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codeName="ThisWorkbook" defaultThemeVersion="124226"/>
  <mc:AlternateContent xmlns:mc="http://schemas.openxmlformats.org/markup-compatibility/2006">
    <mc:Choice Requires="x15">
      <x15ac:absPath xmlns:x15ac="http://schemas.microsoft.com/office/spreadsheetml/2010/11/ac" url="D:\30 - 4421 KBVI - Kablovod IZOLA\_Oddan koncni DZR komplet 2022-09-02 gradbeno ZAKLEPANJE CEN\"/>
    </mc:Choice>
  </mc:AlternateContent>
  <xr:revisionPtr revIDLastSave="0" documentId="13_ncr:1_{3B2CD5E7-5CE6-48B0-9932-B81715F45E6A}" xr6:coauthVersionLast="47" xr6:coauthVersionMax="47" xr10:uidLastSave="{00000000-0000-0000-0000-000000000000}"/>
  <bookViews>
    <workbookView xWindow="28680" yWindow="-90" windowWidth="29040" windowHeight="15840" tabRatio="805" activeTab="12" xr2:uid="{00000000-000D-0000-FFFF-FFFF00000000}"/>
  </bookViews>
  <sheets>
    <sheet name="Uvodne strani" sheetId="120" r:id="rId1"/>
    <sheet name="Rekapitulacija" sheetId="82" r:id="rId2"/>
    <sheet name="1" sheetId="110" r:id="rId3"/>
    <sheet name="2" sheetId="119" r:id="rId4"/>
    <sheet name="3" sheetId="125" r:id="rId5"/>
    <sheet name="4" sheetId="144" r:id="rId6"/>
    <sheet name="5" sheetId="127" r:id="rId7"/>
    <sheet name="6" sheetId="141" r:id="rId8"/>
    <sheet name="7" sheetId="143" r:id="rId9"/>
    <sheet name="8" sheetId="130" r:id="rId10"/>
    <sheet name="9" sheetId="140" r:id="rId11"/>
    <sheet name="10" sheetId="138" r:id="rId12"/>
    <sheet name="11" sheetId="145" r:id="rId13"/>
  </sheets>
  <definedNames>
    <definedName name="_xlnm.Print_Area" localSheetId="2">'1'!$A$1:$G$70</definedName>
    <definedName name="_xlnm.Print_Area" localSheetId="11">'10'!$A$1:$G$12</definedName>
    <definedName name="_xlnm.Print_Area" localSheetId="12">'11'!$A$1:$G$24</definedName>
    <definedName name="_xlnm.Print_Area" localSheetId="3">'2'!$A$1:$G$70</definedName>
    <definedName name="_xlnm.Print_Area" localSheetId="4">'3'!$A$1:$G$203</definedName>
    <definedName name="_xlnm.Print_Area" localSheetId="5">'4'!$A$1:$G$59</definedName>
    <definedName name="_xlnm.Print_Area" localSheetId="6">'5'!$A$1:$G$33</definedName>
    <definedName name="_xlnm.Print_Area" localSheetId="7">'6'!$A$1:$G$33</definedName>
    <definedName name="_xlnm.Print_Area" localSheetId="8">'7'!$A$1:$G$23</definedName>
    <definedName name="_xlnm.Print_Area" localSheetId="9">'8'!$A$1:$G$21</definedName>
    <definedName name="_xlnm.Print_Area" localSheetId="10">'9'!$A$1:$G$60</definedName>
    <definedName name="_xlnm.Print_Area" localSheetId="1">Rekapitulacija!$A$1:$C$25</definedName>
    <definedName name="_xlnm.Print_Area" localSheetId="0">'Uvodne strani'!$A$1:$C$463</definedName>
    <definedName name="_xlnm.Print_Titles" localSheetId="2">'1'!$5:$5</definedName>
    <definedName name="_xlnm.Print_Titles" localSheetId="11">'10'!$1:$4</definedName>
    <definedName name="_xlnm.Print_Titles" localSheetId="12">'11'!$1:$4</definedName>
    <definedName name="_xlnm.Print_Titles" localSheetId="3">'2'!$1:$4</definedName>
    <definedName name="_xlnm.Print_Titles" localSheetId="4">'3'!$1:$4</definedName>
    <definedName name="_xlnm.Print_Titles" localSheetId="5">'4'!$1:$4</definedName>
    <definedName name="_xlnm.Print_Titles" localSheetId="6">'5'!$1:$4</definedName>
    <definedName name="_xlnm.Print_Titles" localSheetId="7">'6'!$1:$4</definedName>
    <definedName name="_xlnm.Print_Titles" localSheetId="8">'7'!$1:$4</definedName>
    <definedName name="_xlnm.Print_Titles" localSheetId="9">'8'!$1:$4</definedName>
    <definedName name="_xlnm.Print_Titles" localSheetId="10">'9'!$1:$4</definedName>
    <definedName name="_xlnm.Print_Titles" localSheetId="1">Rekapitulacija!$1:$8</definedName>
    <definedName name="_xlnm.Print_Titles" localSheetId="0">'Uvodne strani'!$1:$3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96" i="125" l="1"/>
  <c r="G96" i="125" s="1"/>
  <c r="F95" i="125"/>
  <c r="G95" i="125" s="1"/>
  <c r="J96" i="125" s="1"/>
  <c r="F21" i="145"/>
  <c r="G21" i="145" s="1"/>
  <c r="F22" i="145"/>
  <c r="G22" i="145" s="1"/>
  <c r="F23" i="145"/>
  <c r="G23" i="145" s="1"/>
  <c r="F20" i="145"/>
  <c r="G20" i="145" s="1"/>
  <c r="F10" i="145"/>
  <c r="G10" i="145"/>
  <c r="F11" i="145"/>
  <c r="G11" i="145" s="1"/>
  <c r="F12" i="145"/>
  <c r="G12" i="145" s="1"/>
  <c r="F13" i="145"/>
  <c r="G13" i="145" s="1"/>
  <c r="F14" i="145"/>
  <c r="G14" i="145" s="1"/>
  <c r="F15" i="145"/>
  <c r="G15" i="145"/>
  <c r="F16" i="145"/>
  <c r="G16" i="145" s="1"/>
  <c r="F17" i="145"/>
  <c r="G17" i="145"/>
  <c r="F18" i="145"/>
  <c r="G18" i="145" s="1"/>
  <c r="F9" i="145"/>
  <c r="G9" i="145" s="1"/>
  <c r="F11" i="138"/>
  <c r="G11" i="138" s="1"/>
  <c r="F9" i="138"/>
  <c r="G9" i="138" s="1"/>
  <c r="F59" i="140"/>
  <c r="G59" i="140" s="1"/>
  <c r="F58" i="140"/>
  <c r="G58" i="140" s="1"/>
  <c r="F50" i="140"/>
  <c r="G50" i="140" s="1"/>
  <c r="F51" i="140"/>
  <c r="G51" i="140" s="1"/>
  <c r="F52" i="140"/>
  <c r="G52" i="140"/>
  <c r="F53" i="140"/>
  <c r="G53" i="140" s="1"/>
  <c r="F54" i="140"/>
  <c r="G54" i="140" s="1"/>
  <c r="F55" i="140"/>
  <c r="G55" i="140"/>
  <c r="F49" i="140"/>
  <c r="G49" i="140" s="1"/>
  <c r="F38" i="140"/>
  <c r="G38" i="140"/>
  <c r="F39" i="140"/>
  <c r="G39" i="140" s="1"/>
  <c r="F40" i="140"/>
  <c r="G40" i="140" s="1"/>
  <c r="F41" i="140"/>
  <c r="G41" i="140"/>
  <c r="F42" i="140"/>
  <c r="G42" i="140"/>
  <c r="F43" i="140"/>
  <c r="G43" i="140" s="1"/>
  <c r="F44" i="140"/>
  <c r="G44" i="140" s="1"/>
  <c r="F37" i="140"/>
  <c r="G37" i="140" s="1"/>
  <c r="F35" i="140"/>
  <c r="G35" i="140" s="1"/>
  <c r="F33" i="140"/>
  <c r="G33" i="140" s="1"/>
  <c r="F32" i="140"/>
  <c r="G32" i="140" s="1"/>
  <c r="F28" i="140"/>
  <c r="G28" i="140" s="1"/>
  <c r="F27" i="140"/>
  <c r="G27" i="140" s="1"/>
  <c r="F21" i="140"/>
  <c r="G21" i="140" s="1"/>
  <c r="F22" i="140"/>
  <c r="G22" i="140"/>
  <c r="F23" i="140"/>
  <c r="G23" i="140" s="1"/>
  <c r="F24" i="140"/>
  <c r="G24" i="140" s="1"/>
  <c r="F25" i="140"/>
  <c r="G25" i="140" s="1"/>
  <c r="F20" i="140"/>
  <c r="G20" i="140" s="1"/>
  <c r="F10" i="140"/>
  <c r="G10" i="140"/>
  <c r="F11" i="140"/>
  <c r="G11" i="140"/>
  <c r="F12" i="140"/>
  <c r="G12" i="140" s="1"/>
  <c r="F13" i="140"/>
  <c r="G13" i="140"/>
  <c r="F14" i="140"/>
  <c r="G14" i="140" s="1"/>
  <c r="F15" i="140"/>
  <c r="G15" i="140"/>
  <c r="F16" i="140"/>
  <c r="G16" i="140" s="1"/>
  <c r="F17" i="140"/>
  <c r="G17" i="140" s="1"/>
  <c r="F18" i="140"/>
  <c r="G18" i="140" s="1"/>
  <c r="F9" i="140"/>
  <c r="G9" i="140" s="1"/>
  <c r="F18" i="130"/>
  <c r="G18" i="130"/>
  <c r="F19" i="130"/>
  <c r="G19" i="130" s="1"/>
  <c r="F20" i="130"/>
  <c r="G20" i="130" s="1"/>
  <c r="F17" i="130"/>
  <c r="G17" i="130" s="1"/>
  <c r="F10" i="130"/>
  <c r="G10" i="130" s="1"/>
  <c r="F11" i="130"/>
  <c r="G11" i="130" s="1"/>
  <c r="F12" i="130"/>
  <c r="G12" i="130" s="1"/>
  <c r="F13" i="130"/>
  <c r="G13" i="130" s="1"/>
  <c r="F14" i="130"/>
  <c r="G14" i="130" s="1"/>
  <c r="F15" i="130"/>
  <c r="G15" i="130" s="1"/>
  <c r="F9" i="130"/>
  <c r="G9" i="130" s="1"/>
  <c r="F20" i="143"/>
  <c r="G20" i="143" s="1"/>
  <c r="F21" i="143"/>
  <c r="G21" i="143" s="1"/>
  <c r="F22" i="143"/>
  <c r="G22" i="143" s="1"/>
  <c r="F19" i="143"/>
  <c r="G19" i="143" s="1"/>
  <c r="F14" i="143"/>
  <c r="G14" i="143" s="1"/>
  <c r="F15" i="143"/>
  <c r="G15" i="143" s="1"/>
  <c r="F16" i="143"/>
  <c r="G16" i="143" s="1"/>
  <c r="F13" i="143"/>
  <c r="G13" i="143" s="1"/>
  <c r="F25" i="141"/>
  <c r="G25" i="141" s="1"/>
  <c r="F26" i="141"/>
  <c r="G26" i="141"/>
  <c r="F27" i="141"/>
  <c r="G27" i="141" s="1"/>
  <c r="F28" i="141"/>
  <c r="G28" i="141" s="1"/>
  <c r="F29" i="141"/>
  <c r="F30" i="141"/>
  <c r="G30" i="141" s="1"/>
  <c r="F31" i="141"/>
  <c r="G31" i="141"/>
  <c r="F32" i="141"/>
  <c r="G32" i="141" s="1"/>
  <c r="F24" i="141"/>
  <c r="G24" i="141" s="1"/>
  <c r="F22" i="141"/>
  <c r="G22" i="141" s="1"/>
  <c r="F13" i="141"/>
  <c r="G13" i="141" s="1"/>
  <c r="F14" i="141"/>
  <c r="G14" i="141" s="1"/>
  <c r="F15" i="141"/>
  <c r="G15" i="141"/>
  <c r="F16" i="141"/>
  <c r="G16" i="141" s="1"/>
  <c r="F17" i="141"/>
  <c r="G17" i="141" s="1"/>
  <c r="F18" i="141"/>
  <c r="G18" i="141" s="1"/>
  <c r="F19" i="141"/>
  <c r="G19" i="141"/>
  <c r="F12" i="141"/>
  <c r="G12" i="141" s="1"/>
  <c r="F27" i="127"/>
  <c r="G27" i="127"/>
  <c r="F28" i="127"/>
  <c r="G28" i="127" s="1"/>
  <c r="F29" i="127"/>
  <c r="G29" i="127" s="1"/>
  <c r="F30" i="127"/>
  <c r="G30" i="127" s="1"/>
  <c r="F31" i="127"/>
  <c r="G31" i="127" s="1"/>
  <c r="F32" i="127"/>
  <c r="G32" i="127"/>
  <c r="F26" i="127"/>
  <c r="G26" i="127" s="1"/>
  <c r="F18" i="127"/>
  <c r="G18" i="127" s="1"/>
  <c r="F19" i="127"/>
  <c r="G19" i="127"/>
  <c r="F20" i="127"/>
  <c r="G20" i="127" s="1"/>
  <c r="F21" i="127"/>
  <c r="G21" i="127"/>
  <c r="F22" i="127"/>
  <c r="F23" i="127"/>
  <c r="G23" i="127" s="1"/>
  <c r="F24" i="127"/>
  <c r="G24" i="127"/>
  <c r="F17" i="127"/>
  <c r="G17" i="127" s="1"/>
  <c r="F11" i="127"/>
  <c r="G11" i="127" s="1"/>
  <c r="F12" i="127"/>
  <c r="G12" i="127" s="1"/>
  <c r="F13" i="127"/>
  <c r="G13" i="127" s="1"/>
  <c r="F14" i="127"/>
  <c r="G14" i="127"/>
  <c r="F15" i="127"/>
  <c r="G15" i="127" s="1"/>
  <c r="F10" i="127"/>
  <c r="G10" i="127" s="1"/>
  <c r="F58" i="144"/>
  <c r="G58" i="144" s="1"/>
  <c r="F57" i="144"/>
  <c r="G57" i="144" s="1"/>
  <c r="F55" i="144"/>
  <c r="G55" i="144" s="1"/>
  <c r="F46" i="144"/>
  <c r="G46" i="144" s="1"/>
  <c r="F47" i="144"/>
  <c r="G47" i="144" s="1"/>
  <c r="F48" i="144"/>
  <c r="G48" i="144" s="1"/>
  <c r="F49" i="144"/>
  <c r="G49" i="144"/>
  <c r="F50" i="144"/>
  <c r="G50" i="144"/>
  <c r="F51" i="144"/>
  <c r="G51" i="144" s="1"/>
  <c r="F52" i="144"/>
  <c r="G52" i="144" s="1"/>
  <c r="F53" i="144"/>
  <c r="G53" i="144" s="1"/>
  <c r="F44" i="144"/>
  <c r="G44" i="144" s="1"/>
  <c r="F45" i="144"/>
  <c r="G45" i="144" s="1"/>
  <c r="F43" i="144"/>
  <c r="G43" i="144" s="1"/>
  <c r="F38" i="144"/>
  <c r="G38" i="144" s="1"/>
  <c r="F39" i="144"/>
  <c r="G39" i="144" s="1"/>
  <c r="F37" i="144"/>
  <c r="G37" i="144" s="1"/>
  <c r="F31" i="144"/>
  <c r="G31" i="144" s="1"/>
  <c r="F32" i="144"/>
  <c r="G32" i="144" s="1"/>
  <c r="F30" i="144"/>
  <c r="G30" i="144" s="1"/>
  <c r="F21" i="144"/>
  <c r="G21" i="144" s="1"/>
  <c r="F22" i="144"/>
  <c r="G22" i="144" s="1"/>
  <c r="F23" i="144"/>
  <c r="G23" i="144" s="1"/>
  <c r="F24" i="144"/>
  <c r="G24" i="144"/>
  <c r="F25" i="144"/>
  <c r="G25" i="144" s="1"/>
  <c r="F20" i="144"/>
  <c r="G20" i="144" s="1"/>
  <c r="F191" i="125"/>
  <c r="G191" i="125" s="1"/>
  <c r="F192" i="125"/>
  <c r="G192" i="125" s="1"/>
  <c r="F193" i="125"/>
  <c r="G193" i="125" s="1"/>
  <c r="F194" i="125"/>
  <c r="G194" i="125" s="1"/>
  <c r="F195" i="125"/>
  <c r="G195" i="125" s="1"/>
  <c r="F196" i="125"/>
  <c r="G196" i="125" s="1"/>
  <c r="F197" i="125"/>
  <c r="G197" i="125" s="1"/>
  <c r="F198" i="125"/>
  <c r="G198" i="125" s="1"/>
  <c r="F199" i="125"/>
  <c r="G199" i="125" s="1"/>
  <c r="F200" i="125"/>
  <c r="G200" i="125" s="1"/>
  <c r="F190" i="125"/>
  <c r="G190" i="125" s="1"/>
  <c r="F188" i="125"/>
  <c r="G188" i="125" s="1"/>
  <c r="F184" i="125"/>
  <c r="G184" i="125" s="1"/>
  <c r="F185" i="125"/>
  <c r="G185" i="125" s="1"/>
  <c r="F186" i="125"/>
  <c r="G186" i="125" s="1"/>
  <c r="F183" i="125"/>
  <c r="G183" i="125" s="1"/>
  <c r="F176" i="125"/>
  <c r="G176" i="125" s="1"/>
  <c r="F177" i="125"/>
  <c r="G177" i="125" s="1"/>
  <c r="F178" i="125"/>
  <c r="G178" i="125" s="1"/>
  <c r="F179" i="125"/>
  <c r="G179" i="125" s="1"/>
  <c r="F180" i="125"/>
  <c r="G180" i="125" s="1"/>
  <c r="F181" i="125"/>
  <c r="G181" i="125" s="1"/>
  <c r="F175" i="125"/>
  <c r="G175" i="125" s="1"/>
  <c r="F168" i="125"/>
  <c r="G168" i="125" s="1"/>
  <c r="F171" i="125"/>
  <c r="G171" i="125" s="1"/>
  <c r="F162" i="125"/>
  <c r="G162" i="125" s="1"/>
  <c r="F163" i="125"/>
  <c r="G163" i="125" s="1"/>
  <c r="F165" i="125"/>
  <c r="G165" i="125" s="1"/>
  <c r="F166" i="125"/>
  <c r="G166" i="125" s="1"/>
  <c r="F167" i="125"/>
  <c r="G167" i="125" s="1"/>
  <c r="F161" i="125"/>
  <c r="G161" i="125" s="1"/>
  <c r="F149" i="125"/>
  <c r="G149" i="125" s="1"/>
  <c r="F150" i="125"/>
  <c r="G150" i="125" s="1"/>
  <c r="F151" i="125"/>
  <c r="G151" i="125" s="1"/>
  <c r="F152" i="125"/>
  <c r="G152" i="125" s="1"/>
  <c r="F153" i="125"/>
  <c r="G153" i="125" s="1"/>
  <c r="F154" i="125"/>
  <c r="G154" i="125" s="1"/>
  <c r="F155" i="125"/>
  <c r="G155" i="125" s="1"/>
  <c r="F156" i="125"/>
  <c r="G156" i="125" s="1"/>
  <c r="F157" i="125"/>
  <c r="G157" i="125" s="1"/>
  <c r="F158" i="125"/>
  <c r="G158" i="125" s="1"/>
  <c r="F159" i="125"/>
  <c r="G159" i="125" s="1"/>
  <c r="F148" i="125"/>
  <c r="G148" i="125" s="1"/>
  <c r="F136" i="125"/>
  <c r="G136" i="125" s="1"/>
  <c r="F137" i="125"/>
  <c r="G137" i="125" s="1"/>
  <c r="F138" i="125"/>
  <c r="G138" i="125" s="1"/>
  <c r="F139" i="125"/>
  <c r="G139" i="125" s="1"/>
  <c r="F140" i="125"/>
  <c r="G140" i="125" s="1"/>
  <c r="F141" i="125"/>
  <c r="G141" i="125" s="1"/>
  <c r="F142" i="125"/>
  <c r="G142" i="125" s="1"/>
  <c r="F143" i="125"/>
  <c r="G143" i="125" s="1"/>
  <c r="F144" i="125"/>
  <c r="G144" i="125" s="1"/>
  <c r="F145" i="125"/>
  <c r="G145" i="125" s="1"/>
  <c r="F135" i="125"/>
  <c r="G135" i="125" s="1"/>
  <c r="F122" i="125"/>
  <c r="G122" i="125" s="1"/>
  <c r="F123" i="125"/>
  <c r="G123" i="125" s="1"/>
  <c r="F124" i="125"/>
  <c r="G124" i="125" s="1"/>
  <c r="F125" i="125"/>
  <c r="G125" i="125" s="1"/>
  <c r="F126" i="125"/>
  <c r="G126" i="125" s="1"/>
  <c r="F127" i="125"/>
  <c r="G127" i="125" s="1"/>
  <c r="F128" i="125"/>
  <c r="G128" i="125" s="1"/>
  <c r="F129" i="125"/>
  <c r="G129" i="125" s="1"/>
  <c r="F130" i="125"/>
  <c r="G130" i="125" s="1"/>
  <c r="F131" i="125"/>
  <c r="G131" i="125" s="1"/>
  <c r="F132" i="125"/>
  <c r="G132" i="125" s="1"/>
  <c r="F121" i="125"/>
  <c r="G121" i="125" s="1"/>
  <c r="F109" i="125"/>
  <c r="G109" i="125" s="1"/>
  <c r="F110" i="125"/>
  <c r="G110" i="125" s="1"/>
  <c r="F111" i="125"/>
  <c r="G111" i="125" s="1"/>
  <c r="F112" i="125"/>
  <c r="G112" i="125" s="1"/>
  <c r="F113" i="125"/>
  <c r="G113" i="125" s="1"/>
  <c r="F114" i="125"/>
  <c r="G114" i="125" s="1"/>
  <c r="F115" i="125"/>
  <c r="G115" i="125" s="1"/>
  <c r="F116" i="125"/>
  <c r="G116" i="125" s="1"/>
  <c r="F117" i="125"/>
  <c r="G117" i="125" s="1"/>
  <c r="F118" i="125"/>
  <c r="G118" i="125" s="1"/>
  <c r="F108" i="125"/>
  <c r="G108" i="125" s="1"/>
  <c r="F107" i="125"/>
  <c r="G107" i="125" s="1"/>
  <c r="F81" i="125"/>
  <c r="G81" i="125" s="1"/>
  <c r="F82" i="125"/>
  <c r="G82" i="125" s="1"/>
  <c r="F83" i="125"/>
  <c r="G83" i="125" s="1"/>
  <c r="F84" i="125"/>
  <c r="G84" i="125" s="1"/>
  <c r="F85" i="125"/>
  <c r="G85" i="125" s="1"/>
  <c r="F86" i="125"/>
  <c r="G86" i="125" s="1"/>
  <c r="F87" i="125"/>
  <c r="G87" i="125" s="1"/>
  <c r="F88" i="125"/>
  <c r="G88" i="125" s="1"/>
  <c r="F89" i="125"/>
  <c r="G89" i="125" s="1"/>
  <c r="F90" i="125"/>
  <c r="G90" i="125" s="1"/>
  <c r="F91" i="125"/>
  <c r="G91" i="125" s="1"/>
  <c r="F92" i="125"/>
  <c r="G92" i="125" s="1"/>
  <c r="F93" i="125"/>
  <c r="G93" i="125" s="1"/>
  <c r="J95" i="125" s="1"/>
  <c r="F80" i="125"/>
  <c r="G80" i="125" s="1"/>
  <c r="F70" i="125"/>
  <c r="G70" i="125" s="1"/>
  <c r="F71" i="125"/>
  <c r="G71" i="125" s="1"/>
  <c r="F72" i="125"/>
  <c r="G72" i="125" s="1"/>
  <c r="F73" i="125"/>
  <c r="G73" i="125" s="1"/>
  <c r="F74" i="125"/>
  <c r="G74" i="125" s="1"/>
  <c r="F75" i="125"/>
  <c r="G75" i="125" s="1"/>
  <c r="F76" i="125"/>
  <c r="G76" i="125" s="1"/>
  <c r="F77" i="125"/>
  <c r="G77" i="125" s="1"/>
  <c r="F64" i="125"/>
  <c r="G64" i="125" s="1"/>
  <c r="F65" i="125"/>
  <c r="G65" i="125" s="1"/>
  <c r="F66" i="125"/>
  <c r="G66" i="125" s="1"/>
  <c r="F67" i="125"/>
  <c r="G67" i="125" s="1"/>
  <c r="F68" i="125"/>
  <c r="G68" i="125" s="1"/>
  <c r="F69" i="125"/>
  <c r="G69" i="125" s="1"/>
  <c r="F63" i="125"/>
  <c r="G63" i="125" s="1"/>
  <c r="F50" i="125"/>
  <c r="G50" i="125" s="1"/>
  <c r="F51" i="125"/>
  <c r="G51" i="125" s="1"/>
  <c r="F52" i="125"/>
  <c r="G52" i="125" s="1"/>
  <c r="F53" i="125"/>
  <c r="G53" i="125" s="1"/>
  <c r="F54" i="125"/>
  <c r="G54" i="125" s="1"/>
  <c r="F55" i="125"/>
  <c r="G55" i="125" s="1"/>
  <c r="F56" i="125"/>
  <c r="G56" i="125" s="1"/>
  <c r="F57" i="125"/>
  <c r="G57" i="125" s="1"/>
  <c r="F49" i="125"/>
  <c r="G49" i="125" s="1"/>
  <c r="F42" i="125"/>
  <c r="G42" i="125" s="1"/>
  <c r="F43" i="125"/>
  <c r="G43" i="125" s="1"/>
  <c r="F44" i="125"/>
  <c r="G44" i="125" s="1"/>
  <c r="F45" i="125"/>
  <c r="G45" i="125" s="1"/>
  <c r="F46" i="125"/>
  <c r="G46" i="125" s="1"/>
  <c r="F47" i="125"/>
  <c r="G47" i="125" s="1"/>
  <c r="F41" i="125"/>
  <c r="G41" i="125" s="1"/>
  <c r="F38" i="125"/>
  <c r="G38" i="125"/>
  <c r="F39" i="125"/>
  <c r="G39" i="125" s="1"/>
  <c r="F37" i="125"/>
  <c r="G37" i="125" s="1"/>
  <c r="F34" i="125"/>
  <c r="G34" i="125" s="1"/>
  <c r="F35" i="125"/>
  <c r="G35" i="125" s="1"/>
  <c r="F33" i="125"/>
  <c r="G33" i="125" s="1"/>
  <c r="F30" i="125"/>
  <c r="G30" i="125" s="1"/>
  <c r="F31" i="125"/>
  <c r="G31" i="125" s="1"/>
  <c r="F29" i="125"/>
  <c r="G29" i="125" s="1"/>
  <c r="F27" i="125"/>
  <c r="G27" i="125" s="1"/>
  <c r="F25" i="125"/>
  <c r="G25" i="125" s="1"/>
  <c r="F24" i="125"/>
  <c r="G24" i="125" s="1"/>
  <c r="F19" i="125"/>
  <c r="G19" i="125" s="1"/>
  <c r="F20" i="125"/>
  <c r="G20" i="125" s="1"/>
  <c r="F21" i="125"/>
  <c r="G21" i="125" s="1"/>
  <c r="F22" i="125"/>
  <c r="G22" i="125" s="1"/>
  <c r="F13" i="110"/>
  <c r="G13" i="110" s="1"/>
  <c r="F18" i="125"/>
  <c r="G18" i="125" s="1"/>
  <c r="F63" i="119"/>
  <c r="G63" i="119" s="1"/>
  <c r="F64" i="119"/>
  <c r="G64" i="119" s="1"/>
  <c r="F65" i="119"/>
  <c r="G65" i="119" s="1"/>
  <c r="F66" i="119"/>
  <c r="G66" i="119" s="1"/>
  <c r="F67" i="119"/>
  <c r="G67" i="119" s="1"/>
  <c r="F62" i="119"/>
  <c r="G62" i="119" s="1"/>
  <c r="F48" i="119"/>
  <c r="G48" i="119"/>
  <c r="F49" i="119"/>
  <c r="G49" i="119" s="1"/>
  <c r="F50" i="119"/>
  <c r="G50" i="119" s="1"/>
  <c r="F51" i="119"/>
  <c r="G51" i="119" s="1"/>
  <c r="F52" i="119"/>
  <c r="G52" i="119" s="1"/>
  <c r="F53" i="119"/>
  <c r="G53" i="119" s="1"/>
  <c r="F54" i="119"/>
  <c r="G54" i="119"/>
  <c r="F55" i="119"/>
  <c r="G55" i="119"/>
  <c r="F56" i="119"/>
  <c r="G56" i="119"/>
  <c r="F57" i="119"/>
  <c r="G57" i="119"/>
  <c r="F58" i="119"/>
  <c r="G58" i="119"/>
  <c r="F59" i="119"/>
  <c r="G59" i="119" s="1"/>
  <c r="F60" i="119"/>
  <c r="G60" i="119" s="1"/>
  <c r="F47" i="119"/>
  <c r="G47" i="119" s="1"/>
  <c r="F45" i="119"/>
  <c r="G45" i="119" s="1"/>
  <c r="F44" i="119"/>
  <c r="G44" i="119" s="1"/>
  <c r="F36" i="119"/>
  <c r="G36" i="119" s="1"/>
  <c r="F37" i="119"/>
  <c r="G37" i="119" s="1"/>
  <c r="F38" i="119"/>
  <c r="G38" i="119" s="1"/>
  <c r="F39" i="119"/>
  <c r="G39" i="119" s="1"/>
  <c r="F40" i="119"/>
  <c r="G40" i="119" s="1"/>
  <c r="F41" i="119"/>
  <c r="G41" i="119" s="1"/>
  <c r="F42" i="119"/>
  <c r="G42" i="119" s="1"/>
  <c r="F35" i="119"/>
  <c r="G35" i="119" s="1"/>
  <c r="F25" i="119"/>
  <c r="G25" i="119" s="1"/>
  <c r="F26" i="119"/>
  <c r="G26" i="119" s="1"/>
  <c r="F27" i="119"/>
  <c r="G27" i="119" s="1"/>
  <c r="F28" i="119"/>
  <c r="G28" i="119" s="1"/>
  <c r="F29" i="119"/>
  <c r="G29" i="119" s="1"/>
  <c r="F30" i="119"/>
  <c r="G30" i="119" s="1"/>
  <c r="F31" i="119"/>
  <c r="G31" i="119" s="1"/>
  <c r="F32" i="119"/>
  <c r="G32" i="119" s="1"/>
  <c r="F33" i="119"/>
  <c r="G33" i="119" s="1"/>
  <c r="F24" i="119"/>
  <c r="G24" i="119" s="1"/>
  <c r="F15" i="119"/>
  <c r="G15" i="119" s="1"/>
  <c r="F16" i="119"/>
  <c r="G16" i="119" s="1"/>
  <c r="F17" i="119"/>
  <c r="G17" i="119" s="1"/>
  <c r="F14" i="119"/>
  <c r="G14" i="119" s="1"/>
  <c r="G97" i="125" l="1"/>
  <c r="I96" i="125"/>
  <c r="I95" i="125"/>
  <c r="F62" i="110"/>
  <c r="G62" i="110" s="1"/>
  <c r="F63" i="110"/>
  <c r="G63" i="110" s="1"/>
  <c r="F64" i="110"/>
  <c r="G64" i="110" s="1"/>
  <c r="F65" i="110"/>
  <c r="G65" i="110" s="1"/>
  <c r="F66" i="110"/>
  <c r="G66" i="110" s="1"/>
  <c r="F67" i="110"/>
  <c r="G67" i="110" s="1"/>
  <c r="F68" i="110"/>
  <c r="G68" i="110" s="1"/>
  <c r="F69" i="110"/>
  <c r="G69" i="110" s="1"/>
  <c r="F61" i="110"/>
  <c r="G61" i="110" s="1"/>
  <c r="F58" i="110"/>
  <c r="G58" i="110" s="1"/>
  <c r="F59" i="110"/>
  <c r="G59" i="110" s="1"/>
  <c r="F54" i="110"/>
  <c r="G54" i="110" s="1"/>
  <c r="F55" i="110"/>
  <c r="G55" i="110" s="1"/>
  <c r="F56" i="110"/>
  <c r="G56" i="110" s="1"/>
  <c r="F57" i="110"/>
  <c r="G57" i="110" s="1"/>
  <c r="F53" i="110"/>
  <c r="G53" i="110" s="1"/>
  <c r="F49" i="110"/>
  <c r="G49" i="110" s="1"/>
  <c r="F50" i="110"/>
  <c r="G50" i="110" s="1"/>
  <c r="F48" i="110"/>
  <c r="G48" i="110" s="1"/>
  <c r="F44" i="110"/>
  <c r="G44" i="110" s="1"/>
  <c r="F45" i="110"/>
  <c r="G45" i="110" s="1"/>
  <c r="F43" i="110"/>
  <c r="G43" i="110" s="1"/>
  <c r="F39" i="110"/>
  <c r="G39" i="110" s="1"/>
  <c r="F38" i="110"/>
  <c r="G38" i="110" s="1"/>
  <c r="F35" i="110"/>
  <c r="G35" i="110" s="1"/>
  <c r="F34" i="110"/>
  <c r="G34" i="110" s="1"/>
  <c r="F29" i="110"/>
  <c r="G29" i="110" s="1"/>
  <c r="F21" i="110"/>
  <c r="G21" i="110" s="1"/>
  <c r="F22" i="110"/>
  <c r="G22" i="110" s="1"/>
  <c r="F23" i="110"/>
  <c r="G23" i="110" s="1"/>
  <c r="F24" i="110"/>
  <c r="G24" i="110" s="1"/>
  <c r="F25" i="110"/>
  <c r="G25" i="110" s="1"/>
  <c r="F20" i="110"/>
  <c r="G20" i="110" s="1"/>
  <c r="F14" i="110"/>
  <c r="G14" i="110" s="1"/>
  <c r="F15" i="110"/>
  <c r="G15" i="110" s="1"/>
  <c r="F16" i="110"/>
  <c r="G16" i="110" s="1"/>
  <c r="I161" i="125" l="1"/>
  <c r="G12" i="138" l="1"/>
  <c r="D29" i="141" l="1"/>
  <c r="G29" i="141" s="1"/>
  <c r="D22" i="127"/>
  <c r="G22" i="127" s="1"/>
  <c r="G24" i="145" l="1"/>
  <c r="G201" i="125" l="1"/>
  <c r="C19" i="82" l="1"/>
  <c r="A19" i="82" l="1"/>
  <c r="B19" i="82"/>
  <c r="A12" i="82" l="1"/>
  <c r="B12" i="82"/>
  <c r="G59" i="144" l="1"/>
  <c r="C12" i="82" l="1"/>
  <c r="B15" i="82" l="1"/>
  <c r="B14" i="82"/>
  <c r="A15" i="82"/>
  <c r="G60" i="140" l="1"/>
  <c r="G23" i="143" l="1"/>
  <c r="C15" i="82" s="1"/>
  <c r="G33" i="141"/>
  <c r="C14" i="82" s="1"/>
  <c r="J89" i="125" l="1"/>
  <c r="J87" i="125"/>
  <c r="I93" i="125"/>
  <c r="J93" i="125"/>
  <c r="I91" i="125"/>
  <c r="J91" i="125"/>
  <c r="I90" i="125"/>
  <c r="J90" i="125"/>
  <c r="I89" i="125"/>
  <c r="I87" i="125"/>
  <c r="J72" i="125"/>
  <c r="I72" i="125"/>
  <c r="A14" i="82" l="1"/>
  <c r="A17" i="82" l="1"/>
  <c r="B17" i="82" l="1"/>
  <c r="C18" i="82" l="1"/>
  <c r="B18" i="82"/>
  <c r="A18" i="82"/>
  <c r="B16" i="82" l="1"/>
  <c r="B11" i="82" l="1"/>
  <c r="A11" i="82"/>
  <c r="A16" i="82" l="1"/>
  <c r="A13" i="82"/>
  <c r="B13" i="82"/>
  <c r="G21" i="130" l="1"/>
  <c r="C16" i="82" s="1"/>
  <c r="I76" i="125" l="1"/>
  <c r="J76" i="125"/>
  <c r="I74" i="125"/>
  <c r="J74" i="125"/>
  <c r="I73" i="125"/>
  <c r="J73" i="125"/>
  <c r="I70" i="125"/>
  <c r="J70" i="125"/>
  <c r="I47" i="125"/>
  <c r="G58" i="125" l="1"/>
  <c r="G203" i="125" l="1"/>
  <c r="C11" i="82" s="1"/>
  <c r="A9" i="82" l="1"/>
  <c r="B9" i="82"/>
  <c r="G70" i="110" l="1"/>
  <c r="C9" i="82" s="1"/>
  <c r="B10" i="82" l="1"/>
  <c r="A10" i="82"/>
  <c r="C17" i="82" l="1"/>
  <c r="G33" i="127" l="1"/>
  <c r="G68" i="119"/>
  <c r="G18" i="119" l="1"/>
  <c r="G70" i="119" s="1"/>
  <c r="C10" i="82" s="1"/>
  <c r="C13" i="82"/>
  <c r="C20" i="82" l="1"/>
  <c r="C21" i="82" s="1"/>
</calcChain>
</file>

<file path=xl/sharedStrings.xml><?xml version="1.0" encoding="utf-8"?>
<sst xmlns="http://schemas.openxmlformats.org/spreadsheetml/2006/main" count="2113" uniqueCount="1281">
  <si>
    <t>kos</t>
  </si>
  <si>
    <t>OPOMBA:</t>
  </si>
  <si>
    <t>Poz.</t>
  </si>
  <si>
    <t>Enota</t>
  </si>
  <si>
    <t>Opis opreme ali storitve</t>
  </si>
  <si>
    <t>ZEMELJSKA DELA</t>
  </si>
  <si>
    <t>m3</t>
  </si>
  <si>
    <t>m2</t>
  </si>
  <si>
    <t>kpl</t>
  </si>
  <si>
    <t>SKUPAJ ZEMELJSKA DELA:</t>
  </si>
  <si>
    <t>kg</t>
  </si>
  <si>
    <t>Izbrane cevi in način polaganja upoštevati v cenah!</t>
  </si>
  <si>
    <t>SKUPAJ ZUNANJE KABELSKE POVEZAVE:</t>
  </si>
  <si>
    <t>ZUNANJE KABELSKE POVEZAVE</t>
  </si>
  <si>
    <t>Izvajalec je dolžan izvesti vsa zemeljska dela ob prisotnosti geomehanika, kar se upošteva v cenah!</t>
  </si>
  <si>
    <t>~ opozorilni trak (elektrika, optika)</t>
  </si>
  <si>
    <t>Specifikacije</t>
  </si>
  <si>
    <t>a.</t>
  </si>
  <si>
    <t>b.</t>
  </si>
  <si>
    <t>c.</t>
  </si>
  <si>
    <t>d.</t>
  </si>
  <si>
    <t>e.</t>
  </si>
  <si>
    <t>f.</t>
  </si>
  <si>
    <t>g.</t>
  </si>
  <si>
    <t>h.</t>
  </si>
  <si>
    <t>i.</t>
  </si>
  <si>
    <t>j.</t>
  </si>
  <si>
    <t>k.</t>
  </si>
  <si>
    <t>l.</t>
  </si>
  <si>
    <t>m1</t>
  </si>
  <si>
    <t>DOLOČITEV VRSTE IN IZVEDBE GRADBENIH ODROV:</t>
  </si>
  <si>
    <t>TABLE IN ZAKOLIČBA:</t>
  </si>
  <si>
    <t xml:space="preserve">UREDITEV GRADBIŠČNIH PROSTOROV: </t>
  </si>
  <si>
    <t xml:space="preserve">UREDITEV PROMETNIH KOMUNIKACIJ, ZASILNIH POTI IN IZHODOV: </t>
  </si>
  <si>
    <t xml:space="preserve">Opomba: če jih je potrebo organizirati izven prometnih površin in izven območja predvidene zunanje ureditve: </t>
  </si>
  <si>
    <t>ZAVAROVANJE GRADBIŠČA PROTI OKOLICI</t>
  </si>
  <si>
    <t xml:space="preserve">NAČIN OZNAČITVE OZ. ZAVAROVANJA NEVARNIH MEST (nevarne cone): </t>
  </si>
  <si>
    <t>UREDITEV ELEKTRIČNIH NAPELJAV NA GRADBIŠČU:</t>
  </si>
  <si>
    <t>Elektro priključek: V primeru večje porabe mora izvajalec zagotoviti dodatne vire el. energije (agregat, ureditev dodatnega elektro priključka in pridobitev soglasja za priklop s strani elektro služb v režiji izvajalca)</t>
  </si>
  <si>
    <t>Prislonske lestve -  Največja dovoljena višina je 8 m. Izbirati je potrebno lestve takšne dolžine, da segajo 1 m čez oviro. Lesene lestve, ki so daljše od 4 m morajo biti trdno vezane z železnimi zategami. Delo na lestvi v višini nad 3 m zahteva varovanje proti padcu (varnostni pas, lovilna vrv, pritrjena lestev).</t>
  </si>
  <si>
    <t>Dvokrake lestve -  Največja dovoljena višina je 3 m. Lestve morajo biti stabilne, nepoškodovane, z varnostno vrvico med krakoma in nerazdružljivim spojem med krakoma.</t>
  </si>
  <si>
    <t>DRUGO</t>
  </si>
  <si>
    <t>Ureditev gradbišča mora biti skladna z Varnostnim načrtom.</t>
  </si>
  <si>
    <t>1.10</t>
  </si>
  <si>
    <t>1.11</t>
  </si>
  <si>
    <t>1.12</t>
  </si>
  <si>
    <t>1.13</t>
  </si>
  <si>
    <t>1.14</t>
  </si>
  <si>
    <t>1.15</t>
  </si>
  <si>
    <t>1.16</t>
  </si>
  <si>
    <t>1.18</t>
  </si>
  <si>
    <t>1.20</t>
  </si>
  <si>
    <t>2.1</t>
  </si>
  <si>
    <t>ZAKOLIČBA, UREDITEV GRADBIŠČA IN GEODETSKI POSNETEK</t>
  </si>
  <si>
    <t>SKUPAJ ZAKOLIČBA, UREDITEV GRADBIŠČA IN GEODETSKI POSNETEK</t>
  </si>
  <si>
    <t xml:space="preserve">PODALJŠKI: Podaljševalni kabli morajo biti izdelani skladno z zahtevami standarda SIST HD 22.4, v izvedbi vsaj HO 5 RN – F in primerno mehansko zaščiteni ali postavljeni na ustrezni višini v skladu s posebnimi predpisi. Zagotoviti zadostno število. Opomba: potrebno količino kolutov predvidi izbrani izvajalec v ceni za enoto mere. </t>
  </si>
  <si>
    <t>Količina</t>
  </si>
  <si>
    <t>2.2</t>
  </si>
  <si>
    <t>3.1</t>
  </si>
  <si>
    <t>3.1.1</t>
  </si>
  <si>
    <t>3.1.2</t>
  </si>
  <si>
    <t>3.1.4</t>
  </si>
  <si>
    <t>3.1.7</t>
  </si>
  <si>
    <t>3.1.8</t>
  </si>
  <si>
    <t>3.1.11</t>
  </si>
  <si>
    <t>3.1.12</t>
  </si>
  <si>
    <t>3.2</t>
  </si>
  <si>
    <t>3.2.1</t>
  </si>
  <si>
    <t>3.3</t>
  </si>
  <si>
    <t>3.3.1</t>
  </si>
  <si>
    <t>Dobava in vgrajevanje peščenega materiala (2x sejani pesek) granulacije D 4/16 mm, strojni zasip kanalizacijskih cevi  do 20 cm nad temenom cevi do potrebne zbitosti 60 MPa.</t>
  </si>
  <si>
    <t>Odvoz viškov izkopanega materiala na trajno deponijo, vključno s pridobitvijo ustrezne dokumentacije o deponiranju materiala.</t>
  </si>
  <si>
    <t>Dobava in montaža LTŽ pokrova kanalizacijskega jaška vključno z okvirjem pokrova jaška in razbremenilno AB ploščo.</t>
  </si>
  <si>
    <t>~ fi 600, nosilnosti 400 kN - povozne površine, (kot npr. Livar art. 635)</t>
  </si>
  <si>
    <t>3.3.2</t>
  </si>
  <si>
    <t>3.3.3</t>
  </si>
  <si>
    <t>~ stiki</t>
  </si>
  <si>
    <t>1.1</t>
  </si>
  <si>
    <t>1.2</t>
  </si>
  <si>
    <t>1.3</t>
  </si>
  <si>
    <t>1.4</t>
  </si>
  <si>
    <t>1.5</t>
  </si>
  <si>
    <t>1.6</t>
  </si>
  <si>
    <t>1.7</t>
  </si>
  <si>
    <t>1.8</t>
  </si>
  <si>
    <t>1.9</t>
  </si>
  <si>
    <t>1.27</t>
  </si>
  <si>
    <t>1.28</t>
  </si>
  <si>
    <t>SKUPAJ ZEMELJSKA IN RUŠITVENA DELA:</t>
  </si>
  <si>
    <t>ZEMELJSKA IN RUŠITVENA DELA</t>
  </si>
  <si>
    <t>→</t>
  </si>
  <si>
    <t>Vse mere in število obrtniških izdelkov predhodno obvezno kontrolirati na objektu.</t>
  </si>
  <si>
    <t xml:space="preserve">Eventualna manjkajoča oz. nepredvidena dela, ki s tem popisom niso zajeta, se izvedejo po predhodnem dogovoru z nadzornim organom in obračunajo po dejanskih količinah, po predhodni odobritvi enotne cene s strani investitorja. Izvesti obračun skladno z normami in predpisi. </t>
  </si>
  <si>
    <t>Za vse nejasnosti mora ponudnik v razpisnem roku, ki je namenjen postavljanju vprašanj, pisno kontaktirati investitorja. Kontaktiranje ali postavljanje vprašanj neposredno vodji projekta, projektantskim organizacijam, ki so sodelovale pri izdelavi DZR ali posameznim pooblaščenim inženirjem, ni dovoljeno.</t>
  </si>
  <si>
    <t>Vsak ponudnik z oddajo ponudbe prav tako izjavlja, da je dokumentacija popolna in da je sposoben v popolnosti kvalitetno izvesti celotno predmetno investicijo.</t>
  </si>
  <si>
    <t>Z oddajo ponudbe vsak ponudnik izjavlja, da je skrbno preučil vse sestavne dele DZR in da je v skupno vrednost vključil vsa potrebna dela ter material, ki zagotavljajo popolno, zaključeno in celostno izvedbo objekta, kot tudi vsa dela, ki niso neposredno opisana ali našteta v tekstualnem delu popisa, a so kljub temu razvidna iz grafičnih prilog in ostalih sestavnih delov DZR.</t>
  </si>
  <si>
    <t>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</si>
  <si>
    <t>ur</t>
  </si>
  <si>
    <t>1.</t>
  </si>
  <si>
    <t>2.</t>
  </si>
  <si>
    <t>3.</t>
  </si>
  <si>
    <t>4.</t>
  </si>
  <si>
    <t>5.</t>
  </si>
  <si>
    <t>6.</t>
  </si>
  <si>
    <t>7.</t>
  </si>
  <si>
    <t>8.</t>
  </si>
  <si>
    <t>9.</t>
  </si>
  <si>
    <t>10.</t>
  </si>
  <si>
    <t>11.</t>
  </si>
  <si>
    <t>12.</t>
  </si>
  <si>
    <t>12.1.</t>
  </si>
  <si>
    <t xml:space="preserve">Pomožna in spremljevalna dela so : </t>
  </si>
  <si>
    <t>12.1.1.</t>
  </si>
  <si>
    <t>12.1.2.</t>
  </si>
  <si>
    <t>Pri  cenah za enoto mere je upoštevati specifičnost lokacije  (dokaj ozko in odprto nezavarovano zemljišče in neposredno bližino prometne ceste) glede na skladiščenje materiala – delno sprotni dovoz le tega ter varovanje materiala vse do zaključka funkcionalne celote objekta, v kolikor ni s pogodbo o izvajanju del drugače določeno.</t>
  </si>
  <si>
    <t>12.1.3.</t>
  </si>
  <si>
    <t xml:space="preserve">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t>
  </si>
  <si>
    <t>12.1.4.</t>
  </si>
  <si>
    <t xml:space="preserve">Posamezne prekinitve del, ki so potrebna za druga vezana dela, je vkalkulirati v ceno za enoto mere. </t>
  </si>
  <si>
    <t>12.1.5.</t>
  </si>
  <si>
    <t>12.1.6.</t>
  </si>
  <si>
    <t>13.</t>
  </si>
  <si>
    <t xml:space="preserve">Posamezne postavke so iz popisa izpuščene predvsem zaradi vsebine in zahtevkov razpisnih pogojev investitorja, ki so za ponudnika strogo obvezni. Manjkajoče postavke mora ponudnik upoštevati pri oblikovanju ponujene cene za E.M. ostalih drugih postavk: </t>
  </si>
  <si>
    <t>13.1.</t>
  </si>
  <si>
    <t xml:space="preserve">ZAVAROVANJE GRADBIŠČA PROTI OKOLICI:  </t>
  </si>
  <si>
    <t>13.1.1.</t>
  </si>
  <si>
    <t>13.1.2.</t>
  </si>
  <si>
    <t>Postavitev, prestavitev in odstranitev opozorilnih znakov predvidenih z načrtom ureditve gradbišča (število ponudnik določi z načrtom ureditve gradbišča).</t>
  </si>
  <si>
    <t>13.2.</t>
  </si>
  <si>
    <t>13.2.1.</t>
  </si>
  <si>
    <t xml:space="preserve">Kontejner za sestanke, gradbiščno pisarno za vodstvo gradbišča in gradbiščno dokumentacijo mora biti na gradbišču. </t>
  </si>
  <si>
    <t>13.2.2.</t>
  </si>
  <si>
    <t xml:space="preserve">Prostore za garderobo za vse zaposlene na gradbišču in prostor za skladišče; samo, če izvajalec smatra, da je to potrebno. </t>
  </si>
  <si>
    <t>13.2.3.</t>
  </si>
  <si>
    <t>13.2.4.</t>
  </si>
  <si>
    <t>Prenosni nadstrešek za krožno žago iz odrskih cevi s pokrivno cerado (v primeru, da se predvideva uporaba krožne žage na objektu).</t>
  </si>
  <si>
    <t>13.2.5.</t>
  </si>
  <si>
    <t>Postavitev kontejnerjev za gradbene odpadke.</t>
  </si>
  <si>
    <t>13.2.6.</t>
  </si>
  <si>
    <t xml:space="preserve">Postavitev zabojnikov za gradbene odpadke (za celo obdobje gradnje) </t>
  </si>
  <si>
    <t>13.2.7.</t>
  </si>
  <si>
    <t xml:space="preserve">Dobava in postavitev kemičnih stranišč (1 stranišče na 30 delavcev) </t>
  </si>
  <si>
    <t>13.3.</t>
  </si>
  <si>
    <t>13.3.1.</t>
  </si>
  <si>
    <t>13.3.2.</t>
  </si>
  <si>
    <t>Parkirišča za gradbeno mehanizacijo (ponudnik poda vrednosti in količine izvedbe le teh ter njihovega vzdrževanja).</t>
  </si>
  <si>
    <t>13.4.</t>
  </si>
  <si>
    <t>13.4.1.</t>
  </si>
  <si>
    <t xml:space="preserve">Površino, namenjeno deponiranju je potrebno utrditi do ustrezne trdnosti, glede na deponiran material. Zlaganje mora ustrezati lastnostim materialov, preprečeno mora biti nehoteno premikanje. Najvišja dovoljena višina ročno zloženih skladovnic je 2 m z izjemo zlaganja lažjih kosov materiala. </t>
  </si>
  <si>
    <t>13.5.</t>
  </si>
  <si>
    <t>13.5.1.</t>
  </si>
  <si>
    <t>Signalna vrvica: Signalna vrvica mora biti nameščena na višini od 1,0 do 1,3 m od tal ter pritrjena na stebričke ali druge podpore tako, da se obremenitev iz enega polja ne more prenašati v drugo polje. Stebrički se pri obtežbi 70 N na višini 1,0 m ne smejo prevrniti ali premakniti po podlagi. UPORABA:  S signalno vrvico morajo biti označeni vsi robovi izkopov. Namesti se pa lahko tudi na oddaljenosti vsaj 2 m od previsnega roba.</t>
  </si>
  <si>
    <t>13.5.2.</t>
  </si>
  <si>
    <t xml:space="preserve">Zaščitna ograja:  Zaščitna ograja mora ustrezati naslednjim karakteristikam: višina zgornje prečke 1 m ± 5 cm, prečka v višini kolena (razdalja med zgornjo in kolensko prečko ne sme presegati 47 cm, na delovnem podu najmanj 15 cm polna zapora (deska ali podobno), ograja mora biti dovolj trdna, da zadrži človeka (najmanj 300 N/m). UPORABA:  Namesti se na robovih plošč posameznih etaž ter na strehah, stopniščih brez stopniščne ograje, podestih, odprtinah v zidovih ter vseh prehodih in poteh, ki so od tal dvignjene 1 m ali več. </t>
  </si>
  <si>
    <t>13.5.3.</t>
  </si>
  <si>
    <t>Pokrovi odprtin v tleh: vse nastale manjše odprtine v tleh je potrebno zavarovati s pokrovi iz med seboj zbitih plohov zavarovanimi pred horizontalno odstranitvijo (obtežitev, pritrditev…),</t>
  </si>
  <si>
    <t>13.5.4.</t>
  </si>
  <si>
    <t>Zavarovanje odprtin v stenah: vse odprtine v stenah je potrebno zavarovati z varnostno ograjo višine 1 m +/- 5 cm, kolensko prečko na 47 cm in 15 cm polno zaporo na tleh,</t>
  </si>
  <si>
    <t>13.5.5.</t>
  </si>
  <si>
    <t>Izdelava, prestavitve in odstranitev varnostne ograje na robovih gradbene jame, betonskih plošč in stopnišč na ustrezno trdnih stojalih (300 Nm bočnega pritiska), višine 1 m, dodatno prečko na 47 cm in 15 cm zaporo pri tleh; samo v primeru visoke gradnje.</t>
  </si>
  <si>
    <t>13.5.6.</t>
  </si>
  <si>
    <t>Dobava, postavitev in odstranitev sidrišč za privezovanje pri delih na višini, kjer ni moč postaviti varnostne ograje (uvrtana sidrišča, montažna sidrišča, utežna sidrišča).  Sidrišče mora biti izdelano in testirano skladno s standardom SIST EN 795.</t>
  </si>
  <si>
    <t>13.6.</t>
  </si>
  <si>
    <t>UREDITEV ELEKTRIČNIH NAPELJAV ZA POGON NAPRAV IN STROJEV TER RAZSVETLJAVE NA GRADBIŠČU:</t>
  </si>
  <si>
    <t>13.6.1.</t>
  </si>
  <si>
    <t>13.6.2.</t>
  </si>
  <si>
    <t>Razdelilne gradbiščne elektroomarice: Za odjemna mesta po gradbišču se namestijo razdelilne gradbiščne elektroomarice. Po postavitvi je potrebno opraviti meritve ponikalne upornosti, ki ne sme presegati 100 Ω in ostale potrebne meritve (izenačenje potenciala, izolacijska upornost, delovanje zaščite pred posrednim dotikom, ozemljitvena upornost...)</t>
  </si>
  <si>
    <t>13.6.3.</t>
  </si>
  <si>
    <t>13.6.4.</t>
  </si>
  <si>
    <t>Podaljški:  Podaljševalni kabli morajo biti izdelani skladno z zahtevami standarda SIST HD 22.4, v izvedbi vsaj HO 5 RN – F in primerno mehansko zaščiteni ali postavljeni na ustrezni višini v skladu s posebnimi predpisi.</t>
  </si>
  <si>
    <t>13.6.5.</t>
  </si>
  <si>
    <t>13.7.</t>
  </si>
  <si>
    <t>13.7.1.</t>
  </si>
  <si>
    <t xml:space="preserve">Cevni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t>
  </si>
  <si>
    <t>13.7.2.</t>
  </si>
  <si>
    <t>Lahki premični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Zagotoviti zadostno število ustreznih odrov.</t>
  </si>
  <si>
    <t>13.7.3.</t>
  </si>
  <si>
    <t>Lestve: Na gradbišču se smejo uporabljati atestirane tipske lestve, ki so izdelane po veljavnih predpisih in opremljene z izjavo o skladnosti.</t>
  </si>
  <si>
    <t>13.7.4.</t>
  </si>
  <si>
    <t>13.7.5.</t>
  </si>
  <si>
    <t>13.8.</t>
  </si>
  <si>
    <t>UKREPI VARSTVA PRED POŽAROM:</t>
  </si>
  <si>
    <t>13.8.1.</t>
  </si>
  <si>
    <t>Gasilniki v vseh pomožnih gradbiščnih prostorih - najmanj ABC S6 (določiti število gasilnikov glede na število gradbiščnih objektov razen skladišč nevarnih kemikalij.)</t>
  </si>
  <si>
    <t>13.8.2.</t>
  </si>
  <si>
    <t>Gasilniki v gradbeni mehanizaciji z motorjem na notranje izgorevanje</t>
  </si>
  <si>
    <t>13.9.</t>
  </si>
  <si>
    <t>13.9.1.</t>
  </si>
  <si>
    <t xml:space="preserve">Skladišče tehničnih plinov:  Tehnične pline v jeklenkah se skladišči v nadstreških. Nadstrešek se zapre z žično ograjo (mrežo) od vrha do tal in vrati, ki se jih da zakleniti, južno stran pa s polno steno, ki nudi popolno zaščito pred sončnimi žarki. Urejen mora biti tako, da so polne jeklenke ločene od praznih, mesti za njih pa označeni z napisoma »POLNE«, »PRAZNE«. Na mestu za polne jeklenke mora biti omogočena pritrditev jeklenk, ki jih je potrebno po vsakem premiku pritrditi. </t>
  </si>
  <si>
    <t>13.9.2.</t>
  </si>
  <si>
    <t>Na vidno mesto se namestijo varnostni znaki:  »Eksplozivna snov«,</t>
  </si>
  <si>
    <t>•  »Prepovedano kajenje in kurjenje«</t>
  </si>
  <si>
    <t>• »Kajenje in uporaba odprtega ognja strogo prepovedano«</t>
  </si>
  <si>
    <t>• gasilni aparat CO2 5 kg</t>
  </si>
  <si>
    <t>13.9.3.</t>
  </si>
  <si>
    <t xml:space="preserve">Jeklenke se na gradbišču lahko uporabljajo le na vozičkih, ki zagotavljajo pokončni položaj in so zavarovane pred prevrnitvijo. (določiti število vozičkov) </t>
  </si>
  <si>
    <t>13.9.4.</t>
  </si>
  <si>
    <t xml:space="preserve">Skladišče drugih nevarnih snovi: Nevarne snovi (gorivo in mazivo za gradbene stroje, razni premazi, opažno olje...) se bodo hranile v posebnih skladiščih, skladiščnih kontejnerjih ali kovinskih omarah za skladiščenje nevarnih snovi. </t>
  </si>
  <si>
    <t>13.9.5.</t>
  </si>
  <si>
    <t>13.9.6.</t>
  </si>
  <si>
    <t>Opomba: Skladišče mora biti označeno z varnostnim znakom, ki opozarja na nevarnosti skladiščenih nevarnih snovi. Izvedeno mora biti tako, da ga je mogoče zakleniti.</t>
  </si>
  <si>
    <t>14.</t>
  </si>
  <si>
    <t xml:space="preserve">Sprotno gradbeno čiščenje in ostala čiščenja med posameznimi fazami - velja za objekt, zunanjo ureditev ter celotno gradbeno parcelo z neposredno okolico. </t>
  </si>
  <si>
    <t>15.</t>
  </si>
  <si>
    <t>16.</t>
  </si>
  <si>
    <t>Celotna in ustrezna zaščita obstoječega objekta za čas gradnje s primernimi zaščitnimi materiali.</t>
  </si>
  <si>
    <t>17.</t>
  </si>
  <si>
    <t>Izdelava ekonomsko tehnološkega elaborata pred pričetkom del in potrditev slednjega s strani izbrane nadzorne službe.</t>
  </si>
  <si>
    <t>18.</t>
  </si>
  <si>
    <t>19.</t>
  </si>
  <si>
    <t>20.</t>
  </si>
  <si>
    <t>21.</t>
  </si>
  <si>
    <t>V popisu navedena komercialna imena so navedena zaradi natančnega določanja zahtevane kvalitete vgrajenih materialov. Izvajalec (ponudnik) mora že v ponudbi specificirati, ali ponuja material naveden v razpisu, ali alternativen material. V koliko ponuja alternativen material mora ponujati najmanj enakovrednega predvidenemu ali boljšega. Enakovrednost ponujene alternative v ponudbi dokazuje skladno z določili razpisa – z izdelavo tehnično ekonomskega elaborata in predložitvijo certifikatov, tehničnih listov in produktnih specifikacij.</t>
  </si>
  <si>
    <t>22.</t>
  </si>
  <si>
    <t>I.</t>
  </si>
  <si>
    <t>PREDDELA:</t>
  </si>
  <si>
    <t>II.</t>
  </si>
  <si>
    <t>RUŠITVENA IN ODSTRANJEVALNA DELA:</t>
  </si>
  <si>
    <t>II./1.</t>
  </si>
  <si>
    <t xml:space="preserve">Vse potrebne zaščite delovne sile, strojev in neposredne okolice ter obstoječih objektov v času izvajanja rušitvenih del; še posebej pa mirujoči in tekoči promet pešcev in vozil. </t>
  </si>
  <si>
    <t>II./2.</t>
  </si>
  <si>
    <t>II./3.</t>
  </si>
  <si>
    <t>Količine posameznih postavk so prikazane v raščenem ali vgrajenem stanju. Posamezni koeficienti razrahljivosti morajo biti upoštevani v ceni za E.M. Za izmere za rušenja, predelavo in transport posameznih konstrukcij se upošteva prostornina v neporušenem stanju (po prostornini konstrukcije na objektu). Faktor razrahljivosti je upoštevati smiselno v cenah za enoto mere posameznih pozicij.</t>
  </si>
  <si>
    <t>II./4.</t>
  </si>
  <si>
    <t>II./5.</t>
  </si>
  <si>
    <t xml:space="preserve">Rušitvena dela se izvajajo na način, ki omogoča ohranitev okolice; pri tem se obstoječi konstrukcijski elementi sosednjih stavb ne smejo poškodovati. V ta namen se pred pričetkom del izdelajo vse potrebne zaščite. Pred tem se odklopijo vse notranje ter zunanje inštalacije in zaščiti neposredna okolica pred škodljivimi vplivi. Dvižna in transportna sredstva je potrebno prilagoditi delu v skladu z rušitvenim elaboratom. </t>
  </si>
  <si>
    <t>II./6.</t>
  </si>
  <si>
    <t>II./7.</t>
  </si>
  <si>
    <t xml:space="preserve">V kolikor se investitor ali vodja nadzora iz finančnih razlogov odloči za uporabo mletih ruševin pri zasipavanju objekta do kote -1,00 m od kote terena in to strokovno  upravičenost potrdita tudi geomehanik in statik, se določene ruševine po predelavi - mletju odpeljejo nazaj na delovišče, kjer se ustrezno uporabijo pri gradnjo novega objekta. Predmetni popis to varianto v tej fazi ne upošteva! </t>
  </si>
  <si>
    <t>IV.</t>
  </si>
  <si>
    <t>ZEMELJSKA DELA:</t>
  </si>
  <si>
    <t xml:space="preserve">V času izvajanja izkopa in geomehanskih del mora izvajalec ažurno spremljati dela, ter temu primerno ukrepati v skladu s pravili stroke. Pri posameznih postavkah zemeljskih del iz tega poglavja mora ponudnik v cenah za enoto mere obvezno zajeti, upoštevati in vkalkulirati še: </t>
  </si>
  <si>
    <t>IV./1.</t>
  </si>
  <si>
    <t>IV./2.</t>
  </si>
  <si>
    <t>Ažurno črpanje meteornih voda in eventualnih vdorov  podtalnice/zalednih vod iz gradbene jame.  Pri izvajanju izkopa je obvezno kontrolirati površino brežine, da ne nastanejo lokalni previsi. Celotna brežina mora biti v predpisanem nagibu.  Glede na opravljen ogled in lokacijo objekta bo izkop ne bo posebej zahteven. Brežine začasnih izkopov se v peščenem produ lahko izvajajo v naklonu največ 1:1 oziroma je potrebno izkop varovati. Trajne brežine naj se oblikuje v naklonu največ 2:3 oziroma je potrebno brežine varovati in površinsko zaščititi.</t>
  </si>
  <si>
    <t>IV./3.</t>
  </si>
  <si>
    <t>Vsa utrjevanja dna izkopa, tampona, nasutij in zasipov je potrebno izvajati do predpisane zbitosti v skladu z načrtom gradbenih konstrukcij (statika) ali po navodilih projektanta ter Geološko geotehničnega elaborata. Robov izkopov se ne sme dodatno obremenjevati. V ceno je vkalkulirati izdelavo poročila o opravljenih meritvah utrjene tamponske temeljne blazine, v kolikor je to potrebno.</t>
  </si>
  <si>
    <t>IV./4.</t>
  </si>
  <si>
    <t>Pred izvedbo zasipa se je obvezno posvetovati s statikom ali nadzorom zaradi večplastne, mešane sestave zasipa, eventualne souporabe izkopanega materiala in izdelave zasipov ter nasipov iz mletih ruševin!</t>
  </si>
  <si>
    <t>IV./5.</t>
  </si>
  <si>
    <t>Obračun izkopanih, nasutih, zasutih in odpeljanih materialov se obračunava v raščenem stanju. Stalne koeficiente razrahljivosti je upoštevati v ceni za E.M. posamezne postavke. Pri obračunu zemeljskih del je upoštevati že izvedene odstranitve zemljine in vkopane odstranjene konstrukcije iz časa izvajanja rušitvenih del!</t>
  </si>
  <si>
    <t>IV./6.</t>
  </si>
  <si>
    <t>Faktor razrahljivosti je upoštevati smiselno v količinah - raščenem stanju - posledično v cenah za enoto mere posameznih pozicij. Dodatno se ga ne priznava, zato ga je zajeti v cenah za enoto mere.</t>
  </si>
  <si>
    <t>IV./7.</t>
  </si>
  <si>
    <t>V ceni za enoto je treba upoštevati vsa dela, ki so opisana v posamezni postavki ter vsa dela in ukrepe iz zgornje točke tega splošnega opisa. 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</si>
  <si>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IV./8.</t>
  </si>
  <si>
    <t>Standardi, ki se nanašajo zemeljska dela, oziroma materiale, ki se uporabljajo pri zemeljskih delih.</t>
  </si>
  <si>
    <t>Geotekstilije in geotekstilijam sorodni izdelki – Značilnosti, ki se zahtevajo pri nasipih, temeljih in trdnih strukturah:</t>
  </si>
  <si>
    <t>SIST EN 13251:2001</t>
  </si>
  <si>
    <t>SIST EN 13251:2001/ A1:2005</t>
  </si>
  <si>
    <t>Geotekstilije in geotekstilijam sorodni izdelki – Značilnosti, ki se zahtevajo pri drenažnih sistemih:</t>
  </si>
  <si>
    <t>SIST EN 13252:2001</t>
  </si>
  <si>
    <t>SIST EN 13252:2001/ A1:2005</t>
  </si>
  <si>
    <t>SIST EN 13361:2004</t>
  </si>
  <si>
    <t>SIST EN 13361:2004/A1:2007</t>
  </si>
  <si>
    <t>Splošna določila za zemeljska dela :</t>
  </si>
  <si>
    <t>Zemeljska dela se morajo izvajati po določilih začasnih tehničnih predpisov v soglasju z obveznimi standardi. Standardi za zemeljska dela vsebujejo poleg izdelave same po opisu v posameznem standardu še :</t>
  </si>
  <si>
    <t>•</t>
  </si>
  <si>
    <t>dela in ukrepe po določilih veljavnih predpisov varstva pri delu</t>
  </si>
  <si>
    <t>pregled bodočih strani izkopa vsak dan pred pričetkom dela, zlasti pa po deževnem vremenu, mrazu in miniranju</t>
  </si>
  <si>
    <t>črpanje vode iz gradbene jame in temeljev</t>
  </si>
  <si>
    <t>čiščenje temeljev neposredno pred pričetkom betonskih del</t>
  </si>
  <si>
    <t>Kot široki izkop se smatra izkop širine preko 2 m1, kot površinski široki izkop, ki ne presega povprečne globine 20 cm.</t>
  </si>
  <si>
    <t>Odstranjevanje rastlin, zakoličenje objektov, dovoz, montaža, demontaža in odvoz strojev, naprav itd., se vkalkulirajo v pripravljalna dela in se ne obračunavajo posebej.</t>
  </si>
  <si>
    <t>Stroški dovoza, montaža, demontaže in odvozi strojev za zemeljska dela so osnovni kriteriji za določitev strojne oziroma ročne izvršitve zemeljskih del.</t>
  </si>
  <si>
    <t>Obračun izkopov in prevozov zemlje se vrši od m3 izkopa, merjeno na osnovi profilov posnetih pred izvršenim izkopom in po njem. Za določitev standardne transportne razdalje je merodajna zazidana površina objekta in sicer:</t>
  </si>
  <si>
    <t>do 250 m2 na pobočju: = H do 20 m1 + V 2 m1</t>
  </si>
  <si>
    <t>nad 250 m2 na ravnem:  = H nad 20 m1</t>
  </si>
  <si>
    <t>nad 250 m2 na pobočju: = H nad 20 m1 + V 2 m1</t>
  </si>
  <si>
    <t>V.</t>
  </si>
  <si>
    <t>BETONSKA, ARMIRANOBETONSKA IN ŽELEZOKRIVSKA  DELA:</t>
  </si>
  <si>
    <t>V./1.</t>
  </si>
  <si>
    <t xml:space="preserve">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</si>
  <si>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V./2.</t>
  </si>
  <si>
    <t xml:space="preserve">Armatura ne sme rjaveti, pred montažo  jo je potrebno očistiti od eventualnih nečistoč, upoštevati je debelino zaščitne plasti betona. </t>
  </si>
  <si>
    <t>V./3.</t>
  </si>
  <si>
    <t xml:space="preserve">Pred naročilom je upoštevati navedene eurokode in oznake betona; po končanem betoniranju je vgrajen beton potrebno zaščititi in negovati v skladu s pravili stroke. </t>
  </si>
  <si>
    <t>V./4.</t>
  </si>
  <si>
    <t>V./5.</t>
  </si>
  <si>
    <t xml:space="preserve">Dopustna odstopanja za pravokotnost, dimenzije in ravnost posameznih betonskih ali armiranobetonskih konstrukcij so določena po določilih DIN 18202. </t>
  </si>
  <si>
    <t>V./6.</t>
  </si>
  <si>
    <t xml:space="preserve">Pred začetkom betonskih del morata biti opaž in armatura popolnoma pripravljena. Odprtine za instalacijske vode morajo biti nameščene na točno predvidenih lokacijah, nameščena morajo biti vsa sidra, podometna inštalacija in ostali podometni elementi. </t>
  </si>
  <si>
    <t>V./7.</t>
  </si>
  <si>
    <t xml:space="preserve">Vse vezi, stebri, nosilci in preklade se betonirajo strojno s črpnim sivim betonom skupaj s ploščami ali posebej! Beton se lahko ročno vgrajuje samo v predelne stene in v primerih, kadar to dovoli nadzor ali je to predpisano v statičnem izračunu. </t>
  </si>
  <si>
    <t>V./8.</t>
  </si>
  <si>
    <t>V./9.</t>
  </si>
  <si>
    <t>V./9.1.</t>
  </si>
  <si>
    <t>V./9.2.</t>
  </si>
  <si>
    <t>V./9.3.</t>
  </si>
  <si>
    <t>Vse vidne armirano betonske konstrukcije morajo biti izdelane v kvaliteti vidnega betona in imeti popolne 90˚ ali 45˚ stopinjske robove. Pri posameznih postavkah v popisu so v oklepajih podani podatki o zahtevani  betonski mešanici v sledečem zaporedju: tlačna trdnost - razred izpostavljenosti - kloridi - maksimalno zrno. V zahtevah so podane tudi zaščitne plasti: zgoraj - spodaj - bočno.</t>
  </si>
  <si>
    <t xml:space="preserve">barvo betona in na zahteve za vidni beton, </t>
  </si>
  <si>
    <t xml:space="preserve">obdelovalnost svežega betona (samo-zgoščevalni beton) in </t>
  </si>
  <si>
    <t xml:space="preserve">lastnosti strjenega betona (tlačno trdnost, geološko obnašanje). </t>
  </si>
  <si>
    <t xml:space="preserve">Samo-zgoščevalni beton ima lastnost, da doseže potrebno zgoščenost brez dodatnega zgoščevanja (vibriranja). Zato mora imeti tako konsistenčno stopnjo, ki omogoči betonu, da teče, pri čemer ne sme priti do segregacije in odvajanja odvečne vode (krvavenja). V strjenem stanju pa mora doseči vse s projektom predpisane lastnosti. Njegova sestava se določi v okviru predhodnih laboratorijskih preskusov, oziroma začetnih tipskih preiskav. </t>
  </si>
  <si>
    <t xml:space="preserve">3. Kriteriji za vidni beton so povzeti iz veljavnega standarda za izvajanje betonskih konstrukcij – Nacionalni dodatek SIST EN 13670:2010/A101:2010. </t>
  </si>
  <si>
    <t xml:space="preserve">Konstrukcijski elementi predmetnega objekta morajo izpolnjevati naslednje zahteve, ki veljajo za razred vidne površine betona VB 2: </t>
  </si>
  <si>
    <t>Standardi, ki se nanašajo na AB oziroma materiale, ki se uporabljajo pri AB delih.</t>
  </si>
  <si>
    <t>Cement – 1. del: Sestava, zahteve in merila skladnosti za običajne cemente</t>
  </si>
  <si>
    <t>SIST EN 197-1:2011</t>
  </si>
  <si>
    <t>SIST EN 14216:2004</t>
  </si>
  <si>
    <t>SIST EN 14647:2005</t>
  </si>
  <si>
    <t>SIST EN 14647.2005/AC:2007</t>
  </si>
  <si>
    <t>SIST EN 15743:2010</t>
  </si>
  <si>
    <t>Agregati za beton</t>
  </si>
  <si>
    <t>SIST EN 12620:2002+A1:2008</t>
  </si>
  <si>
    <t>Lahki agregati – 1. del: Lahki agregati za beton, malto in injekcijsko malto</t>
  </si>
  <si>
    <t>SIST EN 13055-1:2002</t>
  </si>
  <si>
    <t>SIST EN 13055-1:2002/AC:2004</t>
  </si>
  <si>
    <t>Beton - 1.del - Specifikacija, lastnosti, proizvodnja in skladnost</t>
  </si>
  <si>
    <t>SIST EN 206-1:2003</t>
  </si>
  <si>
    <t>SIST EN 206-1:2003/A1:2004</t>
  </si>
  <si>
    <t>SIST EN 206-1:2003/A2:2005</t>
  </si>
  <si>
    <t>SIST EN 1026 (OP: Uporablja se zadnja veljavna izdaja standarda z vsemi dopolnili in popravki)</t>
  </si>
  <si>
    <t>Armatura</t>
  </si>
  <si>
    <t>slovensko tehnično soglasje STS-05/007</t>
  </si>
  <si>
    <t>STS-05/012 za armaturne mreže</t>
  </si>
  <si>
    <t>STS-06/042 za rezano in krivljeno armaturo</t>
  </si>
  <si>
    <t>SIST EN 14889-1:2006</t>
  </si>
  <si>
    <t>SIST EN 14889-2:2006</t>
  </si>
  <si>
    <t>Konstrukcijska ležišča- 5.del:Lončna  ležišča</t>
  </si>
  <si>
    <t>SIST EN 1337-5:2005</t>
  </si>
  <si>
    <t xml:space="preserve">Konstrukcijska ležišča- 6.del:Linijska in točkovna zasučna ležišča </t>
  </si>
  <si>
    <t>SIST EN 1337-6:2004</t>
  </si>
  <si>
    <t xml:space="preserve">Konstrukcijska ležišča- 7.del:Sferična in cilindrična PTFE ležišča </t>
  </si>
  <si>
    <t>SIST EN 1337-7:2004</t>
  </si>
  <si>
    <t xml:space="preserve">Konstrukcijska ležišča- 8.del:Vodila za ležišča in pritrjene konstrukcije </t>
  </si>
  <si>
    <t>SIST EN 1337-8:2008</t>
  </si>
  <si>
    <t>Betonarna ki proizvede beton o kontroli proizvodnje</t>
  </si>
  <si>
    <t>Certifikat kontrole proizvodnje s strani certifikacijskega organa</t>
  </si>
  <si>
    <t>Kemijski dodatki za beton, malto in injekcijsko maso – 2.del: Kemijski dodatki za beton – Definicije, zahteve, skladnost, označevanje in etiketiranje</t>
  </si>
  <si>
    <t>SIST EN 934-2:2009+A1:2012</t>
  </si>
  <si>
    <t>Kemijski dodatki za beton, malto in injekcijsko maso – 5.del: Kemijski dodatki za brizgan beton – Definicije, zahteve, skladnost, označevanje in obeleževanje</t>
  </si>
  <si>
    <t>SIST EN 934-5:2008</t>
  </si>
  <si>
    <t>Proizvodi in sistemi za zaščito in popravilo betonskih konstrukcij – Definicije, zahteve, kontrola kakovosti in ovrednotenje skladnosti – 2.del: Sistemi za zaščito površine betona</t>
  </si>
  <si>
    <t>SIST EN 1504-2:2004</t>
  </si>
  <si>
    <t>Proizvodi in sistemi za zaščito in popravilo betonskih konstrukcij – Definicije, zahteve, kontrola kakovosti in ovrednotenje skladnosti – 3.del: Konstrukcijska in nekonstrukcijska popravila</t>
  </si>
  <si>
    <t>SIST EN 1504-3:2006</t>
  </si>
  <si>
    <t>Proizvodi in sistemi za zaščito in popravilo betonskih konstrukcij – Definicije, zahteve, kontrola kakovosti in ovrednotenje skladnosti – 4.del: Konstrukcijsko povezovanje</t>
  </si>
  <si>
    <t>SIST EN 1504-4:2005</t>
  </si>
  <si>
    <t>Proizvodi in sistemi za zaščito in popravilo betonskih konstrukcij – Definicije, zahteve, kontrola kakovosti in ovrednotenje skladnosti – 5.del: Injektiranje betona</t>
  </si>
  <si>
    <t>SIST EN 1504-5:2005</t>
  </si>
  <si>
    <t>Proizvodi in sistemi za zaščito in popravilo betonskih konstrukcij – Definicije, zahteve, kontrola kakovosti in ovrednotenje skladnosti – 6. del: Sidranje armaturne palice</t>
  </si>
  <si>
    <t>SIST EN 1504-6:2006</t>
  </si>
  <si>
    <t>Proizvodi in sistemi za zaščito in popravilo betonskih konstrukcij – Definicije, zahteve, kontrola kakovosti in ovrednotenje skladnosti – 7.del: Zaščita armature proti koroziji</t>
  </si>
  <si>
    <t>SIST EN 1504-7:2006</t>
  </si>
  <si>
    <t>Mikro silika za beton – 1.del: Definicije, zahteve in merila skladnosti</t>
  </si>
  <si>
    <t>SIST EN 13263-1:2005+A1:2009</t>
  </si>
  <si>
    <t>Montažni betonski izdelki</t>
  </si>
  <si>
    <t>SIST EN 14843:2007</t>
  </si>
  <si>
    <t>Splošna določila za betonska dela :</t>
  </si>
  <si>
    <t>Betonska dela se morajo izvajati po določilih veljavnih tehničnih predpisov in normativov v soglasju z obveznimi standardi (SIST)</t>
  </si>
  <si>
    <t>Vgrajeni materiali za ta dela morajo po kvaliteti ustrezati določilom veljavnih tehničnih predpisov in standardov.</t>
  </si>
  <si>
    <t>Standardi za betonska dela po tem katalogu vsebujejo poleg izdelave opisane v posameznem standardu še vsa potrebna pomožna dela, zlasti:</t>
  </si>
  <si>
    <t>dela in ukrepe po določenih veljavnih predpisov varstva pri delu,</t>
  </si>
  <si>
    <t>čiščenje in močenje opažev neposredno pred pričetkom betoniranja,</t>
  </si>
  <si>
    <t>čiščenje betonskega železa od blata, maščob in rje, ki se lušči, postavljanje podložk in začasno vezanje  armature k opažu,</t>
  </si>
  <si>
    <t>manjša popravila opažev pri betoniranju;</t>
  </si>
  <si>
    <t>vmetavanje betona v opaže in premeščanje lijaka med betoniranjem,</t>
  </si>
  <si>
    <t>čiščenje prostorov in delavnih naprav po dovršenem delu,</t>
  </si>
  <si>
    <t>zaščita in močenje betona,</t>
  </si>
  <si>
    <t>Naprava in odstranitev opažev, podpor, transportnih in drugih odrov, potrebnih pri vgrajevanju betona ter priprava in polaganje betonskega železa, niso vključeni v standardih za betonska dela. Ta dela se obračunavajo posebej.</t>
  </si>
  <si>
    <t>Vgrajevanje betona</t>
  </si>
  <si>
    <t>Splošni pogoji:</t>
  </si>
  <si>
    <t>Pred pričetkom betonskih del mora biti opaž in armatura popolnoma pripravljena;</t>
  </si>
  <si>
    <t>Opaž mora biti popolnoma zaliti z betonom, beton mora biti gost in brez gnezd. Armatura mora ostati na svojem mestu in mora biti obdana od vseh strani s predpisanim zaščitnim slojem betona;</t>
  </si>
  <si>
    <t>Višina prostega pada betona ne sme biti večja od 1 m. V primeru, da se mora beton vmetavati z večje višine, je potrebno, da bi preprečili segregacijo, uporabiti eno od priznanih metod za vmetavanje betona;</t>
  </si>
  <si>
    <t>Kvaliteta betona mora ustrezati zahtevam splošnih določil za betonska dela in opis del;</t>
  </si>
  <si>
    <t>Kot vidne konstrukcije se smatrajo vse tiste konstrukcije iz betona, ki ostanejo po izdelavi neometane.</t>
  </si>
  <si>
    <t>Opis dela :</t>
  </si>
  <si>
    <t>Ročno vgrajevanje z ročnim ali strojnim zgoščevanjem betona v konstrukcije določenega preseka;</t>
  </si>
  <si>
    <t>Naprava betona s prenosom vsega materiala do mesta izdelave;</t>
  </si>
  <si>
    <t>Prenos betona do mesta vgraditve;</t>
  </si>
  <si>
    <t>Vsa pomožna dela po opisu iz splošnih določil za betonska dela</t>
  </si>
  <si>
    <t>Obračun :</t>
  </si>
  <si>
    <t>vgrajevanje se obračuna v m3 vgrajenega betona:</t>
  </si>
  <si>
    <t>Betonsko železo :</t>
  </si>
  <si>
    <t>Splošni pogoji :</t>
  </si>
  <si>
    <t>betonsko železo mora biti obdelano v skladu z veljavnimi predpisi, točno po armaturnem načrtu.</t>
  </si>
  <si>
    <t>Pritrjeno mora biti tako, da ostane med betoniranjem na svojem mestu</t>
  </si>
  <si>
    <t>Standardi razlikujejo tri vrste armature:</t>
  </si>
  <si>
    <t>enostavna armatura: to je enojna armatura čez eno polje nosilec, plošče in stropove, armatura  temeljev, zidov, zidnih vezi, navadno armiranih stebrov in podobno.</t>
  </si>
  <si>
    <t>srednje zahtevna  armatura : to je armatura čez več polj za nosilce, plošče in stropove, dvojna armatura čez eno polje, armatura kontinuiranih temeljev, nosilcev in preklad nepravilnih oblik,   ločenih zidov, bunkerjev in protiletalskih zaklonišč, stebrov za daljnovode, navadnih okvirjev in   podobno.</t>
  </si>
  <si>
    <t>zahtevna armatura : to je dvojna armatura čez več polj za nosilce, plošče in stropove, armatura poševnih okvirov, zavitih stopnic brez stebra v sredini, kupol, lupin in podobno.</t>
  </si>
  <si>
    <t>ravnanje, rezanje, krivljenje, polaganje in vezanje armature</t>
  </si>
  <si>
    <t>prenos armature do mesta vgraditve</t>
  </si>
  <si>
    <t>vsa pomožna dela po opisu iz točke splošnih določil za betonska dela</t>
  </si>
  <si>
    <t>Opis dela:</t>
  </si>
  <si>
    <t>VII.</t>
  </si>
  <si>
    <t>TESARSKA DELA - OPAŽI IN ODRI:</t>
  </si>
  <si>
    <t>VII./1.</t>
  </si>
  <si>
    <t xml:space="preserve">Varovalni odri, ki služijo varovanju življenja, izvajalcev ter ostalih na gradbišču se za čas izvajanja ne obračunavajo  posebej, ampak jih je potrebno upoštevati v cenah za enoto posameznih postavk, v kolikor to ni v popisu posebej opisano in označeno. </t>
  </si>
  <si>
    <t>VII./2.</t>
  </si>
  <si>
    <t xml:space="preserve">Amortizacijsko stopnjo opažev in odrov ne glede na dobo za ves čas gradnje na objektu oziroma posamezne faze pri gradnji tudi takrat, kadar je  v posamezni postavki amortizacija določena. </t>
  </si>
  <si>
    <t>VII./3.</t>
  </si>
  <si>
    <t xml:space="preserve">Stroške  za morebitne statične presoje stabilnosti, sidranja in preizkuse opažev, delovnih odrov, varovalnih ali pomičnih odrov je vkalkulirati v cene po enoti posameznih postavk.  </t>
  </si>
  <si>
    <t>VII./4.</t>
  </si>
  <si>
    <t xml:space="preserve">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razopaženju ostane neometana.  </t>
  </si>
  <si>
    <t xml:space="preserve">Opaži armiranobetonskih sten in ostalih armiranobetonskih konstrukcij se zapirajo šele po montaži podometne inštalacije ali po montaži opažev za utore.  </t>
  </si>
  <si>
    <t>Za vidni opaž se smatra primer, ko konstrukcija po razopaženju ostane neometana. (plošče, stene in stebri), glej oznako "viden beton". V teh primerih je točnost in toleranca opaženja  ± 3 mm! V cenah na enoto pri postavkah z navedbo "vidni beton" mora ponudnik upoštevati izdelavo perfektnih 90 stopinjskih robov, brez okruškov. Odprtine v opažih AB zidov in AB plošč se ne odbijajo vendar mora ponudnik zajeti v osnovni ceni za enoto opaža vse predvidene preboje, katere se ne obračunava kot dodatno delo razen prebojev, ki so s tem popisom ali s popisom inštalacij (vsi manjši preboji) obdelani v ločenih postavkah.</t>
  </si>
  <si>
    <t>V vseh postavkah tesarskih del je v ceni za enoto mere opažev obvezno  zajeti potrebno opaževanje, razopaženje, čiščenje in mazanje opažev ter zlaganje na primernih deponijah skupaj z vsemi transporti in pomožnimi deli.</t>
  </si>
  <si>
    <t>Nosilci, preklade, razširitve (stebri) in vezi, ki so v sklopu posameznih AB sten se ne obračunavajo posebej in se obračunajo kot dvostranski ali enostranski opaž sten, katerim pripadajo. Posebej in ločeno pod posameznimi drugimi postavkami se lahko obračunajo samo kot samostojni konstrukcijski elementi. Stransko zapiranje elementov se obračuna posebej. Odprtine uza okna in vrat se odbijejo v celoti!</t>
  </si>
  <si>
    <t>Odri:</t>
  </si>
  <si>
    <t>Za vse odre je izdelati statični izračun izdelan s strani izvajalca, z upoštevanjem standarda SIST EN 12811. Odre je izdelati, pregledovati in voditi dokumentacijo v skladu s predpisi. Upoštevati je SIST HD 1000 za sistemske delovne odre.</t>
  </si>
  <si>
    <t>Ves material za napravo odrov mora biti kvaliteten in ustreznih dimenzij, kar je treba pred vgraditvijo preveriti.</t>
  </si>
  <si>
    <t>Pred uporabo ter vsaj enkrat tedensko med uporabo in pred ponovno uporabo po daljši prekinitvi del, mora  vse odre pregledati odgovorna strokovna oseba iz strani izvajalca.</t>
  </si>
  <si>
    <t>V primeru da posamezne postavke v popisu ne zajemajo celotnega opisa potrebnega za funkcionalno dokončanje dela, mora ponudnik izvedbo le tega vključiti v ceno na enoto!</t>
  </si>
  <si>
    <t>Pred izvedbo opažev je preveriti in upoštevati vsa navodila in opombe, ki so navedene pri AB delih.</t>
  </si>
  <si>
    <t>Eventualne distančne cevke je potrebno po odstranitvi opaža odstraniti in zatesniti z ustreznim materialom, kjer je potrebno mora polnilo zagotavljati vodotesnost. Tesnilni material mora biti enakega izgleda, strukture in barve, površina pa mora imeti enako teksturo kot osnovna betonirana površina betonskega elementa, ki se tesni.</t>
  </si>
  <si>
    <t>Splošna določila za tesarska dela :</t>
  </si>
  <si>
    <t>Tesarska dela se morajo izvajati po določilih veljavnih tehničnih predpisov v soglasju z obveznimi standardi. Les za ta dela mora v pogledu dimenzij in kvalitete ustrezati določilom obveznih standardov. Standardi za tesarska dela vsebujejo poleg izdelave same, po opisu v posameznem standardu, še vsa potrebna pomožna dela zlasti:</t>
  </si>
  <si>
    <t>• dela in ukrepe po določilih veljavnih predpisov varstva pri delu;</t>
  </si>
  <si>
    <t>• snemanje potrebnih izmer na mestu samem;</t>
  </si>
  <si>
    <t>• postavitev, premeščanje in odstranitev premičnih odrov višine do 2 m1 potrebnih za napravo tesarskih del;</t>
  </si>
  <si>
    <t>• zbiranje in sortiranje lesa po dimenzijah</t>
  </si>
  <si>
    <t>Naprava in odstranitev morebitnih nepremičnih odrov, potrebnih za napravo tesarskih del na višini, se obračunavata posebej.</t>
  </si>
  <si>
    <t>Opaži :</t>
  </si>
  <si>
    <t xml:space="preserve">Opaži morajo biti izvršeni točno po merah iz načrtov z vsemi potrebnimi podporami, z vodoravno in diagonalno povezani tako, da so stabilni in da vzdržijo obtežbe z betonom. Notranje površine morajo biti čiste in ravne. Pri objektih z več nadstropji mora biti razpored gornjih podpor tak, da se obtežba prenaša neposredno na spodnje podpore. </t>
  </si>
  <si>
    <t>Opaži morajo biti izdelani tako, da se razopaženje opravi lahko brez pretresov in poškodovanja konstrukcije in opažev samih.</t>
  </si>
  <si>
    <t>• naprava opažev po opisu v posamezni postavki s prenosom potrebnega materiala do mesta vgraditve</t>
  </si>
  <si>
    <t>• podpiranje, zavetrovanje in vezanje opažev</t>
  </si>
  <si>
    <t>• razopaženje</t>
  </si>
  <si>
    <t>• ruvanje žičnikov, čiščenje opažev, odnos lesa v deponijo ter sortiranje po dimenzijah</t>
  </si>
  <si>
    <t>• vsa pomožna dela po opisu iz splošnih določil za tesarska dela</t>
  </si>
  <si>
    <t>Opaž temeljev, zidov, stebrov, nosilcev, preklad plošč in obokov ter vencev nad 80 cm širine se obračunava po m2 notranje površine, tj.. razvite vidne površine izdelanih konstrukcij. Opaž vezi se obračunava v m1 horizontalne projekcije vezi, merjena vsaka vidna stran posebej.</t>
  </si>
  <si>
    <t>Opaž vencev širine do 80 cm se obračunava v m1 horizontalne projekcije merjene po zunanjem robu konstrukcije.</t>
  </si>
  <si>
    <t>Opaž stopniščnih ram, podestov in klančin se obračunava po m2 opažne površine vključno z zrcalno in čelno ploskvijo.</t>
  </si>
  <si>
    <t>Odri :</t>
  </si>
  <si>
    <t>• material za napravo odrov mora biti kvaliteten, kar je treba pred vgraditvijo preveriti</t>
  </si>
  <si>
    <t>• pred uporabo, enkrat tedensko med uporabo in po daljši prekinitvi del mora vse odre pregledati odgovorna strok. oseba</t>
  </si>
  <si>
    <t>• premični odri višine do 2 m1 so vključeni v standardih ostalih gradbenih del in se ne obračunavajo posebej</t>
  </si>
  <si>
    <t>• odstranitev odrov, žičnikov, čiščenje in odnos materiala v deponijo ter sortiranje po dimenzijah se ne obračunava posebej.</t>
  </si>
  <si>
    <t>• vsa pomožna dela po opisu iz točke splošnih določil za tesarska dela</t>
  </si>
  <si>
    <t>• naprava odrov po opisu v posamezni postavki del s prenosom materiala do mesta vgraditve</t>
  </si>
  <si>
    <t>• naprava predpisanih ograj, sidranja in pritrditev</t>
  </si>
  <si>
    <t>• odstranitev odrov , ruvanje žičnikov, čiščenje in odnos materiala v deponijo ter sortiranje po dimenzijah</t>
  </si>
  <si>
    <t>Lesene konstrukcije :</t>
  </si>
  <si>
    <t>Vse lesene konstrukcije morajo biti izvršene strokovno pravilno, po obstoječih tehničnih predpisih in izdelani po tehnični dokumentaciji. Za izbiro standarda je merodajna dejanska količina lesa na m2 konstrukcije po projektu. Upošteva se najbližji gornji standardni popis in temu primerno določi potrebo drugega materiala in časa.</t>
  </si>
  <si>
    <t>• naprava poda za risanje profilov na podu</t>
  </si>
  <si>
    <t>• izdelava in postavitev konstrukcije po opisu v posamezni postavki del s prenosom materiala do mesta vgraditve</t>
  </si>
  <si>
    <t>Polaganje lesenih stropnikov in opaži lesenih stropnih konstrukcij se obračunavajo v m2 površine stropa, merjeno med nosilnimi zidovi. Leseni podi se obračunavajo v m2 izvršenega poda.</t>
  </si>
  <si>
    <t>Lesene strešne konstrukcije se obračunavajo po m2 horizontalne projekcije strehe. Za 1,00 m1 grebena ali žlote ( brez slemena )merjenega v horizontalni projekciji se doda 0,50 m2 strehe, odprtine za strešna okna , oz. površine do 4 m2 se ne odbijajo.</t>
  </si>
  <si>
    <t>Letvanje strehe in strešni opaži se obračunavajo v m2 poševne projekcije strehe.</t>
  </si>
  <si>
    <t>Ostale lesene konstrukcije se merijo in obračunavajo v posameznem standardu.</t>
  </si>
  <si>
    <t>VIII.</t>
  </si>
  <si>
    <t>KANALIZACIJA IN DRENAŽA:</t>
  </si>
  <si>
    <t>Celoten cevni material mora v smislu kvalitete, trdnosti in vodotesnosti odgovarjati predpisom, za kar je po končani gradnji dostaviti ustrezna dokazila in izjavo o vodotesnosti cevi. Preizkus tesnosti se opravi po standardu PSIST-EN 1610   s strani pooblaščene organizacije, o čemer je potrebno izdelati ustrezno poročilo.</t>
  </si>
  <si>
    <t xml:space="preserve">Pri ceni je upoštevati izdelavo posnetka kanalizacije: snemanje profilov, vertikalnih in horizontalnih lomov in izdelavo tehničnega  posnetka kanalizacije. Izvajalec na koncu podatke in posnetek preda izdelovalcu PID in POV projekta. </t>
  </si>
  <si>
    <t xml:space="preserve">Kanalizacija pod povoznimi površinami mora biti obvezno polno obbetonirana. </t>
  </si>
  <si>
    <t>Razvod cevi pod stropom, po ploščah in pod stropom objekta po posameznih etažah ter po stenah objekta je predmet popisa strojnih inštalacij; poglavje vodovod v načrtu strojnih inštalacij, razen tistih segmentov, ki so vrisani v načrtu arhitekture: "tloris temeljev in kanalizacije".</t>
  </si>
  <si>
    <t xml:space="preserve">Vsi vertikalni in horizontalni prehodi skozi posamezne konstrukcije zidov in plošč morajo biti izvedeni na način, ki preprečuje deformacijo kanalizacijskih cevi, stiki morajo biti dilatirani in izvedeni vodotesno: vse skupaj je zajeti v ceno za enoto mere posamezne postavke. </t>
  </si>
  <si>
    <t>Eventualna montaža kolen ali posameznih reducirk ter odcepov se obračuna kot ekvivalent - 0,5 m1 položene cevi, če ni v popisu drugače opredeljeno. Posamezni preboji in prehodi skozi posamezne AB konstrukcije so obdelani v zidarskih in tesarskih delih.</t>
  </si>
  <si>
    <t xml:space="preserve">Pokrovi, ki so prirejeni za montažo utopljene finalne talne  obloge se montirajo tik pred izdelavo estrihov, zato so obdelani in opisani posebej in ne v sklopu posameznega jaška, katerega se izdela že v prehodnih fazah gradbenih del. </t>
  </si>
  <si>
    <t xml:space="preserve">PVC Cevi, kolena, odcepi, reducirni kosi in loki morajo ustrezati sledečim parametrom: uličnih kanalizacijske UK-PVC troslojne COEX cevi, kolena, odcepi in reducirni kosi, izdelani po standardu EN 1401-1) z nazivno trdnostjo SN-8 (temenska togost 8kN/m2) ali SN-4 (temenska togost 4kN/m2) ravnijo hrupnosti 6 dB (A) pri pretoku 2 l/s,  odporni na vročo vodo, v skladu z normo DIN 1986 (območje uporabe od 0° do 95°C; primerni za odpadne vode s pH vrednostjo med 2 in 12 in do temperature 45°C; skupaj z vsemi pomožnimi deli in materialom ter stičenjem na osnovni sistem. </t>
  </si>
  <si>
    <t>Splošna določila za kanalizacijo:</t>
  </si>
  <si>
    <t>Kanalizacija se mora izvajati po splošnih določilih začasnih tehničnih predpisov v skladu z obveznimi standardi. Materiali in izdelki za ta dela morajo ustrezati določilom obveznih standardov.</t>
  </si>
  <si>
    <t>Standardi za kanalizacijo vsebujejo poleg izdelave same po opisu v posameznem standardu še vsa potrebna pomožna dela in sicer :</t>
  </si>
  <si>
    <t>snemanje potrebnih izmer in profilov na mestu samem</t>
  </si>
  <si>
    <t>niveliranje in postavljanje profilov</t>
  </si>
  <si>
    <t>dodajanje materiala in orodja</t>
  </si>
  <si>
    <t>čiščenje po dovršenem delu</t>
  </si>
  <si>
    <t>OPOMBA : vsa potrebna zemeljska dela se izvedejo in obračunajo po standardih za zemeljska dela !</t>
  </si>
  <si>
    <t>naprava malte</t>
  </si>
  <si>
    <t>polaganje kanalizacijskih cevi</t>
  </si>
  <si>
    <t>prenos materiala in izdelkov do mesta vgraditve</t>
  </si>
  <si>
    <t>vsa pomožna dela</t>
  </si>
  <si>
    <t>polaganje cevi se obračunava po m1 položene cevi</t>
  </si>
  <si>
    <t>naprava jaškov vseh vrst je opisana detajlno in se obračunava v kompletni izvedbi po komadih.</t>
  </si>
  <si>
    <t>RAZNA OBRTNIŠKA DELA:</t>
  </si>
  <si>
    <t>ZUNANJA UREDITEV:</t>
  </si>
  <si>
    <t>GRADBENA IN OBRTNIŠKA DELA ZUNANJE UREDITVE:</t>
  </si>
  <si>
    <t>Prekinitve del, ki so potrebna za druga vezana dela , je vkalkulirati v ceno za enoto mere. 
Pred pričetkom del je izvajalec dolžan preveriti vse količine in dejanske mere na objektu.  Z izvajalcem gradbenih del  se je pravočasno dogovoriti in uskladiti  vgradnjo raznih podlog, ki služijo za kasnejšo montažo elementov.</t>
  </si>
  <si>
    <t>OPOMBA:
Ponudnik mora v cenah za enoto mere tega poglavja upoštevati vse smiselne in pripadajoče pripombe, zahteve in pogoje, ki so navedeni v poglavju "UVODNE PRIPOMBE" tega popisa.</t>
  </si>
  <si>
    <t>ODRI NA KOZAH: Premični odri na kozah; izdelani morajo biti v skladu z zahtevami varnostnega načrta oz. Uredbe o varnosti in zdravju pri delu na začasnih in premičnih gradbiščih. (višina max. 2 m, razdalja med kozama max. 2 m, širina podesta iz plohov min. 8 cm)</t>
  </si>
  <si>
    <t>Dela izvajati skladno z: 
~ Uredbo o vzdrževalnih delih v javno korist na področju energetike (Uradni list RS, št. 37/18).
~ Uredbo o zagotavljanju varnosti in zdravja pri delu na začasnih in premičnih gradbiščih (Uradni list RS, št. 83/05 in 43/11 – ZVZD-1)
~ Pravilnikom o zahtevah za zagotavljanje varnosti in zdravja delavcev na delovnih mestih (Uradni list RS, št. 89/99, 39/05 in 43/11 – ZVZD-1) 
in ostalo merodajno zakonodajo in standardi.</t>
  </si>
  <si>
    <t>Postavitev, premeščanje, odstranitev in čiščenje vseh odrov, ki so potrebni za nemoteno in varno izvajanje del.</t>
  </si>
  <si>
    <t xml:space="preserve">Vsa zarisovanja, čiščenja, zakoličbe, transportni in manipulativni stroški, pomožna spremljevalna in zaključna dela, kot tudi vrtanja in dolbljenje za kompletno strojno inštalacijo. </t>
  </si>
  <si>
    <t xml:space="preserve">Izdelava vzdrževanje in odstranitev tesarske lope, ki služi tudi potrebam železokrivcev, občasnega skladišča in shranjevanje orodja  (Ponudnik poleg vrednosti poda velikost in tip tesarske lope - lesena ali tipska) Opomba: postavitev se izvede samo v primeru, če tako predvideva ponudnikova tehnologija. </t>
  </si>
  <si>
    <t>Transportne in peš poti na gradbišču (ponudnik mora preučiti možne transportne in peš poti in podati vrednosti in količine izvedbe le teh ter njihovega vzdrževanja). Izvajalec izdela elaborat organizacije gradbišča.</t>
  </si>
  <si>
    <t xml:space="preserve">Ponudnik mora poskrbeti, da bo zadostil potrebam izgradnje predmetnega objekta in ponudnikovi / izvajalčevi tehnologiji in pred pričetkom gradnje z pristojno nadzorno službo Elektro gospodarstva urediti in obnoviti elektro priključek v obstoječem objektu (pred rušenjem), ter ga ustrezno zavarovati in usposobiti na lokaciji skladno z načrtom o ureditvi gradbišča. </t>
  </si>
  <si>
    <t xml:space="preserve">Kabli:  Za razvod električne energije od elektro agregata do gradbiščne omarice ter povezavo te z pomožnimi gradbiščni objekti se uporabi kable tipa HO 7 RN-F. Vse električne povezave izvedemo po zraku. </t>
  </si>
  <si>
    <t>Izvajalec  mora predati v pregled in potrditev  vzorce vseh vgrajenih materialov in produktov (npr. tlaki, finalne obdelave, ...). Število vzorcev dogovori z vodjo projekta in nadzornikom, v kolikor z razpisom za izbor izvajalca število ni točno določeno.</t>
  </si>
  <si>
    <t xml:space="preserve">Nadomestila za izvedbo elementov z naklonom do 5 % od vodoravnosti se posebej ne priznava. Za vidne konstrukcije se smatrajo vse tiste konstrukcije, ki po končani izdelavi ostanejo neometane. </t>
  </si>
  <si>
    <t xml:space="preserve">Stebri, stene in plošče na objektu se izdelajo na licu mesta – na gradbišču. Osnovna zahteva je, da so elementi izdelani iz vidnega betona bele barve. V tem dokumentu so podane osnovne smernice za izdelavo elementov kot izhodišče za nadaljnje delo. </t>
  </si>
  <si>
    <t>Cement:- Sestave, zahteve in merila skladnosti za posebne cemente z zelo nizko toplotno hidratacijo</t>
  </si>
  <si>
    <t>Supersulfatni cement-sestava, zahteve in merila skladnosti za običajne cemente</t>
  </si>
  <si>
    <t xml:space="preserve">Beton je bele barve. Za njegovo pripravo se bo uporabljal beli cement izbrane vrste in izvora. Predlaga se beli cement proizvajalca kot npr. KEMA Puconci. Vse ostale komponente in njihove količine se bodo določile v okviru laboratorijskih preskusov, pri čemer se bo upošteval njihov vpliv na: </t>
  </si>
  <si>
    <t>Kalcijev aluminatni cement-Sestava, zahteve in merila skladnosti</t>
  </si>
  <si>
    <t>Vlakna za beton-1.del:Jeklena vlakna-definicije, specifikacije in skladnost</t>
  </si>
  <si>
    <t>Vlakna za beton-2.del: Polimerna vlakna-definicije, specifikacije in skladnost</t>
  </si>
  <si>
    <t xml:space="preserve"> V elaboratu rušitvenih del so prikazane smernice za rušenje objekta in sanacijo. Način rušenja je odvisen od izvajalca in njegove tehnologije, skladen z opisom tega popisa. Tehnološki elaborat rušenja z vsemi pomožnimi odri in podpiranjem konstrukcij v času rušenja mora izdelati izvajalec rušitvenih del. </t>
  </si>
  <si>
    <t>Geosintetične ovire-Zahtevane karakteristike pri gradnji rezervoarjev in nasipov:</t>
  </si>
  <si>
    <t>Ktg  - naziv zemljišča - potrebno orodje -  koef. zač. pov. prost.</t>
  </si>
  <si>
    <t>Pred izvedbo se je v skladu s pravili stroke in potrjenim projektom betona z nadzorno službo posvetovati o načinu vgrajevanja, kot je to označeno po posameznih poslankah:</t>
  </si>
  <si>
    <t>Betonske mešanice morajo biti izdelane v skladu s predpisanimi standardi: SIST EN  206-1. 1, SIST EN 206, preglednico N.1 standarda SIST 1026:2007, EN 12620:2000.</t>
  </si>
  <si>
    <t xml:space="preserve">Nosilci, preklade in vezi, ki so v sklopu posameznih AB plošč in AB sten se ne obračunavajo posebej in se obračunajo skupaj s ploščami ali stenami, katerim pripadajo. Posebej in ločeno pod posameznimi drugimi postavkami se lahko obračunajo samo kot samostojni konstrukcijski elementi. </t>
  </si>
  <si>
    <t>Pri izvajanju železokrivskih del se uporablja armatura, predpisana s projektom gradbenih konstrukcij: Za armaturne mreže  -  jeklo trdnostnega razreda S500,; za rebraste armaturne palice jeklo trdnostnega razreda S400. na splošno velja, da morajo biti trdnostne, deformabilnostne in mehanske lastnosti jekla S400 in S500 v skladu s  standardom SIST EN 1992-1-1:2005.</t>
  </si>
  <si>
    <t xml:space="preserve">Pred pričetkom del je izvajalec / ponudnik dolžan preveriti vse količine in dejanske mere na objektu. Z izvajalcem gradbenih, obrtniških in instalacijskih del se je potrebno pravočasno dogovoriti in uskladiti vgradnjo raznih podlog, ki služijo za kasnejšo montažo elementov. </t>
  </si>
  <si>
    <t>Postavitev in odstranitev PVC in polne gradbiščne ograje z vsemi predvidenimi prestavitvami zaradi faznosti in tehnologije gradnje, z vzdrževanjem in popravili (PVC folija višine 1,8 m pritrjena na ustrezno trdnih stojalih v medsebojni oddaljenosti do 2 m in po potrebi zavarovanimi pred porušitvijo zaradi vetra) za obdobje 5 mesecev.</t>
  </si>
  <si>
    <t>UREDITEV SKLADIŠČ NEVARNIH SNOVI (Če se izvajalec odloči, da bo takšne snovi hranil na delovišču):</t>
  </si>
  <si>
    <t>Za kemikalije v tekočem stanju se pod embalažo namesti lovilne posode ustreznega volumna, (določiti število lovilnih posod).</t>
  </si>
  <si>
    <t>V skladišču mora biti postavljen gasilnik najmanj ABC S 6.</t>
  </si>
  <si>
    <t xml:space="preserve">Izdelava eventualnih začasnih delnih zapor cest s stroški za postavitev dnevne in nočne signalizacije za celoten rok trajanja posega na gradbeni parceli. </t>
  </si>
  <si>
    <t xml:space="preserve">do 250 m2 na ravnem: = H do 20 m1                           </t>
  </si>
  <si>
    <t xml:space="preserve">OPOZORILNE TABLE: Postavitev, prestavitev in odstranitev opozorilnih tabel (v kolikor izvajalec predvidi več vhodov sorazmerno poveča število opozorilnih tabel, ki pa ne gredo več v breme investitorju). Upoštevati faznost gradnje (večkratna uporaba). </t>
  </si>
  <si>
    <t>OPOZORILNI ZNAKI: Postavitev, prestavitev in odstranitev opozorilnih znakov predvidenih z načrtom ureditve gradbišča (število ponudnik določi z načrtom ureditve gradbišča). Upoštevati faznost gradnje (večkratna uporaba).</t>
  </si>
  <si>
    <t xml:space="preserve">GRADBIŠČNA VRATA: Postavitev, prestavitev in odstranitev dvokrilnih kovinskih gradbiščnih polnih vrat širine 2 x 2,0 m z nosilnimi stebri v betonskem temelju. Upoštevati faznost gradnje (večkratna uporaba). </t>
  </si>
  <si>
    <t>SIGNALNI TRAK: Signalna vrvica ali trak: Signalna vrvica mora biti nameščena na višini od 1,0 do 1,3 m od tal ter pritrjena na stebričke ali druge podpore tako, da se obremenitev iz enega polja ne more prenašati v drugo polje. Stebrički se pri obtežbi 70 N na višini 1,0 m ne smejo prevrniti ali premakniti po podlagi. UPORABA: S signalno vrvico morajo biti označeni vsi robovi izkopov. Namesti se pa lahko tudi na oddaljenosti vsaj 2 m od previsnega roba. Upoštevati faznost gradnje (večkratna prestavitev).</t>
  </si>
  <si>
    <t>ZAČASNI POKROVI: Pokrovi odprtin v tleh: vse nastale manjše odprtine v tleh je potrebno zavarovati s pokrovi iz med seboj zbitih plohov ali opažnih plošč, zavarovanimi pred horizontalno odstranitvijo (obtežitev, pritrditev…),
- jaški</t>
  </si>
  <si>
    <t>Zagotovitev DEA prenosnih agregatov za cel čas gradnje. DEA agregat 42 kVA z izhodno napetostjo 400V AC / 230V AC.</t>
  </si>
  <si>
    <t xml:space="preserve">LAHKI PREMIČNI ODRI: Na gradbišču so predvideni tipski več nivojski premični odri, ki morajo biti izdelani v skladu z zahtevami SIST HD 1004. </t>
  </si>
  <si>
    <t>dni</t>
  </si>
  <si>
    <t>3.1.13</t>
  </si>
  <si>
    <t>3.1.14</t>
  </si>
  <si>
    <t xml:space="preserve">Postavitev, odstranitev, vzdrževanje in obratovanje sistema odvodnjavanja vseh gradbenih jam za ves čas izvedbe del. Črpanje vode iz gradbene jame (ocenjeni pretok 100 l/s). </t>
  </si>
  <si>
    <t>Dobava in obbetoniranje spoja temelj droga za razsvetljavo in cevi, povezavo izvesti s posebnimi reducirnimi kosi za prehod kablov na temelj, vključno s podlivanjem sidrne plošče.</t>
  </si>
  <si>
    <t>ZUNANJA RAZSVETLJAVA</t>
  </si>
  <si>
    <t>Zagladitev zgornje površine temeljev v naklonu proti robu, brušenje, negovanje in zaščita površin. Obdelava vidnih površin: enostavna obdelava VB2.</t>
  </si>
  <si>
    <t>SKUPAJ ZUNANJA RAZSVETLJAVA:</t>
  </si>
  <si>
    <t>Rezanje in odstranitev GJI na mestih križanj.</t>
  </si>
  <si>
    <t>~ TK vod</t>
  </si>
  <si>
    <t>~ kanalizacijska cev do fi 200 mm</t>
  </si>
  <si>
    <t>~ vodovod do fi 200 mm</t>
  </si>
  <si>
    <t xml:space="preserve">Dobava, raznos in polaganje cevi v projektiranih padcih na peščeno oziroma betonsko podlago s priklopom na obstoječo kanalizacijo. </t>
  </si>
  <si>
    <t>~ PE do DN 200 TK vod, stiki so tesnjeni z gumi tesnili</t>
  </si>
  <si>
    <t>~ UKC PVC do DN 200 SN8 za kanalizacijo, stiki so tesnjeni z gumi tesnili</t>
  </si>
  <si>
    <t>~ PE do DN 200 za vodovod, stiki so varjeni</t>
  </si>
  <si>
    <t>Dobava in vgradnja prefabriciranih tipskih AB temeljev dim. 40 x 40 x 70 cm (npr. Pučko)</t>
  </si>
  <si>
    <t>1.17</t>
  </si>
  <si>
    <t>1.19</t>
  </si>
  <si>
    <t>1.21</t>
  </si>
  <si>
    <t>1.22</t>
  </si>
  <si>
    <t>1.23</t>
  </si>
  <si>
    <t>1.24</t>
  </si>
  <si>
    <t>1.25</t>
  </si>
  <si>
    <t>1.26</t>
  </si>
  <si>
    <t>ZUNANJA UREDITEV</t>
  </si>
  <si>
    <t>PROMETNA UREDITEV</t>
  </si>
  <si>
    <t xml:space="preserve">Rušenje betonskih jaškov bruto dim. do 1,5 x 1,5 x 2 m s pokrovi, debelina konstrukcije do 20 cm. </t>
  </si>
  <si>
    <t>S predhodno analizo pogojev vrtanja v posamezni zemljini se določi potrebo po dodajanju posameznih aditivov za uspešno vrtanje. Ves čas procesa se morajo izvajati meritve iznosa materiala in lastnosti vrtalne tekočine.</t>
  </si>
  <si>
    <t>a1.</t>
  </si>
  <si>
    <t>a2.</t>
  </si>
  <si>
    <t>Kompletna izdelava geodetskega elaborata izvedene vrtine s situacijskim in višinskim prikazom vrtine (vzdolžni profil) za vsako vrtino posebej. Podane je dolžina vseh treh vrtin.</t>
  </si>
  <si>
    <t>Nujno je potrebno ustrezno varovanje izkopa za kabelsko kanalizacijo (izkop z razpiranjem), potrebno bo poskrbeti za odvajanje vode iz izkopa. Potrebno bo izvajanje del v suhem vremenu po kampadah dolžine do 8 m, pri tem pa je potrebno poskrbeti, da se izkopanega materiala ne odlaga na brežini nad bermo, saj lahko s to dodatno obtežbo povzročimo labilnost brežine!</t>
  </si>
  <si>
    <t>Glede na nizke koeficiente prepustnosti gline sicer ni pričakovati večjih dotokov vode iz struge, ti dotoki pa se lahko pojavijo na območju umetnih nasipov ob objektih. Tam se lahko pojavijo večji dotoki, na celotni trasi pa se lahko pojavijo hipni zruški dela brežine proti strugi in direkten vdor vode v izkop!</t>
  </si>
  <si>
    <t>CEVNI KABELSKI RAZVODI</t>
  </si>
  <si>
    <t>SKUPAJ CEVNI KABELSKI RAZVODI:</t>
  </si>
  <si>
    <t>7.1</t>
  </si>
  <si>
    <r>
      <rPr>
        <b/>
        <sz val="11"/>
        <rFont val="Arial"/>
        <family val="2"/>
        <charset val="238"/>
      </rPr>
      <t>UKREPI ZA VARSTVO PRI DELU:</t>
    </r>
    <r>
      <rPr>
        <sz val="11"/>
        <rFont val="Arial"/>
        <family val="2"/>
        <charset val="238"/>
      </rPr>
      <t xml:space="preserve"> Vsi potrebni varnostni ukrepi in zaščite v smislu Zakona o varnosti in zdravja pri delu ter Pravilnika o listinah za sredstva pri delu, ki veljajo pri izvajanju navedenih del. </t>
    </r>
  </si>
  <si>
    <r>
      <rPr>
        <b/>
        <sz val="11"/>
        <rFont val="Arial"/>
        <family val="2"/>
        <charset val="238"/>
      </rPr>
      <t xml:space="preserve">KVALITETA MATERIALOV IN OPREME: </t>
    </r>
    <r>
      <rPr>
        <sz val="11"/>
        <rFont val="Arial"/>
        <family val="2"/>
        <charset val="238"/>
      </rPr>
      <t>Vgrajeni material in oprema mora ustrezati veljavnim normativom in  predpisanim standardom, ter ustrezati kvaliteti določeni z veljavno zakonodajo ter predmetnim projektom. Ponudnik to dokaže s predložitvijo ustreznih izjav o ustreznosti, garancijskih listov in CE certifikatov pred samim vgrajevanjem, kar pomeni, da je pred izvedbo potrebno izdelati TEE (tehno-ekonomski) elaborat ter ga predložiti nadzoru v pregled in potrditev. Pridobitev teh listin mora biti vkalkulirana v cenah po enoti.  Projektna in tehnična dokumentacija je v celoti sestavni del tega popisa.</t>
    </r>
  </si>
  <si>
    <r>
      <rPr>
        <b/>
        <sz val="11"/>
        <rFont val="Arial"/>
        <family val="2"/>
        <charset val="238"/>
      </rPr>
      <t xml:space="preserve">TEHNIČNE ZAHTEVE: </t>
    </r>
    <r>
      <rPr>
        <sz val="11"/>
        <rFont val="Arial"/>
        <family val="2"/>
        <charset val="238"/>
      </rPr>
      <t xml:space="preserve">V kolikor v poziciji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t>
    </r>
  </si>
  <si>
    <r>
      <rPr>
        <b/>
        <sz val="11"/>
        <rFont val="Arial"/>
        <family val="2"/>
        <charset val="238"/>
      </rPr>
      <t xml:space="preserve">ZAŠČITA GRADBIŠČA IN TEHNIKE: </t>
    </r>
    <r>
      <rPr>
        <sz val="11"/>
        <rFont val="Arial"/>
        <family val="2"/>
        <charset val="238"/>
      </rPr>
      <t xml:space="preserve">V času izdelave objekta morajo biti vsi vgrajeni materiali kot tudi začasno deponiran material na delovišču in skladiščih zaščiteni pred fizičnimi poškodbami, dežjem, mrazom in hudim vetrom ter ostalimi škodljivimi vremenskimi pogoji. 
</t>
    </r>
    <r>
      <rPr>
        <b/>
        <sz val="11"/>
        <rFont val="Arial"/>
        <family val="2"/>
        <charset val="238"/>
      </rPr>
      <t>Začasne deponije na trasi niso dovoljene.</t>
    </r>
  </si>
  <si>
    <r>
      <rPr>
        <b/>
        <sz val="11"/>
        <rFont val="Arial"/>
        <family val="2"/>
        <charset val="238"/>
      </rPr>
      <t>POGOJI SOGLASIJ:</t>
    </r>
    <r>
      <rPr>
        <sz val="11"/>
        <rFont val="Arial"/>
        <family val="2"/>
        <charset val="238"/>
      </rPr>
      <t xml:space="preserve"> Pri izvajanju objekta je obvezno upoštevati požarni elaborat ali načrt za predmetni objekt ter vse ostale pogoje posameznih mnenjedajalcev, izdelovalcev posameznih načrtov in gradbenega dovoljenja. Pred pričetkom del mora izvajalec dodatno natančno pregledati obstoječe stanje na lokaciji gradnje - na gradbeni parceli in se seznaniti z že izvedenimi zakoličbami komunalnih primarnih in sekundarnih vodov, pregledati eventualno izdelan PZI načrt gradbenih konstrukcij, načrt arhitekture, električnih inštalacij, naprav in opreme in načrt strojnih inštalacij, naprav in opreme, vse elaborate in poročila ter morebitne ugotovljene pripombe posredovati investitorju. </t>
    </r>
  </si>
  <si>
    <r>
      <rPr>
        <b/>
        <sz val="11"/>
        <rFont val="Arial"/>
        <family val="2"/>
        <charset val="238"/>
      </rPr>
      <t xml:space="preserve">PRIPRAVLJALNA IN ZAKLJUČNA DELA: </t>
    </r>
    <r>
      <rPr>
        <sz val="11"/>
        <rFont val="Arial"/>
        <family val="2"/>
        <charset val="238"/>
      </rPr>
      <t xml:space="preserve">V vseh cenah za enoto mere morajo biti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zato bo potreben sprotni dovoz materiala in opreme. </t>
    </r>
  </si>
  <si>
    <r>
      <rPr>
        <b/>
        <sz val="11"/>
        <rFont val="Arial"/>
        <family val="2"/>
        <charset val="238"/>
      </rPr>
      <t xml:space="preserve">NORMATIVI ZA OBRAČUN: </t>
    </r>
    <r>
      <rPr>
        <sz val="11"/>
        <rFont val="Arial"/>
        <family val="2"/>
        <charset val="238"/>
      </rPr>
      <t>Vsebina popisa je izdelana na podlagi trenutno veljavnih predpisov in standardov. Količine so izračunane na podlagi GNG (giposs) normativov in veljajo v nadaljevanju tudi kot kriterij za obračun posameznih količin (v kolikor to ni drugače določeno v posameznih postavkah)! Za doseganje predpisane kvalitete in izdelavo posameznih postopkov ter obračuna vgrajenih količin veljajo poleg ostalih pripomb tudi GNG splošna določila!</t>
    </r>
  </si>
  <si>
    <r>
      <rPr>
        <b/>
        <sz val="11"/>
        <rFont val="Arial"/>
        <family val="2"/>
        <charset val="238"/>
      </rPr>
      <t>IZBIRA MATERIALOV IN OPREME:</t>
    </r>
    <r>
      <rPr>
        <sz val="11"/>
        <rFont val="Arial"/>
        <family val="2"/>
        <charset val="238"/>
      </rPr>
      <t xml:space="preserve"> Posamezni materiali, ki so v popisu navedeni z imenom ali tipom so za ponudnika zaradi doseganja predpisane kvalitete strogo obvezni! 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r>
  </si>
  <si>
    <r>
      <rPr>
        <b/>
        <sz val="11"/>
        <rFont val="Arial"/>
        <family val="2"/>
        <charset val="238"/>
      </rPr>
      <t>POGOJI PROJEKTA:</t>
    </r>
    <r>
      <rPr>
        <sz val="11"/>
        <rFont val="Arial"/>
        <family val="2"/>
        <charset val="238"/>
      </rPr>
      <t xml:space="preserve"> Pri izvajanju GOI del je obvezno upoštevati vse detajle in navodila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vodja projekta in investitor na podlagi predhodno izdelanih ali dostavljenih vzorcev. </t>
    </r>
  </si>
  <si>
    <r>
      <rPr>
        <b/>
        <sz val="11"/>
        <rFont val="Arial"/>
        <family val="2"/>
        <charset val="238"/>
      </rPr>
      <t xml:space="preserve">MANJKAJOČI DELI POPISA: </t>
    </r>
    <r>
      <rPr>
        <sz val="11"/>
        <rFont val="Arial"/>
        <family val="2"/>
        <charset val="238"/>
      </rPr>
      <t xml:space="preserve">Posamezne postavke so iz popisa lahko izpuščene predvsem zaradi vsebine in zahtevkov razpisnih pogojev investitorja, ki so za ponudnika strogo obvezni. Eventualne manjkajoče postavke mora ponudnik upoštevati pri oblikovanju ponujene cene za E.M. ostalih drugih postavk; npr.: vsa čiščenja med posameznimi fazami, zaščite, varovanja, pomožna in spremljevalna dela ... Za ta dela izvajalcu stroški posebej ne pripadajo, ker jih mora zajeti v ceno za E.M. </t>
    </r>
  </si>
  <si>
    <r>
      <t xml:space="preserve">CENA ZA ENOTO: </t>
    </r>
    <r>
      <rPr>
        <sz val="11"/>
        <rFont val="Arial"/>
        <family val="2"/>
        <charset val="238"/>
      </rPr>
      <t xml:space="preserve">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z vodjo projekta oziroma pridobiti potrditev s strani vodje projekta. V ceni vseh postavk je potrebno zajeti še vse ostalo iz splošnih razpisnih pogojev za izbor izvajalca, kar s tem popisom ni zajeto. </t>
    </r>
    <r>
      <rPr>
        <b/>
        <sz val="11"/>
        <rFont val="Arial"/>
        <family val="2"/>
        <charset val="238"/>
      </rPr>
      <t>POZOR: V primeru da posamezne postavke v popisu ne zajemajo celotnega opisa potrebnega za funkcionalno dokončanje postavke, mora ponudnik izvedbo le tega vključiti v ceno na enoto!</t>
    </r>
  </si>
  <si>
    <r>
      <rPr>
        <b/>
        <sz val="11"/>
        <rFont val="Arial"/>
        <family val="2"/>
        <charset val="238"/>
      </rPr>
      <t>UREDITEV, PRESTAVITEV IN VZDRŽEVANJE PISARN, GARDEROB, SANITARNIH VOZLOV IN DRUGIH OBJEKTOV NA GRADBIŠČU:</t>
    </r>
    <r>
      <rPr>
        <sz val="11"/>
        <rFont val="Arial"/>
        <family val="2"/>
        <charset val="238"/>
      </rPr>
      <t xml:space="preserve"> Opomba: V ta namen in za potrebe skladiščenja izvajalec predvidi gradbiščne kontejnerje in stroške povezane z njihovo postavitvijo, odstranitvijo in vzdrževanjem ter transportom: Gradbiščni prostori - izvajalec mora zagotoviti sledeče kontejnerje za celo obdobje gradnje:</t>
    </r>
  </si>
  <si>
    <r>
      <rPr>
        <b/>
        <sz val="11"/>
        <rFont val="Arial"/>
        <family val="2"/>
        <charset val="238"/>
      </rPr>
      <t>UREDITEV PROMETNIH KOMUNIKACIJ, ZASILNIH POTI IN IZHODOV</t>
    </r>
    <r>
      <rPr>
        <sz val="11"/>
        <rFont val="Arial"/>
        <family val="2"/>
        <charset val="238"/>
      </rPr>
      <t xml:space="preserve"> (če jih je potrebo organizirati izven prometnih površin): </t>
    </r>
  </si>
  <si>
    <r>
      <rPr>
        <b/>
        <sz val="11"/>
        <rFont val="Arial"/>
        <family val="2"/>
        <charset val="238"/>
      </rPr>
      <t>UREDITEV DEPONIJ GRADBENEGA MATERIALA</t>
    </r>
    <r>
      <rPr>
        <sz val="11"/>
        <rFont val="Arial"/>
        <family val="2"/>
        <charset val="238"/>
      </rPr>
      <t xml:space="preserve"> (če jih je potrebno organizirati na zelenicah): </t>
    </r>
  </si>
  <si>
    <r>
      <rPr>
        <b/>
        <sz val="11"/>
        <rFont val="Arial"/>
        <family val="2"/>
        <charset val="238"/>
      </rPr>
      <t>NAČIN OZNAČITVE OZ. ZAVAROVANJA NEVARNIH MEST</t>
    </r>
    <r>
      <rPr>
        <sz val="11"/>
        <rFont val="Arial"/>
        <family val="2"/>
        <charset val="238"/>
      </rPr>
      <t xml:space="preserve"> (nevarne cone): </t>
    </r>
  </si>
  <si>
    <r>
      <rPr>
        <b/>
        <sz val="11"/>
        <rFont val="Arial"/>
        <family val="2"/>
        <charset val="238"/>
      </rPr>
      <t xml:space="preserve">TRANSPORTI IN  LOKACIJA: </t>
    </r>
    <r>
      <rPr>
        <sz val="11"/>
        <rFont val="Arial"/>
        <family val="2"/>
        <charset val="238"/>
      </rPr>
      <t>Zaradi montaže posameznih prefabriciranih elementov stolpa: točkovni temelji, okvir stolpa, plošče, dostopne klančine, ipd. se je ponudnik dolžan v času izdelave ponudbe ogledati  mikrolokacije in gradbeno parcelo. Ogled je potreben zaradi preverbe možnih dostopov, določitve začasnih mikro lokacij v času montaže prefabrikatov in določitev tehnološkega procesa montaže (transportna sredstva, velikost avtodvigala, dolžina prikolice, ipd...)</t>
    </r>
  </si>
  <si>
    <t>GEODETSKA ZAKOLIČBA OBJEKTA: Prenos višinskih kot za objekt na terenu in zavarovanje višin in osi objekta v skladu z merami PZI projekta in načrta zakoličbe. Zakoličba mora biti izvedena po navodilih geodetskega načrta in v skladu z zakoličbeno situacijo projekta. Obračun po fakturi geometra in pripadajočih stroških figurantov. Fiksni znesek.
Geodetska zakoličba osi trase kablovoda (jarek in vrtine):
- označitev stacionaže, postavitev količkov in tablic z napisom stacionaže na vsakih 50 m,
- zakoličba krivin kablovoda s postavitvijo označb na 10 m.</t>
  </si>
  <si>
    <t xml:space="preserve">~ Izdelava, montaža, demontaža in čiščenje opaža ravnih armiranobetonskih sten. Izdelava s prenosom materiala do mesta vgradnje, opaženjem, čiščenjem lesa in vsemi pomožnimi deli. V ceni vključen dvostranski opaž in opaž odprtin v stenah za priključek kabelskih blokov. </t>
  </si>
  <si>
    <t>KABELSKA KANALIZACIJA IN KABELSKI JAŠEK TKJ (gradbena dela):</t>
  </si>
  <si>
    <t>Strojno zasipavanje jarka z izkopanim materialom s komprimiranjem v slojih; iz izkopnega materiala se odstrani vse skale večje od fi 15 cm. Utrjenost mora doseči 95% trdnosti po standardnem Proctorjevem postopku, z utrjevanjem po plasteh v slojih po 15 cm do predpisane zbitosti, predvidoma 60 MPa. Utrjevanje z vibracijsko ploščo ali vibrovaljarjem. Stopnjo utrjenosti preveriti v statičnem izračunu ali v geomehanskem poročilu.</t>
  </si>
  <si>
    <t>Strojno zasipavanje jarka z izkopanim materialom s komprimiranjem v slojih; iz izkopnega materiala se odstrani vse skale večje od fi 15 cm. Utrjenost mora doseči 95% trdnosti po standardnem Proctorjevem postopku, z utrjevanjem po plasteh v slojih po 30 cm do predpisane zbitosti, predvidoma 80 MPa. Utrjevanje z vibracijsko ploščo ali vibrovaljarjem. Stopnjo utrjenosti preveriti v statičnem izračunu ali v geomehanskem poročilu.</t>
  </si>
  <si>
    <t>3.1.3</t>
  </si>
  <si>
    <t>Opomba: Izkopi so zajeti pri kabelski kanalizaciji.</t>
  </si>
  <si>
    <t>2.1.1</t>
  </si>
  <si>
    <t>2.2.6</t>
  </si>
  <si>
    <t>2.2.9</t>
  </si>
  <si>
    <t>2.2.10</t>
  </si>
  <si>
    <t>2.2.11</t>
  </si>
  <si>
    <t>2.2.12</t>
  </si>
  <si>
    <t>2.2.13</t>
  </si>
  <si>
    <t>2.2.14</t>
  </si>
  <si>
    <t>2.2.15</t>
  </si>
  <si>
    <t>2.2.16</t>
  </si>
  <si>
    <t>2.2.18</t>
  </si>
  <si>
    <t>3.1.6</t>
  </si>
  <si>
    <t>3.1.15</t>
  </si>
  <si>
    <t>3.1.16</t>
  </si>
  <si>
    <t>3.1.17</t>
  </si>
  <si>
    <t>3.1.18</t>
  </si>
  <si>
    <t>8.1</t>
  </si>
  <si>
    <t xml:space="preserve">SKUPAJ PROMETNA UREDITEV </t>
  </si>
  <si>
    <t xml:space="preserve">VIDEO NADZORNI SISTEM: Nabava, dobava in montaža (skupaj z demontažo po končanih delih): dveh varnostnih kamer zaradi spremljanja delovnih procesov, varnosti in kontrole gradbišča. </t>
  </si>
  <si>
    <t>~ 1x DN 50 mm, vključno z spojkami na obst. cevi.</t>
  </si>
  <si>
    <t>6.1</t>
  </si>
  <si>
    <t>6.2</t>
  </si>
  <si>
    <t>Dobava in polaganje geotekstila s sledečimi lastnostmi: natezna trdnost (vzd.) [EN ISO 10319] : 11,5 kN/m, natezna trdnost (preč.) [EN ISO 10319] : 11,5 kN/m, odpornost na prebod (CBR-test) [EN ISO 12236] : 1750 N, vodoprepustnost skozi ravnino (Δh = 50 mm) [EN ISO 11058] : 100 l/m²s, Površinska masa [EN ISO 9864]: 155 g/m2  (npr. kot TenCate Polyfelt TS 30 (4.01)). Polaganje geotekstila:  širina 4 m ali 8 m, prekrivanje 20 %. Položen v eni plasti s predpisanimi križnimi preklopi. Položen po spodnji coni pod nivelacijskim slojem z ustreznimi zavihki. Gostota filca (polsta) mora biti v nadaljevanju pred polaganjem usklajena z geološkim poročilom in navodilih za nosilne plasti.</t>
  </si>
  <si>
    <t>Vzdrževanje transportnih poti, čiščenje vhoda in dela dostopne ceste (izkopi - pranje). Podana je površina transportnih poti na celotni trasi.</t>
  </si>
  <si>
    <t>KABELSKI JAŠKI</t>
  </si>
  <si>
    <t>SKUPAJ KABELSKI JAŠKI:</t>
  </si>
  <si>
    <t>~ Obojestranska zatesnitev stika s trakovi (npr. Sikaswell trakovi ali podobno) za kabelske cevi. Navedeno število cevi.</t>
  </si>
  <si>
    <t>3.2.2</t>
  </si>
  <si>
    <t xml:space="preserve">~ Izdelava, montaža, demontaža in čiščenje opaža ravnih armiranobetonskih plošč, višina podpiranja do 3,0 m. Izdelava s prenosom materiala do mesta vgradnje, opaženjem, čiščenjem lesa in vsemi pomožnimi deli. Opaž plošče nad jaškom in opaž odprtin v plošči za vstopne odprtine. </t>
  </si>
  <si>
    <t>~ Zagladitev zgornje vidne površine v naklonu proti robu, brušenje, negovanje in zaščita površin. Obdelava vidnih površin: enostavna obdelava VB2.</t>
  </si>
  <si>
    <t>m.</t>
  </si>
  <si>
    <t>n.</t>
  </si>
  <si>
    <r>
      <rPr>
        <b/>
        <u/>
        <sz val="11"/>
        <rFont val="Arial"/>
        <family val="2"/>
        <charset val="238"/>
      </rPr>
      <t>OPOMBA:</t>
    </r>
    <r>
      <rPr>
        <b/>
        <sz val="11"/>
        <rFont val="Arial"/>
        <family val="2"/>
        <charset val="238"/>
      </rPr>
      <t xml:space="preserve"> </t>
    </r>
    <r>
      <rPr>
        <sz val="11"/>
        <rFont val="Arial"/>
        <family val="2"/>
        <charset val="238"/>
      </rPr>
      <t>Posamezne količine so izračunane za celotno gradbeno jamo v raščenem stanju. Pred izdelavo projekta in popisa je bilo izdelano</t>
    </r>
    <r>
      <rPr>
        <b/>
        <sz val="11"/>
        <rFont val="Arial"/>
        <family val="2"/>
        <charset val="238"/>
      </rPr>
      <t xml:space="preserve"> Geološko - geomehanskem poročilu št. GC-188/2015, izdelal Geocenter Dp, mehanika tal, Danica Peček s.p., oktober 2015,</t>
    </r>
    <r>
      <rPr>
        <sz val="11"/>
        <rFont val="Arial"/>
        <family val="2"/>
        <charset val="238"/>
      </rPr>
      <t xml:space="preserve"> zato so kategorije in konfiguracija terena pri izračunu izkopa določene v smislu izsledkov slednjega. Ponudnik je dolžan pri formiranju cene v celoti upoštevati vse izsledke in navodila ter zahteve poročila. V primeru kakršnihkoli težav pri temeljenju objekta in odstopanj od navedenih določil (sestava tal, dotoki vode) je potrebno obvestiti geomehanika, ki bo na osnovi opravljenega ogleda podal dopolnila k načinu temeljenja. Pred temeljenjem je treba izvesti ustrezne meritve in kontrolni pregled. Rezultati meritev morajo biti posredovani pooblaščenemu inženirju s področja gradbeništva in vodji projekta, ki skupaj z nadzorom presodijo nadaljnji način temeljenja. V kolikor meritve ne bodo pokazale ustreznosti temeljne podlage, je dolžan investitor upoštevati nova navodila statika in geomehanika.   </t>
    </r>
  </si>
  <si>
    <t>Dobava in vgradnja opaža točkovnega temelja; opaženje in razopaženje, nad terenom vidni beton, vključno z namestitvijo trikotnih letev 15 mm za betonske opaže.</t>
  </si>
  <si>
    <t>Vsi odpadki, ki bodo nastali pri rušitvi, bodo strojno naloženi na prevozno sredstvo in odpeljani na stalno gradbeno deponijo Center za predelavo gradbenih odpadkov (CPGO), ki deluje na lokaciji Zbirnega centra Izola, ki je oddaljen do 5 km.</t>
  </si>
  <si>
    <t xml:space="preserve">Nakladanje, prevoz in razkladanje izkopanega materiala. Obračun po količinah v raščenem stanju: prevoz s stalne deponije do 5 km. Upoštevati vsa potrebna dela in stroške v zvezi z deponiranjem. </t>
  </si>
  <si>
    <t xml:space="preserve">Nakladanje in dovoz plodne zemlje (v debelini 20-30 cm) s stalne deponije na razdalji 5 km. Obračun po dejanskih količinah. </t>
  </si>
  <si>
    <t>~ začasna vgradnja z odstranitvijo</t>
  </si>
  <si>
    <t>~ trajna namestitev brez odstranitve</t>
  </si>
  <si>
    <t xml:space="preserve">KOMERCIALNA TABLA: Izdelava, postavitev in odstranitev komercialne table v skladu z navodili razpisnih pogojev investitorja in po pogojih eventualnega razpisa o sofinanciranju projekta z zahtevanimi znaki in simboli; tabla velikosti do 2,00 m2, v celoti plastificirana, obdelana z brizgano vodo odporno tehniko, postavljena na ustrezno fiksno stojalo. Upoštevati faznost gradnje (večkratna uporaba). </t>
  </si>
  <si>
    <t>o.</t>
  </si>
  <si>
    <t>Zemeljska dela</t>
  </si>
  <si>
    <t>Strojno zasipavanje jarka z izkopanim materialom s komprimiranjem v slojih po 20 cm; iz izkopnega materiala se odstrani vse skale večje od fi 15 cm. Utrjenost mora doseči 95% trdnosti po standardnem Proctorjevem postopku, z utrjevanjem po plasteh v slojih po 15 cm do predpisane zbitosti, predvidoma 60 MPa. Utrjevanje z vibracijsko ploščo ali vibrovaljarjem. Stopnjo utrjenosti preveriti v statičnem izračunu ali v geomehanskem poročilu.</t>
  </si>
  <si>
    <t>ODBOJNA OGRAJA OB HC IZOLA - LUCIJA</t>
  </si>
  <si>
    <t>ODBOJNA OGRAJA</t>
  </si>
  <si>
    <t>Način temeljenja lahko predlaga tudi dobavitelj ograje, vendar mora dokazati stabilnost!</t>
  </si>
  <si>
    <t>9.1</t>
  </si>
  <si>
    <t>6.1.1</t>
  </si>
  <si>
    <t>6.1.2</t>
  </si>
  <si>
    <t>6.1.3</t>
  </si>
  <si>
    <t>6.1.4</t>
  </si>
  <si>
    <t xml:space="preserve">Potrebno je ustrezno varovanje izkopa za kabelsko kanalizacijo (izkop z razpiranjem), potrebno bo poskrbeti za odvajanje vode iz izkopa. Potrebno bo izvajanje del v suhem vremenu po kampadah dolžine do 8 m, pri tem pa je potrebno poskrbeti, da se izkopanega materiala ne odlaga na rob gradbišča. Predviden je odvoz na stalno deponijo. </t>
  </si>
  <si>
    <t>2.2.19</t>
  </si>
  <si>
    <t xml:space="preserve">GJI na mestih križanja s KBV </t>
  </si>
  <si>
    <t>Podpiranje obstoječe AB konstrukcij na trasi novega kablovoda z leseno konstrukcijo. Podpiranje z izdelano leseno konstrukcijo iz lesenih tramov 10/10 cm na podporah. Dolžina podpiranja kablovoda znaša 10 m. V ceni vključiti začasno prestavitev v času gradnje. Podana je poraba lesa.
Na mestih križanj.</t>
  </si>
  <si>
    <t>Varovanje in izvedba križanj novih kabelskih blokov z obstoječimi  komunalnimi vodi, ki potekajo nad kabelskim blokom in do 50 cm pod kabelskimi bloki. Izvedba križanj po navodilu projektanta posameznega komunalnega voda in ugotovitvi dejanskega stanja na licu mesta, z upoštevanjem odmikov in potrebnih prilagoditev trase na mestih križanj. Obračun po dejanskih količinah.
Na mestih križanj.</t>
  </si>
  <si>
    <t>Kompletna izvedba zemeljskih, tesarskih in betonerskih del za nov temelj znaka. Točkovni temelj znaša dim. cca. 1,5 x 0,5 x 1 m.
Večji cestni znaki.</t>
  </si>
  <si>
    <t>Kompletna izvedba zemeljskih, tesarskih in betonerskih del za nov temelj znaka. Točkovni temelj znaša dim. cca. 1 x 0,8 x 0,8 m. 
Manjši cestni znaki.</t>
  </si>
  <si>
    <t>Dobava in montaža žične ograja, višina do 1,5 m s kovinskimi stebrički. Stebrički so zabiti v zemljo. 
Ograja na območju vrtičkov.</t>
  </si>
  <si>
    <t>SKUPAJ OPORNI ZID:</t>
  </si>
  <si>
    <t>SKUPAJ ODBOJNA OGRAJA:</t>
  </si>
  <si>
    <t>2.2.1</t>
  </si>
  <si>
    <t>2.2.2</t>
  </si>
  <si>
    <t>2.2.3</t>
  </si>
  <si>
    <t>2.2.4</t>
  </si>
  <si>
    <t>2.2.5</t>
  </si>
  <si>
    <t>2.2.7</t>
  </si>
  <si>
    <t>2.2.8</t>
  </si>
  <si>
    <t>2.2.17</t>
  </si>
  <si>
    <t>3.1.10</t>
  </si>
  <si>
    <t>5.1</t>
  </si>
  <si>
    <t>5.2</t>
  </si>
  <si>
    <t>6.2.1</t>
  </si>
  <si>
    <t>6.2.2</t>
  </si>
  <si>
    <t>6.2.3</t>
  </si>
  <si>
    <t>7.1.1</t>
  </si>
  <si>
    <t>7.1.2</t>
  </si>
  <si>
    <t>7.1.3</t>
  </si>
  <si>
    <t>7.1.4</t>
  </si>
  <si>
    <t>SKUPAJ ZUNANJA UREDITEV:</t>
  </si>
  <si>
    <t>2.2.20</t>
  </si>
  <si>
    <t>Zakoličba ključnih točk: gradbena postavitev enojnih enostavnih profilov v obliki klinov in prenos višin objekta na profile v skladu s PZI projektom skupaj z ustreznim minimalnim zavarovanjem. Poševen teren; profili na mestih vertikalnih ali smernih lomih.</t>
  </si>
  <si>
    <t>Obnovitev zakoličenih osi točk v skladu z geodetsko zakoličbo ter v skladu z zapisnikom o zakoličbi in zakoličbenim načrtom - projektom; poševen teren. Zakoličenje osi objekta ter vris v kataster in izdelava geodetskega posnetka.</t>
  </si>
  <si>
    <t>Obnovitev zakoličenih osi v skladu z geodetsko zakoličbo ter v skladu z zapisnikom o zakoličbi in zakoličbenim načrtom - projektom; poševen teren. Zakoličenje osi objekta ter vris v kataster in izdelava geodetskega posnetka.</t>
  </si>
  <si>
    <t>Obnovitev zakoličenih osi v skladu z geodetsko zakoličbo ter v skladu z zapisnikom o zakoličbi in zakoličbenim načrtom - projektom; poševni teren. Zakoličenje osi objekta ter vris v kataster in izdelava geodetskega posnetka.</t>
  </si>
  <si>
    <t>Zakoličba ključnih točk: gradbena postavitev enojnih enostavnih profilov v obliki klinov  in prenos višin objekta na profile v skladu z DGD ali PZI projektom skupaj z ustreznim minimalnim zavarovanjem. Poševen teren; profili na mestih vertikalnih ali smernih lomih.</t>
  </si>
  <si>
    <t>Zakoličba ključnih točk: gradbena postavitev enojnih enostavnih profilov v obliki klinov  in prenos višin objekta na profile v skladu s PZI projektom skupaj z ustreznim minimalnim zavarovanjem. Poševen teren; profili na mestih vertikalnih ali smernih lomih.</t>
  </si>
  <si>
    <t>Zakoličba ključnih točk: gradbena postavitev dvojnih profilov in prenos višin objekta na profile v skladu s PZI projektom skupaj z ustreznim zavarovanjem. Poševni teren</t>
  </si>
  <si>
    <t>Strojno zasipavanje jarka z izkopanim materialom s komprimiranjem v slojih po 30 cm; iz izkopnega materiala se odstrani vse skale večje od fi 15 cm. Utrjenost mora doseči 95% trdnosti po standardnem Proctorjevem postopku, z utrjevanjem po plasteh v slojih po 15 cm do predpisane zbitosti, predvidoma 60 MPa. Utrjevanje z vibracijsko ploščo ali vibrovaljarjem. Stopnjo utrjenosti preveriti v statičnem izračunu ali v geomehanskem poročilu.</t>
  </si>
  <si>
    <t xml:space="preserve">Dobava in vgradnja barbakan iz PVC cevi Φ50 mm za izpust zaledne vode v spodnjem delu zidu. Na višini 30 cm nad spodnjim nivojem  terena. </t>
  </si>
  <si>
    <t xml:space="preserve">GRADBIŠČNA TABLA: Izdelava, postavitev in odstranitev gradbiščne table v skladu z navodili in predpisanimi merami po veljavni gradbeni zakonodaji in skladno s Pravilnikom o ureditvi gradbišča. Tabla v celoti plastificirana, obdelana z brizgano vodo odporno tehniko, postavljena na ustrezno fiksno stojalo. Upoštevati faznost gradnje (večkratna uporaba). </t>
  </si>
  <si>
    <t xml:space="preserve">KABELSKI KOLUTI: Na gradbiščih se lahko uporabljajo samo kabelski koluti (bobni), ki so opremljeni z vtičnicami pokritimi s pokrovčki proti škropljenju vode, termičnim varovalom proti pregretju kabla in težkim gumi kablom tipa HO 7 RN – F. Zagotoviti zadostno število. Opomba: potrebno količino kolutov predvidi izbrani izvajalec v ceni za enoto mere. </t>
  </si>
  <si>
    <t>Brazdanje uvaljane plodne zemlje, sejanje travne mešanice skupaj z mešanico umetnega gnojila (travna mešanica in gnojilo morata biti prilagojena celinskemu alpskemu podnebju), penetriranje mešanice v globino do 3 cm z grabljanjem, uvaljanje ter močenje in negovanje do prve ozelenitve.</t>
  </si>
  <si>
    <t>Dobava in polaganje geotekstila s sledečimi lastnostmi: natezna trdnost (vzd.) [EN ISO 10319] : 11,5 kN/m, natezna trdnost (preč.) [EN ISO 10319] : 11,5 kN/m, odpornost na prebod (CBR-test) [EN ISO 12236] : 1750 N, vodoprepustnost skozi ravnino (Δh = 50 mm) [EN ISO 11058] : 100 l/m²s, Površinska masa [EN ISO 9864]: 155 g/m2 (npr. kot TenCate Polyfelt TS 30 (4.01)). Polaganje geotekstila: širina 4 m ali 8 m, prekrivanje 20 %. Položen v eni plasti s predpisanimi križnimi preklopi. Položen po spodnji coni pod nivelacijskim slojem z ustreznimi zavihki. Gostota filca (polsta) mora biti v nadaljevanju pred polaganjem usklajena z geološkim poročilom in navodilih za nosilne plasti.
Po končani gradnji nalaganje na prevozno sredstvo in odvoz na trajno deponijo.</t>
  </si>
  <si>
    <t>Dobava in polaganje geotekstila s sledečimi lastnostmi: natezna trdnost (vzd.) [EN ISO 10319] : 11,5 kN/m, natezna trdnost (preč.) [EN ISO 10319] : 11,5 kN/m, odpornost na prebod (CBR-test) [EN ISO 12236] : 1750 N, vodoprepustnost skozi ravnino (Δh = 50 mm) [EN ISO 11058] : 100 l/m²s, Površinska masa [EN ISO 9864]: 155 g/m2 (npr. kot TenCate Polyfelt TS 30 (4.01)). Polaganje geotekstila: širina 4 m ali 8 m, prekrivanje 20 %. Položen v eni plasti s predpisanimi križnimi preklopi. Položen po spodnji coni pod nivelacijskim slojem z ustreznimi zavihki. Gostota filca (polsta) mora biti v nadaljevanju pred polaganjem usklajena z geološkim poročilom in navodilih za nosilne plasti.</t>
  </si>
  <si>
    <t>Odstranitev grmovja skupaj z izkopom korenin. Grmovje širine do 3 m. Podana je dolžina grmovja ob HC Koper - Izola.</t>
  </si>
  <si>
    <t>~ Obojestranska zatesnitev stika s trakovi (npr. Sikaswell trakovi ali podobno) za kabelske cevi.  Navedeno število cevi.</t>
  </si>
  <si>
    <t>Dobava, nakladanje in dovoz zemlje za razgrinjanje, v kolikor obstoječa plodna zemlja ne zadošča.</t>
  </si>
  <si>
    <t>30 m</t>
  </si>
  <si>
    <t>20 m</t>
  </si>
  <si>
    <t>PODVRTAVANJE</t>
  </si>
  <si>
    <t>5.3</t>
  </si>
  <si>
    <t>5.4</t>
  </si>
  <si>
    <t>5.5</t>
  </si>
  <si>
    <t>5.6</t>
  </si>
  <si>
    <t>5.7</t>
  </si>
  <si>
    <t>5.8</t>
  </si>
  <si>
    <t>5.9</t>
  </si>
  <si>
    <t>5.10</t>
  </si>
  <si>
    <t>5.11</t>
  </si>
  <si>
    <t>5.12</t>
  </si>
  <si>
    <t>5.13</t>
  </si>
  <si>
    <t>5.15</t>
  </si>
  <si>
    <t>5.16</t>
  </si>
  <si>
    <t>5.17</t>
  </si>
  <si>
    <t>5.18</t>
  </si>
  <si>
    <t>5.19</t>
  </si>
  <si>
    <t>6.1.5</t>
  </si>
  <si>
    <t>6.1.6</t>
  </si>
  <si>
    <t>6.1.7</t>
  </si>
  <si>
    <t>6.1.8</t>
  </si>
  <si>
    <t>6.2.4</t>
  </si>
  <si>
    <t>6.2.5</t>
  </si>
  <si>
    <t>6.2.6</t>
  </si>
  <si>
    <t>6.2.7</t>
  </si>
  <si>
    <t>6.2.8</t>
  </si>
  <si>
    <t>6.2.9</t>
  </si>
  <si>
    <t>7.2</t>
  </si>
  <si>
    <t>7.2.1</t>
  </si>
  <si>
    <t>7.2.2</t>
  </si>
  <si>
    <t>7.2.3</t>
  </si>
  <si>
    <t>8</t>
  </si>
  <si>
    <t>9.2</t>
  </si>
  <si>
    <t>9.3</t>
  </si>
  <si>
    <t>9.4</t>
  </si>
  <si>
    <t>9.5</t>
  </si>
  <si>
    <t>9.6</t>
  </si>
  <si>
    <t>9.7</t>
  </si>
  <si>
    <t>9.8</t>
  </si>
  <si>
    <t>9.9</t>
  </si>
  <si>
    <t>10.1</t>
  </si>
  <si>
    <t>SKUPAJ PODVRTAVANJE:</t>
  </si>
  <si>
    <t>OZEMLJITVE</t>
  </si>
  <si>
    <t>3.1.9</t>
  </si>
  <si>
    <t xml:space="preserve">
</t>
  </si>
  <si>
    <t>2.2.21</t>
  </si>
  <si>
    <t xml:space="preserve">Izvajalec mora pri izvedbi upoštevati ukrepe, ki so navedeni v opisu pričakovanih vplivov na neposredno okolico v DGD projektu. </t>
  </si>
  <si>
    <t>DOBAVA IN MONTAŽA ZA OZEMLJITVE</t>
  </si>
  <si>
    <t>Ozemljitveni vodnik AISI 304 30x3,5 mm.</t>
  </si>
  <si>
    <t>Distančniki za montažo ozemljitvenega obroča na steno jaška (AISI 304, 30x3,5 mm).</t>
  </si>
  <si>
    <t>Ozemljitveni vodnik H07V-K, Ru/Ze, 16 mm2.</t>
  </si>
  <si>
    <t>Izvajanje ozemljitev (polaganje ozemljitvenega  vodnika, preverjanje in po potrebi saniranje ozemljitvenih povezav).</t>
  </si>
  <si>
    <t>Storitve</t>
  </si>
  <si>
    <t>Izvedba meritev ozemljilnega sistema in izdelava merilnega
protokola.</t>
  </si>
  <si>
    <t>Izdelava DZO.</t>
  </si>
  <si>
    <t xml:space="preserve"> </t>
  </si>
  <si>
    <t xml:space="preserve"> 11.1</t>
  </si>
  <si>
    <t xml:space="preserve"> 11.1.1</t>
  </si>
  <si>
    <t xml:space="preserve"> 11.1.2</t>
  </si>
  <si>
    <t xml:space="preserve"> 11.1.3</t>
  </si>
  <si>
    <t xml:space="preserve"> 11.1.4</t>
  </si>
  <si>
    <t xml:space="preserve"> 11.1.6</t>
  </si>
  <si>
    <t xml:space="preserve"> 11.1.7</t>
  </si>
  <si>
    <t xml:space="preserve"> 11.1.8</t>
  </si>
  <si>
    <t xml:space="preserve"> 11.1.9</t>
  </si>
  <si>
    <t xml:space="preserve"> 11.2</t>
  </si>
  <si>
    <t xml:space="preserve"> 11.2.1</t>
  </si>
  <si>
    <t xml:space="preserve"> 11.2.2</t>
  </si>
  <si>
    <t>ZAKOLIČBA INFRASTRUKTURE: Zakoličba zemeljskih, talnih in stenskih primarnih (glavnih) in sekundarnih (internih) obstoječih komunalnih in inštalacijskih vodov na območju celotne gradbene parcele in predmetnega posega za objekt in zunanjo ureditev v skladu z veljavno zakonodajo: NN in VN elektro vodi, javna razsvetljava, telefon, vodovod, podzemno hidrantno omrežje, plinovod, M in F kanalizacija, talne ozemljitve, talni telekomunikacijski vod...: posamezne zakoličbe ob prisotnosti pogodbenega izvajalca in izvajalca zemeljskih del izvedejo upravljalci posameznih vodov pred pričetkom gradnje. Obračun se vrši od kompleta posamezne vrste voda v območju gradbene parcele. Zakoličba mora biti izvedena s posebnim zapisnikom s strani pooblaščenega upravljalca in vsaka posebej vpisana v gradbeni dnevnik.
Navedeno je kompletno število vodov!</t>
  </si>
  <si>
    <t>~ Dobava in polaganje drenaže v dnu tamponskega sloja: polovično perforirane dvoslojne drenažne cevi PEHD DN160 mm dolžine do 100 cm, polaganje na peščeno posteljico, strojni zasip z drenažnim materialom fi 22-38 mm; količina do 3 m3. Drenažni material je ovit z geotekstilom 125 g/m2 (npr. kot TenCate Polyfelt TS 20 (4.01)), površine do 20 m2. Cev za ponikanje.</t>
  </si>
  <si>
    <t>~ Dobava in polaganje drenaže v dnu tamponskega sloja: polovično perforirane dvoslojne drenažne cevi PEHD DN160 mm dolžine do 100 cm, polaganje na peščeno posteljico, strojni zasip z drenažnim materialom fi 22-38 mm; količina do 3 m3. Drenažni material je ovit z geotekstilom 125 g/m2 (npr. kot TenCate Polyfelt TS30 (4.01)), površine do 20 m2. Cev za ponikanje.</t>
  </si>
  <si>
    <t>Uporaba reciklirne naprave, ki jo sestavljata dve napravi za ločevanje delcev: vibracijska sita in centrifuga. Vibracijska sita odstranjujejo večje delce do 80 mikronov, centrifuga pa finejše frakcije do velikosti 4 mikronov. Vibracijska sita in centrifuga so postavljeni ločeno na zbirni kontejner kapacitete 17 m3.</t>
  </si>
  <si>
    <t>~ tlačni preizkus cevi PE, DN 180 mm, preizkusni tlak do 7 bar. Ob preizkusu zagotoviti vse varnostne ukrepe. Obračun za posamezno cev v posamezni vrtini. (3 preizkusi na vrtino)</t>
  </si>
  <si>
    <t>~ tlačni preizkus cevi PEHD 50 mm, preizkusni tlak do 7 bar. Ob preizkusu zagotoviti vse varnostne ukrepe. Obračun za posamezno cev v posamezni vrtini. (3 preizkusi na vrtino)</t>
  </si>
  <si>
    <t>8.2</t>
  </si>
  <si>
    <t>8.3</t>
  </si>
  <si>
    <t>8.4</t>
  </si>
  <si>
    <t>8.5</t>
  </si>
  <si>
    <t>8.6</t>
  </si>
  <si>
    <t>8.7</t>
  </si>
  <si>
    <t>8.8</t>
  </si>
  <si>
    <t>8.9</t>
  </si>
  <si>
    <t>8.10</t>
  </si>
  <si>
    <t>8.11</t>
  </si>
  <si>
    <t xml:space="preserve">Dobava in montaža obstoječe kovinske odbojne cestne varnostne ograje vključno z vsem pritrdilnim materialom. </t>
  </si>
  <si>
    <t>2.2.22</t>
  </si>
  <si>
    <t xml:space="preserve">Demontaža obcestnih količkov, višine do 0,5 m. </t>
  </si>
  <si>
    <t xml:space="preserve">Montaža oz. zabijanje obcestnih količkov, višine do 0,5 m v zemljo. </t>
  </si>
  <si>
    <t>OPOMBA:
Pri vseh postavkah upoštevati tudi odstranitev, izvlek iz ruševin, transport do stalne deponije, sortiranje odpadka oz. hramba (skladiščenje za demontažo).</t>
  </si>
  <si>
    <t>RUŠITVENA IN DEMONTAŽNA DELA</t>
  </si>
  <si>
    <t>SKUPAJ RUŠITVENA IN DEMONTAŽNA DELA:</t>
  </si>
  <si>
    <t>Odbojna ograja ob HC Koper - Izola</t>
  </si>
  <si>
    <t>Nadzor pooblaščenega koncesionarja za nadzor nad državnimi cestami. Stroške nadzora krije izvajalec del. 
Skladno z zahtevo Direkcije RS za infrastrukturo.</t>
  </si>
  <si>
    <t>Nadzor za prekop občinskih cest in križanj s fekalno in meteorno kanalizacijo. Stroške nadzora krije izvajalec del. 
Skladno z zahtevo Komunala Izola d.o.o..</t>
  </si>
  <si>
    <t>Rušenje AB jaška pri stacionaži 800 m.</t>
  </si>
  <si>
    <t>2.2.23</t>
  </si>
  <si>
    <t>Rušenje temelja 50 x 100 x cca. 100 cm. Pri stacionaži 700 m.</t>
  </si>
  <si>
    <t>Rušenje AB jaška fi 30 cm do gl. do 100 cm. Pri stacionaži 900 m.</t>
  </si>
  <si>
    <t>Rušenje AB jaška fi 30 cm do gl. do 150 cm. Pri stacionaži 1000 m.</t>
  </si>
  <si>
    <t>Rušenje betonske cevi do fi 50 cm.</t>
  </si>
  <si>
    <t>2.2.24</t>
  </si>
  <si>
    <t>2.2.25</t>
  </si>
  <si>
    <t>Dobava in izdelava temelja 50 x 100 x cca. 100 cm. Vključno z vsemi deli in materialom. Pri stacionaži 700 m.</t>
  </si>
  <si>
    <t>Dobava in izdelava AB jaška fi 30 cm do gl. do 150 cm. Vključno z vsemi deli in materialom. Pri stacionaži 1000 m.</t>
  </si>
  <si>
    <t>Dobava in izdelava AB jaška. Vključno z vsemi deli in materialom. Pri stacionaži 800 m.</t>
  </si>
  <si>
    <t>Dobava in izdelava AB jaška fi 30 cm do gl. do 100 cm. Vključno z vsemi deli in materialom. Pri stacionaži 900 m.</t>
  </si>
  <si>
    <t>Dobava in vgradnja tipske betonske cevi do fi 50 cm. Vključno z vsemi deli in materialom.</t>
  </si>
  <si>
    <t>Prepust se nahaja na mestu križanja kablovoda in neimenovanega vodotoka (Križanje št. K03B).</t>
  </si>
  <si>
    <t>OPORNI ZID PREPUSTA</t>
  </si>
  <si>
    <t>Kompletna izvedba opornega zidu ob in nad prepustom. 
Način temeljenja lahko predlaga tudi dobavitelj ograje, vendar mora dokazati stabilnost!</t>
  </si>
  <si>
    <t>2.2.26</t>
  </si>
  <si>
    <t>ZAHTEVE MNENJEDAJALCEV:</t>
  </si>
  <si>
    <t>Rižanski vodovod Koper d.o.o.</t>
  </si>
  <si>
    <t>Telekom Slovenije, d.d.</t>
  </si>
  <si>
    <t>Komunala Izola d.o.o.</t>
  </si>
  <si>
    <t>V skladu z 8. členom Odloka o ravnanju z odpadki, so uporabniki storitev gospodarskih javnih služb ravnanja z odpadki (v nadaljevanju uporabniki) povzročitelji odpadkov in sicer so to pravne in fizične osebe, ki stalno začasno ali občasno povzročajo nastajanje odpadkov s tem, da bivajo v svojih ali najetih nepremičninah, opravljajo dejavnost, upravljajo javne površine in organizirajo prireditve. Uporabniki ravnanja z odpadki postanejo vse osebe takoj, ko pričnejo z gradnjo objektov. Takrat so dolžni zagotoviti posode za zbiranje odpadkov in so po Odloku o ravnanju z odpadki obvezni, da se priključijo k sistemu izvajanja gospodarske javne službe ravnanja z odpadki. Pravne in fizične osebe, ki opravljajo dejavnost na območju občine, so na osnovi 29. člena Odloka o ravnanju z odpadki dolžni skleniti pogodbo z izvajalcem gospodarske javne službe.
V območju, kjer je predviden poseg v prostor, je potrebno upoštevati organizacijo zbiranja in prevoza komunalnih odpadkov na različnih lokacijah. V času izvajanja gradbenih del bo potrebno poskrbeti za nemoteno prevoznost cest za izvajanje rednega odvoza komunalnih odpadkov. V kolikor bo prevoznost cest zaradi izkopov in gradnje onemogočena, bo potrebno poskrbeti za obvoz oziroma zabojnike za odpadke postaviti na tako mesto izven gradbišča, da bo vseeno omogočen nemoten in reden odvoz smeti z območja predvidenih posegov v prostor. Lociran mora biti ob vozni poti smetarskega vozila. Morebitne stroške premika odjemnih mest zaradi navedenih gradenj gredo v breme investitorja.
Ločeno zbiranje odpadkov je organizirano na celotnem območju občine Izola. V sistem ločenega zbiranja odpadkov na ozemlju občine Izola se morajo vključiti vsi povzročitelji odpadkov. Pravne osebe, pri katerih nastajajo nevarni in ločeno zbrani odpadki, lahko za odvzem teh odpadkov sklenejo pogodbe s pooblaščenimi izvajalci.
Za ravnanje z gradbenimi odpadki med gradnjo mora poskrbeti investitor in izvajalci del v skladu z Uredbo o ravnanju z odpadki, ki nastanejo pri gradbenih delih (Ur. list RS, št. 3/2003, 41/2004 in 34/2008) ter v skladu z Odlokom o zunanjem videzu in urejenosti mesta, naselij in podeželja v občini Izola (Ur. objave občine Izola, št. 13/99, 21/2004 in 5/2010).</t>
  </si>
  <si>
    <t>Direkcija RS za infrastrukturo</t>
  </si>
  <si>
    <t>Gradbena dela se morajo izvajati pod nadzorom pooblaščenega koncesionarja za nadzor nad državnimi cestami. Stroške nadzora krije izvajalec del.
Zaradi vseh posegov v območju državne ceste ne smejo biti ogroženi varnost prometa na državni cesti, stabilnost državne ceste ter kršeni interesi državne ceste.
Vsi pokrovi jaškov in komunalnih naprav morajo biti locirani zunaj vozišča državne ceste. Jaški, ki se nahajajo v cestnem svetu in varovalnem pasu državne ceste se morajo umestiti tako, da deli kabelskih jaškov (robovi nad zemljino) ne bodo predstavljali nevarnosti za udeležence v prometu.
Če se pri gradbenih delih - izkopu poškoduje vozišče ali pa pride do posedanja vozišče v območju gradbenih del, je treba sanirati celotno širino smernega vozišča na območju poškodb oziroma najmanj v dolžini 10,0 m. Vozišče lahko popravi le usposobljeno, registrirano in pooblaščeno podjetje. Sanacija poškodovanega vozišča mora biti izvedena kot intervencija na stroške investitorja oziroma izvajalca del.
Če bi zaradi izvedbe del prišlo do onesnaženja državne ceste, jo mora izvajalec del takoj očistiti na svoje oziroma investitorjeve stroške.
Odtekanje vode z državne ceste ne sme biti ovirano. Meteorna in druga odpadna voda ne sme pritekati na državno cesto ali na njej celo zastajati in je treba urediti odvodnjavanje po predpisih. Izvedba odvodnjavanja ne sme poslabšati ali ogroziti obstoječega odvodnjavanja državne ceste.
Izvajalec je dolžan za vse posege in objekte, ki se bodo izvajali v cestnem svetu državne ceste zagotoviti 3-letno garancijsko dobo za vse izvedene posege in objekte ter v tem 3- letnem obdobju zagotavljati odpravo vseh pomanjkljivosti na svoje stroške.
Zaradi oviranja prometa na državni cesti na podlagi tehnologije izvajanja del si mora investitor oziroma izvajalec del v skladu s 73. in 74. členom Zakona o cestah za zaporo državne ceste pridobiti dovoljenje Direkcije RS za infrastrukturo, in sicer na podlagi vloge in elaborata začasne prometne ureditve med izvajanjem del. Elaborat mora biti izdelan v skladu s Pravilnikom o zaporah na cestah (Uradni list RS, št. 4/2016) in Navodil za pripravo vloge za zaporo državne ceste (DRSI, 05.03.2019).
Pred izvedbo del si mora investitor oziroma izvajalec del pridobiti soglasje za gradbiščni priključek z ustrezno dokumentacijo, ki se jo dostavi na Direkcijo Republike Slovenije za infrastrukturo, Območju Koper, Piranska cesta 2, 6104 Koper.
Pri poškodbah vozišča, sistema odvodnjavanja ali drugih elementov državne ceste zaradi neprimerne tehnologije izvajanja del mora izvajalec del takoj odpraviti poškodbe in na vozišču, sistemu odvodnjavanja in drugih elementih državne ceste vzpostaviti prvotno stanje na svoje oziroma investitorjeve stroške.</t>
  </si>
  <si>
    <t>Izvajalec del je odgovoren za tehnično pravilno in točno izvedbo vseh del pri gradnji ter je materialno in kazensko odgovoren za vso morebitno škodo, ki bi nastala na državni cesti, in za škodo, ki bi bila povzročena uporabnikom državne ceste na predmetnem odseku zaradi neprimerne tehnologije izvajanja gradbenih del. Vse stroške zaradi morebitne povzročene škode oziroma stroške za odpravo poškodb vozišča krije izvajalec del oziroma investitor.
Investitor oziroma upravljavec komunalnega voda je dolžan vgrajene naprave oziroma napeljave redno vzdrževati na svoje stroške.
Za vso morebitno povzročeno škodo na napravah ali napeljavah, vgrajenih v cestni svet in varovalni pas državne ceste, ki bi nastala zaradi prometa ali izvajanja investicijskih in vzdrževalnih del na državni cesti, investitor ni upravičen uveljaviti odškodnine.
V skladu s 67. členom ZCes-1 direkcija od upravljavca gospodarske infrastrukture zahteva, da objekte in naprave preuredi ali prestavi, kadar je to potrebno zaradi rekonstrukcije državne ceste ali izvedbe ukrepov za zavarovanje te ceste in prometa na njej. Stroške prestavitve ali preureditve objektov in naprav krije njihov upravljavec, razen če to ni v nasprotju s pogoji iz soglasja direkcije za njihovo gradnjo.
Direkcija RS za infrastrukturo odklanja vsako odgovornost, ki bi nastala komunalni infrastrukturi v varovalnem pasu in cestnem svetu zaradi ceste, njenega vzdrževanja ali prometa na njej.
Začetek in dokončanje del je treba prijaviti Direkciji RS za infrastrukturo, Območju Koper.
Po dokončanju del si je investitor dolžan, na podlagi izjave pooblaščenega nadzora, pridobiti pisno izjavo Direkcije RS za infrastrukturo o ustreznosti izvedenih del.
Po dokončanju del je treba dostaviti geodetski posnetek novega stanja in PID.
Pri rekonstrukciji, modernizaciji ali drugih delih v zvezi z izboljšanjem stanja državne ceste investitor ni upravičen do nikakršne odškodnine za nastalo škodo kot posledico izvajanja del, tresenja in ostalih dejavnikov prometa.</t>
  </si>
  <si>
    <t>Občina Izola</t>
  </si>
  <si>
    <t>2.2.27</t>
  </si>
  <si>
    <t>2.2.28</t>
  </si>
  <si>
    <t>3.1.19</t>
  </si>
  <si>
    <t>3.3.4</t>
  </si>
  <si>
    <t>3.3.5</t>
  </si>
  <si>
    <t>3.3.6</t>
  </si>
  <si>
    <t>3.3.7</t>
  </si>
  <si>
    <t>3.3.8</t>
  </si>
  <si>
    <t>3.3.9</t>
  </si>
  <si>
    <t>3.3.10</t>
  </si>
  <si>
    <t>3.3.11</t>
  </si>
  <si>
    <t>3.3.12</t>
  </si>
  <si>
    <t>3.3.13</t>
  </si>
  <si>
    <t>3.3.14</t>
  </si>
  <si>
    <t>3.3.15</t>
  </si>
  <si>
    <t>3.3.16</t>
  </si>
  <si>
    <t>3.3.17</t>
  </si>
  <si>
    <t>3.3.18</t>
  </si>
  <si>
    <t>3.3.19</t>
  </si>
  <si>
    <t>3.3.20</t>
  </si>
  <si>
    <t>3.3.21</t>
  </si>
  <si>
    <t>3.3.22</t>
  </si>
  <si>
    <t>4.1</t>
  </si>
  <si>
    <t>4.1.1</t>
  </si>
  <si>
    <t>4.1.2</t>
  </si>
  <si>
    <t>4.1.3</t>
  </si>
  <si>
    <t>4.1.6</t>
  </si>
  <si>
    <t>SKUPAJ OZEMLJITVE</t>
  </si>
  <si>
    <t>3.3.23</t>
  </si>
  <si>
    <t>3.3.24</t>
  </si>
  <si>
    <r>
      <t xml:space="preserve">Kompletna dobava in vgrajevanje cevi; obračun količin po dejanskih izmerah. Vključno z dobavo in izdelavo vseh spojev. 
</t>
    </r>
    <r>
      <rPr>
        <b/>
        <sz val="11"/>
        <rFont val="Arial"/>
        <family val="2"/>
      </rPr>
      <t>VKOP TIP 5c, dolžina 66 m.</t>
    </r>
    <r>
      <rPr>
        <sz val="11"/>
        <rFont val="Arial"/>
        <family val="2"/>
      </rPr>
      <t xml:space="preserve">
POLAGANJE KABLOV S PODVRTAVANJEM, vodeno vrtanje - HDD).</t>
    </r>
  </si>
  <si>
    <t>Vsi prekopi se morajo izvajati po veljavnih tehničnih predpisih, strokovno in kvalitetno. Vse posedke je izvajalec dolžan vzdrževati najmanj 5 (pet) let od dneva prevzema izvedenih del s strani upravljavca občinskih cest ali javnih površin;
Izvajalec je dolžan vse poškodbe nemudoma odpraviti na svoje stroške, sicer bo to opravil vzdrževalec občinskih cest na stroške investitorja.
V primeru, da izvajalec po zaključku del opusti dejanja iz tega soglasja, ki se zadevajo sanacije poškodb in povrnitve površin v prvotno stanje, bo izdajatelj soglasja ta dejanja opravil sam po tretji osebi, na stroške investitorja (investitor pa na stroške izvajalca) in štel, da investitor (za investitor pa izvajalec) ni spoštoval določil tega soglasja; objekte in naprave je potrebno izvesti tako, da bo predvidena možnosti kasnejše obnove ali rekonstrukcije občinske ceste.
Teme objekta, vgrajene v cestno telo mora biti v globini najmanj 0,80 metra pod koto terena.
V primeru rekonstrukcije oz. obnove občinske ceste ali drugih javnih površin ter v primeru izvedbe ukrepov za zavarovanje ceste ali izboljšanja varnosti ali spremembe prometne ureditve mora investitor na zahtevo upravljavca občinskih cest ali površin, na svoje stroške in brez odškodnine, prilagoditi (prestaviti ali prilagoditi) objekt novemu stanju.
Za izvajanje prevozov čez prekomerno dovoljeno maso 5, oz. 5,5 t NDM in 6/os, si mora izvajalec pridobiti dovoljenje tukajšnjega organa za prevoze tovornih vozil, ki prekoračujejo omejitev s predpisano prometno signalizacijo.
Pred izvedbo del, je potrebno za vse dostope do gradbišča zaprositi tukajšnji upravni organ za izdajo soglasja za gradbiščne cestne priključke z ustreznim elaboratom potrebne prometne signalizacije.
Za dostope do gradbišča, si mora izvajalec pred izvedbo del pridobiti ustrezna soglasja za gradbiščne cestne priključke, soglasje za manipulativne ploščadi in dovoljenja za zaporo prometa in za čezmerno uporabo občinskih cest za vozila, ki presegajo predpisano omejitev.</t>
  </si>
  <si>
    <t>Pred začetkom bo potrebno izvedbe vkopa kablovoda izvesti zakoličbo na terenu.
Komunalo Izola je potrebno o dnevu izvedbe zakoličbe obvestiti pravočasno, najmanj tri dni prej. Ves čas izvajanja del mora biti poskrbljeno za nemoteno odvajanje odpadnih voda po obstoječem kanalizacijskem vodu. V primeru poškodb mora izvajalec del naročiti popravilo pri upravljavcu javne kanalizacije na lastne stroške ali popravila izvesti sam v skladu z navodili in pod plačljivim nadzorom upravljavca javne kanalizacije.
Dela je potrebno planirati in izvajati tako, da bo lokalni promet čim manj moten.
Pri izvedbi vkopov daljnovoda naj bodo odmiki od javne kanalizacije, kjer je to mogoče, zakonsko predpisani (3,0 m). Kjer to ni možno, naj bodo odmiki vsaj 1,5 m od osi javne kanalizacije. Pri prečkanjih in odmikih manjših od 1,5 m morajo biti kablovodi položeni v cevi, ki mora biti dodatno zaščitena (cev v cevi).
Izkope v oddaljenosti do 1,5 m od osi kanalizacije je potrebno izvajati skrajno previdno in tudi ročno, da se prepreči poškodbe na kanalizacijskem omrežju, ki bi negativno vplivale na delovanje sistema javne kanalizacije. Med izvajanjem del pri tako majhnih odmikih od javne kanalizacije, bo upravljavec javnega kanalizacijskega omrežja in javnih površin ves čas izvedbe izkopov in del, proti plačilu izvajal nadzor nad deli. Po končanih delih je potrebno zasuti izkopane jarke in utrjevati z nabijanjem v plasteh, asfalt pa obnoviti po celotni površini ceste tam, kjer je ta obnovljen v zadnjih petih letih.
Pri izvedbi prekopov občinskih cest in križanj s fekalno in meteorno kanalizacijo je potrebno predčasno, najmanj tri dni prej, obvestiti Komunalo Izola d.o.o., o dnevu izvedbe le teh, da bodo njihovi predstavniki, proti plačilu, navzoči na terenu zaradi nadzora in kontrole. Ves čas izvajanja del mora biti poskrbljeno za nemoteno odvajanje odpadnih voda po obstoječih kanalizacijskih vodih ter z območja gradbišča. V primeru poškodb mora izvajalec del naročiti popravilo pri upravljavcu javne kanalizacije na lastne stroške ali popravila izvesti sam v skladu z navodili in pod nadzorom upravljavca javne kanalizacije. Strošek nadzora Komunale Izola d.o.o. plača izvajalec del.</t>
  </si>
  <si>
    <t>Z izgradnjo objekta se ne sme zmanjševati prometno tehničnih in voznih pogojev na cesti ali vplivati na varnost te ceste.
Za pravilno izvedbo in zgraditev objekta skladno z zakonodajo, je odgovoren izvajalec; Izvajalec mora sam urediti zbiranje in odvodnjavanje meteornih in odpadnih vod, ki bi se stekale z območja občinskih cest na gradbeno parcelo in nima s tega naslova nikakršnih pravic do odškodnine.
Izvajalec je dolžan v času gradnje preprečiti morebitne nanose materiala s svojih zemljišč ob cestnem svetu na javne površine oziroma ceste.
Izvajalec je odgovoren za tehnično pravilno in točno izvršitev vseh del pri posegih, ki so predmet tega soglasja in je materialno in kazensko odgovoren za vso škodo, ki bi nastala na občinski cesti ali bila povzročena uporabnikom ceste.
Izvajalec je odškodninsko odgovoren za vse nastale poškodbe na komunalnih napravah, objektih in napravah ter živih bitij, ki bi nastale kot posledica izvedbe in uporabe objekta.</t>
  </si>
  <si>
    <t>V območju pasu za prometno signalizacijo na posamezno stran ceste v širini najmanj 2,00 metra od obstoječega zunanjega roba občinske ceste ni dovoljeno postavljanje prosto stoječih kabelskih omaric, označevalnih tablic na drogovih in drugih vertikalnih naprav nad koto terena;
Priključnih omaric, jaškov ter merilnih naprav na priključkih porabnikov in priključnih vodov uporabnikov na objekt ni dovoljeno urejati na zemljiščih, ki so po statusu javno dobro ali v lasti Občine Izola in v naravi urejena kot prometne površine ali druge javne površine; 
Revizijski jaški, pokrovi jaškov ipd. na prometnih površinah morajo biti natančno izravnani s koto terena prometnih površin.
Izvajalec dolžan po končanju del pri izgradnji objekta povrniti vse površine v prvotno stanje ter jih pri tem urediti tako, da ne bo prihajalo do zastajanja vode in ne bo onemogočeno ali ovirano normalno odtekanja vode s površin.
Trajna sanacija vseh prekopov utrjenih prometnih površin se mora izvesti z ustreznim zapornim obrabnim slojem prometnih površin (povrnitev v prvotno stanje) v najmanjši širini dvakratnika (2 x) širine izvedenega prekopa, v primeru sanacije prekopov na pločnikih ali drugih hodnikih za pešce ter kolesarskih stezah pa v celotni širini prekopane poti, hodnika ali steze. Za izvajanje prekopov na voznih površinah naj se upošteva določila tehničnih specifikacij TSC 08.512:2005 (Ur.l. RS, št. 41/2005 z dne 22.4.2005).</t>
  </si>
  <si>
    <t>Vzdrževanje gradbene jame do izvedbe kabelske kanalizacije. Vzdrževanje vključuje sanacijo gradbene jame zaradi plazenja terena in prečrpavanje zaradi vdora vode.</t>
  </si>
  <si>
    <t xml:space="preserve"> 11.1.5</t>
  </si>
  <si>
    <t xml:space="preserve"> 11.1.10</t>
  </si>
  <si>
    <t>~ Enojni kanalski pokrov in okvir 600 mm x 600 mm, litoželezni, nodularna izvedba (ductile), nosilnost 400 kN, vložek (EPDM), 2x zaklep, po standardu SIST EN 124-2-2015 in po detajlu dobavitelja (kot npr. Livar art. 504). Enojni okvir vsebuje integrirane kotnike pri tečajih, ki varujejo neželen padec pokrova v jašek pri odpiranju in zapiranju.</t>
  </si>
  <si>
    <t xml:space="preserve">~ Dvojni kanalski pokrov in okvir 600 mm x 1250 mm (podolgovati), litoželezni, nodularna izvedba (ductile), nosilnost 400 kN, pokrova vijačena, snemljiva prečka, tesnenje, protihrupna EPDM guma, po standardu SIST EN 124-2-2015 in po detajlu dobavitelja (npr. Livar, art. 812A). Dvojni okvir vsebuje snemljivo prečko za širok dostop v revizijsko odprtino ter integrirane kotnike pri tečajih, ki varujejo neželen padec pokrova v jašek pri odpiranju in zapiranju. </t>
  </si>
  <si>
    <t>Na gradbiščih se lahko uporabljajo samo kabelski koluti (bobni), ki so opremljeni z vtičnicami pokritimi s pokrovčki proti škropljenju vode, termičnim varovalom proti pregretju kabla in težkim gumi kablom tipa HO 7 RN – F. Podaljški morajo imeti PRCD-S zaščitno stikalo za priklop na javno omrežje ali PRCD-K zaščitno stikalo za priklop na agregat. Zagotoviti zadostno število.</t>
  </si>
  <si>
    <r>
      <rPr>
        <b/>
        <sz val="11"/>
        <rFont val="Arial"/>
        <family val="2"/>
        <charset val="238"/>
      </rPr>
      <t>SESTAVNI DELI PROJEKTNE DOKUMENTACIJE IN DELAVNIŠKI NAČRTI:</t>
    </r>
    <r>
      <rPr>
        <sz val="11"/>
        <rFont val="Arial"/>
        <family val="2"/>
        <charset val="238"/>
      </rPr>
      <t xml:space="preserve"> Pred pričetkom izvajanja del ter vgrajevanja proizvodov mora izvajalec obvezno pridobiti pisno potrditev delavniških načrtov, skic in detajlov vodje projekta in vodje nadzora. V kolikor zaradi vrste gradbenega proizvoda, delavniške dokumentacije izvajalec ne more zagotoviti je obvezno izdelati vzorec na gradbišču, ki ga potrdita vodje projekta, ter vodja nadzora z vpisom v dnevnik. 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r>
  </si>
  <si>
    <t>2.2.29</t>
  </si>
  <si>
    <t>Demontaža, odstranitev in odvoz jeklene konstrukcije in temeljev obstoječih DV stebrov odcepnega daljnovoda proti RTP Izola. SM 262 in SM 263.</t>
  </si>
  <si>
    <t>~ jeklene konstrukcije</t>
  </si>
  <si>
    <t>~ AB temelji</t>
  </si>
  <si>
    <t>~ armatura v temeljih</t>
  </si>
  <si>
    <t>2.1.2</t>
  </si>
  <si>
    <t>2.1.3</t>
  </si>
  <si>
    <t>2.1.4</t>
  </si>
  <si>
    <t>Križna sponka za privijanje v priključni navoj pri prehodih za ozemljitev in ozemljitvenih točkah kot je npr. Hauff Technik KKL M16 A4</t>
  </si>
  <si>
    <t>Prehod za ozemljitev s priključno sponko in križno sponko
(prehod za ozemljitev za z opažem poravnano vgradnjo v vodotesni beton, priključitev ozemljitve v steni s križno sponko, obojestransko vodotesni priključni navoj) kot je npr. Hauff Technik HEA PK M16/300.</t>
  </si>
  <si>
    <t>Prehod za ozemljitev s priključno sponko in križno sponko
(prehod za ozemljitev za z opažem poravnano vgradnjo v vodotesni beton, priključitev ozemljitve v steni s križno sponko, obojestransko vodotesni priključni navoj) kot je npr. Hauff Technik HEA PK M12/300.</t>
  </si>
  <si>
    <t xml:space="preserve">Rušenje temelja znaka. Točkovni temelj znaša dim. cca. 1,5 x 0,5 x 1 m. (Klasifikacijska številka odpadka: 170101). 
Večji cestni znaki. 5 točkovnih temeljev na znak. </t>
  </si>
  <si>
    <t>Rušenje temelja znaka. Točkovni temelj znaša dim. cca. 1 x 0,8 x 0,8 m. (Klasifikacijska številka odpadka: 170101). 
Manjši cestni znaki. 3 točkovni temelji na znak.</t>
  </si>
  <si>
    <t>Rušenje temelja ulične razsvetljave. Temelj znaša dim. cca. 1,5 x 1,5 x 1,5 m. (Klasifikacijska številka odpadka: 170101)</t>
  </si>
  <si>
    <t xml:space="preserve">Rušenje opornega zidu višine do 3 m s temeljem. Podana je prostornina temelja. (Klasifikacijska številka odpadka: 170101).
Betonski zid ob kanalu ob priključku HC v okolici EKJ-V11A. </t>
  </si>
  <si>
    <t>Rušenje žične ograje višine do 2,0 m. (Klasifikacijska številka odpadka: 170405).
Ograja ob HC Koper - Izola</t>
  </si>
  <si>
    <t>Rušenje temeljev žične ograje dim. 0,4 x 0,4 x 0,7 m vključno z betonskimi plohi. (Klasifikacijska številka odpadka: 170101). .</t>
  </si>
  <si>
    <t>Vsi odpadki, ki bodo nastali pri rušitvi, bodo strojno naloženi na prevozno sredstvo in odpeljani na stalno gradbeno deponijo Center za predelavo gradbenih odpadkov (CPGO), ki deluje na lokaciji Zbirnega centra Izola, ki je oddaljen do 5 km.
Dostop na deponijo mora biti za nadzornega inženirja omogočen ves čas gradnje zaradi zagotavljanja kontrole samega materiala!</t>
  </si>
  <si>
    <r>
      <t>Kompletna izdelava, dobava in postavitev elektro kabelskega jaška</t>
    </r>
    <r>
      <rPr>
        <b/>
        <sz val="11"/>
        <rFont val="Arial"/>
        <family val="2"/>
      </rPr>
      <t xml:space="preserve"> EKJ-V13 in EKJ-V14</t>
    </r>
    <r>
      <rPr>
        <sz val="11"/>
        <rFont val="Arial"/>
        <family val="2"/>
      </rPr>
      <t xml:space="preserve"> neto </t>
    </r>
    <r>
      <rPr>
        <b/>
        <sz val="11"/>
        <rFont val="Arial"/>
        <family val="2"/>
      </rPr>
      <t>dim. 250 cm x 250 cm x 200 cm</t>
    </r>
    <r>
      <rPr>
        <sz val="11"/>
        <rFont val="Arial"/>
        <family val="2"/>
      </rPr>
      <t>. Navedena količina je za 2 kabelska jaška!
Sestava:</t>
    </r>
  </si>
  <si>
    <t>a3.</t>
  </si>
  <si>
    <t>a4.</t>
  </si>
  <si>
    <t>Uvaljanje in komprimiranje do predpisane trdnosti Mv = 60 MPa. Količina za 2 platoja.</t>
  </si>
  <si>
    <t xml:space="preserve">POLNA GRADBIŠČNA OGRAJA: Postavitev in odstranitev polno stenske kovinske gradbiščne ograje z vsemi predvidenimi prestavitvami zaradi faznosti in tehnologije gradnje, z vzdrževanjem in popravili (Polnostenski panoji pritrjeni na ustrezno trdnih tipskih stojalih zavarovanimi pred porušitvijo zaradi vetra za celotno obdobje gradnje. Pocinkana konstrukcija, višina ograje: 200 cm, dolžina ograje: 200 cm, vključno z podporo iz cementa teže: 31,80 kg. Elementi ograje morajo biti celi, antikorozijsko zaščiteni in nepoškodovani. Upoštevati faznost gradnje (večkratna uporaba - 2x podvrtavanje). </t>
  </si>
  <si>
    <t xml:space="preserve">Začasna odstranitev kandelabra ulične razsvetljave višine do 15 m. Kandelabri deponirani na stalni deponiji. </t>
  </si>
  <si>
    <t xml:space="preserve">Montaža obstoječih tipskih ravnih kandelabrov višine do 15 m, vključno z vsem pritrdilnim in pomožnim materialom. Vključno s prevozom s stalne deponije. Kandelabri deponirani na stalni deponiji. </t>
  </si>
  <si>
    <t>Delovni plato za podvrtavanje</t>
  </si>
  <si>
    <t>~ podložni beton C12/15 X0 Cl 0,1 Dmax 16 S1, deb. 10 cm</t>
  </si>
  <si>
    <t>Dobava in vgradnja podložnega betona C12/15 X0 Cl 0,1 Dmax 16 S1, deb. 10 cm</t>
  </si>
  <si>
    <t>~ naklonski beton C20/25 XC2 Cl 0,2 Dmax 8 S1, zaščitni sloj betona 3 cm, deb. od 5 do 10 cm</t>
  </si>
  <si>
    <t>Podbetoniranje vključno z izdelavo opažev. Obbetoniranje z betonom C20/25 XC2 Cl 0,2 Dmax 8 S1 z armaturo teže 100 kg/m3 na pripravljeno podlago. 
Na mestih križanj.</t>
  </si>
  <si>
    <t>~ konstrukcijski beton C30/37 XC4+XS1+XF1 Cl 0,2 Dmax 16 S4 PV-II, zaščitni sloj betona 3 cm, zmrzlinsko odporen, vidna površina: navadna obdelava VB1.</t>
  </si>
  <si>
    <t>~ Zapolnitev prehodov kabelskih blokov vel. do 1 m2 skozi stene jaška. Zapolnitev z betonom C30/37 XC4+XS1+XF1 Cl 0,2 Dmax 16 S4 PV-II, vključno z izdelavo opažev. Vstavljanje plute ali stiropora deb. 1 cm v opaž pred betoniranjem.</t>
  </si>
  <si>
    <t>Dobava in vgradnja konstrukcijskega betona C30/37 XC4+XS1+XF1 Cl 0,2 Dmax 16 S4 PV-II, zaščitni sloj betona 3 cm: temelj dim. 100 x 100 x 150 cm.</t>
  </si>
  <si>
    <t>Dobava in vgradnja konstrukcijskega betona C30/37 XC4+XS1+XF1 Cl 0,2 Dmax 16 S4 PV-II, zaščitni sloj betona 3 cm: temelji</t>
  </si>
  <si>
    <t>Dobava in vgradnja konstrukcijski beton C30/37 XC4+XS1+XF1 Cl 0,2 Dmax 16 S4 PV-II, zaščitni sloj betona 3 cm: zid</t>
  </si>
  <si>
    <t>Strojno zasipavanje jarka z izkopanim materialom s stalne deponije s komprimiranjem v slojih po 30 cm; iz izkopnega materiala se odstrani vse skale večje od fi 15 cm. Utrjenost mora doseči 95% trdnosti po standardnem Proctorjevem postopku, z utrjevanjem po plasteh v slojih po 15 cm do predpisane zbitosti, predvidoma 60 MPa. Utrjevanje z vibracijsko ploščo ali vibrovaljarjem. Stopnjo utrjenosti preveriti v statičnem izračunu ali v geomehanskem poročilu.</t>
  </si>
  <si>
    <t xml:space="preserve">Nakladanje in dovoz izkopane plodne zemlje (v debelini 20-30 cm) s stalne deponije na razdalji 5 km. Obračun po dejanskih količinah. </t>
  </si>
  <si>
    <t>IV./9.</t>
  </si>
  <si>
    <t>IV./9.1.</t>
  </si>
  <si>
    <t>IV./9.2.</t>
  </si>
  <si>
    <t>IV./9.3.</t>
  </si>
  <si>
    <t>Odstranitev žične ograje, višina do 1,5 m s kovinskimi stebrički. Stebrički so zabiti v zemljo. 
Ograja na območju vrtičkov.</t>
  </si>
  <si>
    <t>Odstranitev sloja plodne zemlje na platoju v debelini 20-30 cm, pred pričetkom rušitvenih in gradbenih del z nakladanjem in odvozom na stalno deponijo do 5 km. Z zagotovitvijo primernega deponiranja plodne zemlje, ki se uporabi za končno ureditev platoja kabelske kanalizacije.</t>
  </si>
  <si>
    <t xml:space="preserve">V sklop zemeljskih del so zajeta vsa zemeljska dela za izgradnjo celotne kabelske kanalizacije (kabelski jaški, cevni kabelski razvodi, SM 261A). Dela bodo izvedena tudi na območju odstranjenih stebrov SM 262 in SM 263. </t>
  </si>
  <si>
    <t>3.1.20</t>
  </si>
  <si>
    <t>Čiščenje med in po izgradnji. 
Jaški, ceste, ostale površine, gradbeni elementi in ostalo.</t>
  </si>
  <si>
    <t>9.10</t>
  </si>
  <si>
    <t>Z ruševinami se ravna v skladu z Uredbo o ravnanju z odpadki (UL RS, št. 55/08). Pred odvozom v stalne deponije se ruševine sortirajo v skladu s klasifikacijami iste Uredbe in Elaborata/Načrta gospodarjenja z gradbenimi odpadki.</t>
  </si>
  <si>
    <t>Vse potrebne zaščite že varovanih brežin gradbene jame ter ostalih izkopov in varovanje le teh v času izvajanja del vse do dokončanja zasipa (vsakodnevno ažurno kontroliranje stanja gradbene jame, zaščite, pilotov, torkreta in robov izkopa: rob gradbene jame mora biti ustrezno zavarovan, gradbena jama se pregleda vsak dan s strani odgovornega vodje del, ki naroči takojšno odstranitev eventualnih nevarnih delov zemljine. Pri izvedbi gradbene jame se varovanja le te ne smejo poškodovati).</t>
  </si>
  <si>
    <t>Vsi odri morajo biti napravljeni, premeščeni in odstranjevani z delavci predpisane kvalifikacije in pod nadzorstvom odgovorne strokovne osebe gradbišča.</t>
  </si>
  <si>
    <t>• vsa pomožna dela po opisu točke splošnih določil za tesarska dela</t>
  </si>
  <si>
    <t>MATERIALI IN POSTOPKI:</t>
  </si>
  <si>
    <t>Vsa dela je potrebno izvajati po potrjenih navodilih dobaviteljev opreme in materialov, skladno z ustreznimi predpisi, z izpolnitvijo vseh zahtev iz posebnih tehničnih pogojev.
Izvajalec mora poskrbeti, da bodo vsa dela in storitve izvajali delavci s predpisano in ustrezno izobrazbo ter s primernimi delovnimi izkušnjami.
Če pride v teku izvajanja del do odstopanj od dokumentacije in/ali navodil, mora izvajalec o tem pisno takoj obvestiti naročnika. Del tega pisnega obvestila mora biti tudi predlog nove rešitve. Dela se lahko nadaljujejo šele po odobritvi naročnika.
Izvajalec mora poskrbeti za primerno delovno okolje, katero mora izpolnjevati pogoje za varno delo ter biti usklajeno z varnostnim načrtom. Izvajalec mora zagotoviti prehodnost internih poti, pretočnost manipulativnih površin, čistost vgrajenih cevi, črpanje vode v jaških, zaprtost jaškov po izvedbi del, razsvetljavo v jaških, prezračevanje jaškov in njihovo prehodnost. Gradbiščne ograje morajo biti odporne na sunke vetra (burjo).
Nujni pogoji za nemoteno in varno izvajanje del morajo biti zajeti v cenah. 
Vse predhodno navedeno mora biti zajeto v ponudbenih cenah.</t>
  </si>
  <si>
    <t>a6.</t>
  </si>
  <si>
    <t>a5.</t>
  </si>
  <si>
    <t>3.3.25</t>
  </si>
  <si>
    <t>3.3.26</t>
  </si>
  <si>
    <t>1.29</t>
  </si>
  <si>
    <t>Gradbena pomoč:</t>
  </si>
  <si>
    <t>NK delavec</t>
  </si>
  <si>
    <t>PK delavec</t>
  </si>
  <si>
    <t>KV delavec</t>
  </si>
  <si>
    <t>VKV delavec</t>
  </si>
  <si>
    <t>~ trajna namestitev brez odstranitve - zagatne stene med jaškom in HC</t>
  </si>
  <si>
    <t>3.1.21</t>
  </si>
  <si>
    <t>3.3.27</t>
  </si>
  <si>
    <t>Nepredvidena dela 5%</t>
  </si>
  <si>
    <t>GRADBIŠČNI PROSTORI - UREDITEV, PRESTAVITEV IN VZDRŽEVANJE PISARN, GARDEROB, SANITARNIH VOZLOV IN DRUGIH OBJEKTOV NA GRADBIŠČU: Gradbiščni prostori - izvajalec mora zagotoviti gradbiščno operativno pisarno na lokaciji izvajanja del (enojni kontejner dimenzije cca 6,0 X 2,4 m), garderobe, skladišče, sanitarni kontejner-umivalnica, prvo pomoč, gasilni aparat, varnostne čelade za obiskovalce, tesarsko lopo z nadstreškom za krožno žago, kontejner za odpadke, zabojnike za smeti, kemična stranišča - agregat za el. napajanje,...</t>
  </si>
  <si>
    <t>Delo s strojem - mehanizacija (bager, ipd.) mase do 8 t</t>
  </si>
  <si>
    <t>Delo s strojem - mehanizacija (bager, ipd.) mase do 24 t</t>
  </si>
  <si>
    <t>Delo s tovornjakom (kiper 3-osni )</t>
  </si>
  <si>
    <t xml:space="preserve">Dobava in montaža jeklenih stebričkov odbojne ograje do globine 1 m. Stebri profila C ali V - enako kot obstoječe. Steber je izdelan iz jeklene pločevine S235JR, debeline 4 mm ali 5 mm. Vključno z distančnikom iz jeklene pločevine S235JR, debeline 4 mm. </t>
  </si>
  <si>
    <t>Demontaža oz. odstranitev kovinske odbojne ograje. Odbojna ograja deponirana na območju gradbišča.
Odbojna ograja ob HC Koper - Izola.</t>
  </si>
  <si>
    <t>Dobava in zasaditev trt višina do 2 m. Vključno s pritrditvijo na žice in obojestransko prenapenjanje. Vrsta trt mora biti enaka kot obstoječa.</t>
  </si>
  <si>
    <t xml:space="preserve">Dobava, nakladanje, dovoz in vgradnja (v debelini 20-30 cm) plodne zemlje za ureditev zelenih površin </t>
  </si>
  <si>
    <t>3.1.22</t>
  </si>
  <si>
    <t>Dobava in montaža opaž temeljev in sten; opaženje in razopaženje. Opaži za vidne betone.</t>
  </si>
  <si>
    <t>Dobava in montaža jeklenih sider fi 12 mm in dolžine do 120 cm na stiku z obstoječo konstrukcijo.</t>
  </si>
  <si>
    <t>Dobava in vgradnja podložnega betona C12/15 X0 Cl 0,1 Dmax 16 S1, deb. 10 cm.</t>
  </si>
  <si>
    <r>
      <t xml:space="preserve">OPORNI ZID OB IN NAD PREPUSTOM
</t>
    </r>
    <r>
      <rPr>
        <sz val="11"/>
        <rFont val="Arial"/>
        <family val="2"/>
      </rPr>
      <t xml:space="preserve">Oporni zid je sestavljen iz dveh kril dim. 3,75 x 4,05 m (vidni del) in opornega zidu dim. 2,80 x 1,60 m (vidni del), ki je nad prepustom. </t>
    </r>
  </si>
  <si>
    <t>7.2.4</t>
  </si>
  <si>
    <t xml:space="preserve">Dobava in montaža nove kovinske odbojne cestne varnostne ograje vključno z novimi stebrički in z vsem pritrdilnim materialom. </t>
  </si>
  <si>
    <t>2.2.30</t>
  </si>
  <si>
    <t>2.2.31</t>
  </si>
  <si>
    <t>Rušenje cestnih robnikov 15/25 cm v betonskem temelju. (Klasifikacijska številka odpadka: 170904)</t>
  </si>
  <si>
    <t>2.2.32</t>
  </si>
  <si>
    <t>Dobava in izdelava plasti v naslednji sestavi, vključno z razgrinjanjem, utrjevanjem in valjanjem.
Pod povoznimi – asfaltnimi površinami se površine utrdi z minimalnim 30 cm nasutjem.
Zgoščenost materiala 98 % po standardnem Proctorjevem postopku; v plasteh (20 - 30 cm). Utrditev tampona na končni višini platoja znaša Ev2 &gt;= 80 MPa.
Sestava asfaltiranih površin:</t>
  </si>
  <si>
    <t>~ greda (karbonatni drobljenec - prevladujoča apnenčasta struktura - standard TSC 06.100:2003 (zmrzlinsko odporni material) - granulacija spodnjih slojev 32 / 125 oz. 32 / 64 mm (greda), delež glin (0) do 10 %, v debelini 30 cm</t>
  </si>
  <si>
    <t>~ stabilizacijska / tamponska plast, granulacija plasti 16/32 mm, dopustni delež meljno - peščenih glin do 15 %, v debelini 10 cm</t>
  </si>
  <si>
    <t>9.11</t>
  </si>
  <si>
    <t>Dobava in polaganje betonskih robnikov v podložni beton C12/15 X0 Cl 0,1 Dmax 16 S1 in obdelava stikov s fino cementno malto. Robniki morajo biti zmrzlinsko odporni (certifikat), obdelava stikov prav tako zmrzlinsko odporna. Uporabijo se robniki dolžine 100 cm in prilagojene dolžine za izvedbo krivin. Polaganje dvignjenih in poglobljenih robnikov:</t>
  </si>
  <si>
    <t>~ visoki cestni robniki vel.15 x 25 cm</t>
  </si>
  <si>
    <t>Obdelava stika novih asfaltnih površin z obstoječimi (rezanje in premaz z bitumensko emulzijo).</t>
  </si>
  <si>
    <t>9.12</t>
  </si>
  <si>
    <t>9.13</t>
  </si>
  <si>
    <t>9.14</t>
  </si>
  <si>
    <t>9.15</t>
  </si>
  <si>
    <t>Rezanje asfaltnih površin s talno diamantno žago v deb. do 15 cm.</t>
  </si>
  <si>
    <t>Rušenje asfaltnih površin do 15 cm. (Klasifikacijska številka odpadka: 170301)</t>
  </si>
  <si>
    <t>~ oljke višine do 7 m</t>
  </si>
  <si>
    <t>~ ostale manjše rastline (grmičevje, povrtnine,...)</t>
  </si>
  <si>
    <t>Odstranitev rastlin, skupaj z izkopom korenin:</t>
  </si>
  <si>
    <t>Dobava in zasaditev novih rastlin:</t>
  </si>
  <si>
    <t>Rf vijačni pritrdilni material (vijaki, matice, podloške, kabelski čevlji za H07V-K 16 mm2 in za CU 95 mm2,…) ter označevalni material.</t>
  </si>
  <si>
    <t>Izdelava natančnega seznama evidenčnih listov na osnovi elaborata za vse odpeljane odpadke. Seznam z evidencami je potrebno voditi od pričetka do konca gradnje.</t>
  </si>
  <si>
    <t>Izdelava Poročila o ravnanju z odpadki v papirni in elektronski obliki. Upoštevati tudi izdelavo vmesnih poročil za potrebe naročnika.</t>
  </si>
  <si>
    <t>Kompletna izdelava delovnega platoja za izvedbo podvrtavanja (količina za 2 podvrtavanji - skupaj 2 platoja):</t>
  </si>
  <si>
    <t>Dobava in polaganje geotekstila s sledečimi lastnostmi: natezna trdnost (vzd.) [EN ISO 10319] : 11,5 kN/m, natezna trdnost (preč.) [EN ISO 10319] : 11,5 kN/m, odpornost na prebod (CBR-test) [EN ISO 12236] : 1750 N, vodoprepustnost skozi ravnino (Δh = 50 mm) [EN ISO 11058] : 100 l/m²s, Površinska masa [EN ISO 9864]: 155 g/m2 (npr. kot TenCate Polyfelt TS 30 (4.01)). Polaganje geotekstila: širina 4 m ali 8 m, prekrivanje 20 %. Položen v eni plasti s predpisanimi križnimi preklopi. Položen po spodnji coni pod nivelacijskim slojem z ustreznimi zavihki. Gostota filca (polsta) mora biti v nadaljevanju pred polaganjem usklajena z geološkim poročilom in navodilih za nosilne plasti.
Po končani gradnji nalaganje na prevozno sredstvo in odvoz na stalno deponijo.</t>
  </si>
  <si>
    <t>Uvaljanje in komprimiranje do predpisane trdnosti Mv = 60 MPa.</t>
  </si>
  <si>
    <t xml:space="preserve">Dostopne poti </t>
  </si>
  <si>
    <t>Kompletna izdelava dostopnih poti:</t>
  </si>
  <si>
    <t>Poti izvesti na terenu brez odstranitve obstoječe zemljine.</t>
  </si>
  <si>
    <t xml:space="preserve">POLNA GRADBIŠČNA OGRAJA: Postavitev in odstranitev polno stenske kovinske gradbiščne ograje z vsemi predvidenimi prestavitvami zaradi faznosti in tehnologije gradnje, z vzdrževanjem in popravili (Polnostenski panoji pritrjeni na ustrezno trdnih tipskih stojalih zavarovanimi pred porušitvijo zaradi vetra za celotno obdobje gradnje. Pocinkana konstrukcija, višina ograje: 200 cm, dolžina ograje: 200 cm, vključno z podporo iz cementa teže: 31,80 kg. Elementi ograje morajo biti celi, antikorozijsko zaščiteni in nepoškodovani. Upoštevati faznost gradnje (večkratna uporaba - 3x podvrtavanje). Gradbiščna ograja od RTP Izola do HC je zajeta v drugi postavki. </t>
  </si>
  <si>
    <t>Delo s tovornjakom (prekucnik-demper)</t>
  </si>
  <si>
    <t xml:space="preserve">Rušenje AB stebričkov dim. 10 x 10 cm, višine do 3 m s temeljem. (Klasifikacijska številka odpadka: 170101).
Stebrički v vinogradu. </t>
  </si>
  <si>
    <t xml:space="preserve">Odstranitev trt, premera debla do 10 cm, skupaj z izkopom korenin. Koridor širine do 20 m in dolžine do 250 m. </t>
  </si>
  <si>
    <t>VARNOSTNA OGRAJA: Postavitev in odstranitev PVC varnostne ograje višine 1 m, z vsemi predvidenimi prestavitvami zaradi faznosti in tehnologije gradnje, z vzdrževanjem in popravili (ograja pritrjena na ustrezno v tla zabitih lesenih stebričkih v medsebojni oddaljenosti do 2 m za obdobje celotne gradnje. Upoštevati faznost gradnje (večkratna uporaba). 
Podana je dolžina gradbiščne ograje na celotni trasi.
Gradbene jame, ki so globlje od 2,0 m in imajo brežine urejene pod kotom večjim od 45° (bolj strmo), morajo imeti najmanj 100 cm od zgornjega roba postavljeno varnostno ograjo. Upoštevati faznost gradnje (večkratna uporaba). Upoštevati uporabo iste ograje po kampadah.
Gradbiščna ograja ob celotni trasi.</t>
  </si>
  <si>
    <t xml:space="preserve">Dobava in montaža pocinkanih kovinskih stebričkov, višine do 2,5 m z AB temeljem 40/40/50 cm in povezovalnimi žicami (5x po višini). Vključno z prednapenjanjem žic, dvostransko, z izdelavo sider.
Stebrički v vinogradu. </t>
  </si>
  <si>
    <t>Nalaganje, dovoz s stalne deponije in zasaditev obstoječih rastlin:</t>
  </si>
  <si>
    <t xml:space="preserve">Nadzor pooblaščenega koncesionarja za nadzor nad križanji s komunalno infrastrukturo. Stroške nadzora krije izvajalec del. </t>
  </si>
  <si>
    <t>4.1.8</t>
  </si>
  <si>
    <t>OPOMBA:
Pred rušenjem je potrebno zaščititi vse obstoječe dele objektov in ostalih območij ob gradbišču tako, da bodo deli oz. objekti v celoti lahko nemoteno delovali. Pri rušenju ohraniti obstoječe izpuste za ozemljitve. Vse morebitne poškodbe sanirati.</t>
  </si>
  <si>
    <t>OPOMBA:
Vsi odpadki, ki bodo nastali pri rušitvi, bodo strojno naloženi na prevozno sredstvo in odpeljani na stalno gradbeno deponijo Center za predelavo gradbenih odpadkov (CPGO), ki deluje na lokaciji Zbirnega centra Izola, ki je oddaljen do 5 km.</t>
  </si>
  <si>
    <t>Namestitev predvlečne vrvice iz umetnih vlaken v vsaki cevi (vpihovanje) za uvleko vlečne vrvi za 110 kV kable.</t>
  </si>
  <si>
    <t>3.3.28</t>
  </si>
  <si>
    <t>3.3.29</t>
  </si>
  <si>
    <t>Demontaža znaka. Znak višine do 7 m. Znak teže do 500 kg.
Večji cestni znaki.</t>
  </si>
  <si>
    <t>Demontaža znaka. Znak višine do 3 m. Znak teže do 150 kg. 
Manjši cestni znaki.</t>
  </si>
  <si>
    <t>Nalaganje, razkladanje in postavitev obstoječega kovinskega znaka z začasne deponije. Znak višine do 7 m. Znak teže do 500 kg.
Večji cestni znaki.</t>
  </si>
  <si>
    <t>9.16</t>
  </si>
  <si>
    <t>9.17</t>
  </si>
  <si>
    <t>Nalaganje, razkladanje in postavitev obstoječega kovinskega znaka z začasne deponije. Znak dim. do 6 m, širine cca. 2 m. Znak teže do 150 kg.
Manjši cestni znaki.</t>
  </si>
  <si>
    <t>OPOMBA: Pri izvedbi upoštevati Elaborat prometne ureditve cest.</t>
  </si>
  <si>
    <t xml:space="preserve">Dobava, nakladanje, dovoz in vgradnja zemlje primerne za izvedbo ozemljitev. Zemlja mora biti presejana brez kamnov. Ustreznost zemlje potrdi naročnik. </t>
  </si>
  <si>
    <t>Rušenje AB kril prepusta neimenovanega vodotoka (Križanje št. K03B). Vključno z rezanjem oz. dolbljenjem do obstoječe konstrukcije prepusta.</t>
  </si>
  <si>
    <t>Križanja s komunalnimi napravami (vodovod, kanalizacija, energetski vodi,...). Izvedba križanja na način, da se cevi obloži v dve polovici PVC cevi primernega premera, cevi infrastrukture pa obsipa s peskom tako, da leži v osi zaščitne cevi v dolžini 4 m. Stene izkopa proti infrastrukturi je potrebno primerno zavarovati.
Na mestih križanj z GJI.</t>
  </si>
  <si>
    <t>V cenah upoštevati težje dostope gradbene mehanizacije do trase kablovoda (večje brežine ob HC). Prav tako je potrebno upoštevati prostorske omejitve pri izvedbi (delo ob in na cestišču, omejen prostor med cesto in protihrupnimi ograjami).</t>
  </si>
  <si>
    <t>Dobava in vgradnja pocinkanih kovinskih drogov za znake višine do 7 m. Znak teže do 500 kg.
Večji cestni znaki.</t>
  </si>
  <si>
    <r>
      <rPr>
        <b/>
        <sz val="11"/>
        <rFont val="Arial"/>
        <family val="2"/>
        <charset val="238"/>
      </rPr>
      <t>PARCELA IN TRANSPORTI TER DELOVNI REŽIM:</t>
    </r>
    <r>
      <rPr>
        <sz val="11"/>
        <rFont val="Arial"/>
        <family val="2"/>
        <charset val="238"/>
      </rPr>
      <t xml:space="preserve">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morajo biti upoštevani že v ceni za enoto mere in se posebej ne obračunavajo v količinah. Pri  cenah za enoto je upoštevati specifičnost  lokacije  (delno utesnjenost) glede na manipulacijo, delno sprotni dovoz materiala in premik strojev, mehanizacije ali delovnih naprav. Hkrati je upoštevati oteževalno okoliščino: izkop v neposredni bližini </t>
    </r>
    <r>
      <rPr>
        <b/>
        <sz val="11"/>
        <rFont val="Arial"/>
        <family val="2"/>
        <charset val="238"/>
      </rPr>
      <t>HC Koper - Izola, lokalnih cest in na območju vinogradov, vrtičkov</t>
    </r>
    <r>
      <rPr>
        <sz val="11"/>
        <rFont val="Arial"/>
        <family val="2"/>
        <charset val="238"/>
      </rPr>
      <t>, ki bosta v času predmetne gradnje aktivna in temu nameniti posebno varnost .</t>
    </r>
  </si>
  <si>
    <r>
      <rPr>
        <b/>
        <sz val="11"/>
        <rFont val="Arial"/>
        <family val="2"/>
        <charset val="238"/>
      </rPr>
      <t xml:space="preserve">TEHNIČNO EKONOMSKI ELABORAT: </t>
    </r>
    <r>
      <rPr>
        <sz val="11"/>
        <rFont val="Arial"/>
        <family val="2"/>
        <charset val="238"/>
      </rPr>
      <t xml:space="preserve">Tehnično-ekonomski elaborat (TEE) je razjasnitveni dokument, v katerem izvajalec točno opredeli vse materiale, produkte, elemente in sisteme, ki jih namerava dobaviti, z imeni proizvajalcev, modeli in kataloškimi številkami. S TEE, kjer so opredeljeni dobavitelji posameznih elementov, kataloška imena in številke produktov, izvajalec dokazuje, da materiali in produkti, predvideni za vgradnjo, ustrezajo veljavnim normativom in predpisanim standardom, ter ustrezajo kvaliteti določeni z veljavno zakonodajo ter so skladni s parametri, zahtevanimi v projektni dokumentaciji in popisu. Za ponujene produkte izvajalec izkaže skladnost z zahtevami popisa. Glede na specifične lastnosti posameznih postavk bo na razpisu izbrani izvajalec predložil:
- CE certifikate,
- izjave o ustreznosti ali izjave o lastnostih,
- druge relevantne dokumente, s katerimi dokazuje skladnost ponujenega materiala ali produkta z zahtevami razpisa: proizvajalčev  prospekt proizvoda, materiala ali opreme.
Izbrani izvajalec mora izdelati TEE v 30 dneh od dneva podpisa pogodbe in ga naročniku predati v potrditev v tiskani sistematično urejeni obliki, na A4 formatih zloženih v ustrezno mapo. Naročnik je dolžan TEE potrditi v roku 15 dni od prejema. TEE pismeno potrdijo naročnik, odgovorni vodja projekta in odgovorni nadzornik. V času od podpisa pogodbe do predaje TEE je izvajalec zaradi izpolnitve pogodbenega roka dolžan izvajati vsa dela v skladu s terminskim planom napredovanja del. Dokler investitor, vodja projekta investitorja, vodja projekta in vodja nadzora ne potrdijo TEE, se smatra, da ni veljaven oz. popoln in ga je zato izvajalec dolžan ustrezno popraviti in dopolniti skladno s pripombami, ki mu jih posreduje naročnik. Do dokončne potrditve TEE izvajalec ne more vgrajevati materialov, naprav in opreme in je za morebitno nastalo škodo, ki bi s tem nastala polnopravno kazensko in odškodninsko odgovoren. TEE bo vključen v pogodbo kot njen bistveni element. Izvajalec bo obvezan k dobavi in vgradnji elementov, ki bodo navedeni v potrjenem tehnično-ekonomskem elaboratu. </t>
    </r>
  </si>
  <si>
    <r>
      <rPr>
        <b/>
        <u/>
        <sz val="11"/>
        <rFont val="Arial"/>
        <family val="2"/>
        <charset val="238"/>
      </rPr>
      <t>OPOMBA:</t>
    </r>
    <r>
      <rPr>
        <b/>
        <sz val="11"/>
        <rFont val="Arial"/>
        <family val="2"/>
        <charset val="238"/>
      </rPr>
      <t xml:space="preserve"> </t>
    </r>
    <r>
      <rPr>
        <sz val="11"/>
        <rFont val="Arial"/>
        <family val="2"/>
        <charset val="238"/>
      </rPr>
      <t xml:space="preserve">Pri izvajanju rušenja posameznih delov objekta je obvezno upoštevati eventualno izdelan "Rušitveni načrt" ali "Načrt gospodarjenja z gradbenimi odpadki" za predmetni objekt ter vse ostale pogoje posameznih mnenjedajalcev in izdelovalcev posameznih načrtov.  Pred pričetkom del in pred izdelavo ponudbe mora izvajalec dodatno pregledati obstoječe stanje na terenu in stanje obstoječih konstrukcij, ki se rušijo. Pregledati je potrebno že izdelan načrt rušitvenih del in projektantu ali nadzorni službi posredovati eventualne pripombe. V postavkah rušitvenih del je v cenah za enoto mere potrebno zajeti: </t>
    </r>
  </si>
  <si>
    <r>
      <rPr>
        <b/>
        <sz val="11"/>
        <rFont val="Arial"/>
        <family val="2"/>
        <charset val="238"/>
      </rPr>
      <t>FAZNOST RUŠITVENIH DEL:</t>
    </r>
    <r>
      <rPr>
        <sz val="11"/>
        <rFont val="Arial"/>
        <family val="2"/>
        <charset val="238"/>
      </rPr>
      <t xml:space="preserve"> Vsa rušitvena dela se izvajajo v eni fazi. </t>
    </r>
  </si>
  <si>
    <r>
      <rPr>
        <b/>
        <u/>
        <sz val="11"/>
        <rFont val="Arial"/>
        <family val="2"/>
        <charset val="238"/>
      </rPr>
      <t>OPOMBA:</t>
    </r>
    <r>
      <rPr>
        <sz val="11"/>
        <rFont val="Arial"/>
        <family val="2"/>
        <charset val="238"/>
      </rPr>
      <t xml:space="preserve"> 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Pri posameznih postavkah betonskih del iz tega poglavja mora ponudnik v cenah za enoto mere obvezno zajeti, upoštevati in vkalkulirati še: </t>
    </r>
  </si>
  <si>
    <r>
      <rPr>
        <b/>
        <sz val="11"/>
        <rFont val="Arial"/>
        <family val="2"/>
        <charset val="238"/>
      </rPr>
      <t>č</t>
    </r>
    <r>
      <rPr>
        <sz val="11"/>
        <rFont val="Arial"/>
        <family val="2"/>
        <charset val="238"/>
      </rPr>
      <t xml:space="preserve"> - črpnim (ali aeriran) beton dobavljen Frco delovišče z avtomikserji; strojno vgrajevanje ali delno ročno vgrajevanje</t>
    </r>
  </si>
  <si>
    <r>
      <rPr>
        <b/>
        <sz val="11"/>
        <rFont val="Arial"/>
        <family val="2"/>
        <charset val="238"/>
      </rPr>
      <t>k</t>
    </r>
    <r>
      <rPr>
        <sz val="11"/>
        <rFont val="Arial"/>
        <family val="2"/>
        <charset val="238"/>
      </rPr>
      <t xml:space="preserve"> - beton dobavljen Frco delovišče s kamionom kiperjem (kipni/kibelni beton), vgrajen ročno s premeti ali preko prekladalnega silosa in žerjava</t>
    </r>
  </si>
  <si>
    <r>
      <rPr>
        <b/>
        <sz val="11"/>
        <rFont val="Arial"/>
        <family val="2"/>
        <charset val="238"/>
      </rPr>
      <t xml:space="preserve">ž, M </t>
    </r>
    <r>
      <rPr>
        <sz val="11"/>
        <rFont val="Arial"/>
        <family val="2"/>
        <charset val="238"/>
      </rPr>
      <t>- črpnim beton (ali aeriran) dobavljen Frco delovišče z avtomikserji; ročno ali delno ročno vgrajevanje s pomočjo prekladalnega silosa in žerjava</t>
    </r>
  </si>
  <si>
    <r>
      <rPr>
        <b/>
        <u/>
        <sz val="11"/>
        <rFont val="Arial"/>
        <family val="2"/>
        <charset val="238"/>
      </rPr>
      <t>OPOMBA:</t>
    </r>
    <r>
      <rPr>
        <sz val="11"/>
        <rFont val="Arial"/>
        <family val="2"/>
        <charset val="238"/>
      </rPr>
      <t xml:space="preserve"> Pri izvajanju tesarskih del je upoštevati vsa pripravljalna dela pri opažih, razopaženje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Pred izvedbo opažev je preveriti in upoštevati vsa navodila in opombe, ki so navedene pri AB delih.  Pri posameznih postavkah tesarskih del iz tega poglavja mora ponudnik v cenah za enoto mere obvezno zajeti, upoštevati in vkalkulirati še: </t>
    </r>
  </si>
  <si>
    <r>
      <t>OPOMBA:</t>
    </r>
    <r>
      <rPr>
        <sz val="11"/>
        <rFont val="Arial"/>
        <family val="2"/>
        <charset val="238"/>
      </rPr>
      <t xml:space="preserve"> Podometni H in V razvodi meteorne in fekalne kanalizacije so predmet načrta strojnih inštalacij in opreme, kjer jih opredeljujejo pripadajoči popisi. V sledečem poglavju je zajeta samo meteorna in fekalna kanalizacija  - talni in stropni razvodi ter odvodi v notranjosti po spodnji etaži do priključnega jaška ali cevi izven objekta v zunanji ureditvi in podtlačni odtočni sistem; skratka dela, katere izvajajo delavci gradbene ali obrtne stroke. Instalacijski razvodi, katere izvajajo instalaterji, so zajeti v popisu strojnih instalacij. Pri posameznih postavkah meteorne kanalizacije iz tega poglavja mora ponudnik v cenah za enoto mere obvezno zajeti, upoštevati in vkalkulirati še:</t>
    </r>
  </si>
  <si>
    <r>
      <rPr>
        <b/>
        <sz val="11"/>
        <rFont val="Arial"/>
        <family val="2"/>
        <charset val="238"/>
      </rPr>
      <t>SPLOŠNA DOLOČILA</t>
    </r>
    <r>
      <rPr>
        <sz val="11"/>
        <rFont val="Arial"/>
        <family val="2"/>
        <charset val="238"/>
      </rPr>
      <t xml:space="preserve">
V ceni vseh postavk, morajo biti zajeta vsa dela, dobava in montaža, osnovni material, pritrdilni material.
Gasilska oprema in tesnjenje prehodov instalacij skozi stene in plošče morajo biti izvedeni po navodilih študije požarne varnosti.</t>
    </r>
  </si>
  <si>
    <r>
      <rPr>
        <b/>
        <u/>
        <sz val="11"/>
        <rFont val="Arial"/>
        <family val="2"/>
        <charset val="238"/>
      </rPr>
      <t xml:space="preserve">SPLOŠNO DOLOČILO ZA POGLAVJE ZUNANJE UREDITVE: </t>
    </r>
    <r>
      <rPr>
        <u/>
        <sz val="11"/>
        <rFont val="Arial"/>
        <family val="2"/>
        <charset val="238"/>
      </rPr>
      <t xml:space="preserve">Pri izvajanju del v zunanji ureditvi </t>
    </r>
    <r>
      <rPr>
        <sz val="11"/>
        <rFont val="Arial"/>
        <family val="2"/>
        <charset val="238"/>
      </rPr>
      <t xml:space="preserve">veljajo vsa določila in standardi, ki so že opisani v posameznih poglavjih gradbenih in obrtniških del v tem zavihku. Izvajalec je dolžan v ceni za enoto mere upoštevati vse smiselne pripombe, opombe in zahteve iz teh uvodnih strani! </t>
    </r>
  </si>
  <si>
    <r>
      <rPr>
        <u/>
        <sz val="11"/>
        <rFont val="Arial"/>
        <family val="2"/>
        <charset val="238"/>
      </rPr>
      <t>SPLOŠNA DOLOČILA:</t>
    </r>
    <r>
      <rPr>
        <sz val="11"/>
        <rFont val="Arial"/>
        <family val="2"/>
        <charset val="238"/>
      </rPr>
      <t xml:space="preserve">
Popis zunanje ureditve obsega zunanjo ureditev v območju gradbene parcele. Pred začetkom gradnje je potreben pregled projekta in ostale dokumentacije z projektantom, investitorjem, nadzornikom in izvajalcem, kar omogoča vsem stranem, da se podrobneje seznanijo z gradnjo, zahtevami gradnje in potekom gradnje načrtovanega objekta.
Obveščanje in po potrebi angažiranje upravljalca posamezne infrastrukture.
Dela morajo zajemati tudi odvoz materialov na končno deponijo, vključno s plačilom potrebnih taks. Izbrati stalne deponije v neposredni bližini gradbišča, oz. najbližje deponije.
V kolikor v poziciji ni navedeno drugače , veljajo kot kriteriji enakovrednosti kot za primer navedenim izvedbam vse tehnične  specifikacije za posamezne elemente ali pa za sistem , ki je opisan  - naveden v tehničnih podlogah proizvajalca , katerega sistem je naveden kot primer načina izvedbe in doseganja kvalitete.</t>
    </r>
  </si>
  <si>
    <t>GRADBIŠČNA PVC OGRAJA: Postavitev in odstranitev PVC gradbiščne ograje na lesenem ogrodju z vsemi predvidenimi prestavitvami zaradi faznosti in tehnologije gradnje, z vzdrževanjem in popravili (PVC folija višine 1,8 m pritrjena na ustrezno trdnih stojalih v medsebojni oddaljenosti do 2 m in po potrebi zavarovanimi pred porušitvijo zaradi vetra za obdobje celotne gradnje. Stebrički morajo biti obbetonirani. Upoštevati faznost gradnje (večkratna uporaba). 
Table predvidene od HC do RTP Izola, postavljena na obeh straneh.</t>
  </si>
  <si>
    <t>POLNA GRADBIŠČNA OGRAJA: Postavitev in odstranitev polno stenske kovinske gradbiščne ograje z vsemi predvidenimi prestavitvami zaradi faznosti in tehnologije gradnje, z vzdrževanjem in popravili. Polnostenski panoji, pritrjeni na ustrezno trdnih tipskih stojalih dodatno zavarovanimi pred porušitvijo zaradi vetra za celotno obdobje gradnje.  Pocinkana konstrukcija, višina ograje: 200 cm, dolžina ograje: 200 cm, vključno z podporo iz cementa teže: 31,80 kg. Elementi ograje morajo biti celi, antikorozijsko zaščiteni in nepoškodovani. Upoštevati faznost gradnje (večkratna uporaba). 
Gradbiščna ograja ob HC Izola - Koper, postavljena enostransko.</t>
  </si>
  <si>
    <t>~ drevesa, premer debla do 40 cm</t>
  </si>
  <si>
    <t>~ ostale manjše rastline (grmičevje do višine 5 m, povrtnine,...)</t>
  </si>
  <si>
    <t>Nadzor pooblaščenega koncesionarja za nadzor nad cestami. Stroške nadzora krije izvajalec del. 
Skladno z zahtevo DRSI, DARS in občina.</t>
  </si>
  <si>
    <t xml:space="preserve">Nakladanje, prevoz in razkladanje jeklenih stebričkov odbojne ograje na razdalji 2 m. Obračun po količinah v raščenem stanju: prevoz s stalne deponije do 5 km. Upoštevati vsa potrebna dela in stroške v zvezi z deponiranjem. </t>
  </si>
  <si>
    <r>
      <t>Kompletna izvedba zemeljskih del, z odvozom in dovozom na in iz stalne deponije, dobava in polaganje gradbene PVC folije do 40 m</t>
    </r>
    <r>
      <rPr>
        <sz val="11"/>
        <rFont val="Calibri"/>
        <family val="2"/>
      </rPr>
      <t>²</t>
    </r>
    <r>
      <rPr>
        <sz val="9.35"/>
        <rFont val="Arial"/>
        <family val="2"/>
      </rPr>
      <t xml:space="preserve"> </t>
    </r>
    <r>
      <rPr>
        <sz val="11"/>
        <rFont val="Arial"/>
        <family val="2"/>
      </rPr>
      <t xml:space="preserve">na bazen. Po izvedbi vrtin odstranitev folije in zasutje zemljine v prvotno stanje. 
Izvedba vodotesnih bazenov za izplake od podvrtavanja pred vstopom in izstopom vrtin. Bazeni prostornine cca. 5 m³, odvisno od vrtalnega stroja. </t>
    </r>
  </si>
  <si>
    <t xml:space="preserve">Odstranitev sloja plodne zemlje na platoju v debelini 20-30 cm, pred pričetkom gradbenih del z nakladanjem in odvozom na stalno deponijo do 15 km. Z zagotovitvijo primernega deponiranja plodne zemlje, ki se uporabi za končno ureditev platoja. </t>
  </si>
  <si>
    <t xml:space="preserve">Nakladanje, dovoz in vgradnja (v debelini 20-30 cm) z uvaljanjem izkopane plodne zemlje s stalne deponije na razdalji 15 km. Upoštevati predhodno sejanje zemlje. Obračun po dejanskih količinah. </t>
  </si>
  <si>
    <t>Dobava in strojno zasipanje z materialom (karbonatni drobljenec, granulacija 0/32 mm), tampon deb. 30 cm</t>
  </si>
  <si>
    <t xml:space="preserve">PARKIRIŠČE ZA STROJE IN OSEBNA VOZILA TER DEPONIJE ZA SKLADIŠČNI MATERIAL: Parkirišča za gradbeno mehanizacijo in osebna vozila ter deponije (ponudnik poda vrednosti in količine izvedbe le teh ter njihovega vzdrževanja). Upoštevati faznost gradnje (več lokacij).
Izdelava iz geotekstila in tampona (karbonatni drobljenec, granulacija 0/32 mm) deb. 30 cm. Vključno z dobavo materiala, izvedbo vseh zemeljskih del, odstranitev in povrnitvijo v prvotno stanje.  </t>
  </si>
  <si>
    <t>~ granulacija 0/32 mm (deb. 30 cm)</t>
  </si>
  <si>
    <t>UVODNE OPOMBE IN ZAHTEVE K POPISU:</t>
  </si>
  <si>
    <t>Termoskrčne cevi za vsak prehod ozemljitvenih vodnikov skozi steno.</t>
  </si>
  <si>
    <t>Vodnik H07V-K, Ru/Ze, 95 mm2</t>
  </si>
  <si>
    <t xml:space="preserve"> 11.2.3</t>
  </si>
  <si>
    <t xml:space="preserve"> 11.2.4</t>
  </si>
  <si>
    <t>~ 2. tampon, končna izravnalna plast, granulacija 0/32 mm (deb. 10 cm), po standardu EN 13242:2002+A1:2007</t>
  </si>
  <si>
    <t>~ tampon, končna izravnalna plast, granulacija 0/32 mm (deb. 10 cm), po standardu EN 13242:2002+A1:2007 - rezerva</t>
  </si>
  <si>
    <t>~ 1. greda, spodnja plast, granulacija 0/125 mm (deb. 20-30 cm), delež glinene komponente “0” ne sme presegati 10 %, po standardu EN 13242:2002+A1:2007</t>
  </si>
  <si>
    <t>Dobava in strojno zasipanje s tamponom, končna izravnalna plast, granulacija 0/32 mm, deb. 10 cm, po standardu EN 13242:2002+A1:2007</t>
  </si>
  <si>
    <t>Dobava in strojno zasipanje z gredo, spodnja plast, granulacija 0/125 mm, deb. 20-30 cm, delež glinene komponente “0” ne sme presegati 10 %, po standardu EN 13242:2002+A1:2007</t>
  </si>
  <si>
    <t>~ žižula, mladika</t>
  </si>
  <si>
    <t>~ češnja, mladika</t>
  </si>
  <si>
    <t>~ figa, mladika</t>
  </si>
  <si>
    <t>~ oljka, dvoletnica</t>
  </si>
  <si>
    <t>Odstranitev rastlin višine do 10 m, skupaj z izkopom korenin:</t>
  </si>
  <si>
    <t>~ oljka</t>
  </si>
  <si>
    <t>~ žižula</t>
  </si>
  <si>
    <t>~ češnja</t>
  </si>
  <si>
    <t>~ figa</t>
  </si>
  <si>
    <t>~ drevesa, premer debla do 20 cm (npr. bor oz. kot obstoječe)</t>
  </si>
  <si>
    <t>Izvedba ukrepov za preprečitev vnosa gradbenega materiala v jaške javne kanalizacije. Jaške na fekalni kanalizaciji je potrebno po končanih delih pregledati in očistiti. Na celotni trasi izvedbe.</t>
  </si>
  <si>
    <t>Dobava in montaža revizijskega jaška iz tipskih betonskih cevi, z izdelanim vtokom, iztokom, muldo v dnu jaška in priključnimi cevmi. Vključeno je zasipavanje jaška s peščenim materialom iz izkopa.</t>
  </si>
  <si>
    <t>~ Premer do DN1000 - globina do 3 m</t>
  </si>
  <si>
    <t>Izdelava končnega DZO.</t>
  </si>
  <si>
    <t>1.30</t>
  </si>
  <si>
    <t>4.1.9</t>
  </si>
  <si>
    <t>Asfaltne površine</t>
  </si>
  <si>
    <t>Dobava in vgradnja pocinkanih kovinskih drogov za znake do višine 3 m, širine do 3 m. Znak teže do 150 kg.
Manjši cestni znaki.</t>
  </si>
  <si>
    <t>Izdelava tehničnega elaborata z opisom postopkov izdelave AB betoniranja z vključenim opisom namestitve cevi zaradi vzgona.</t>
  </si>
  <si>
    <t>Ostalo</t>
  </si>
  <si>
    <t>9.20</t>
  </si>
  <si>
    <t>Vzdrževanje čistoče javnih površin za celoten čas gradnje in končno čiščenje po končani izgradnji. 
Jaški, ceste, ostale površine, gradbeni elementi in ostalo.</t>
  </si>
  <si>
    <t>9.21</t>
  </si>
  <si>
    <r>
      <t>Kompletna izdelava, dobava in postavitev elektro kabelskega jaška</t>
    </r>
    <r>
      <rPr>
        <b/>
        <sz val="11"/>
        <rFont val="Arial"/>
        <family val="2"/>
      </rPr>
      <t xml:space="preserve"> EKJ-V12 in
EKJ-V15</t>
    </r>
    <r>
      <rPr>
        <sz val="11"/>
        <rFont val="Arial"/>
        <family val="2"/>
      </rPr>
      <t xml:space="preserve"> neto </t>
    </r>
    <r>
      <rPr>
        <b/>
        <sz val="11"/>
        <rFont val="Arial"/>
        <family val="2"/>
      </rPr>
      <t>dim. 600 cm x 250 cm x 200 cm</t>
    </r>
    <r>
      <rPr>
        <sz val="11"/>
        <rFont val="Arial"/>
        <family val="2"/>
      </rPr>
      <t>. Navedena količina je za 2 kabelska jaška!
Sestava:</t>
    </r>
  </si>
  <si>
    <t>~ kavelj za pritrditev cevi, armaturna palica fi 8 mm na 50 cm, vgrajen v podložni beton.</t>
  </si>
  <si>
    <t>~ žica za pritrditev cevi na kavelj</t>
  </si>
  <si>
    <t>Betonsko korito na prehodu iz terena za zaščito 110 kV kablov pri SM 261A</t>
  </si>
  <si>
    <t>Dobava in vgrajevanje betona C20/25 XC2 Cl 0,2 Dmax 8 S1 in obbetoniranje kanalizacijskih cevi do višine 10 cm nad temenom cevi, za cevi, ki potekajo pod cestiščem in zunanjimi deponijami in za zaščito cevovoda pri križanju z ostalimi komunalnimi vodi.</t>
  </si>
  <si>
    <t xml:space="preserve">Vlaženje sipkih gradbenih materialov in makadamskih manipulativnih poti na celotnem gradbišču in dostopnih poti za celoten čas gradnje. </t>
  </si>
  <si>
    <t>Planiranje in utrjevanje dna jarka z natančnostjo ± 3,0 cm, utrditev do potrebne zbitosti (Evd 40 MPa oziroma Ev2 80 MPa)</t>
  </si>
  <si>
    <t>Dobava 2x sejanega peska granulacije D 4/16 mm in izdelava temeljne plasti posteljice debeline do 10 cm s planiranjem in strojnim utrjevanjem do potrebne zbitosti (Evd 40 MPa oziroma Ev2 80 MPa)</t>
  </si>
  <si>
    <t>Pri izvajanju priključkov infrastrukture se vsa izkopna dela in transporti izkopanih in zasipnih materialov obračunavajo po prostorninah v raščenem stanju. Vsa nasipna in zasipna dela pa se obračunavajo po prostornini zemljine v vgrajenem stanju s potrebno zbitostjo. Pri zasipavanju kanala na zmontirani cevovod ali instalacijo je treba upoštevati tudi komprimiranje pripeljanega materiala izven gradbišča, s katerim se zasipava jarek (na primer tampon, pesek itd.). Ne glede na to kakšen material je uporabljan za zasip, je potrebno zadnji sloj utrditi do takšne zbitosti, da je njegova nosilnost najmanj Evd 40 MPa oziroma Ev2 80 MPa (težnostno in vibracijsko valjanje). Nosilnost je treba potrditi z dinamično ploščo.
V enotni ceni morajo biti zajeta vsa potrebna dela, transporti, prenosi,...</t>
  </si>
  <si>
    <t>Dobava in izdelava plasti v naslednji sestavi, vključno z razgrinjanjem, utrjevanjem in valjanjem.
Utrditev / komprimiranje se določa glede na obtežbo (zahtevane vrednosti poda statik) - zgoščenost materiala 98 % po SPP, modul stisljivosti - utrditev zgornjega platoja do zbitosti Evd 40 MPa oziroma Ev2 80 MPa (težnostno in vibracijsko valjanje)
Sestava materiala: tehnični kamen - kompakten gruščnat material - apnenci (predlagana sestava po standardu: EN 13242:2002+A1:2007)
Sestava (za EKJ in steber SM 261A) :</t>
  </si>
  <si>
    <t>~ 1. greda, spodnja plast, granulacija 0/125 mm (deb. 50 cm za steber, deb. 20-30 cm za jaške), delež glinene komponente “0” ne sme presegati 10 %, po standardu EN 13242:2002+A1:2007</t>
  </si>
  <si>
    <t>Čiščenje vseh cevi na celotni dolžini odseka pred polaganjem kablov. Kabelske cevi na mestu vkopov.</t>
  </si>
  <si>
    <t>Pregled kabelskih cevi na celotni dolžini odseka s kamero in izdelava poročila v tiskanih izvodih in el. obliki.</t>
  </si>
  <si>
    <t xml:space="preserve">~ dobava in montaža slepega opaža iz desk deb. 2,5 cm. Vključno z namestitvijo folije pred betoniranjem za lažjo odstranitev opaža po izvedbi. Slepi opaž predviden med razpiralnim opažem in AB blokom.  </t>
  </si>
  <si>
    <t>Toplotna upornost AB bloka kabelske kanalizacije znaša 0,5 Km/W.</t>
  </si>
  <si>
    <t>Geodetski posnetek izvedenih del  (območje od EKJ-V11A do RTP Izola, vključno z novim stebrom SM 261A):
- posnetek vrha vseh položenih 110 kV kablov (sistemov) oz. posameznega kabla v primeru ločenega polaganja,
- posnetek vseh TK kablov,
- posnetek gradbenih elementov (temeljev in jeklenih konstrukcij), ki so predmet mape 4421.6G04 in 4421.6G05
- posnetek ozemljitev, ki so predmet mape 4421.6G04 in 4421.6G05 
- posnetek vseh podzemnih označb (pasivnih sond - markerjev)
- posnetek vseh spojev kablov,
- posnetek vseh zaščit kabla: zaščitne cevi, AB plošče, začetek in konec vrtanja, itd.
- posnetek drugih komunalnih vodov na trasi kablovoda pri odprtem jarku,
- posnetek novega stanja na površini v delovnem pasu kabla praviloma v širini 20 m, oz. posnetek vseh sprememb, ki nastanejo pri gradnji kablovoda,
- vris tras v kataster komunalnih vodov.
Meritve kablov in zaščit se izvajajo neposredno nad kabli pri odprtem jarku. Obračun po dolžini posnetega jarka. Vris vseh tras komunalnih vodov v zbirno karto, vris vseh izvedenih elementov v kataster GJI in izdelava ter predaja geodetskega posnetka naročniku v tiskani (4 izvodi) in elektronski obliki.</t>
  </si>
  <si>
    <t>Čiščenje vseh cevi na celotni dolžini odseka pred polaganjem kablov.</t>
  </si>
  <si>
    <t>Dobava in izdelava plasti v naslednji sestavi, vključno z razgrinjanjem, utrjevanjem in valjanjem.
Utrditev / komprimiranje se določa glede na obtežbo (zahtevane vrednosti poda statik) - zgoščenost materiala 98 % po SPP, modul stisljivosti - utrditev zgornjega platoja do zbitosti Evd 40 MPa oziroma Ev2 80 MPa (težnostno in vibracijsko valjanje)
Sestava materiala: tehnični kamen - kompakten gruščnat material - apnenci (predlagana sestava po standardu: EN 13242:2002+A1:2007)
Sestava:</t>
  </si>
  <si>
    <t>OPOMBA:
Zemeljska dela bodo izvedena ob odstranitvi vseh spodaj navedenih gradbenih elementov vključno s stebroma SM 262 in SM 263. 
Vsa izkopna dela in transporti izkopnih materialov se obračunajo po prostornini zemljine v raščenem stanju. Vsa nasipna dela se obračunajo po prostornini zemljine v vgrajenem stanju.
Upoštevati varovanje izkopanih jarkov, delo med ovirami in navodila geomehanika.
V postavki so zajeta vsa izkopna dela za novo zgradbo, kanalizacijo, zunanje kabliranje, ponikovalnico in ostale elemente zunanje ureditve platoja.
Obračun zemeljskih del po dejansko izvedenih količinah, na podlagi profilov posnetih pred in po izkopavanju.
Opozorilo glede zemeljski del:
~ dela ob HC Koper-Izola
~ ni začasnih deponij
~ ni odlaganja zemljine</t>
  </si>
  <si>
    <t>3.1.5</t>
  </si>
  <si>
    <t>~ Inox trak 30 x 3,5 mm za izpuste (1 m) ozemljitev, varjeno na armaturno mrežo</t>
  </si>
  <si>
    <t xml:space="preserve">Dobava in montaža tipske mrežne ograje (npr. Živex). Mreža pletivo PVC 50 x 50 mm, h=175 cm. Barva: zelena RAL 6005.
Mreža je pletena iz žice debeline 2,5 mm, okno 50 x 50 mm. Narejena je iz jeklene žice, katera je zaščitena z nanosom cinka (ZN) in plastificirana z UV zaščito. Vključno s sidranjem ograjnih stebričkov v AB temelje in vsem pritrdilnim in pomožnim materialom. V ceni so všteti tudi stebri, napenjalna žica in napenjalci žice.
Izgled ograje prilagoditi obstoječi ograji. </t>
  </si>
  <si>
    <t xml:space="preserve">MREŽNA OGRAJA </t>
  </si>
  <si>
    <t xml:space="preserve">Ograja ob HC Koper - Izola </t>
  </si>
  <si>
    <t>IX.</t>
  </si>
  <si>
    <t>ASFALTERSKA DELA:</t>
  </si>
  <si>
    <t xml:space="preserve">Asfalterska dela se izvajajo v času ko so temperature podlage 5ºC ali več. Vsa oprema in stroji, ki bodo vključeni v tehnološki postopek vgrajevanja bitumiziranih zmesi v asfaltno plast, morajo biti preskušeni na način, da ustrezajo zahtevam, opredeljenih v projektni dokumentaciji in posebnih določilih naročnika </t>
  </si>
  <si>
    <t xml:space="preserve">Bitumni kot vezivo asfaltnih zmesi </t>
  </si>
  <si>
    <t>SIST EN 12591</t>
  </si>
  <si>
    <t>Zmesi drobljenih in naravnih kamnitih zrn</t>
  </si>
  <si>
    <t>SIST EN 13043, SIST EN 12390-3, SIST EN 1367-2, SIST EN 933-4 in SIST EN 1097-6</t>
  </si>
  <si>
    <t>Bitumenske emulzije za pobrizge</t>
  </si>
  <si>
    <t xml:space="preserve">SIST EN 13808:2013 </t>
  </si>
  <si>
    <t>VOZIŠČNA KONSTRUKCIJA 
Splošna določila:</t>
  </si>
  <si>
    <t>Dela je potrebno izvajati v temperaturah in vremenskih pogojih, ki so predpisani v tehničnih pogojih. Izvajati je potrebno predhodne tehnološke, tekoče in kontrolne preiskave.</t>
  </si>
  <si>
    <t>Potrebna je uporaba sredstev za zleplenje plasti in za zaščito površine plasti.</t>
  </si>
  <si>
    <t>Vgrajevanje mešanice ali bituminizirane zmesi mora biti praviloma strojno.</t>
  </si>
  <si>
    <t>Pri vgrajevanju v več plasteh morajo biti vzdolžni stiki med seboj zamaknjeni za najmanj 20 cm, prečni pa najmanj 50 cm.</t>
  </si>
  <si>
    <t>Celoten postopek proizvodnje, prevoza, vgrajevanja in zgoščevanja mešanice sme trajati največ dve uri.</t>
  </si>
  <si>
    <t>Robnike je potrebno vgrajevati na ustrezno oblikovan temelj iz podložnega betona v debelini najmanj 15 cm.</t>
  </si>
  <si>
    <t>Izvajalec mora predložiti ustrezna dokazila o izvoru in primerni kakovosti vseh vgrajenih materialov.</t>
  </si>
  <si>
    <t>Obračun:</t>
  </si>
  <si>
    <t>po tlorisni površini v [m²] položene asfaltne prevleke, odprtine do 0,50 m2 se ne odbijajo, večje se odbijajo v celoti</t>
  </si>
  <si>
    <t>razne oteževalne okoliščine in dodatki se upoštevajo v enotnih cenah in se ne obračunajo v količinah, razen če je v opisu postavke drugače 
navedeno.</t>
  </si>
  <si>
    <t xml:space="preserve">Opomba: Gradbiščne ograje morajo biti postavljene do zaključka izvedbe elektromontažnih del. </t>
  </si>
  <si>
    <t>Opomba: Gradbiščni prostori za naročnika so zajeti v popisu 6G01.</t>
  </si>
  <si>
    <t>Vgradnja podzemnega markerja za označitev kabelske trase. Podzemne markerje dobavi naročnik. Markerji so vgrajeni na razdalji cca. 20 m. Dobava markerjev je zajeta v elektro delu.</t>
  </si>
  <si>
    <t>~ Izdelava, montaža, demontaža in čiščenje opaža ravnih armiranobetonskih sten. Izdelava s prenosom materiala do mesta vgradnje, opaženjem, čiščenjem lesa in vsemi pomožnimi deli. V ceni vključen enostranski opaž s podpiranjem.</t>
  </si>
  <si>
    <t>SKUPAJ MREŽNA OGRAJA:</t>
  </si>
  <si>
    <t xml:space="preserve">Opomba: Armatura med jaški in AB bloki mora biti povezana. Prav tako mora biti povezana po celotni dolžini AB bloka. </t>
  </si>
  <si>
    <t>Dovoz odstranjene plodne zemlje na platoju v debelini 20-30 cm, pred pričetkom gradbenih del z nakladanjem in dovozom s stalne deponije do 15 km.</t>
  </si>
  <si>
    <t>~ SMA 8 PmB 45/80-65 A1/A2 Z2, deb. 3 cm</t>
  </si>
  <si>
    <t>~ AC 22 bin PmB 45/80-65 A1/A2, deb. 7 cm</t>
  </si>
  <si>
    <t>~ AC 22 base B 50/70 A1/A2, deb. 7 cm oz. (na območjih sanacije: AC 22 base PmB 45/80-50 A1/A2, deb. 7 cm)</t>
  </si>
  <si>
    <t>~ Cementna stabilizacija 32, deb. 15 cm</t>
  </si>
  <si>
    <t>~ Tampon - drobljenec D32, deb. 15 cm
Utrditev / komprimiranje se določa glede na obtežbo (zahtevane vrednosti poda statik) - zgoščenost materiala 98 % po postopku po Proctorju opredeljenem v SIST EN 13286-2, modul stisljivosti - utrditev zgornjega platoja do zbitosti Ev2 &gt; 120 MN/m2 in Ev2 / Ev1 &lt; 2 oziroma Evd &gt; 55 MN/m2 (težnostno in vibracijsko valjanje).</t>
  </si>
  <si>
    <t>~ Kamnit nasipni material (na vezljivih zemljinah), deb. 50 cm
Utrditev / komprimiranje se določa glede na obtežbo (zahtevane vrednosti poda statik) - zgoščenost materiala 98 % po postopku po Proctorju opredeljenem v SIST EN 13286, modul stisljivosti - utrditev zgornjega platoja do zbitosti Ev2 &gt; 80 MN/m2 in Ev2 / Ev1 &lt; 3 oziroma Evd &gt; 40 MN/m2 (težnostno in vibracijsko valjanje).</t>
  </si>
  <si>
    <t xml:space="preserve">
</t>
  </si>
  <si>
    <t xml:space="preserve">Izdelava tankoslojne vzdolžne označbe na vozišču z enokomponentno belo barvo, vključno 250 g/m2 posipa z drobci / kroglicami stekla, strojno, debelina plasti suhe snovi 250 µm, širina črte 10 cm. </t>
  </si>
  <si>
    <t>Pri izvedbi je potrebno upoštevati Navodila in smernice izvajalcem, objavljena na spletni strani DARS d.d.</t>
  </si>
  <si>
    <t>~ ozemljitveni spoj z Rf križno sponko, AKZ zaščiten z bitumnom in dekorodal trakom.</t>
  </si>
  <si>
    <t>~ priklop napajalnih kablov in ozemljitvenega vodnika na kandelabre zunanje razsvetljave</t>
  </si>
  <si>
    <t>CESTNA ODBOJNA OGRAJA</t>
  </si>
  <si>
    <t>Način postavitve varnostne ograje</t>
  </si>
  <si>
    <t>Jekleno varnostno ograjo se postavlja tako, da se skladno z izvedenim testom posamezne varnostne ograje po standardu SIST EN 1317-2, stebre ograje zabija v teren ali pa s podložno ploščo pritrjuje na objekt.B401</t>
  </si>
  <si>
    <t xml:space="preserve">Če postavitev jeklene varnostne ograje zaradi prilagajanja komunalnim vodom ali drugim posebnim okoliščinam ni mogoča, je lahko ta na enak način postavljena - na pasovni temelj. Odstranitev obstoječih temeljev odbojne ograje ni predvideno. </t>
  </si>
  <si>
    <t xml:space="preserve">Predvideno je zabijanje stebrička varnostne ograje v zemljino za robnikom HC. Zabijanje skozi asfalt ni dovoljeno. </t>
  </si>
  <si>
    <t>III.</t>
  </si>
  <si>
    <t>III./1.</t>
  </si>
  <si>
    <t>III./2.</t>
  </si>
  <si>
    <t>III./3.</t>
  </si>
  <si>
    <t>III./4.</t>
  </si>
  <si>
    <t>III./5.</t>
  </si>
  <si>
    <t>III./6.</t>
  </si>
  <si>
    <t>III./7.</t>
  </si>
  <si>
    <t>III./8.</t>
  </si>
  <si>
    <t>III./9.</t>
  </si>
  <si>
    <t>III./9.1.</t>
  </si>
  <si>
    <t>III./9.2.</t>
  </si>
  <si>
    <t>III./9.3.</t>
  </si>
  <si>
    <t>IV./10.</t>
  </si>
  <si>
    <t>IV./11.</t>
  </si>
  <si>
    <t>IV./12.</t>
  </si>
  <si>
    <t>IV./13.</t>
  </si>
  <si>
    <t>IV./13.1.</t>
  </si>
  <si>
    <t>IV./13.2.</t>
  </si>
  <si>
    <t>IV./13.2.1.</t>
  </si>
  <si>
    <t>IV./13.2.2.</t>
  </si>
  <si>
    <t>IV./13.2.3.</t>
  </si>
  <si>
    <t>IV./13.3.</t>
  </si>
  <si>
    <t>IV./13.4.</t>
  </si>
  <si>
    <t>IV./13.5.</t>
  </si>
  <si>
    <t>IV./14.</t>
  </si>
  <si>
    <t>IV./14.1.</t>
  </si>
  <si>
    <t>IV./14.2.</t>
  </si>
  <si>
    <t>IV./14.3.</t>
  </si>
  <si>
    <t>IV./14.4.</t>
  </si>
  <si>
    <t>IV./14.5.</t>
  </si>
  <si>
    <t>IV./14.6.</t>
  </si>
  <si>
    <t>IV./14.7.</t>
  </si>
  <si>
    <t>IV./14.8.</t>
  </si>
  <si>
    <t>IV./14.9.</t>
  </si>
  <si>
    <t>IV./14.10.</t>
  </si>
  <si>
    <t>IV./14.11.</t>
  </si>
  <si>
    <t>IV./14.12.</t>
  </si>
  <si>
    <t>IV./14.13.</t>
  </si>
  <si>
    <t>IV./14.14.</t>
  </si>
  <si>
    <t>IV./14.15.</t>
  </si>
  <si>
    <t>IV./14.16.</t>
  </si>
  <si>
    <t>IV./14.17.</t>
  </si>
  <si>
    <t>IV./14.18.</t>
  </si>
  <si>
    <t>IV./14.19.</t>
  </si>
  <si>
    <t>IV./14.20.</t>
  </si>
  <si>
    <t>IV./14.21.</t>
  </si>
  <si>
    <t>IV./14.22.</t>
  </si>
  <si>
    <t>IV./14.23.</t>
  </si>
  <si>
    <t>IV./14.24.</t>
  </si>
  <si>
    <t>V./9.4 .</t>
  </si>
  <si>
    <t>V./9.4.</t>
  </si>
  <si>
    <t>V./9.5.</t>
  </si>
  <si>
    <t>Fasadni odri se obračunavajo po m2 vertikalne projekcije merjeno po zunanjem robu nosilnih stebrov (zidov) in 1,00 m1 nad najvišjim podom</t>
  </si>
  <si>
    <t>VI.</t>
  </si>
  <si>
    <t>VI./1.</t>
  </si>
  <si>
    <t>VI./2.</t>
  </si>
  <si>
    <t>VI./3.</t>
  </si>
  <si>
    <t>VI./4.</t>
  </si>
  <si>
    <t>VI./5.</t>
  </si>
  <si>
    <t>VI./6.</t>
  </si>
  <si>
    <t>VI./7.</t>
  </si>
  <si>
    <t>VI./8.</t>
  </si>
  <si>
    <t>VII./2.1</t>
  </si>
  <si>
    <t>VII./2.2</t>
  </si>
  <si>
    <t>VII./2.3</t>
  </si>
  <si>
    <t>5.14</t>
  </si>
  <si>
    <t>9.18</t>
  </si>
  <si>
    <t>9.19</t>
  </si>
  <si>
    <t>Novi kabelski jaški 
6,0x2,5x2,0 m (EKJ-V12 in EKJ-V15)
6,0x5,75x2,0 m (EKJ-V11C)
2,5x2,5x2,0 m (EKJ-V13, EKJ-V14)</t>
  </si>
  <si>
    <t xml:space="preserve">ZAHTEVE ZA VIDNI BETON </t>
  </si>
  <si>
    <t>VIII.1.</t>
  </si>
  <si>
    <t>X.</t>
  </si>
  <si>
    <t>X.1.</t>
  </si>
  <si>
    <t>X.2.</t>
  </si>
  <si>
    <t>X.3.</t>
  </si>
  <si>
    <t>XI.</t>
  </si>
  <si>
    <t>XII.</t>
  </si>
  <si>
    <t>~ armatura S500 B, premera do fi 12 mm. Točkovno prekrivanje armature.</t>
  </si>
  <si>
    <t>m</t>
  </si>
  <si>
    <t>Dobava in vgradnja pravokotnega korita dim. 140x70x70 cm iz prefabriciranih AB plošč deb. 15 cm z armaturo in vijačnim ter pomožnim materialom. Vključno z izkopom, utrditvijo terena, podložnim betonom in zasutjem. AB plošče so med seboj privijačene.</t>
  </si>
  <si>
    <t>10.2</t>
  </si>
  <si>
    <t>Izdelava Elaborata prometne ureditve cest v papirni in elektronski obliki. Izdelati ločene elaborate za upravljalce občinskih, državnih in ostalih cest.</t>
  </si>
  <si>
    <t>Pridobitev ustreznih soglasij za gradbiščne cestne priključke, soglasje za manipulativne ploščadi in dovoljenja za zaporo prometa in za čezmerno uporabo občinskih cest za vozila, ki presegajo predpisano omejitev. Pridobiti ločena soglasja za vse upravljalce cest.</t>
  </si>
  <si>
    <t>Dobava in izvedba prometne ureditve skladno z Elaboratom prometne ureditve cest. 
Upoštevati zahteve upravljalca državnih cest. 
V ceni zajeti:
- postavitev in odstranitev zapore
- kontrola zapore 
- obrabnine
- talne označbe
- signalizacija
- ostalo opremo
Podano je število zapor.</t>
  </si>
  <si>
    <t>~ zapora HC Koper-Izola (zapora obeh voznih pasov), trajanje gradbenih in elektromontažnih del: 128 dni</t>
  </si>
  <si>
    <t>~ zapora Južne ceste (Parenzana) ob RTP Izola (zapora obeh voznih pasov), trajanje gradbenih in elektromontažnih del: 28 dni</t>
  </si>
  <si>
    <t>~ opozorilni trak (optika)</t>
  </si>
  <si>
    <t>Dobava in strojno zasipanje z materialom (karbonatni drobljenec, granulacija 0/32 mm), tampon deb. 30 cm. Vključno z dobavo in vgradnjo drenažne cevi fi 315 mm, globine 50 cm. Vključno z nalaganjem na prevozno sredstvo in odvoz na trajno deponijo po končani uvleki kablov.</t>
  </si>
  <si>
    <t xml:space="preserve">Cene na enoto morajo vsebovati: 
~ vsa potrebna pripravljalna dela in čiščenje podlog
~ merjenje na objektu
~ vse potrebne transporte do mesta vgrajevanja
~ skladiščenje materiala na gradbišču
~ preizkušanje kvalitete za vse materiale, ki se vgrajujejo in dokazovanje kvalitete z izjavami o skladnosti. 
~ usklajevanje z osnovnim načrtom
~ izdelava tehnoloških risb za proizvodnjo, z detajli, ki jih je potrebno izvesti za dokončanje posameznih del, tudi če niso podrobno navedeni in opisani v popisu in načrtih, so pa nujna za pravilno funkcioniranje posameznih sistemov in elementov. 
~ ves potreben glavni, pomožni, nerjaveči pritrdilni in vezni material
~ izdelavo vseh potrebnih zaključkov
~ vsa potrebna pomožna sredstva za vgrajevanje na objektu kot so lestve, odri in podobno
~ terminsko usklajevanje del z ostalimi izvajalci na objektu
~ popravilo eventualno povzročene škode ostalim izvajalcem na gradbišču
~ čiščenje prostorov in odvoz odpadnega materiala na stalno deponijo in plačilo takse
~ zaščita izdelkov pred poškodbami do predaje naročniku del
~ vsa dela in ukrepe po določilih zakona o varstvu pri delu
~ izpuste za ozemljitve za vse armiranobetonske konstrukcije
~ fazno izvajanje del
~ izvajanje del v neposredni bližini delov pod 110 kV napetostjo
~ pisni sporazum iz varstva pri delu
~ geotehnični nadzor v času izvajanja zemeljskih del in izvedbi zgornjega ustroja na platoju
~ poročila (poročilo o ravnanju z odpadki, ipd), elaborati in vsa zahtevana dokumentacija (npr. DZO-ji), ki je navedena v dokumentaciji za razpis (DZR) tudi v primeru, da niso posebej navedeni v samem popisu del
~ dodatki za morebitne oteževalne okoliščine, kadar niso izrecno navedeni kot ločena postavka v popisu </t>
  </si>
  <si>
    <t xml:space="preserve">TRANSPORTNE POTI DO IN NA GRADBIŠČU: Transportne in peš poti na gradbišču (ponudnik mora preučiti možne transportne in peš poti in podati vrednosti ter količine izvedbe le teh ter njihovega vzdrževanja). Podana je površina z dostopnimi potmi. 
Izdelava iz geotekstila in tampona (karbonatni drobljenec, granulacija 0/32 mm) deb. 30 cm. Vključno z dobavo materiala, izvedbo vseh zemeljskih del, odstranitev in povrnitvijo v prvotno stanje.  </t>
  </si>
  <si>
    <t>Dobava, montaža in demontaža dvostranskega tipskega opažnega sistema za razpiranje (npr. SBH, tip Extra box series 500), dim. 350 x 200 x 200 cm (D x Š x V)  z distančniki in pripadajočo opremo. Izkop izvajati kombinirano s potiskanjem opažne konstrukcije. Montaža po kampadah dolžine 8 m in globine do 2 m. 
Predvideti težjo odstranitev opaža ob AB bloku po izvedbi AB bloka. 
Podana je celotna dolžina vkopane trase.</t>
  </si>
  <si>
    <t>Dobava, montaža in demontaža dvostranskega tipskega opažnega sistema za razpiranje (npr. SBH, tip Extra box series 500), dim. 350 x 200 x 200 cm (D x Š x V)  z distančniki in pripadajočo opremo. Izkop izvajati kombinirano s potiskanjem opažne konstrukcije. Montaža po kampadah dolžine 8 m in globine 4 m. Pri globini 4 m vgradimo 1 x normalno višino (2,5 m) in 2 x nadgradnjo (2x1 m). Predvideti težjo odstranitev opaža ob AB bloku po izvedbi AB bloka. 
Podana je dolžina na mestih križanj ob HC Koper - Izola, kjer je predvideno razpiranje z dvostranskimi opaži.</t>
  </si>
  <si>
    <t>~ armatura S500 B, premera do fi 12 mm, vključno z dodatkom za varjenje armature zaradi ozemljitev (40%). Točkovno prekrivanje armature.</t>
  </si>
  <si>
    <t>~ armatura S500 B, premera od fi 12 mm, vključno z dodatkom za varjenje armature zaradi ozemljitev (40%). Točkovno prekrivanje armature.</t>
  </si>
  <si>
    <t>~ Nerjavna rešetka 400 mm x 400 mm z okvirjem, nosilnost 200 kg</t>
  </si>
  <si>
    <t xml:space="preserve">OPOMBA:
Kabelske cevi so obbetonirane. Obračun po dejansko izvedenih količinah. Polaganje in stikovanje cevi po navodilih proizvajalca cevi, med distančnike. Distančnike izdelati po meri ali iz lesenih moralov ali iz armaturnih palic. Tehnologijo poda izvajalec. </t>
  </si>
  <si>
    <t>Dobava in vgradnja kabelskih cevi:
~ PE cevi iz PE 100, premer DN 180 mm, debelina stene od 10,7 do 11,9 mm, varjenje polietilenskih cevi s spojnimi elementi ali med seboj po standardih serije DVS 2207, ovalnost PE- cevi po standardu SIST EN 12201-2 (npr. Totrapipes)
~ 2 x PEHD 2 x DN 50 mm (dvojček) za TK kabelsko kanalizacijo (vkopi), debelina stene 3,7 mm, gostota 0,947 g/cm3, indeks taline 0,4 - 1,3 g/10 min, natezni modul elastičnosti (E) 800 N/mm2, po standardu SIST EN 61386 (npr. Alpro)</t>
  </si>
  <si>
    <t>~ distančniki za cevi, armaturna palica fi 12 mm na 50 cm ali armaturna mreža Q196, položen na podložni beton.</t>
  </si>
  <si>
    <t>~ tipske segmentne cevi dolžine 1000 mm za cevi premera fi 180 mm (npr. Dutchclamp, Coverall). Notranje stene in stiki morajo biti za kable brez motečih robov. Vključno z izvedbo termoskrčne cevi za dodatno zatesnitev kabelskih in segmentnih cevi.</t>
  </si>
  <si>
    <t>Kompletna izvedba temeljev in montaža drogov zunanje razsvetljave višine do 15,0 m.</t>
  </si>
  <si>
    <t>Dobava in vgradnja armature S500B; obračun po arm. načrtih, vključno z vgradnjo dodatka za varjenje armature zaradi ozemljitev (40%). Točkovno prekrivanje armature.</t>
  </si>
  <si>
    <t xml:space="preserve">Dobava in vgradnja PEHD kabelskih cevi v peščeni posteljici in obsipom s peskom 0-4 mm. Za kabelsko povezavo zunanje razsvetljave. Vključno s polaganjem v temelj in tesnjenjem. Vključno s opozorilnim trakom na globini 40 cm. 
Po položitvi cevi se med kandelabri položi ozemljitveni vodnik AISI 304 30 x 3,5 mm in se priključil na kandelabre.  </t>
  </si>
  <si>
    <t>Dobava in vgradnja sidrne plošče inox 300 x 300 x 15 mm, DIN 1.4301, s sidri.</t>
  </si>
  <si>
    <t>Dobava in vgradnja armature S500 B; palice premera do fi 12 mm; obračun po arm. načrtih, vključno z dodatkom za varjenje armature zaradi ozemljitev (40%). Točkovno prekrivanje armature.</t>
  </si>
  <si>
    <r>
      <t xml:space="preserve">Dobava in izdelava cestišča v spodnji sestavi: 
Polaganje v projektiranih padcih, z vsemi pobrizgi s pripadajočimi emulzijami. Polaganje se izvaja strojno v delno kombinirani izvedbi.
</t>
    </r>
    <r>
      <rPr>
        <b/>
        <i/>
        <sz val="11"/>
        <rFont val="Arial"/>
        <family val="2"/>
      </rPr>
      <t>Hitra cesta</t>
    </r>
    <r>
      <rPr>
        <i/>
        <sz val="11"/>
        <rFont val="Arial"/>
        <family val="2"/>
      </rPr>
      <t xml:space="preserve">
Sestava je povzeta po PlD, št. C-237/15, Proniz d.o.o., maj 2015.</t>
    </r>
  </si>
  <si>
    <t>Rf križna spojka za spajanje dveh ozemljitvenih vodnikov AISI 304 30x3,5 mm v zemlji, dodatno protikorozijsko zaščitena z bitumnom ter zavita z dekorodal trakom.</t>
  </si>
  <si>
    <t>Rf križna spojka za spajanje dveh ozemljitvenih vodnikov Cu 95 mm2 v zemlji, dodatno protikorozijsko zaščitena z bitumnom ter zavita z dekorodal trakom.</t>
  </si>
  <si>
    <t>Vse izkope v varovalnem pasu vodovoda je potrebno izvesti ročno, stene izkopa proti vodovodni cevi pa primerno zavarovati.
Predstavnik Rižanskega vodovoda Koper bo nadzoroval vsa dela v varovalnem pasu vodovodnih naprav in podal zahteve, ki jih je izvajalec dolžan upoštevati pri izvedbi del. V primeru, da se med izvajanjem del ugotovi, da projektne rešitve niso izvedljive oz. detajli niso definirani, je potrebno v vsakem primeru pri sprejemanju rešitev upoštevati določila Tehničnega pravilnika Rižanskega vodovoda Koper. Predvidene rešitve morajo biti dogovorjene in potrjene s strani predstavnika RVK. Upoštevanje zahtev predstavnika Rižanskega vodovoda Koper se bo ugotavljalo v postopku tehničnega pregleda in izdaje uporabnega dovoljenja.
Rižanski vodovod Koper ne prevzame nikakršne odgovornosti, v primeru poškodb predvidenega posega zaradi loma, zaščite, vzdrževanja ali popravila obstoječih vodovodov.
Za vsa morebitna odstopanja in spremembe projektne dokumentacije je treba zaprositi Rižanski vodovod Koper za novo mnenje ali projektne pogoje.
V primeru, da zaradi izvedbe del za predvideno gradnjo, nastane škoda na objektih in napravah Rižanskega vodovoda Koper, jo je investitor dolžan popraviti na lastne stroške. 
Predvideni poseg ne sme vplivati na funkcionalnost vodovodnih objektov in naprav, na nemoteno vzdrževanje vodovodnih objektov in naprav ter na varnost oskrbe in zdravstveno neoporečnost vode.</t>
  </si>
  <si>
    <t>Na območju posega potekajo obstoječe TK instalacije, ki bodo zaradi gradnje ogrožene. Vsaj 30 dni pred pričetkom del obvestiti kontaktno osebo zaradi terminske uskladitve pripravljalnih del trasiranja TK omrežja. Pred začetkom del je potrebno TK vode na terenu zakoličiti, po potrebi prestaviti in ustrezno zaščititi. Ob morebitni prestavitvi trase obstoječe kabelske kanalizacije je potrebno zagotoviti služnost v korist Telekoma Slovenije d.d. za novi del poteka trase. Vsa dela v varovalnem pasu TK vodov se bodo izvajala z ročnim izkopom pod nadzorom predstavnika Telekoma Slovenije. 
Morebitni dodatni zaščitni pogoji za TK instalacije se bodo določili na kraju samem (PVC cevi, obbetoniranje, prestavitev kablov in podobno) v skladu z dogovorom s kontaktno osebo. Vse stroške prestavitev, zaščite ali eventualne poškodbe na TK instalacijah nosi investitor. Vsa dela bodo izvršili strokovni delavci Telekoma Slovenije. Križanja predmetnih tras z obstoječimi TK vodi mora pred zasutjem gradbene jame ogledati nadzornik Telekoma Slovenije. Ugotovitve ogleda vpiše v gradbeni dnevnik izvajalca del.</t>
  </si>
  <si>
    <t xml:space="preserve">Zahteve v zvezi s podvrtavanjem:
Predvidena je izvedba dveh platojev za dve podvrtavanji. Lokaciji platojev sta predvideni ob HC Koper-Izola. Pred pričetkom izvedbe podvrtavanja je potrebno izvesti začasna platoja za vrtalno garnituro, reciklirano napravo in pripadajočo opremo ter skladiščenje vgradnega materiala. Platoja bosta izvedena tako, da bo na obstoječi teren in na geotekstil nasut gramoz debeline 30 cm. Poleg platojev bodo pred vstopom in izstopom vrtin izvedeni bazeni za izplake prostornine cca. 5 m³. Bazeni bodo obloženi z gradbeno PVC folijo in vodotesni. Namenjeni bodo zadrževanju izplak, ki bodo nastale pri podvrtavanju. Izplake bodo prečrpane v reciklirano napravo. Gradbeni material od izkopa bo naložen na prevozno sredstvo in odpeljan na trajno skladiščenje izven vodovarstvenega območja. Po končanih delih bosta utrjena platoja v celoti odstranjena. Iz bazena bodo po končanih delih izvzeta PVC folija, bazen pa bo zasut s prehodno odstranjeno zemljino. Zemljina, ki bo nastala pri izvedbi bazenov, bo začasno odpeljana izven vodovarstvenega območja. </t>
  </si>
  <si>
    <t xml:space="preserve">Delavci na nezavarovanih višinah morajo biti zavarovani v skladu z predpisi in zakonom o Varstvo pri delu (vsa varovala, ki služijo za uporabo osebne zaščitne opreme v skladu z SIST EN 354, SIST EN 355, SIST EN 360, SIST EN 362 in Zakonom o varstvu in zdravju pri delu.). </t>
  </si>
  <si>
    <t>~ do III. Ktg</t>
  </si>
  <si>
    <t>~ IV. Ktg</t>
  </si>
  <si>
    <t>~ V. Ktg</t>
  </si>
  <si>
    <t>Strojni izkop globine 0 do 2 m, v terenu od III. Ktg (karbonatni drobljenec, granulacija 0/32 mm), z nakladanjem izkopanega materiala na prevozno sredstvo in odvoz na stalno deponijo na razdalji do 5 km. Odstranitev tampon deb. 30 cm.</t>
  </si>
  <si>
    <t>Dobava in vgradnja kabelskih cevi:
~ PE cevi iz PE 100, premer DN 180 mm, debelina stene od 10,7 do 11,9 mm, varjenje polietilenskih cevi s spojnimi elementi ali med seboj po standardih serije DVS 2207, ovalnost PE- cevi po standardu SIST EN 12201-2 (npr. Totrapipes)
~ 4 x PEHD 1 x DN 50 mm za TK kabelsko kanalizacijo, debelina stene 3,7 mm, gostota 0,947 g/cm3, indeks taline 0,4 - 1,3 g/10 min, natezni modul elastičnosti (E) 800 N/mm2, po standardu SIST EN 61386 (npr. Alpro)</t>
  </si>
  <si>
    <t>~ od II. do IV. Ktg</t>
  </si>
  <si>
    <t>~ betoniranje kablovoda s črpnim betonom C30/37 XC4+XS1+XF1 Cl 0,2, Dmax 16 S4 PV-II, zaščitni sloj betona 5 cm, min. debeline 22 cm nad obodom cevi. V ceni je zajeto natančno podbetoniranje in obbetoniranje cevi po projektiranih karakterističnih prerezih ter vsa dodatna in zaščitna dela. Pazljivo utrjevanje črpnega betona z vibriranjem za zapolnitev celotnega oboda cevi. Izvedba betona brez zračnih žepov. Vključno z nego betona (močenje, oblačenje v filc in folijo).</t>
  </si>
  <si>
    <t>Vse zahteve v nadaljevanju, v smernicah, projektnih pogojih in mnenjih morajo biti zajete v ponudbenih cenah!</t>
  </si>
  <si>
    <t xml:space="preserve">Obračun po dejansko izvedenih količinah. Polaganje in stikovanje cevi po navodilih proizvajalca cevi, med distančnike. Distančnike izdelati po meri ali iz lesenih moralov ali iz armaturnih palic. </t>
  </si>
  <si>
    <t>V cenah upoštevati težje dostope gradbene mehanizacije do trase kablovoda (večji nakloni brežin ob HC). Prav tako je potrebno upoštevati prostorske omejitve pri izvedbi (delo ob in na cestišču, omejen prostor med cesto in protihrupnimi ograjami).</t>
  </si>
  <si>
    <t>Pregled 110 kV kabelskih cevi na celotni dolžini odseka s kamero in izdelava poročila v tiskanih izvodih in el. obliki.</t>
  </si>
  <si>
    <t>~ kabel za zunanjo razsvetljavo NYY-J 5x6 mm2.</t>
  </si>
  <si>
    <t>Dobava in izvedba prometne ureditve skladno z Elaboratom prometne ureditve cest. 
Upoštevati zahteve upravljalca občinskih cest. 
V ceni zajeti:
- postavitev in odstranitev zapore
- kontrola zapore 
- obrabnine
- talne označbe
- signalizacija
- ostalo opremo
Podano je število zapor.</t>
  </si>
  <si>
    <t>Za podvtavanja se upošteva kategorizacijo zemljine po GNG gradbene norme Giposs, Ljubljana, 1979.</t>
  </si>
  <si>
    <t>VSA ZEMELJSKA DELA RAZEN PODVRTAVANJA:
Upošteva se kategorizacijo zemljine po IV. knjigi dopolnil splošnih in tehničnih pogojev za zemeljska dela in temeljenje  - DDC 2001, IV. knjiga, tabela 2.1 
Tabela zemljišč:</t>
  </si>
  <si>
    <t>Ktg  - naziv zemljišča - potrebno orodje - Koeficient povečanja prostornine</t>
  </si>
  <si>
    <t>I. Zrahljana zemlja-humus - lopata	 - 1,15</t>
  </si>
  <si>
    <t>II. Navadna zemlja,obdelana plodna zemlja - lopata - 1,20</t>
  </si>
  <si>
    <t>III. Trda zemlja - kramp-lopata - 1,25</t>
  </si>
  <si>
    <t>IV. Preparele stene, razpadli škriljavec - kramp-lomilka - 1,30</t>
  </si>
  <si>
    <t>I. Zrahljana zemlja - lopata - 1,15</t>
  </si>
  <si>
    <t>II. Navadna obdelana zemlja - lopata - 1,20</t>
  </si>
  <si>
    <t>III. Neobdelana plodna zemlja - lopata - kramp - 1,25</t>
  </si>
  <si>
    <t>IV. Preper. stena, lapor v razpad - kramp - lomilka - 1,30</t>
  </si>
  <si>
    <t xml:space="preserve">V. Mehka stena ( lapor-apnenec ) - smodnik - 1,40 </t>
  </si>
  <si>
    <t>V. Mehka stena, lapor - smodnik - 1,40</t>
  </si>
  <si>
    <t>VI. Trda stena - dinamit - 1,50</t>
  </si>
  <si>
    <t>VII. Zelo trda stena, graniti, porfirji - dinamit - 1,50</t>
  </si>
  <si>
    <t>VSA ZEMELJSKA DELA RAZEN ZEMELJSKA DELA ZA PODVRTAVANJA:
Za podvtavanja se upošteva kategorizacijo zemljine po GNG gradbene norme Giposs, Ljubljana, 1979.
Tabela zemljišč:</t>
  </si>
  <si>
    <t>Strojni izkop globine 0 do 2 m, v terenu od I.-V. Ktg, z nakladanjem izkopanega materiala na prevozno sredstvo in odvoz na stalno deponijo na razdalji do 15 km. Odstranitev tampona deb. 30 cm.</t>
  </si>
  <si>
    <t>Strojni izkop jarka globine 0 do 2 m, v terenu od I.-V. Ktg, izkop z nakladanjem izkopanega materiala na prevozno sredstvo in odvoz na stalno deponijo na razdalji do 5 km.</t>
  </si>
  <si>
    <t>Planiranje dna izkopa ali nasipa v terenu od I.-V. Ktg s točnostjo ± 3,0 cm s minimalnim izmetom ali dosipom ter premetom odvečnega materiala.</t>
  </si>
  <si>
    <t>Kombinirani strojni in delno ročni izkop jarka globine 0 do 2 m (90,00 % strojno - 10,00 % ročno), v terenu od I.-V. Ktg, izkop z nakladanjem izkopanega materiala na prevozno sredstvo in odvoz na stalno deponijo na razdalji do 5 km.</t>
  </si>
  <si>
    <t>Kombinirani strojni in delno ročni izkop jarka globine od 2 m (90,00 % strojno - 10,00 % ročno), v terenu od I.-V. Ktg, izkop z nakladanjem izkopanega materiala na prevozno sredstvo in odvoz na stalno deponijo na razdalji do 5 km.</t>
  </si>
  <si>
    <t>Strojni in delno ročni izkop jarka globine 0 do 2 m, v terenu od I.-V. Ktg, z nakladanjem izkopanega materiala na prevozno sredstvo in odvoz na stalno deponijo na razdalji do 5 km.</t>
  </si>
  <si>
    <t>Strojno utrjevanje dna izkopa v terenu od I.-V. Ktg z vibracijsko ploščo ali vibrovaljarjem do predpisane zbitosti; stopnjo utrjenosti preveriti v statičnem izračunu ali v geomehanskem poročilu.</t>
  </si>
  <si>
    <t>Dobava, skladiščenje in uvlačenje cevi. Upoštevati razrez cevi glede na posamezno podvrtavanje:</t>
  </si>
  <si>
    <t>~ PE cevi iz PE 100, premer DN 180 mm, polaganje v distančnike, s sočelnim varjenjem cevi in izrez zvara na notranjem delu cevi. V cev vstaviti predvlečno vrv za kable.</t>
  </si>
  <si>
    <t>~ PEHD cevi 2xDN 50 mm (dvojček) iz PEHD, s sočelnim varjenjem cevi, polaganje v cev DN 180 mm. Cevi na kolutih.</t>
  </si>
  <si>
    <t xml:space="preserve">Kompletna izvedba vrtine fi 600 mm s pomočjo vrtalne garniture in pripadajoče mehanizacije ter opreme. za uvlečenje kabelskih cevi z usmerjenim horizontalnim vrtanjem po tehnologiji HDD (z daljinsko vodeno garnituro) kompletno z dobavo vode in ekološke mešanice za potrebe vrtanja, vključno z zajemalnimi bazeni. V ceni mora biti vključeno recikliranje izplak ekološke mešanice ali odvoz mešanice na trajno deponijo. </t>
  </si>
  <si>
    <t xml:space="preserve">Premik garniture za izvedbo horizontalnega vrtanja z daljinsko vodeno garnituro. Strojni izkop vrtine z nakladanjem izkopanega materiala na prevozno sredstvo in odvoz na stalno deponijo na razdalji do 15 km.
Podana je dolžina podvrtvanja po kategorijah zemljine: </t>
  </si>
  <si>
    <r>
      <t>Dobava in vgradnja začasnih</t>
    </r>
    <r>
      <rPr>
        <sz val="11"/>
        <rFont val="Arial"/>
        <family val="2"/>
        <charset val="238"/>
      </rPr>
      <t xml:space="preserve"> pokrovov</t>
    </r>
    <r>
      <rPr>
        <sz val="11"/>
        <rFont val="Arial"/>
        <family val="2"/>
      </rPr>
      <t xml:space="preserve"> proti vdoru vode in umazanije za cevi  DN 180 mm in DN 50 mm.</t>
    </r>
  </si>
  <si>
    <r>
      <t xml:space="preserve">Dobava in vgradnja začasnih </t>
    </r>
    <r>
      <rPr>
        <sz val="11"/>
        <rFont val="Arial"/>
        <family val="2"/>
        <charset val="238"/>
      </rPr>
      <t>pokrovov</t>
    </r>
    <r>
      <rPr>
        <sz val="11"/>
        <rFont val="Arial"/>
        <family val="2"/>
      </rPr>
      <t xml:space="preserve"> proti vdoru vode in umazanije za cevi  DN 180 mm in DN 50 mm.</t>
    </r>
  </si>
  <si>
    <t>Vgradnja, izvlačenje in vzdrževanje zagatne stene dolžine 6 m in širine 600 mm, debelina zadnje stranice 10,0 mm, debelina stranskih stranic 9,0 mm (kot npr. Larssen 604n, tip S235) za varovanje gradbene jame. Montaža zagatnih sten s strojem (npr. ABI ZR28T z zabijalno garnituro MUELLER MSM 12000 T - 42 t) in vibratorskim zabijalom z regulacijo moči (npr. Mueller MS-5 HFBV3 - 1,2t). Zagatna stena mora omogočati izvedbo gradbene jame v območju, kjer je zaradi bližine parcelne meje onemogočen široki izkop. Zagatna stena je v zgornji coni razprta s stojkami min. nosilnosti 35 kN na medsebojni razdalji 2.5 m in linijskimi gredami dim. 20/22cm - kvaliteta lesa C24. Zabijanje zagatnic od I.-V. Ktg tal do globine 6,00 m. V ceni po m2 je upoštevana odstranitev zagatnic po izvedbi. Podana je površina zagatne stene.
Zagatne stene ob vseh jaških.</t>
  </si>
  <si>
    <t xml:space="preserve">Vgradnja, izvlačenje in vzdrževanje zagatne stene dolžine 6 m in širine 600 mm, debelina zadnje stranice 10,0 mm, debelina stranskih stranic 9,0 mm (kot npr. Larssen 604n, tip S235) za varovanje gradbene jame. Montaža zagatnih sten s strojem (npr. ABI ZR28T z zabijalno garnituro MUELLER MSM 12000 T - 42 t) in vibratorskim zabijalom z regulacijo moči (npr. Mueller MS-5 HFBV3 - 1,2t). Zagatna stena mora omogočati izvedbo gradbene jame v območju, kjer je zaradi bližine parcelne meje onemogočen široki izkop. Zagatna stena je v zgornji coni razprta s stojkami min. nosilnosti 35 kN na medsebojni razdalji 2.5 m in linijskimi gredami dim. 20/22cm - kvaliteta lesa C24. Zabijanje zagatnic od I.-V. Ktg tal do globine 6,00 m. V ceni po m2 je upoštevana odstranitev zagatnic po izvedbi. Podana je dolžina oboda gradbene jame. Podana je površina zagatne stene.
Zagatne stene med kablovodom in HC, kjer je razdalja manj kot 4 m od osi kablovoda in robnikom HC. </t>
  </si>
  <si>
    <t xml:space="preserve">Strojni izkop jarka globine 0 do 2 m, z nakladanjem izkopanega materiala na prevozno sredstvo in odvoz na stalno deponijo na razdalji do 5 km. Izkop za kablovod izvajati z razpiranjem ter po kampadah. Odseki za izvedbo so dolgi do 8 m (1 segment cevi). 
Izkopi za kabelsko kanalizacijo, kabelske jaške in steber SM 261A.
Podana je količina po kategorijah tal: </t>
  </si>
  <si>
    <t xml:space="preserve">Strojni izkop jarka globine 2 do 5 m, z nakladanjem izkopanega materiala na prevozno sredstvo in odvoz na stalno deponijo na razdalji do 5 km.
Izkop za kabelsko kanalizacijo, kabelske jaške in steber SM 261A.
Podana je količina po kategorijah tal: </t>
  </si>
  <si>
    <t xml:space="preserve">Kombinirani strojni in delno ročni izkop jarka globine od 2 m (90,00 % strojno - 10,00 % ročno), z nakladanjem izkopanega materiala na prevozno sredstvo in odvoz na stalno deponijo na razdalji do 5 km. Izkop za kablovod izvajati z razpiranjem ter po kampadah. Vključno z iskanjem obstoječih inštalacij, sondaže, ipd.; …
Na mestih križanj z GJI.
Podana je količina po kategorijah tal: </t>
  </si>
  <si>
    <t xml:space="preserve">Ročni izkop jarka globine do 2 m, z nakladanjem izkopanega materiala na prevozno sredstvo in odvoz na stalno deponijo na razdalji do 15 km. Izkop za kablovod izvajati z razpiranjem ter po kampadah. Vključno z iskanjem obstoječih inštalacij, sondaže, ipd.; …
Na mestih križanj z GJI.
Podana je količina po kategorijah tal: </t>
  </si>
  <si>
    <t xml:space="preserve">Planiranje dna izkopa ali nasipa v terenu od I.-V. Ktg s točnostjo ± 3,0 cm z minimalnim izmetom ali dosipom ter premetom odvečnega materiala. Utrditev za izvedbo podložnega betona. Dno jarka očistiti kamnov in predmetov, ki bi lahko poškodovali AB blok. </t>
  </si>
  <si>
    <t xml:space="preserve">~ PEHD cevi 2xDN 50 mm (dvojček) iz PEHD, s sočelnim varjenjem cevi. Cevi na kolutih. </t>
  </si>
  <si>
    <t xml:space="preserve">Dobava in vgradnja začasnih notranjih pokrovov proti vdoru betona, vode in umazanije za cevi DN 180 mm in DN 50 mm. Namestitev po montaži cevi. Pokrovi preprečujejo vdoru beton med vlivanjem za izvedbo jaškov.  </t>
  </si>
  <si>
    <t>Dobava in vgradnja začasnih zunanjih pokrovov proti vdoru vode in umazanije za cevi DN 180 mm in DN 50 mm. Namestitev po montaži cevi.</t>
  </si>
  <si>
    <t>Strojni izkop jarka globine 0 do 2 m, v terenu od I.-V. Ktg, z nakladanjem izkopanega materiala na prevozno sredstvo in odvoz na stalno deponijo na razdalji do 5 km.
Na predelu gradbenih elementov, ki se rušijo.</t>
  </si>
  <si>
    <t>Znesek</t>
  </si>
  <si>
    <t>Rekapitulacija ponudbe JN: Gradbeno obrtniška dela</t>
  </si>
  <si>
    <t>Skupna vrednost ponudbe:</t>
  </si>
  <si>
    <t>- Ponudnik naj izpolnjuje samo stolpec "VNOS CENE NA ENOTO (EUR)"</t>
  </si>
  <si>
    <t>- Ponudnik mora izpolniti vse pozicije v stolpcu "VNOS CENE NA ENOTO (EUR)</t>
  </si>
  <si>
    <t>Vnos cene 
na enoto</t>
  </si>
  <si>
    <t>Cena na 
enoto</t>
  </si>
  <si>
    <t>Vrednost</t>
  </si>
  <si>
    <t>Demontaža kovinskih stebričkov za odbojno ograjo. Stebrički dolžine do 2 m. Demontaža vključuje izkop in odstranitev stebričkov, ki so zabiti do globine 1 m. Nalaganje in odvoz stebričkov na stalno deponijo. 
Odbojna ograja ob HC Koper - Izola.</t>
  </si>
  <si>
    <r>
      <t xml:space="preserve">Plato za uvleko kablov in montaža segmentnih cevi (na odcepu od HC Koper-Izola proti RTP Izola)
</t>
    </r>
    <r>
      <rPr>
        <sz val="11"/>
        <rFont val="Arial"/>
        <family val="2"/>
      </rPr>
      <t xml:space="preserve">V dogovoru s podajalcem kabla določiti lokacije na licu mesta. Predvideno število lokacij: 4. 
Ostala dela (zemeljska, opažna, betonska z armaturo za izvedbo AB bloka itd.) so zajeta v drugih postavkah.  </t>
    </r>
  </si>
  <si>
    <t>Rezanje in izdelava preboja površine do 5 m2 v AB steni deb. 30 cm. 
Preboj v obstoječem jašku EKJ N5 V RTP Izola.</t>
  </si>
  <si>
    <t>3.2.3</t>
  </si>
  <si>
    <t>~ Zapolnitev prehodov kabelskih blokov vel. do 5 m2 skozi stene jaška. Zapolnitev z betonom C30/37 XC4+XS1+XF1 Cl 0,2 Dmax 16 S4 PV-II, vključno z izdelavo opažev. Vstavljanje plute ali stiropora deb. 1 cm v opaž pred betoniranjem.</t>
  </si>
  <si>
    <r>
      <t>Kompletna izdelava zapolnitve prehodov in zatesnitve obstoječega kabelskega jaška</t>
    </r>
    <r>
      <rPr>
        <b/>
        <sz val="11"/>
        <rFont val="Arial"/>
        <family val="2"/>
      </rPr>
      <t xml:space="preserve"> EKJ N5 </t>
    </r>
    <r>
      <rPr>
        <sz val="11"/>
        <rFont val="Arial"/>
        <family val="2"/>
      </rPr>
      <t>v RTP Izola. 
Sestava:</t>
    </r>
  </si>
  <si>
    <r>
      <t xml:space="preserve">Kompletna dobava in vgrajevanje; obračun količin po dejanskih izmerah. Vključno z dobavo in izdelavo vseh spojev. </t>
    </r>
    <r>
      <rPr>
        <b/>
        <sz val="11"/>
        <rFont val="Arial"/>
        <family val="2"/>
      </rPr>
      <t xml:space="preserve">VKOP TIP 1, dolžina 1130 m,
</t>
    </r>
    <r>
      <rPr>
        <sz val="11"/>
        <rFont val="Arial"/>
        <family val="2"/>
      </rPr>
      <t>Sestava:</t>
    </r>
  </si>
  <si>
    <r>
      <t xml:space="preserve">Kompletna dobava in vgrajevanje; obračun količin po dejanskih izmerah. Vključno z dobavo in izdelavo vseh spojev. </t>
    </r>
    <r>
      <rPr>
        <b/>
        <sz val="11"/>
        <rFont val="Arial"/>
        <family val="2"/>
      </rPr>
      <t xml:space="preserve">
VKOP TIP 3, dolžina 14 m.</t>
    </r>
    <r>
      <rPr>
        <sz val="11"/>
        <rFont val="Arial"/>
        <family val="2"/>
      </rPr>
      <t xml:space="preserve">
Sestava:</t>
    </r>
  </si>
  <si>
    <r>
      <t xml:space="preserve">Kompletna dobava in vgrajevanje; obračun količin po dejanskih izmerah. Vključno z dobavo in izdelavo vseh spojev. </t>
    </r>
    <r>
      <rPr>
        <b/>
        <sz val="11"/>
        <rFont val="Arial"/>
        <family val="2"/>
      </rPr>
      <t>VKOP TIP 4, dolžina 85 m.</t>
    </r>
    <r>
      <rPr>
        <sz val="11"/>
        <rFont val="Arial"/>
        <family val="2"/>
      </rPr>
      <t xml:space="preserve">
Sestava:</t>
    </r>
  </si>
  <si>
    <r>
      <t xml:space="preserve">Kompletna dobava in vgrajevanje; obračun količin po dejanskih izmerah. Vključno z dobavo in izdelavo vseh spojev. </t>
    </r>
    <r>
      <rPr>
        <b/>
        <sz val="11"/>
        <rFont val="Arial"/>
        <family val="2"/>
      </rPr>
      <t xml:space="preserve">VKOP TIP 2, dolžina 408 m in VKOP TIP 2a, dolžina 40 m. </t>
    </r>
    <r>
      <rPr>
        <sz val="11"/>
        <rFont val="Arial"/>
        <family val="2"/>
      </rPr>
      <t xml:space="preserve">
Sestava:</t>
    </r>
  </si>
  <si>
    <r>
      <t xml:space="preserve">Podvrtavanje št. Iz2 (pod cestnim portalom HC Koper - Izola v Izoli) na dolžini 30 m. </t>
    </r>
    <r>
      <rPr>
        <b/>
        <sz val="11"/>
        <rFont val="Arial"/>
        <family val="2"/>
        <charset val="238"/>
      </rPr>
      <t>Število cevi v vrtini: 3x DN 180 mm in 2x PEHD 2xDN 50 mm.</t>
    </r>
    <r>
      <rPr>
        <b/>
        <sz val="11"/>
        <rFont val="Arial"/>
        <family val="2"/>
      </rPr>
      <t xml:space="preserve">
Pri vseh izračunih dolžine vrtin je potrebno upoštevati radij vrtine 100 m! </t>
    </r>
  </si>
  <si>
    <r>
      <t xml:space="preserve">Podvrtavanje št. Iz1 (pod prepustom za vodotokom Morer) na dolžini 36 m. </t>
    </r>
    <r>
      <rPr>
        <b/>
        <sz val="11"/>
        <rFont val="Arial"/>
        <family val="2"/>
        <charset val="238"/>
      </rPr>
      <t>Število cevi v vrtini: 3x DN 180 mm in 2x PEHD 2xDN 50 mm.</t>
    </r>
    <r>
      <rPr>
        <b/>
        <sz val="11"/>
        <rFont val="Arial"/>
        <family val="2"/>
      </rPr>
      <t xml:space="preserve">
Pri vseh izračunih dolžine vrtin je potrebno upoštevati radij vrtine 100 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</si>
</sst>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 #,##0.00_)\ _€_ ;_ * \(#,##0.00\)\ _€_ ;_ * &quot;-&quot;??_)\ _€_ ;_ @_ "/>
    <numFmt numFmtId="165" formatCode="_-* #,##0.00\ _€_-;\-* #,##0.00\ _€_-;_-* &quot;-&quot;??\ _€_-;_-@_-"/>
    <numFmt numFmtId="166" formatCode="_(&quot;$&quot;* #,##0.00_);_(&quot;$&quot;* \(#,##0.00\);_(&quot;$&quot;* &quot;-&quot;??_);_(@_)"/>
    <numFmt numFmtId="167" formatCode="#,##0.00;;"/>
    <numFmt numFmtId="168" formatCode="_-* #,##0.00\ _l_e_i_-;\-* #,##0.00\ _l_e_i_-;_-* &quot;-&quot;??\ _l_e_i_-;_-@_-"/>
    <numFmt numFmtId="169" formatCode="_-* #,##0.00\ [$zł-415]_-;\-* #,##0.00\ [$zł-415]_-;_-* &quot;-&quot;??\ [$zł-415]_-;_-@_-"/>
    <numFmt numFmtId="170" formatCode="[$€-413]\ #,##0.00_-"/>
    <numFmt numFmtId="171" formatCode="0.000_);[Red]\(0.000\)"/>
    <numFmt numFmtId="172" formatCode="_ * #,##0.00_ ;_ * \-#,##0.00_ ;_ * &quot;-&quot;??_ ;_ @_ "/>
    <numFmt numFmtId="173" formatCode="_-* #,##0.00\ _z_ł_-;\-* #,##0.00\ _z_ł_-;_-* &quot;-&quot;??\ _z_ł_-;_-@_-"/>
    <numFmt numFmtId="174" formatCode="_-* #,##0.00\ &quot;$&quot;_-;\-* #,##0.00\ &quot;$&quot;_-;_-* &quot;-&quot;??\ &quot;$&quot;_-;_-@_-"/>
    <numFmt numFmtId="175" formatCode="_-&quot;$&quot;* #,##0.00_-;\-&quot;$&quot;* #,##0.00_-;_-&quot;$&quot;* &quot;-&quot;??_-;_-@_-"/>
    <numFmt numFmtId="176" formatCode="_-&quot;€&quot;\ * #,##0.00_-;_-&quot;€&quot;\ * #,##0.00\-;_-&quot;€&quot;\ * &quot;-&quot;??_-;_-@_-"/>
    <numFmt numFmtId="177" formatCode="_-* #,##0.00\ &quot;zł&quot;_-;\-* #,##0.00\ &quot;zł&quot;_-;_-* &quot;-&quot;??\ &quot;zł&quot;_-;_-@_-"/>
    <numFmt numFmtId="178" formatCode="_ * #,##0_)_ƒ_ ;_ * \(#,##0\)_ƒ_ ;_ * &quot;-&quot;_)_ƒ_ ;_ @_ "/>
    <numFmt numFmtId="179" formatCode="_ * #,##0.00_)_ƒ_ ;_ * \(#,##0.00\)_ƒ_ ;_ * &quot;-&quot;??_)_ƒ_ ;_ @_ "/>
    <numFmt numFmtId="180" formatCode="_-* #,##0\ _F_-;\-* #,##0\ _F_-;_-* &quot;-&quot;\ _F_-;_-@_-"/>
    <numFmt numFmtId="181" formatCode="_-* #,##0.00\ _F_-;\-* #,##0.00\ _F_-;_-* &quot;-&quot;??\ _F_-;_-@_-"/>
    <numFmt numFmtId="182" formatCode="_-&quot;fl&quot;\ * #,##0_-;_-&quot;fl&quot;\ * #,##0\-;_-&quot;fl&quot;\ * &quot;-&quot;_-;_-@_-"/>
    <numFmt numFmtId="183" formatCode="_-&quot;fl&quot;\ * #,##0.00_-;_-&quot;fl&quot;\ * #,##0.00\-;_-&quot;fl&quot;\ * &quot;-&quot;??_-;_-@_-"/>
    <numFmt numFmtId="184" formatCode="0.0000%"/>
    <numFmt numFmtId="185" formatCode="\Ç\ \´\´\´\ \»\»"/>
    <numFmt numFmtId="186" formatCode="#,##0.00\ [$€-81D]"/>
    <numFmt numFmtId="187" formatCode="[$€-2]\ #,##0.00"/>
    <numFmt numFmtId="188" formatCode="General_)"/>
    <numFmt numFmtId="189" formatCode="0.0"/>
    <numFmt numFmtId="190" formatCode="#,##0.00;;;"/>
  </numFmts>
  <fonts count="103">
    <font>
      <sz val="10"/>
      <name val="Arial"/>
      <charset val="238"/>
    </font>
    <font>
      <sz val="11"/>
      <color theme="1"/>
      <name val="Calibri"/>
      <family val="2"/>
      <scheme val="minor"/>
    </font>
    <font>
      <sz val="11"/>
      <color theme="1"/>
      <name val="Calibri"/>
      <family val="2"/>
      <charset val="238"/>
      <scheme val="minor"/>
    </font>
    <font>
      <sz val="10"/>
      <name val="Arial"/>
      <family val="2"/>
    </font>
    <font>
      <sz val="10"/>
      <name val="Arial"/>
      <family val="2"/>
      <charset val="238"/>
    </font>
    <font>
      <sz val="11"/>
      <name val="Arial"/>
      <family val="2"/>
    </font>
    <font>
      <sz val="10"/>
      <name val="Courier"/>
      <family val="1"/>
      <charset val="238"/>
    </font>
    <font>
      <sz val="10"/>
      <color indexed="8"/>
      <name val="Arial"/>
      <family val="2"/>
      <charset val="238"/>
    </font>
    <font>
      <sz val="11"/>
      <name val="Arial"/>
      <family val="2"/>
      <charset val="238"/>
    </font>
    <font>
      <sz val="10"/>
      <color indexed="24"/>
      <name val="Arial"/>
      <family val="2"/>
      <charset val="238"/>
    </font>
    <font>
      <b/>
      <sz val="12"/>
      <name val="Arial"/>
      <family val="2"/>
    </font>
    <font>
      <sz val="10"/>
      <color indexed="8"/>
      <name val="Arial CE"/>
      <family val="2"/>
      <charset val="238"/>
    </font>
    <font>
      <sz val="10"/>
      <name val="Arial CE"/>
      <charset val="238"/>
    </font>
    <font>
      <sz val="10"/>
      <color theme="1"/>
      <name val="Arial"/>
      <family val="2"/>
    </font>
    <font>
      <sz val="10"/>
      <name val="Gill Sans MT"/>
      <family val="2"/>
    </font>
    <font>
      <sz val="10"/>
      <name val="Helv"/>
      <family val="2"/>
    </font>
    <font>
      <sz val="11"/>
      <color indexed="8"/>
      <name val="Arial"/>
      <family val="2"/>
      <charset val="238"/>
    </font>
    <font>
      <sz val="11"/>
      <color indexed="8"/>
      <name val="Czcionka tekstu podstawowego"/>
      <family val="2"/>
      <charset val="238"/>
    </font>
    <font>
      <sz val="11"/>
      <color indexed="9"/>
      <name val="Arial"/>
      <family val="2"/>
      <charset val="238"/>
    </font>
    <font>
      <sz val="11"/>
      <color indexed="9"/>
      <name val="Czcionka tekstu podstawowego"/>
      <family val="2"/>
      <charset val="238"/>
    </font>
    <font>
      <sz val="10"/>
      <color indexed="8"/>
      <name val="Sans"/>
    </font>
    <font>
      <sz val="11"/>
      <color indexed="20"/>
      <name val="Arial"/>
      <family val="2"/>
      <charset val="238"/>
    </font>
    <font>
      <sz val="7"/>
      <name val="Helv"/>
    </font>
    <font>
      <b/>
      <sz val="11"/>
      <color indexed="52"/>
      <name val="Arial"/>
      <family val="2"/>
      <charset val="238"/>
    </font>
    <font>
      <b/>
      <sz val="11"/>
      <color indexed="9"/>
      <name val="Arial"/>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b/>
      <sz val="10"/>
      <name val="Times New Roman"/>
      <family val="1"/>
    </font>
    <font>
      <i/>
      <sz val="11"/>
      <color indexed="23"/>
      <name val="Arial"/>
      <family val="2"/>
      <charset val="238"/>
    </font>
    <font>
      <sz val="11"/>
      <color indexed="17"/>
      <name val="Arial"/>
      <family val="2"/>
      <charset val="238"/>
    </font>
    <font>
      <sz val="8"/>
      <name val="Arial"/>
      <family val="2"/>
    </font>
    <font>
      <b/>
      <sz val="15"/>
      <color indexed="56"/>
      <name val="Arial"/>
      <family val="2"/>
      <charset val="238"/>
    </font>
    <font>
      <b/>
      <sz val="13"/>
      <color indexed="56"/>
      <name val="Arial"/>
      <family val="2"/>
      <charset val="238"/>
    </font>
    <font>
      <b/>
      <sz val="11"/>
      <color indexed="56"/>
      <name val="Arial"/>
      <family val="2"/>
      <charset val="238"/>
    </font>
    <font>
      <u/>
      <sz val="10"/>
      <color indexed="12"/>
      <name val="Arial"/>
      <family val="2"/>
      <charset val="238"/>
    </font>
    <font>
      <u/>
      <sz val="10"/>
      <color indexed="12"/>
      <name val="Arial CE"/>
      <charset val="238"/>
    </font>
    <font>
      <sz val="11"/>
      <color indexed="62"/>
      <name val="Arial"/>
      <family val="2"/>
      <charset val="238"/>
    </font>
    <font>
      <sz val="12"/>
      <name val="Ltr Gothic"/>
    </font>
    <font>
      <sz val="11"/>
      <color indexed="52"/>
      <name val="Czcionka tekstu podstawowego"/>
      <family val="2"/>
      <charset val="238"/>
    </font>
    <font>
      <b/>
      <sz val="11"/>
      <color indexed="9"/>
      <name val="Czcionka tekstu podstawowego"/>
      <family val="2"/>
      <charset val="238"/>
    </font>
    <font>
      <sz val="11"/>
      <color indexed="52"/>
      <name val="Arial"/>
      <family val="2"/>
      <charset val="238"/>
    </font>
    <font>
      <sz val="10"/>
      <name val="MS Sans Serif"/>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Arial"/>
      <family val="2"/>
      <charset val="238"/>
    </font>
    <font>
      <sz val="11"/>
      <color indexed="60"/>
      <name val="Czcionka tekstu podstawowego"/>
      <family val="2"/>
      <charset val="238"/>
    </font>
    <font>
      <sz val="10"/>
      <name val="Courier"/>
      <family val="3"/>
    </font>
    <font>
      <sz val="10"/>
      <name val="MS Sans Serif"/>
      <family val="2"/>
    </font>
    <font>
      <sz val="11"/>
      <color indexed="8"/>
      <name val="Calibri"/>
      <family val="2"/>
      <charset val="162"/>
    </font>
    <font>
      <sz val="10"/>
      <name val="Arial CE"/>
    </font>
    <font>
      <sz val="11"/>
      <color indexed="8"/>
      <name val="Calibri"/>
      <family val="2"/>
    </font>
    <font>
      <b/>
      <sz val="11"/>
      <color indexed="52"/>
      <name val="Czcionka tekstu podstawowego"/>
      <family val="2"/>
      <charset val="238"/>
    </font>
    <font>
      <b/>
      <sz val="11"/>
      <color indexed="63"/>
      <name val="Arial"/>
      <family val="2"/>
      <charset val="238"/>
    </font>
    <font>
      <sz val="7"/>
      <color indexed="10"/>
      <name val="Helv"/>
    </font>
    <font>
      <b/>
      <sz val="12"/>
      <color indexed="8"/>
      <name val="Arial"/>
      <family val="2"/>
    </font>
    <font>
      <b/>
      <sz val="12"/>
      <color indexed="8"/>
      <name val="Arial"/>
      <family val="2"/>
      <charset val="238"/>
    </font>
    <font>
      <sz val="10"/>
      <color indexed="39"/>
      <name val="Arial"/>
      <family val="2"/>
    </font>
    <font>
      <sz val="10"/>
      <color indexed="8"/>
      <name val="Arial"/>
      <family val="2"/>
    </font>
    <font>
      <sz val="12"/>
      <color indexed="8"/>
      <name val="Arial"/>
      <family val="2"/>
    </font>
    <font>
      <sz val="12"/>
      <color indexed="8"/>
      <name val="Arial"/>
      <family val="2"/>
      <charset val="238"/>
    </font>
    <font>
      <b/>
      <sz val="10"/>
      <color indexed="8"/>
      <name val="Arial"/>
      <family val="2"/>
    </font>
    <font>
      <b/>
      <sz val="16"/>
      <color indexed="23"/>
      <name val="Arial"/>
      <family val="2"/>
    </font>
    <font>
      <b/>
      <sz val="16"/>
      <color indexed="23"/>
      <name val="Arial"/>
      <family val="2"/>
      <charset val="238"/>
    </font>
    <font>
      <sz val="19"/>
      <name val="Arial"/>
      <family val="2"/>
    </font>
    <font>
      <sz val="19"/>
      <color indexed="9"/>
      <name val="Arial"/>
      <family val="2"/>
    </font>
    <font>
      <sz val="12"/>
      <color indexed="14"/>
      <name val="Arial"/>
      <family val="2"/>
    </font>
    <font>
      <sz val="8"/>
      <name val="Helv"/>
    </font>
    <font>
      <sz val="10"/>
      <name val="Helv"/>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b/>
      <sz val="11"/>
      <color indexed="8"/>
      <name val="Arial"/>
      <family val="2"/>
      <charset val="238"/>
    </font>
    <font>
      <sz val="11"/>
      <color indexed="10"/>
      <name val="Arial"/>
      <family val="2"/>
      <charset val="238"/>
    </font>
    <font>
      <sz val="11"/>
      <color indexed="20"/>
      <name val="Czcionka tekstu podstawowego"/>
      <family val="2"/>
      <charset val="238"/>
    </font>
    <font>
      <sz val="11"/>
      <color theme="1"/>
      <name val="Gill Sans MT"/>
      <family val="2"/>
      <charset val="238"/>
    </font>
    <font>
      <sz val="11"/>
      <color theme="1"/>
      <name val="Calibri"/>
      <family val="2"/>
      <scheme val="minor"/>
    </font>
    <font>
      <sz val="11"/>
      <color theme="0"/>
      <name val="Calibri"/>
      <family val="2"/>
      <scheme val="minor"/>
    </font>
    <font>
      <sz val="10"/>
      <color rgb="FFFFFFFF"/>
      <name val="Arial"/>
      <family val="2"/>
    </font>
    <font>
      <sz val="11"/>
      <color rgb="FF9C0006"/>
      <name val="Gill Sans MT"/>
      <family val="2"/>
      <charset val="238"/>
    </font>
    <font>
      <sz val="10"/>
      <color rgb="FF000000"/>
      <name val="Arial"/>
      <family val="2"/>
    </font>
    <font>
      <sz val="11"/>
      <color rgb="FF9C6500"/>
      <name val="Gill Sans MT"/>
      <family val="2"/>
      <charset val="238"/>
    </font>
    <font>
      <sz val="10"/>
      <color theme="1"/>
      <name val="Calibri"/>
      <family val="2"/>
    </font>
    <font>
      <sz val="11"/>
      <color theme="1"/>
      <name val="Czcionka tekstu podstawowego"/>
      <family val="2"/>
      <charset val="238"/>
    </font>
    <font>
      <b/>
      <sz val="11"/>
      <name val="Arial"/>
      <family val="2"/>
    </font>
    <font>
      <sz val="11"/>
      <color indexed="17"/>
      <name val="Calibri"/>
      <family val="2"/>
      <charset val="238"/>
    </font>
    <font>
      <u/>
      <sz val="10"/>
      <color theme="10"/>
      <name val="Arial"/>
      <family val="2"/>
    </font>
    <font>
      <sz val="14"/>
      <name val="Arial"/>
      <family val="2"/>
    </font>
    <font>
      <b/>
      <sz val="11"/>
      <name val="Arial"/>
      <family val="2"/>
      <charset val="238"/>
    </font>
    <font>
      <sz val="10"/>
      <name val="Arial CE"/>
      <family val="2"/>
      <charset val="238"/>
    </font>
    <font>
      <sz val="11"/>
      <color indexed="8"/>
      <name val="Calibri"/>
      <family val="2"/>
      <charset val="238"/>
    </font>
    <font>
      <u/>
      <sz val="11"/>
      <name val="Arial"/>
      <family val="2"/>
      <charset val="238"/>
    </font>
    <font>
      <b/>
      <u/>
      <sz val="11"/>
      <name val="Arial"/>
      <family val="2"/>
      <charset val="238"/>
    </font>
    <font>
      <u/>
      <sz val="11"/>
      <name val="Arial"/>
      <family val="2"/>
    </font>
    <font>
      <sz val="11"/>
      <name val="Calibri"/>
      <family val="2"/>
    </font>
    <font>
      <sz val="9.35"/>
      <name val="Arial"/>
      <family val="2"/>
    </font>
    <font>
      <b/>
      <sz val="14"/>
      <name val="Arial"/>
      <family val="2"/>
    </font>
    <font>
      <b/>
      <i/>
      <sz val="11"/>
      <name val="Arial"/>
      <family val="2"/>
    </font>
    <font>
      <i/>
      <sz val="11"/>
      <name val="Arial"/>
      <family val="2"/>
    </font>
    <font>
      <sz val="11"/>
      <color rgb="FFFF0000"/>
      <name val="Arial"/>
      <family val="2"/>
      <charset val="238"/>
    </font>
    <font>
      <b/>
      <sz val="11"/>
      <color rgb="FFFF0000"/>
      <name val="Arial"/>
      <family val="2"/>
      <charset val="238"/>
    </font>
  </fonts>
  <fills count="104">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10"/>
        <bgColor indexed="64"/>
      </patternFill>
    </fill>
    <fill>
      <patternFill patternType="solid">
        <fgColor indexed="52"/>
        <bgColor indexed="64"/>
      </patternFill>
    </fill>
    <fill>
      <patternFill patternType="solid">
        <fgColor indexed="50"/>
        <bgColor indexed="64"/>
      </patternFill>
    </fill>
    <fill>
      <patternFill patternType="solid">
        <fgColor indexed="29"/>
        <bgColor indexed="64"/>
      </patternFill>
    </fill>
    <fill>
      <patternFill patternType="solid">
        <fgColor indexed="13"/>
        <bgColor indexed="64"/>
      </patternFill>
    </fill>
    <fill>
      <patternFill patternType="solid">
        <fgColor indexed="22"/>
      </patternFill>
    </fill>
    <fill>
      <patternFill patternType="solid">
        <fgColor indexed="55"/>
      </patternFill>
    </fill>
    <fill>
      <patternFill patternType="solid">
        <fgColor indexed="43"/>
        <bgColor indexed="64"/>
      </patternFill>
    </fill>
    <fill>
      <patternFill patternType="solid">
        <fgColor indexed="44"/>
        <bgColor indexed="64"/>
      </patternFill>
    </fill>
    <fill>
      <patternFill patternType="solid">
        <fgColor indexed="45"/>
        <bgColor indexed="64"/>
      </patternFill>
    </fill>
    <fill>
      <patternFill patternType="solid">
        <fgColor indexed="26"/>
        <bgColor indexed="64"/>
      </patternFill>
    </fill>
    <fill>
      <patternFill patternType="solid">
        <fgColor indexed="54"/>
        <bgColor indexed="64"/>
      </patternFill>
    </fill>
    <fill>
      <patternFill patternType="solid">
        <fgColor indexed="55"/>
        <bgColor indexed="64"/>
      </patternFill>
    </fill>
    <fill>
      <patternFill patternType="solid">
        <fgColor indexed="43"/>
      </patternFill>
    </fill>
    <fill>
      <patternFill patternType="solid">
        <fgColor indexed="26"/>
      </patternFill>
    </fill>
    <fill>
      <patternFill patternType="solid">
        <fgColor indexed="13"/>
      </patternFill>
    </fill>
    <fill>
      <patternFill patternType="solid">
        <fgColor indexed="31"/>
        <bgColor indexed="64"/>
      </patternFill>
    </fill>
    <fill>
      <patternFill patternType="solid">
        <fgColor indexed="51"/>
        <bgColor indexed="64"/>
      </patternFill>
    </fill>
    <fill>
      <patternFill patternType="solid">
        <fgColor indexed="53"/>
        <bgColor indexed="64"/>
      </patternFill>
    </fill>
    <fill>
      <patternFill patternType="solid">
        <fgColor indexed="57"/>
        <bgColor indexed="64"/>
      </patternFill>
    </fill>
    <fill>
      <patternFill patternType="solid">
        <fgColor indexed="11"/>
        <bgColor indexed="64"/>
      </patternFill>
    </fill>
    <fill>
      <patternFill patternType="lightUp">
        <fgColor indexed="22"/>
        <bgColor indexed="35"/>
      </patternFill>
    </fill>
    <fill>
      <patternFill patternType="lightUp">
        <fgColor indexed="48"/>
        <bgColor indexed="44"/>
      </patternFill>
    </fill>
    <fill>
      <patternFill patternType="solid">
        <fgColor indexed="35"/>
        <bgColor indexed="64"/>
      </patternFill>
    </fill>
    <fill>
      <patternFill patternType="solid">
        <fgColor indexed="23"/>
        <bgColor indexed="64"/>
      </patternFill>
    </fill>
    <fill>
      <patternFill patternType="solid">
        <fgColor indexed="41"/>
        <bgColor indexed="64"/>
      </patternFill>
    </fill>
    <fill>
      <patternFill patternType="solid">
        <fgColor indexed="12"/>
      </patternFill>
    </fill>
    <fill>
      <patternFill patternType="solid">
        <fgColor rgb="FF5C005C"/>
        <bgColor indexed="64"/>
      </patternFill>
    </fill>
    <fill>
      <patternFill patternType="solid">
        <fgColor rgb="FF990033"/>
        <bgColor indexed="64"/>
      </patternFill>
    </fill>
    <fill>
      <patternFill patternType="solid">
        <fgColor rgb="FF993300"/>
        <bgColor indexed="64"/>
      </patternFill>
    </fill>
    <fill>
      <patternFill patternType="solid">
        <fgColor rgb="FF005C1F"/>
        <bgColor indexed="64"/>
      </patternFill>
    </fill>
    <fill>
      <patternFill patternType="solid">
        <fgColor rgb="FF00545C"/>
        <bgColor indexed="64"/>
      </patternFill>
    </fill>
    <fill>
      <patternFill patternType="solid">
        <fgColor rgb="FF000066"/>
        <bgColor indexed="64"/>
      </patternFill>
    </fill>
    <fill>
      <patternFill patternType="solid">
        <fgColor rgb="FF992C96"/>
        <bgColor indexed="64"/>
      </patternFill>
    </fill>
    <fill>
      <patternFill patternType="solid">
        <fgColor rgb="FFE92823"/>
        <bgColor indexed="64"/>
      </patternFill>
    </fill>
    <fill>
      <patternFill patternType="solid">
        <fgColor rgb="FFF58F08"/>
        <bgColor indexed="64"/>
      </patternFill>
    </fill>
    <fill>
      <patternFill patternType="solid">
        <fgColor rgb="FF7CBD2A"/>
        <bgColor indexed="64"/>
      </patternFill>
    </fill>
    <fill>
      <patternFill patternType="solid">
        <fgColor rgb="FF00A7BC"/>
        <bgColor indexed="64"/>
      </patternFill>
    </fill>
    <fill>
      <patternFill patternType="solid">
        <fgColor rgb="FF0B5ED7"/>
        <bgColor indexed="64"/>
      </patternFill>
    </fill>
    <fill>
      <patternFill patternType="solid">
        <fgColor rgb="FFF49391"/>
        <bgColor indexed="64"/>
      </patternFill>
    </fill>
    <fill>
      <patternFill patternType="solid">
        <fgColor rgb="FFBD76BB"/>
        <bgColor indexed="64"/>
      </patternFill>
    </fill>
    <fill>
      <patternFill patternType="solid">
        <fgColor rgb="FFF17370"/>
        <bgColor indexed="64"/>
      </patternFill>
    </fill>
    <fill>
      <patternFill patternType="solid">
        <fgColor rgb="FFF8B65E"/>
        <bgColor indexed="64"/>
      </patternFill>
    </fill>
    <fill>
      <patternFill patternType="solid">
        <fgColor rgb="FFAAD474"/>
        <bgColor indexed="64"/>
      </patternFill>
    </fill>
    <fill>
      <patternFill patternType="solid">
        <fgColor rgb="FF59BDD3"/>
        <bgColor indexed="64"/>
      </patternFill>
    </fill>
    <fill>
      <patternFill patternType="solid">
        <fgColor rgb="FF6096E5"/>
        <bgColor indexed="64"/>
      </patternFill>
    </fill>
    <fill>
      <patternFill patternType="solid">
        <fgColor rgb="FFCD8FBD"/>
        <bgColor indexed="64"/>
      </patternFill>
    </fill>
    <fill>
      <patternFill patternType="solid">
        <fgColor rgb="FFF9C884"/>
        <bgColor indexed="64"/>
      </patternFill>
    </fill>
    <fill>
      <patternFill patternType="solid">
        <fgColor rgb="FFBDDE94"/>
        <bgColor indexed="64"/>
      </patternFill>
    </fill>
    <fill>
      <patternFill patternType="solid">
        <fgColor rgb="FF7FD3DD"/>
        <bgColor indexed="64"/>
      </patternFill>
    </fill>
    <fill>
      <patternFill patternType="solid">
        <fgColor rgb="FF91C7FF"/>
        <bgColor indexed="64"/>
      </patternFill>
    </fill>
    <fill>
      <patternFill patternType="solid">
        <fgColor rgb="FFDCB0D1"/>
        <bgColor indexed="64"/>
      </patternFill>
    </fill>
    <fill>
      <patternFill patternType="solid">
        <fgColor rgb="FFF3A995"/>
        <bgColor indexed="64"/>
      </patternFill>
    </fill>
    <fill>
      <patternFill patternType="solid">
        <fgColor rgb="FFFBD8A9"/>
        <bgColor indexed="64"/>
      </patternFill>
    </fill>
    <fill>
      <patternFill patternType="solid">
        <fgColor rgb="FFD0E393"/>
        <bgColor indexed="64"/>
      </patternFill>
    </fill>
    <fill>
      <patternFill patternType="solid">
        <fgColor rgb="FFACE0E4"/>
        <bgColor indexed="64"/>
      </patternFill>
    </fill>
    <fill>
      <patternFill patternType="solid">
        <fgColor rgb="FFC5E0FD"/>
        <bgColor indexed="64"/>
      </patternFill>
    </fill>
    <fill>
      <patternFill patternType="solid">
        <fgColor rgb="FFF3DCE9"/>
        <bgColor indexed="64"/>
      </patternFill>
    </fill>
    <fill>
      <patternFill patternType="solid">
        <fgColor rgb="FFFFCDC0"/>
        <bgColor indexed="64"/>
      </patternFill>
    </fill>
    <fill>
      <patternFill patternType="solid">
        <fgColor rgb="FFFFEAC0"/>
        <bgColor indexed="64"/>
      </patternFill>
    </fill>
    <fill>
      <patternFill patternType="solid">
        <fgColor rgb="FFF1F8CE"/>
        <bgColor indexed="64"/>
      </patternFill>
    </fill>
    <fill>
      <patternFill patternType="solid">
        <fgColor rgb="FFE5F4ED"/>
        <bgColor indexed="64"/>
      </patternFill>
    </fill>
    <fill>
      <patternFill patternType="solid">
        <fgColor rgb="FFE1F1FF"/>
        <bgColor indexed="64"/>
      </patternFill>
    </fill>
    <fill>
      <patternFill patternType="solid">
        <fgColor rgb="FF252F47"/>
        <bgColor indexed="64"/>
      </patternFill>
    </fill>
    <fill>
      <patternFill patternType="solid">
        <fgColor rgb="FF5D6678"/>
        <bgColor indexed="64"/>
      </patternFill>
    </fill>
    <fill>
      <patternFill patternType="solid">
        <fgColor rgb="FF888B9C"/>
        <bgColor indexed="64"/>
      </patternFill>
    </fill>
    <fill>
      <patternFill patternType="solid">
        <fgColor rgb="FFCCCEDB"/>
        <bgColor indexed="64"/>
      </patternFill>
    </fill>
    <fill>
      <patternFill patternType="solid">
        <fgColor rgb="FFE0E0E8"/>
        <bgColor indexed="64"/>
      </patternFill>
    </fill>
    <fill>
      <patternFill patternType="solid">
        <fgColor rgb="FFEFEFF4"/>
        <bgColor indexed="64"/>
      </patternFill>
    </fill>
    <fill>
      <patternFill patternType="solid">
        <fgColor indexed="42"/>
        <bgColor indexed="27"/>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C000"/>
        <bgColor indexed="64"/>
      </patternFill>
    </fill>
    <fill>
      <patternFill patternType="solid">
        <fgColor rgb="FF92D050"/>
        <bgColor indexed="64"/>
      </patternFill>
    </fill>
    <fill>
      <patternFill patternType="solid">
        <fgColor theme="4" tint="0.79998168889431442"/>
        <bgColor indexed="64"/>
      </patternFill>
    </fill>
  </fills>
  <borders count="45">
    <border>
      <left/>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right/>
      <top style="thin">
        <color indexed="64"/>
      </top>
      <bottom/>
      <diagonal/>
    </border>
    <border>
      <left style="medium">
        <color indexed="64"/>
      </left>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thin">
        <color theme="0"/>
      </left>
      <right style="thin">
        <color theme="0"/>
      </right>
      <top style="thin">
        <color theme="0"/>
      </top>
      <bottom style="thin">
        <color theme="0"/>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s>
  <cellStyleXfs count="445">
    <xf numFmtId="0" fontId="0" fillId="0" borderId="0"/>
    <xf numFmtId="0" fontId="4" fillId="0" borderId="0"/>
    <xf numFmtId="0" fontId="9" fillId="0" borderId="0"/>
    <xf numFmtId="0" fontId="6" fillId="0" borderId="0"/>
    <xf numFmtId="0" fontId="4" fillId="0" borderId="0"/>
    <xf numFmtId="0" fontId="11" fillId="0" borderId="0" applyFill="0" applyBorder="0"/>
    <xf numFmtId="0" fontId="13" fillId="0" borderId="0"/>
    <xf numFmtId="169" fontId="15" fillId="0" borderId="0"/>
    <xf numFmtId="0" fontId="15" fillId="0" borderId="0"/>
    <xf numFmtId="0" fontId="16" fillId="11" borderId="0" applyNumberFormat="0" applyBorder="0" applyAlignment="0" applyProtection="0"/>
    <xf numFmtId="170" fontId="78" fillId="8"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169" fontId="17" fillId="11" borderId="0" applyNumberFormat="0" applyBorder="0" applyAlignment="0" applyProtection="0"/>
    <xf numFmtId="169" fontId="17" fillId="12" borderId="0" applyNumberFormat="0" applyBorder="0" applyAlignment="0" applyProtection="0"/>
    <xf numFmtId="169" fontId="17" fillId="13" borderId="0" applyNumberFormat="0" applyBorder="0" applyAlignment="0" applyProtection="0"/>
    <xf numFmtId="169" fontId="17" fillId="14" borderId="0" applyNumberFormat="0" applyBorder="0" applyAlignment="0" applyProtection="0"/>
    <xf numFmtId="169" fontId="17" fillId="15" borderId="0" applyNumberFormat="0" applyBorder="0" applyAlignment="0" applyProtection="0"/>
    <xf numFmtId="169" fontId="17" fillId="16" borderId="0" applyNumberFormat="0" applyBorder="0" applyAlignment="0" applyProtection="0"/>
    <xf numFmtId="0" fontId="16" fillId="17" borderId="0" applyNumberFormat="0" applyBorder="0" applyAlignment="0" applyProtection="0"/>
    <xf numFmtId="170" fontId="78" fillId="9"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14" borderId="0" applyNumberFormat="0" applyBorder="0" applyAlignment="0" applyProtection="0"/>
    <xf numFmtId="0" fontId="16" fillId="17" borderId="0" applyNumberFormat="0" applyBorder="0" applyAlignment="0" applyProtection="0"/>
    <xf numFmtId="0" fontId="16" fillId="20" borderId="0" applyNumberFormat="0" applyBorder="0" applyAlignment="0" applyProtection="0"/>
    <xf numFmtId="169" fontId="17" fillId="17" borderId="0" applyNumberFormat="0" applyBorder="0" applyAlignment="0" applyProtection="0"/>
    <xf numFmtId="169" fontId="17" fillId="18" borderId="0" applyNumberFormat="0" applyBorder="0" applyAlignment="0" applyProtection="0"/>
    <xf numFmtId="169" fontId="17" fillId="19" borderId="0" applyNumberFormat="0" applyBorder="0" applyAlignment="0" applyProtection="0"/>
    <xf numFmtId="169" fontId="17" fillId="14" borderId="0" applyNumberFormat="0" applyBorder="0" applyAlignment="0" applyProtection="0"/>
    <xf numFmtId="169" fontId="17" fillId="17" borderId="0" applyNumberFormat="0" applyBorder="0" applyAlignment="0" applyProtection="0"/>
    <xf numFmtId="169" fontId="17" fillId="20" borderId="0" applyNumberFormat="0" applyBorder="0" applyAlignment="0" applyProtection="0"/>
    <xf numFmtId="0" fontId="18" fillId="21" borderId="0" applyNumberFormat="0" applyBorder="0" applyAlignment="0" applyProtection="0"/>
    <xf numFmtId="170" fontId="79" fillId="10"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4" borderId="0" applyNumberFormat="0" applyBorder="0" applyAlignment="0" applyProtection="0"/>
    <xf numFmtId="169" fontId="19" fillId="21" borderId="0" applyNumberFormat="0" applyBorder="0" applyAlignment="0" applyProtection="0"/>
    <xf numFmtId="169" fontId="19" fillId="18" borderId="0" applyNumberFormat="0" applyBorder="0" applyAlignment="0" applyProtection="0"/>
    <xf numFmtId="169" fontId="19" fillId="19" borderId="0" applyNumberFormat="0" applyBorder="0" applyAlignment="0" applyProtection="0"/>
    <xf numFmtId="169" fontId="19" fillId="22" borderId="0" applyNumberFormat="0" applyBorder="0" applyAlignment="0" applyProtection="0"/>
    <xf numFmtId="169" fontId="19" fillId="23" borderId="0" applyNumberFormat="0" applyBorder="0" applyAlignment="0" applyProtection="0"/>
    <xf numFmtId="169" fontId="19" fillId="24" borderId="0" applyNumberFormat="0" applyBorder="0" applyAlignment="0" applyProtection="0"/>
    <xf numFmtId="49" fontId="80" fillId="56" borderId="20" applyNumberFormat="0" applyBorder="0" applyAlignment="0" applyProtection="0">
      <alignment horizontal="center" vertical="center"/>
    </xf>
    <xf numFmtId="49" fontId="80" fillId="57" borderId="20" applyNumberFormat="0" applyBorder="0" applyAlignment="0" applyProtection="0">
      <alignment horizontal="center" vertical="center"/>
    </xf>
    <xf numFmtId="49" fontId="80" fillId="58" borderId="20" applyNumberFormat="0" applyBorder="0" applyAlignment="0" applyProtection="0">
      <alignment horizontal="center" vertical="center"/>
    </xf>
    <xf numFmtId="49" fontId="80" fillId="59" borderId="20" applyNumberFormat="0" applyBorder="0" applyAlignment="0" applyProtection="0">
      <alignment horizontal="center" vertical="center"/>
    </xf>
    <xf numFmtId="0" fontId="3" fillId="0" borderId="0"/>
    <xf numFmtId="0" fontId="20" fillId="0" borderId="0"/>
    <xf numFmtId="0" fontId="15" fillId="0" borderId="0"/>
    <xf numFmtId="0" fontId="3" fillId="0" borderId="0"/>
    <xf numFmtId="169" fontId="12" fillId="0" borderId="0"/>
    <xf numFmtId="169" fontId="12" fillId="0" borderId="0"/>
    <xf numFmtId="49" fontId="80" fillId="60" borderId="20" applyNumberFormat="0" applyBorder="0" applyAlignment="0" applyProtection="0">
      <alignment horizontal="center" vertical="center"/>
    </xf>
    <xf numFmtId="49" fontId="80" fillId="61" borderId="20" applyNumberFormat="0" applyBorder="0" applyAlignment="0" applyProtection="0">
      <alignment horizontal="center" vertical="center"/>
    </xf>
    <xf numFmtId="0" fontId="18" fillId="25"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8" borderId="0" applyNumberFormat="0" applyBorder="0" applyAlignment="0" applyProtection="0"/>
    <xf numFmtId="169" fontId="19" fillId="25" borderId="0" applyNumberFormat="0" applyBorder="0" applyAlignment="0" applyProtection="0"/>
    <xf numFmtId="169" fontId="19" fillId="26" borderId="0" applyNumberFormat="0" applyBorder="0" applyAlignment="0" applyProtection="0"/>
    <xf numFmtId="169" fontId="19" fillId="27" borderId="0" applyNumberFormat="0" applyBorder="0" applyAlignment="0" applyProtection="0"/>
    <xf numFmtId="169" fontId="19" fillId="22" borderId="0" applyNumberFormat="0" applyBorder="0" applyAlignment="0" applyProtection="0"/>
    <xf numFmtId="169" fontId="19" fillId="23" borderId="0" applyNumberFormat="0" applyBorder="0" applyAlignment="0" applyProtection="0"/>
    <xf numFmtId="169" fontId="19" fillId="28" borderId="0" applyNumberFormat="0" applyBorder="0" applyAlignment="0" applyProtection="0"/>
    <xf numFmtId="49" fontId="80" fillId="62" borderId="20" applyNumberFormat="0" applyBorder="0" applyAlignment="0" applyProtection="0">
      <alignment horizontal="center" vertical="center"/>
    </xf>
    <xf numFmtId="49" fontId="80" fillId="63" borderId="20" applyNumberFormat="0" applyBorder="0" applyAlignment="0" applyProtection="0">
      <alignment horizontal="center" vertical="center"/>
    </xf>
    <xf numFmtId="49" fontId="80" fillId="64" borderId="20" applyNumberFormat="0" applyBorder="0" applyAlignment="0" applyProtection="0">
      <alignment horizontal="center" vertical="center"/>
    </xf>
    <xf numFmtId="49" fontId="80" fillId="65" borderId="20" applyNumberFormat="0" applyBorder="0" applyAlignment="0" applyProtection="0">
      <alignment horizontal="center" vertical="center"/>
    </xf>
    <xf numFmtId="49" fontId="80" fillId="66" borderId="20" applyNumberFormat="0" applyBorder="0" applyAlignment="0" applyProtection="0">
      <alignment horizontal="center" vertical="center"/>
    </xf>
    <xf numFmtId="49" fontId="80" fillId="67" borderId="20" applyNumberFormat="0" applyBorder="0" applyAlignment="0" applyProtection="0">
      <alignment horizontal="center" vertical="center"/>
    </xf>
    <xf numFmtId="0" fontId="21" fillId="12" borderId="0" applyNumberFormat="0" applyBorder="0" applyAlignment="0" applyProtection="0"/>
    <xf numFmtId="0" fontId="81" fillId="5" borderId="0" applyNumberFormat="0" applyBorder="0" applyAlignment="0" applyProtection="0"/>
    <xf numFmtId="3" fontId="22" fillId="0" borderId="0"/>
    <xf numFmtId="171" fontId="4" fillId="0" borderId="4" applyAlignment="0" applyProtection="0"/>
    <xf numFmtId="49" fontId="80" fillId="69" borderId="20" applyNumberFormat="0" applyBorder="0" applyAlignment="0" applyProtection="0">
      <alignment horizontal="center" vertical="center"/>
    </xf>
    <xf numFmtId="49" fontId="80" fillId="70" borderId="20" applyNumberFormat="0" applyBorder="0" applyAlignment="0" applyProtection="0">
      <alignment horizontal="center" vertical="center"/>
    </xf>
    <xf numFmtId="49" fontId="80" fillId="71" borderId="20" applyNumberFormat="0" applyBorder="0" applyAlignment="0" applyProtection="0">
      <alignment horizontal="center" vertical="center"/>
    </xf>
    <xf numFmtId="49" fontId="80" fillId="72" borderId="20" applyNumberFormat="0" applyBorder="0" applyAlignment="0" applyProtection="0">
      <alignment horizontal="center" vertical="center"/>
    </xf>
    <xf numFmtId="49" fontId="80" fillId="73" borderId="20" applyNumberFormat="0" applyBorder="0" applyAlignment="0" applyProtection="0">
      <alignment horizontal="center" vertical="center"/>
    </xf>
    <xf numFmtId="49" fontId="80" fillId="74" borderId="20" applyNumberFormat="0" applyBorder="0" applyAlignment="0" applyProtection="0">
      <alignment horizontal="center" vertical="center"/>
    </xf>
    <xf numFmtId="0" fontId="23" fillId="34" borderId="7" applyNumberFormat="0" applyAlignment="0" applyProtection="0"/>
    <xf numFmtId="0" fontId="24" fillId="35" borderId="8" applyNumberFormat="0" applyAlignment="0" applyProtection="0"/>
    <xf numFmtId="172" fontId="78" fillId="0" borderId="0" applyFont="0" applyFill="0" applyBorder="0" applyAlignment="0" applyProtection="0"/>
    <xf numFmtId="168" fontId="78"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65" fontId="78" fillId="0" borderId="0" applyFont="0" applyFill="0" applyBorder="0" applyAlignment="0" applyProtection="0"/>
    <xf numFmtId="165" fontId="13" fillId="0" borderId="0" applyFont="0" applyFill="0" applyBorder="0" applyAlignment="0" applyProtection="0"/>
    <xf numFmtId="43" fontId="78" fillId="0" borderId="0" applyFont="0" applyFill="0" applyBorder="0" applyAlignment="0" applyProtection="0"/>
    <xf numFmtId="173" fontId="12" fillId="0" borderId="0" applyFont="0" applyFill="0" applyBorder="0" applyAlignment="0" applyProtection="0"/>
    <xf numFmtId="168" fontId="77" fillId="0" borderId="0" applyFont="0" applyFill="0" applyBorder="0" applyAlignment="0" applyProtection="0"/>
    <xf numFmtId="174" fontId="12" fillId="0" borderId="0" applyFont="0" applyFill="0" applyBorder="0" applyAlignment="0" applyProtection="0"/>
    <xf numFmtId="166" fontId="3" fillId="0" borderId="0" applyFont="0" applyFill="0" applyBorder="0" applyAlignment="0" applyProtection="0"/>
    <xf numFmtId="175" fontId="78" fillId="0" borderId="0" applyFont="0" applyFill="0" applyBorder="0" applyAlignment="0" applyProtection="0"/>
    <xf numFmtId="166" fontId="3" fillId="0" borderId="0" applyFont="0" applyFill="0" applyBorder="0" applyAlignment="0" applyProtection="0"/>
    <xf numFmtId="176" fontId="3" fillId="0" borderId="0" applyFont="0" applyFill="0" applyBorder="0" applyAlignment="0" applyProtection="0"/>
    <xf numFmtId="177" fontId="78" fillId="0" borderId="0" applyFont="0" applyFill="0" applyBorder="0" applyAlignment="0" applyProtection="0"/>
    <xf numFmtId="174" fontId="12" fillId="0" borderId="0" applyFont="0" applyFill="0" applyBorder="0" applyAlignment="0" applyProtection="0"/>
    <xf numFmtId="49" fontId="82" fillId="75" borderId="20" applyNumberFormat="0" applyBorder="0" applyAlignment="0" applyProtection="0">
      <alignment horizontal="center" vertical="center"/>
    </xf>
    <xf numFmtId="49" fontId="82" fillId="68" borderId="20" applyNumberFormat="0" applyBorder="0" applyAlignment="0" applyProtection="0">
      <alignment horizontal="center" vertical="center"/>
    </xf>
    <xf numFmtId="49" fontId="82" fillId="76" borderId="20" applyNumberFormat="0" applyBorder="0" applyAlignment="0" applyProtection="0">
      <alignment horizontal="center" vertical="center"/>
    </xf>
    <xf numFmtId="49" fontId="82" fillId="77" borderId="20" applyNumberFormat="0" applyBorder="0" applyAlignment="0" applyProtection="0">
      <alignment horizontal="center" vertical="center"/>
    </xf>
    <xf numFmtId="49" fontId="82" fillId="78" borderId="20" applyNumberFormat="0" applyBorder="0" applyAlignment="0" applyProtection="0">
      <alignment horizontal="center" vertical="center"/>
    </xf>
    <xf numFmtId="49" fontId="82" fillId="79" borderId="20" applyNumberFormat="0" applyBorder="0" applyAlignment="0" applyProtection="0">
      <alignment horizontal="center" vertical="center"/>
    </xf>
    <xf numFmtId="169" fontId="25" fillId="16" borderId="7" applyNumberFormat="0" applyAlignment="0" applyProtection="0"/>
    <xf numFmtId="169" fontId="25" fillId="16" borderId="7" applyNumberFormat="0" applyAlignment="0" applyProtection="0"/>
    <xf numFmtId="169" fontId="25" fillId="16" borderId="7" applyNumberFormat="0" applyAlignment="0" applyProtection="0"/>
    <xf numFmtId="169" fontId="26" fillId="34" borderId="9" applyNumberFormat="0" applyAlignment="0" applyProtection="0"/>
    <xf numFmtId="169" fontId="26" fillId="34" borderId="9" applyNumberFormat="0" applyAlignment="0" applyProtection="0"/>
    <xf numFmtId="169" fontId="26" fillId="34" borderId="9" applyNumberFormat="0" applyAlignment="0" applyProtection="0"/>
    <xf numFmtId="169" fontId="27" fillId="13" borderId="0" applyNumberFormat="0" applyBorder="0" applyAlignment="0" applyProtection="0"/>
    <xf numFmtId="169" fontId="27" fillId="13" borderId="0" applyNumberFormat="0" applyBorder="0" applyAlignment="0" applyProtection="0"/>
    <xf numFmtId="169" fontId="27" fillId="13" borderId="0" applyNumberFormat="0" applyBorder="0" applyAlignment="0" applyProtection="0"/>
    <xf numFmtId="4" fontId="28" fillId="0" borderId="0">
      <alignment vertical="center"/>
    </xf>
    <xf numFmtId="165" fontId="3" fillId="0" borderId="0" applyFont="0" applyFill="0" applyBorder="0" applyAlignment="0" applyProtection="0"/>
    <xf numFmtId="173" fontId="12" fillId="0" borderId="0" applyFont="0" applyFill="0" applyBorder="0" applyAlignment="0" applyProtection="0"/>
    <xf numFmtId="173" fontId="12" fillId="0" borderId="0" applyFont="0" applyFill="0" applyBorder="0" applyAlignment="0" applyProtection="0"/>
    <xf numFmtId="165" fontId="3" fillId="0" borderId="0" applyFont="0" applyFill="0" applyBorder="0" applyAlignment="0" applyProtection="0"/>
    <xf numFmtId="49" fontId="82" fillId="80" borderId="20" applyNumberFormat="0" applyBorder="0" applyAlignment="0" applyProtection="0">
      <alignment horizontal="center" vertical="center"/>
    </xf>
    <xf numFmtId="49" fontId="82" fillId="81" borderId="20" applyNumberFormat="0" applyBorder="0" applyAlignment="0" applyProtection="0">
      <alignment horizontal="center" vertical="center"/>
    </xf>
    <xf numFmtId="49" fontId="82" fillId="82" borderId="20" applyNumberFormat="0" applyBorder="0" applyAlignment="0" applyProtection="0">
      <alignment horizontal="center" vertical="center"/>
    </xf>
    <xf numFmtId="49" fontId="82" fillId="83" borderId="20" applyNumberFormat="0" applyBorder="0" applyAlignment="0" applyProtection="0">
      <alignment horizontal="center" vertical="center"/>
    </xf>
    <xf numFmtId="49" fontId="82" fillId="84" borderId="20" applyNumberFormat="0" applyBorder="0" applyAlignment="0" applyProtection="0">
      <alignment horizontal="center" vertical="center"/>
    </xf>
    <xf numFmtId="49" fontId="82" fillId="85" borderId="20" applyNumberFormat="0" applyBorder="0" applyAlignment="0" applyProtection="0">
      <alignment horizontal="center" vertical="center"/>
    </xf>
    <xf numFmtId="44" fontId="3" fillId="0" borderId="0" applyFont="0" applyFill="0" applyBorder="0" applyAlignment="0" applyProtection="0"/>
    <xf numFmtId="0" fontId="29" fillId="0" borderId="0" applyNumberFormat="0" applyFill="0" applyBorder="0" applyAlignment="0" applyProtection="0"/>
    <xf numFmtId="49" fontId="82" fillId="86" borderId="20" applyNumberFormat="0" applyBorder="0" applyAlignment="0" applyProtection="0">
      <alignment horizontal="center" vertical="center"/>
    </xf>
    <xf numFmtId="49" fontId="82" fillId="87" borderId="20" applyNumberFormat="0" applyBorder="0" applyAlignment="0" applyProtection="0">
      <alignment horizontal="center" vertical="center"/>
    </xf>
    <xf numFmtId="49" fontId="82" fillId="88" borderId="20" applyNumberFormat="0" applyBorder="0" applyAlignment="0" applyProtection="0">
      <alignment horizontal="center" vertical="center"/>
    </xf>
    <xf numFmtId="49" fontId="82" fillId="89" borderId="20" applyNumberFormat="0" applyBorder="0" applyAlignment="0" applyProtection="0">
      <alignment horizontal="center" vertical="center"/>
    </xf>
    <xf numFmtId="49" fontId="82" fillId="90" borderId="20" applyNumberFormat="0" applyBorder="0" applyAlignment="0" applyProtection="0">
      <alignment horizontal="center" vertical="center"/>
    </xf>
    <xf numFmtId="49" fontId="82" fillId="91" borderId="20" applyNumberFormat="0" applyBorder="0" applyAlignment="0" applyProtection="0">
      <alignment horizontal="center" vertical="center"/>
    </xf>
    <xf numFmtId="49" fontId="80" fillId="92" borderId="20" applyNumberFormat="0" applyBorder="0" applyAlignment="0" applyProtection="0">
      <alignment horizontal="center" vertical="center"/>
    </xf>
    <xf numFmtId="49" fontId="80" fillId="93" borderId="20" applyNumberFormat="0" applyBorder="0" applyAlignment="0" applyProtection="0">
      <alignment horizontal="center" vertical="center"/>
    </xf>
    <xf numFmtId="49" fontId="80" fillId="94" borderId="20" applyNumberFormat="0" applyBorder="0" applyAlignment="0" applyProtection="0">
      <alignment horizontal="center" vertical="center"/>
    </xf>
    <xf numFmtId="49" fontId="82" fillId="95" borderId="20" applyNumberFormat="0" applyBorder="0" applyAlignment="0" applyProtection="0">
      <alignment horizontal="center" vertical="center"/>
    </xf>
    <xf numFmtId="49" fontId="82" fillId="96" borderId="20" applyNumberFormat="0" applyBorder="0" applyAlignment="0" applyProtection="0">
      <alignment horizontal="center" vertical="center"/>
    </xf>
    <xf numFmtId="49" fontId="82" fillId="97" borderId="20" applyNumberFormat="0" applyBorder="0" applyAlignment="0" applyProtection="0">
      <alignment horizontal="center" vertical="center"/>
    </xf>
    <xf numFmtId="0" fontId="30" fillId="13" borderId="0" applyNumberFormat="0" applyBorder="0" applyAlignment="0" applyProtection="0"/>
    <xf numFmtId="38" fontId="31" fillId="2" borderId="0" applyNumberFormat="0" applyBorder="0" applyAlignment="0" applyProtection="0"/>
    <xf numFmtId="0" fontId="32" fillId="0" borderId="10" applyNumberFormat="0" applyFill="0" applyAlignment="0" applyProtection="0"/>
    <xf numFmtId="0" fontId="33" fillId="0" borderId="11" applyNumberFormat="0" applyFill="0" applyAlignment="0" applyProtection="0"/>
    <xf numFmtId="0" fontId="34" fillId="0" borderId="12" applyNumberFormat="0" applyFill="0" applyAlignment="0" applyProtection="0"/>
    <xf numFmtId="0" fontId="34" fillId="0" borderId="0" applyNumberFormat="0" applyFill="0" applyBorder="0" applyAlignment="0" applyProtection="0"/>
    <xf numFmtId="169" fontId="35" fillId="0" borderId="0" applyNumberFormat="0" applyFill="0" applyBorder="0" applyAlignment="0" applyProtection="0">
      <alignment vertical="top"/>
      <protection locked="0"/>
    </xf>
    <xf numFmtId="169" fontId="36" fillId="0" borderId="0" applyNumberFormat="0" applyFill="0" applyBorder="0" applyAlignment="0" applyProtection="0">
      <alignment vertical="top"/>
      <protection locked="0"/>
    </xf>
    <xf numFmtId="10" fontId="31" fillId="39" borderId="13" applyNumberFormat="0" applyBorder="0" applyAlignment="0" applyProtection="0"/>
    <xf numFmtId="0" fontId="37" fillId="16" borderId="7" applyNumberFormat="0" applyAlignment="0" applyProtection="0"/>
    <xf numFmtId="178" fontId="38" fillId="0" borderId="0" applyFont="0" applyFill="0" applyBorder="0" applyAlignment="0" applyProtection="0"/>
    <xf numFmtId="179" fontId="38" fillId="0" borderId="0" applyFont="0" applyFill="0" applyBorder="0" applyAlignment="0" applyProtection="0"/>
    <xf numFmtId="169" fontId="39" fillId="0" borderId="14" applyNumberFormat="0" applyFill="0" applyAlignment="0" applyProtection="0"/>
    <xf numFmtId="169" fontId="39" fillId="0" borderId="14" applyNumberFormat="0" applyFill="0" applyAlignment="0" applyProtection="0"/>
    <xf numFmtId="169" fontId="39" fillId="0" borderId="14" applyNumberFormat="0" applyFill="0" applyAlignment="0" applyProtection="0"/>
    <xf numFmtId="169" fontId="40" fillId="35" borderId="8" applyNumberFormat="0" applyAlignment="0" applyProtection="0"/>
    <xf numFmtId="0" fontId="41" fillId="0" borderId="14" applyNumberFormat="0" applyFill="0" applyAlignment="0" applyProtection="0"/>
    <xf numFmtId="41" fontId="42" fillId="0" borderId="0" applyFont="0" applyFill="0" applyBorder="0" applyAlignment="0" applyProtection="0"/>
    <xf numFmtId="43" fontId="42" fillId="0" borderId="0" applyFont="0" applyFill="0" applyBorder="0" applyAlignment="0" applyProtection="0"/>
    <xf numFmtId="180" fontId="4" fillId="0" borderId="0" applyFont="0" applyFill="0" applyBorder="0" applyAlignment="0" applyProtection="0"/>
    <xf numFmtId="181" fontId="4" fillId="0" borderId="0" applyFont="0" applyFill="0" applyBorder="0" applyAlignment="0" applyProtection="0"/>
    <xf numFmtId="182" fontId="4" fillId="0" borderId="0" applyFont="0" applyFill="0" applyBorder="0" applyAlignment="0" applyProtection="0"/>
    <xf numFmtId="183" fontId="4" fillId="0" borderId="0" applyFont="0" applyFill="0" applyBorder="0" applyAlignment="0" applyProtection="0"/>
    <xf numFmtId="169" fontId="43" fillId="0" borderId="10" applyNumberFormat="0" applyFill="0" applyAlignment="0" applyProtection="0"/>
    <xf numFmtId="169" fontId="44" fillId="0" borderId="11" applyNumberFormat="0" applyFill="0" applyAlignment="0" applyProtection="0"/>
    <xf numFmtId="169" fontId="45" fillId="0" borderId="12" applyNumberFormat="0" applyFill="0" applyAlignment="0" applyProtection="0"/>
    <xf numFmtId="169" fontId="45" fillId="0" borderId="0" applyNumberFormat="0" applyFill="0" applyBorder="0" applyAlignment="0" applyProtection="0"/>
    <xf numFmtId="0" fontId="46" fillId="42" borderId="0" applyNumberFormat="0" applyBorder="0" applyAlignment="0" applyProtection="0"/>
    <xf numFmtId="0" fontId="83" fillId="6" borderId="0" applyNumberFormat="0" applyBorder="0" applyAlignment="0" applyProtection="0"/>
    <xf numFmtId="169" fontId="47" fillId="42" borderId="0" applyNumberFormat="0" applyBorder="0" applyAlignment="0" applyProtection="0"/>
    <xf numFmtId="169" fontId="48" fillId="0" borderId="0"/>
    <xf numFmtId="184" fontId="4" fillId="0" borderId="0"/>
    <xf numFmtId="184" fontId="4" fillId="0" borderId="0"/>
    <xf numFmtId="185" fontId="12" fillId="0" borderId="0"/>
    <xf numFmtId="0" fontId="84" fillId="0" borderId="0"/>
    <xf numFmtId="186" fontId="78" fillId="0" borderId="0"/>
    <xf numFmtId="187" fontId="49" fillId="0" borderId="0"/>
    <xf numFmtId="0" fontId="2" fillId="0" borderId="0"/>
    <xf numFmtId="169" fontId="12" fillId="0" borderId="0"/>
    <xf numFmtId="0" fontId="77" fillId="0" borderId="0"/>
    <xf numFmtId="170" fontId="78" fillId="0" borderId="0"/>
    <xf numFmtId="0" fontId="78" fillId="0" borderId="0"/>
    <xf numFmtId="0" fontId="78" fillId="0" borderId="0"/>
    <xf numFmtId="0" fontId="78" fillId="0" borderId="0"/>
    <xf numFmtId="0" fontId="78" fillId="0" borderId="0"/>
    <xf numFmtId="0" fontId="3" fillId="0" borderId="0"/>
    <xf numFmtId="0" fontId="3" fillId="0" borderId="0"/>
    <xf numFmtId="187" fontId="78" fillId="0" borderId="0"/>
    <xf numFmtId="0" fontId="20" fillId="0" borderId="0"/>
    <xf numFmtId="169" fontId="4" fillId="0" borderId="0"/>
    <xf numFmtId="0" fontId="50" fillId="0" borderId="0"/>
    <xf numFmtId="0" fontId="78" fillId="0" borderId="0"/>
    <xf numFmtId="0" fontId="78" fillId="0" borderId="0"/>
    <xf numFmtId="0" fontId="78" fillId="0" borderId="0"/>
    <xf numFmtId="0" fontId="78" fillId="0" borderId="0"/>
    <xf numFmtId="169" fontId="12" fillId="0" borderId="0"/>
    <xf numFmtId="169" fontId="12" fillId="0" borderId="0"/>
    <xf numFmtId="169" fontId="12" fillId="0" borderId="0"/>
    <xf numFmtId="169" fontId="12" fillId="0" borderId="0"/>
    <xf numFmtId="169" fontId="12" fillId="0" borderId="0"/>
    <xf numFmtId="0" fontId="78" fillId="0" borderId="0"/>
    <xf numFmtId="0" fontId="20" fillId="0" borderId="0"/>
    <xf numFmtId="0" fontId="78" fillId="0" borderId="0"/>
    <xf numFmtId="0" fontId="3" fillId="0" borderId="0"/>
    <xf numFmtId="0" fontId="3"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169" fontId="78" fillId="0" borderId="0"/>
    <xf numFmtId="0" fontId="78" fillId="0" borderId="0"/>
    <xf numFmtId="169" fontId="17" fillId="0" borderId="0"/>
    <xf numFmtId="0" fontId="78" fillId="0" borderId="0"/>
    <xf numFmtId="0" fontId="13" fillId="0" borderId="0"/>
    <xf numFmtId="0" fontId="2" fillId="0" borderId="0"/>
    <xf numFmtId="0" fontId="3" fillId="0" borderId="0"/>
    <xf numFmtId="0" fontId="51" fillId="0" borderId="0"/>
    <xf numFmtId="169" fontId="4" fillId="0" borderId="0"/>
    <xf numFmtId="169" fontId="12" fillId="0" borderId="0"/>
    <xf numFmtId="169" fontId="4" fillId="0" borderId="0"/>
    <xf numFmtId="169" fontId="12" fillId="0" borderId="0"/>
    <xf numFmtId="0" fontId="4" fillId="0" borderId="0"/>
    <xf numFmtId="169" fontId="85" fillId="0" borderId="0"/>
    <xf numFmtId="187" fontId="12" fillId="0" borderId="0"/>
    <xf numFmtId="0" fontId="16" fillId="43" borderId="15" applyNumberFormat="0" applyFont="0" applyAlignment="0" applyProtection="0"/>
    <xf numFmtId="187" fontId="52" fillId="7" borderId="6" applyNumberFormat="0" applyFont="0" applyAlignment="0" applyProtection="0"/>
    <xf numFmtId="187" fontId="52" fillId="7" borderId="6" applyNumberFormat="0" applyFont="0" applyAlignment="0" applyProtection="0"/>
    <xf numFmtId="187" fontId="52" fillId="7" borderId="6" applyNumberFormat="0" applyFont="0" applyAlignment="0" applyProtection="0"/>
    <xf numFmtId="187" fontId="52" fillId="7" borderId="6" applyNumberFormat="0" applyFont="0" applyAlignment="0" applyProtection="0"/>
    <xf numFmtId="187" fontId="52" fillId="7" borderId="6" applyNumberFormat="0" applyFont="0" applyAlignment="0" applyProtection="0"/>
    <xf numFmtId="187" fontId="52" fillId="7" borderId="6" applyNumberFormat="0" applyFont="0" applyAlignment="0" applyProtection="0"/>
    <xf numFmtId="187" fontId="52" fillId="7" borderId="6" applyNumberFormat="0" applyFont="0" applyAlignment="0" applyProtection="0"/>
    <xf numFmtId="187" fontId="52" fillId="7" borderId="6" applyNumberFormat="0" applyFont="0" applyAlignment="0" applyProtection="0"/>
    <xf numFmtId="187" fontId="52" fillId="7" borderId="6" applyNumberFormat="0" applyFont="0" applyAlignment="0" applyProtection="0"/>
    <xf numFmtId="187" fontId="52" fillId="7" borderId="6" applyNumberFormat="0" applyFont="0" applyAlignment="0" applyProtection="0"/>
    <xf numFmtId="187" fontId="52" fillId="7" borderId="6" applyNumberFormat="0" applyFont="0" applyAlignment="0" applyProtection="0"/>
    <xf numFmtId="187" fontId="52" fillId="7" borderId="6" applyNumberFormat="0" applyFont="0" applyAlignment="0" applyProtection="0"/>
    <xf numFmtId="187" fontId="52" fillId="7" borderId="6" applyNumberFormat="0" applyFont="0" applyAlignment="0" applyProtection="0"/>
    <xf numFmtId="187" fontId="52" fillId="7" borderId="6" applyNumberFormat="0" applyFont="0" applyAlignment="0" applyProtection="0"/>
    <xf numFmtId="187" fontId="52" fillId="7" borderId="6" applyNumberFormat="0" applyFont="0" applyAlignment="0" applyProtection="0"/>
    <xf numFmtId="169" fontId="53" fillId="34" borderId="7" applyNumberFormat="0" applyAlignment="0" applyProtection="0"/>
    <xf numFmtId="169" fontId="4" fillId="0" borderId="0" applyFont="0" applyFill="0" applyBorder="0" applyAlignment="0" applyProtection="0"/>
    <xf numFmtId="169" fontId="4" fillId="0" borderId="0" applyFont="0" applyFill="0" applyBorder="0" applyAlignment="0" applyProtection="0"/>
    <xf numFmtId="0" fontId="54" fillId="34" borderId="9" applyNumberFormat="0" applyAlignment="0" applyProtection="0"/>
    <xf numFmtId="10" fontId="4" fillId="0" borderId="0" applyFont="0" applyFill="0" applyBorder="0" applyAlignment="0" applyProtection="0"/>
    <xf numFmtId="10" fontId="4"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3"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2" fillId="0" borderId="0" applyFont="0" applyFill="0" applyBorder="0" applyAlignment="0" applyProtection="0"/>
    <xf numFmtId="9" fontId="78"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78" fillId="0" borderId="0" applyFont="0" applyFill="0" applyBorder="0" applyAlignment="0" applyProtection="0"/>
    <xf numFmtId="0" fontId="14" fillId="4" borderId="0" applyNumberFormat="0" applyFont="0" applyBorder="0" applyAlignment="0" applyProtection="0">
      <alignment horizontal="center" vertical="center"/>
    </xf>
    <xf numFmtId="3" fontId="55" fillId="0" borderId="0"/>
    <xf numFmtId="4" fontId="56" fillId="44" borderId="16" applyNumberFormat="0" applyProtection="0">
      <alignment vertical="center"/>
    </xf>
    <xf numFmtId="4" fontId="56" fillId="44" borderId="16" applyNumberFormat="0" applyProtection="0">
      <alignment vertical="center"/>
    </xf>
    <xf numFmtId="4" fontId="57" fillId="36" borderId="16" applyNumberFormat="0" applyProtection="0">
      <alignment vertical="center"/>
    </xf>
    <xf numFmtId="4" fontId="57" fillId="44" borderId="16" applyNumberFormat="0" applyProtection="0">
      <alignment vertical="center"/>
    </xf>
    <xf numFmtId="4" fontId="58" fillId="36" borderId="9" applyNumberFormat="0" applyProtection="0">
      <alignment vertical="center"/>
    </xf>
    <xf numFmtId="4" fontId="56" fillId="33" borderId="16" applyNumberFormat="0" applyProtection="0">
      <alignment horizontal="left" vertical="center" indent="1"/>
    </xf>
    <xf numFmtId="4" fontId="56" fillId="44" borderId="16" applyNumberFormat="0" applyProtection="0">
      <alignment horizontal="left" vertical="center" indent="1"/>
    </xf>
    <xf numFmtId="4" fontId="56" fillId="33" borderId="16" applyNumberFormat="0" applyProtection="0">
      <alignment horizontal="left" vertical="center" indent="1"/>
    </xf>
    <xf numFmtId="4" fontId="59" fillId="36" borderId="9" applyNumberFormat="0" applyProtection="0">
      <alignment horizontal="left" vertical="center" indent="1"/>
    </xf>
    <xf numFmtId="4" fontId="60" fillId="40" borderId="0" applyNumberFormat="0" applyProtection="0">
      <alignment horizontal="left" vertical="center" indent="1"/>
    </xf>
    <xf numFmtId="169" fontId="4" fillId="45" borderId="9" applyNumberFormat="0" applyProtection="0">
      <alignment horizontal="left" vertical="center" indent="1"/>
    </xf>
    <xf numFmtId="4" fontId="60" fillId="40" borderId="0" applyNumberFormat="0" applyProtection="0">
      <alignment horizontal="left" vertical="center" indent="1"/>
    </xf>
    <xf numFmtId="4" fontId="60" fillId="40" borderId="0" applyNumberFormat="0" applyProtection="0">
      <alignment horizontal="left" vertical="center" indent="1"/>
    </xf>
    <xf numFmtId="4" fontId="61" fillId="40" borderId="0" applyNumberFormat="0" applyProtection="0">
      <alignment horizontal="left" vertical="center" indent="1"/>
    </xf>
    <xf numFmtId="4" fontId="61" fillId="40" borderId="0" applyNumberFormat="0" applyProtection="0">
      <alignment horizontal="left" vertical="center" indent="1"/>
    </xf>
    <xf numFmtId="4" fontId="59" fillId="38" borderId="9" applyNumberFormat="0" applyProtection="0">
      <alignment horizontal="right" vertical="center"/>
    </xf>
    <xf numFmtId="4" fontId="59" fillId="32" borderId="9" applyNumberFormat="0" applyProtection="0">
      <alignment horizontal="right" vertical="center"/>
    </xf>
    <xf numFmtId="4" fontId="59" fillId="29" borderId="9" applyNumberFormat="0" applyProtection="0">
      <alignment horizontal="right" vertical="center"/>
    </xf>
    <xf numFmtId="4" fontId="59" fillId="46" borderId="9" applyNumberFormat="0" applyProtection="0">
      <alignment horizontal="right" vertical="center"/>
    </xf>
    <xf numFmtId="4" fontId="59" fillId="30" borderId="9" applyNumberFormat="0" applyProtection="0">
      <alignment horizontal="right" vertical="center"/>
    </xf>
    <xf numFmtId="4" fontId="59" fillId="47" borderId="9" applyNumberFormat="0" applyProtection="0">
      <alignment horizontal="right" vertical="center"/>
    </xf>
    <xf numFmtId="4" fontId="59" fillId="48" borderId="9" applyNumberFormat="0" applyProtection="0">
      <alignment horizontal="right" vertical="center"/>
    </xf>
    <xf numFmtId="4" fontId="59" fillId="31" borderId="9" applyNumberFormat="0" applyProtection="0">
      <alignment horizontal="right" vertical="center"/>
    </xf>
    <xf numFmtId="4" fontId="59" fillId="49" borderId="9" applyNumberFormat="0" applyProtection="0">
      <alignment horizontal="right" vertical="center"/>
    </xf>
    <xf numFmtId="4" fontId="62" fillId="50" borderId="9" applyNumberFormat="0" applyProtection="0">
      <alignment horizontal="left" vertical="center" indent="1"/>
    </xf>
    <xf numFmtId="4" fontId="62" fillId="50" borderId="9" applyNumberFormat="0" applyProtection="0">
      <alignment horizontal="left" vertical="center" indent="1"/>
    </xf>
    <xf numFmtId="4" fontId="56" fillId="51" borderId="17" applyNumberFormat="0" applyProtection="0">
      <alignment horizontal="left" vertical="center" indent="1"/>
    </xf>
    <xf numFmtId="4" fontId="59" fillId="52" borderId="18" applyNumberFormat="0" applyProtection="0">
      <alignment horizontal="left" vertical="center" indent="1"/>
    </xf>
    <xf numFmtId="4" fontId="59" fillId="52" borderId="18" applyNumberFormat="0" applyProtection="0">
      <alignment horizontal="left" vertical="center" indent="1"/>
    </xf>
    <xf numFmtId="4" fontId="56" fillId="37" borderId="0" applyNumberFormat="0" applyProtection="0">
      <alignment horizontal="left" vertical="center" indent="1"/>
    </xf>
    <xf numFmtId="4" fontId="56" fillId="40" borderId="0" applyNumberFormat="0" applyProtection="0">
      <alignment horizontal="left" vertical="center" indent="1"/>
    </xf>
    <xf numFmtId="4" fontId="60" fillId="37" borderId="16" applyNumberFormat="0" applyProtection="0">
      <alignment horizontal="right" vertical="center"/>
    </xf>
    <xf numFmtId="4" fontId="60" fillId="37" borderId="16" applyNumberFormat="0" applyProtection="0">
      <alignment horizontal="right" vertical="center"/>
    </xf>
    <xf numFmtId="4" fontId="61" fillId="37" borderId="16" applyNumberFormat="0" applyProtection="0">
      <alignment horizontal="right" vertical="center"/>
    </xf>
    <xf numFmtId="4" fontId="59" fillId="52" borderId="9" applyNumberFormat="0" applyProtection="0">
      <alignment horizontal="left" vertical="center" indent="1"/>
    </xf>
    <xf numFmtId="4" fontId="7" fillId="52" borderId="9" applyNumberFormat="0" applyProtection="0">
      <alignment horizontal="left" vertical="center" indent="1"/>
    </xf>
    <xf numFmtId="4" fontId="59" fillId="37" borderId="0" applyNumberFormat="0" applyProtection="0">
      <alignment horizontal="left" vertical="center" indent="1"/>
    </xf>
    <xf numFmtId="4" fontId="59" fillId="53" borderId="9" applyNumberFormat="0" applyProtection="0">
      <alignment horizontal="left" vertical="center" indent="1"/>
    </xf>
    <xf numFmtId="4" fontId="7" fillId="53" borderId="9" applyNumberFormat="0" applyProtection="0">
      <alignment horizontal="left" vertical="center" indent="1"/>
    </xf>
    <xf numFmtId="4" fontId="59" fillId="40" borderId="0" applyNumberFormat="0" applyProtection="0">
      <alignment horizontal="left" vertical="center" indent="1"/>
    </xf>
    <xf numFmtId="0" fontId="3" fillId="53" borderId="9" applyNumberFormat="0" applyProtection="0">
      <alignment horizontal="left" vertical="center" indent="1"/>
    </xf>
    <xf numFmtId="0" fontId="3" fillId="53" borderId="9" applyNumberFormat="0" applyProtection="0">
      <alignment horizontal="left" vertical="center" indent="1"/>
    </xf>
    <xf numFmtId="0" fontId="3" fillId="41" borderId="9" applyNumberFormat="0" applyProtection="0">
      <alignment horizontal="left" vertical="center" indent="1"/>
    </xf>
    <xf numFmtId="0" fontId="3" fillId="41" borderId="9" applyNumberFormat="0" applyProtection="0">
      <alignment horizontal="left" vertical="center" indent="1"/>
    </xf>
    <xf numFmtId="0" fontId="3" fillId="2" borderId="9" applyNumberFormat="0" applyProtection="0">
      <alignment horizontal="left" vertical="center" indent="1"/>
    </xf>
    <xf numFmtId="0" fontId="3" fillId="2" borderId="9" applyNumberFormat="0" applyProtection="0">
      <alignment horizontal="left" vertical="center" indent="1"/>
    </xf>
    <xf numFmtId="0" fontId="3" fillId="45" borderId="9" applyNumberFormat="0" applyProtection="0">
      <alignment horizontal="left" vertical="center" indent="1"/>
    </xf>
    <xf numFmtId="0" fontId="3" fillId="45" borderId="9" applyNumberFormat="0" applyProtection="0">
      <alignment horizontal="left" vertical="center" indent="1"/>
    </xf>
    <xf numFmtId="4" fontId="59" fillId="39" borderId="9" applyNumberFormat="0" applyProtection="0">
      <alignment vertical="center"/>
    </xf>
    <xf numFmtId="4" fontId="58" fillId="39" borderId="9" applyNumberFormat="0" applyProtection="0">
      <alignment vertical="center"/>
    </xf>
    <xf numFmtId="4" fontId="59" fillId="39" borderId="9" applyNumberFormat="0" applyProtection="0">
      <alignment horizontal="left" vertical="center" indent="1"/>
    </xf>
    <xf numFmtId="4" fontId="59" fillId="39" borderId="9" applyNumberFormat="0" applyProtection="0">
      <alignment horizontal="left" vertical="center" indent="1"/>
    </xf>
    <xf numFmtId="4" fontId="60" fillId="54" borderId="16" applyNumberFormat="0" applyProtection="0">
      <alignment horizontal="right" vertical="center"/>
    </xf>
    <xf numFmtId="4" fontId="59" fillId="52" borderId="9" applyNumberFormat="0" applyProtection="0">
      <alignment horizontal="right" vertical="center"/>
    </xf>
    <xf numFmtId="4" fontId="60" fillId="54" borderId="16" applyNumberFormat="0" applyProtection="0">
      <alignment horizontal="right" vertical="center"/>
    </xf>
    <xf numFmtId="4" fontId="60" fillId="54" borderId="16" applyNumberFormat="0" applyProtection="0">
      <alignment horizontal="right" vertical="center"/>
    </xf>
    <xf numFmtId="4" fontId="61" fillId="54" borderId="16" applyNumberFormat="0" applyProtection="0">
      <alignment horizontal="right" vertical="center"/>
    </xf>
    <xf numFmtId="4" fontId="61" fillId="54" borderId="16" applyNumberFormat="0" applyProtection="0">
      <alignment horizontal="right" vertical="center"/>
    </xf>
    <xf numFmtId="4" fontId="58" fillId="52" borderId="9" applyNumberFormat="0" applyProtection="0">
      <alignment horizontal="right" vertical="center"/>
    </xf>
    <xf numFmtId="4" fontId="57" fillId="37" borderId="16" applyNumberFormat="0" applyProtection="0">
      <alignment horizontal="left" vertical="center" indent="1"/>
    </xf>
    <xf numFmtId="4" fontId="56" fillId="37" borderId="16" applyNumberFormat="0" applyProtection="0">
      <alignment horizontal="left" vertical="center" indent="1"/>
    </xf>
    <xf numFmtId="4" fontId="56" fillId="37" borderId="16" applyNumberFormat="0" applyProtection="0">
      <alignment horizontal="left" vertical="center" indent="1"/>
    </xf>
    <xf numFmtId="0" fontId="3" fillId="45" borderId="9" applyNumberFormat="0" applyProtection="0">
      <alignment horizontal="left" vertical="center" indent="1"/>
    </xf>
    <xf numFmtId="169" fontId="3" fillId="45" borderId="9" applyNumberFormat="0" applyProtection="0">
      <alignment horizontal="left" vertical="center" indent="1"/>
    </xf>
    <xf numFmtId="4" fontId="56" fillId="37" borderId="16" applyNumberFormat="0" applyProtection="0">
      <alignment horizontal="left" vertical="center" indent="1"/>
    </xf>
    <xf numFmtId="0" fontId="3" fillId="45" borderId="9" applyNumberFormat="0" applyProtection="0">
      <alignment horizontal="left" vertical="center" indent="1"/>
    </xf>
    <xf numFmtId="0" fontId="63" fillId="0" borderId="0"/>
    <xf numFmtId="169" fontId="64" fillId="0" borderId="0"/>
    <xf numFmtId="4" fontId="65" fillId="44" borderId="0" applyNumberFormat="0" applyProtection="0">
      <alignment horizontal="left" vertical="center" indent="1"/>
    </xf>
    <xf numFmtId="4" fontId="66" fillId="55" borderId="0" applyNumberFormat="0" applyProtection="0">
      <alignment horizontal="left" vertical="center" indent="1"/>
    </xf>
    <xf numFmtId="4" fontId="67" fillId="54" borderId="16" applyNumberFormat="0" applyProtection="0">
      <alignment horizontal="right" vertical="center"/>
    </xf>
    <xf numFmtId="4" fontId="67" fillId="54" borderId="16" applyNumberFormat="0" applyProtection="0">
      <alignment horizontal="right" vertical="center"/>
    </xf>
    <xf numFmtId="188" fontId="68" fillId="0" borderId="0"/>
    <xf numFmtId="169" fontId="69" fillId="0" borderId="0"/>
    <xf numFmtId="169" fontId="69" fillId="0" borderId="0"/>
    <xf numFmtId="169" fontId="69" fillId="0" borderId="0"/>
    <xf numFmtId="0" fontId="69" fillId="0" borderId="0"/>
    <xf numFmtId="0" fontId="15" fillId="0" borderId="0"/>
    <xf numFmtId="169" fontId="69" fillId="0" borderId="0"/>
    <xf numFmtId="169" fontId="70" fillId="0" borderId="19" applyNumberFormat="0" applyFill="0" applyAlignment="0" applyProtection="0"/>
    <xf numFmtId="169" fontId="70" fillId="0" borderId="19" applyNumberFormat="0" applyFill="0" applyAlignment="0" applyProtection="0"/>
    <xf numFmtId="169" fontId="70" fillId="0" borderId="19" applyNumberFormat="0" applyFill="0" applyAlignment="0" applyProtection="0"/>
    <xf numFmtId="169" fontId="71" fillId="0" borderId="0" applyNumberFormat="0" applyFill="0" applyBorder="0" applyAlignment="0" applyProtection="0"/>
    <xf numFmtId="169" fontId="72" fillId="0" borderId="0" applyNumberFormat="0" applyFill="0" applyBorder="0" applyAlignment="0" applyProtection="0"/>
    <xf numFmtId="169" fontId="72" fillId="0" borderId="0" applyNumberFormat="0" applyFill="0" applyBorder="0" applyAlignment="0" applyProtection="0"/>
    <xf numFmtId="169" fontId="72" fillId="0" borderId="0" applyNumberFormat="0" applyFill="0" applyBorder="0" applyAlignment="0" applyProtection="0"/>
    <xf numFmtId="0" fontId="73" fillId="0" borderId="0" applyNumberFormat="0" applyFill="0" applyBorder="0" applyAlignment="0" applyProtection="0"/>
    <xf numFmtId="0" fontId="74" fillId="0" borderId="19" applyNumberFormat="0" applyFill="0" applyAlignment="0" applyProtection="0"/>
    <xf numFmtId="169" fontId="73" fillId="0" borderId="0" applyNumberFormat="0" applyFill="0" applyBorder="0" applyAlignment="0" applyProtection="0"/>
    <xf numFmtId="169" fontId="17" fillId="43" borderId="15" applyNumberFormat="0" applyFont="0" applyAlignment="0" applyProtection="0"/>
    <xf numFmtId="42" fontId="42" fillId="0" borderId="0" applyFont="0" applyFill="0" applyBorder="0" applyAlignment="0" applyProtection="0"/>
    <xf numFmtId="174" fontId="12" fillId="0" borderId="0" applyFont="0" applyFill="0" applyBorder="0" applyAlignment="0" applyProtection="0"/>
    <xf numFmtId="0" fontId="75" fillId="0" borderId="0" applyNumberFormat="0" applyFill="0" applyBorder="0" applyAlignment="0" applyProtection="0"/>
    <xf numFmtId="169" fontId="76" fillId="12" borderId="0" applyNumberFormat="0" applyBorder="0" applyAlignment="0" applyProtection="0"/>
    <xf numFmtId="0" fontId="3" fillId="0" borderId="0"/>
    <xf numFmtId="0" fontId="4" fillId="0" borderId="0"/>
    <xf numFmtId="0" fontId="87" fillId="98" borderId="0" applyNumberFormat="0" applyBorder="0" applyAlignment="0" applyProtection="0"/>
    <xf numFmtId="0" fontId="88" fillId="0" borderId="0" applyNumberFormat="0" applyFill="0" applyBorder="0" applyAlignment="0" applyProtection="0"/>
    <xf numFmtId="0" fontId="4" fillId="0" borderId="0"/>
    <xf numFmtId="164" fontId="3" fillId="0" borderId="0" applyFont="0" applyFill="0" applyBorder="0" applyAlignment="0" applyProtection="0"/>
    <xf numFmtId="170" fontId="1" fillId="8" borderId="0" applyNumberFormat="0" applyBorder="0" applyAlignment="0" applyProtection="0"/>
    <xf numFmtId="170" fontId="1" fillId="9" borderId="0" applyNumberFormat="0" applyBorder="0" applyAlignment="0" applyProtection="0"/>
    <xf numFmtId="172"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7" fontId="1" fillId="0" borderId="0" applyFont="0" applyFill="0" applyBorder="0" applyAlignment="0" applyProtection="0"/>
    <xf numFmtId="186" fontId="1" fillId="0" borderId="0"/>
    <xf numFmtId="170" fontId="1" fillId="0" borderId="0"/>
    <xf numFmtId="0" fontId="1" fillId="0" borderId="0"/>
    <xf numFmtId="0" fontId="1" fillId="0" borderId="0"/>
    <xf numFmtId="0" fontId="1" fillId="0" borderId="0"/>
    <xf numFmtId="0" fontId="1" fillId="0" borderId="0"/>
    <xf numFmtId="18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3" fillId="0" borderId="0" applyFont="0" applyFill="0" applyBorder="0" applyAlignment="0" applyProtection="0"/>
    <xf numFmtId="0" fontId="91" fillId="0" borderId="0"/>
    <xf numFmtId="0" fontId="2" fillId="0" borderId="0"/>
    <xf numFmtId="0" fontId="3" fillId="0" borderId="0"/>
    <xf numFmtId="0" fontId="4" fillId="0" borderId="0"/>
    <xf numFmtId="0" fontId="4" fillId="0" borderId="0"/>
    <xf numFmtId="0" fontId="3" fillId="0" borderId="0"/>
    <xf numFmtId="165" fontId="92" fillId="0" borderId="0" applyFont="0" applyFill="0" applyBorder="0" applyAlignment="0" applyProtection="0"/>
    <xf numFmtId="0" fontId="3" fillId="0" borderId="0"/>
    <xf numFmtId="0" fontId="4" fillId="0" borderId="0"/>
    <xf numFmtId="164" fontId="3" fillId="0" borderId="0" applyFont="0" applyFill="0" applyBorder="0" applyAlignment="0" applyProtection="0"/>
    <xf numFmtId="164" fontId="3" fillId="0" borderId="0" applyFont="0" applyFill="0" applyBorder="0" applyAlignment="0" applyProtection="0"/>
  </cellStyleXfs>
  <cellXfs count="431">
    <xf numFmtId="0" fontId="0" fillId="0" borderId="0" xfId="0"/>
    <xf numFmtId="0" fontId="3" fillId="0" borderId="0" xfId="0" applyFont="1" applyAlignment="1">
      <alignment wrapText="1"/>
    </xf>
    <xf numFmtId="0" fontId="10" fillId="0" borderId="0" xfId="0" applyFont="1" applyAlignment="1">
      <alignment wrapText="1"/>
    </xf>
    <xf numFmtId="0" fontId="8" fillId="0" borderId="0" xfId="0" applyFont="1" applyAlignment="1">
      <alignment wrapText="1"/>
    </xf>
    <xf numFmtId="0" fontId="86" fillId="3" borderId="27" xfId="0" applyFont="1" applyFill="1" applyBorder="1" applyAlignment="1">
      <alignment horizontal="center" vertical="center" wrapText="1"/>
    </xf>
    <xf numFmtId="49" fontId="10" fillId="0" borderId="13" xfId="0" applyNumberFormat="1" applyFont="1" applyBorder="1" applyAlignment="1">
      <alignment horizontal="center" wrapText="1"/>
    </xf>
    <xf numFmtId="49" fontId="10" fillId="0" borderId="27" xfId="0" applyNumberFormat="1" applyFont="1" applyBorder="1" applyAlignment="1">
      <alignment horizontal="center" wrapText="1"/>
    </xf>
    <xf numFmtId="49" fontId="10" fillId="0" borderId="28" xfId="0" applyNumberFormat="1" applyFont="1" applyBorder="1" applyAlignment="1">
      <alignment horizontal="center" wrapText="1"/>
    </xf>
    <xf numFmtId="0" fontId="5" fillId="0" borderId="0" xfId="0" applyFont="1" applyAlignment="1">
      <alignment wrapText="1"/>
    </xf>
    <xf numFmtId="0" fontId="10" fillId="3" borderId="27" xfId="0" applyFont="1" applyFill="1" applyBorder="1" applyAlignment="1">
      <alignment horizontal="center" wrapText="1"/>
    </xf>
    <xf numFmtId="0" fontId="10" fillId="3" borderId="13" xfId="0" applyFont="1" applyFill="1" applyBorder="1" applyAlignment="1">
      <alignment horizontal="center" wrapText="1"/>
    </xf>
    <xf numFmtId="0" fontId="10" fillId="3" borderId="28" xfId="0" applyFont="1" applyFill="1" applyBorder="1" applyAlignment="1">
      <alignment horizontal="center" wrapText="1"/>
    </xf>
    <xf numFmtId="49" fontId="86" fillId="3" borderId="25" xfId="379" applyNumberFormat="1" applyFont="1" applyFill="1" applyBorder="1" applyAlignment="1">
      <alignment horizontal="center" vertical="center"/>
    </xf>
    <xf numFmtId="49" fontId="86" fillId="3" borderId="25" xfId="379" applyNumberFormat="1" applyFont="1" applyFill="1" applyBorder="1" applyAlignment="1">
      <alignment horizontal="center" vertical="center" wrapText="1"/>
    </xf>
    <xf numFmtId="4" fontId="86" fillId="3" borderId="25" xfId="379" applyNumberFormat="1" applyFont="1" applyFill="1" applyBorder="1" applyAlignment="1">
      <alignment horizontal="center" vertical="center" wrapText="1"/>
    </xf>
    <xf numFmtId="4" fontId="86" fillId="3" borderId="26" xfId="379" applyNumberFormat="1" applyFont="1" applyFill="1" applyBorder="1" applyAlignment="1">
      <alignment horizontal="center" vertical="center" wrapText="1"/>
    </xf>
    <xf numFmtId="0" fontId="90" fillId="0" borderId="13" xfId="195" applyFont="1" applyBorder="1" applyAlignment="1">
      <alignment horizontal="center" vertical="top" wrapText="1"/>
    </xf>
    <xf numFmtId="0" fontId="90" fillId="0" borderId="13" xfId="0" applyFont="1" applyBorder="1" applyAlignment="1">
      <alignment horizontal="center" vertical="top" wrapText="1"/>
    </xf>
    <xf numFmtId="3" fontId="90" fillId="0" borderId="13" xfId="0" applyNumberFormat="1" applyFont="1" applyBorder="1" applyAlignment="1">
      <alignment horizontal="center" vertical="top" wrapText="1"/>
    </xf>
    <xf numFmtId="0" fontId="90" fillId="0" borderId="13" xfId="0" applyFont="1" applyBorder="1" applyAlignment="1">
      <alignment horizontal="center" vertical="top"/>
    </xf>
    <xf numFmtId="0" fontId="4" fillId="0" borderId="0" xfId="195" applyFont="1" applyAlignment="1">
      <alignment wrapText="1"/>
    </xf>
    <xf numFmtId="0" fontId="8" fillId="0" borderId="13" xfId="195" applyFont="1" applyBorder="1" applyAlignment="1">
      <alignment wrapText="1"/>
    </xf>
    <xf numFmtId="49" fontId="4" fillId="0" borderId="13" xfId="0" applyNumberFormat="1" applyFont="1" applyBorder="1" applyAlignment="1">
      <alignment horizontal="justify" vertical="top" wrapText="1"/>
    </xf>
    <xf numFmtId="0" fontId="90" fillId="99" borderId="13" xfId="0" applyFont="1" applyFill="1" applyBorder="1" applyAlignment="1">
      <alignment horizontal="center" vertical="justify"/>
    </xf>
    <xf numFmtId="4" fontId="90" fillId="99" borderId="13" xfId="0" applyNumberFormat="1" applyFont="1" applyFill="1" applyBorder="1" applyAlignment="1">
      <alignment horizontal="center"/>
    </xf>
    <xf numFmtId="0" fontId="90" fillId="0" borderId="13" xfId="0" applyFont="1" applyBorder="1" applyAlignment="1">
      <alignment horizontal="center"/>
    </xf>
    <xf numFmtId="4" fontId="90" fillId="0" borderId="13" xfId="0" applyNumberFormat="1" applyFont="1" applyBorder="1" applyAlignment="1">
      <alignment horizontal="center" vertical="top"/>
    </xf>
    <xf numFmtId="4" fontId="90" fillId="0" borderId="13" xfId="0" applyNumberFormat="1" applyFont="1" applyBorder="1" applyAlignment="1">
      <alignment horizontal="center"/>
    </xf>
    <xf numFmtId="4" fontId="90" fillId="99" borderId="13" xfId="0" applyNumberFormat="1" applyFont="1" applyFill="1" applyBorder="1" applyAlignment="1">
      <alignment horizontal="center" vertical="justify"/>
    </xf>
    <xf numFmtId="4" fontId="90" fillId="0" borderId="13" xfId="0" applyNumberFormat="1" applyFont="1" applyBorder="1" applyAlignment="1">
      <alignment horizontal="center" vertical="top" wrapText="1"/>
    </xf>
    <xf numFmtId="4" fontId="90" fillId="100" borderId="13" xfId="0" applyNumberFormat="1" applyFont="1" applyFill="1" applyBorder="1" applyAlignment="1">
      <alignment horizontal="center" vertical="top" wrapText="1"/>
    </xf>
    <xf numFmtId="4" fontId="90" fillId="100" borderId="13" xfId="434" applyNumberFormat="1" applyFont="1" applyFill="1" applyBorder="1" applyAlignment="1">
      <alignment horizontal="center"/>
    </xf>
    <xf numFmtId="4" fontId="90" fillId="0" borderId="13" xfId="434" applyNumberFormat="1" applyFont="1" applyBorder="1" applyAlignment="1">
      <alignment horizontal="center" vertical="top"/>
    </xf>
    <xf numFmtId="0" fontId="90" fillId="99" borderId="13" xfId="0" applyFont="1" applyFill="1" applyBorder="1" applyAlignment="1">
      <alignment horizontal="center" vertical="justify" wrapText="1"/>
    </xf>
    <xf numFmtId="0" fontId="90" fillId="100" borderId="13" xfId="0" applyFont="1" applyFill="1" applyBorder="1" applyAlignment="1">
      <alignment horizontal="center" vertical="top" wrapText="1"/>
    </xf>
    <xf numFmtId="0" fontId="90" fillId="100" borderId="13" xfId="434" applyFont="1" applyFill="1" applyBorder="1" applyAlignment="1">
      <alignment horizontal="center"/>
    </xf>
    <xf numFmtId="0" fontId="90" fillId="0" borderId="13" xfId="434" applyFont="1" applyBorder="1" applyAlignment="1">
      <alignment horizontal="center" vertical="top"/>
    </xf>
    <xf numFmtId="0" fontId="90" fillId="0" borderId="13" xfId="434" applyFont="1" applyBorder="1" applyAlignment="1">
      <alignment horizontal="center"/>
    </xf>
    <xf numFmtId="0" fontId="90" fillId="99" borderId="13" xfId="0" applyFont="1" applyFill="1" applyBorder="1" applyAlignment="1">
      <alignment horizontal="center" vertical="top" wrapText="1"/>
    </xf>
    <xf numFmtId="0" fontId="4" fillId="0" borderId="1" xfId="195" applyFont="1" applyBorder="1" applyAlignment="1">
      <alignment wrapText="1"/>
    </xf>
    <xf numFmtId="0" fontId="5" fillId="0" borderId="0" xfId="0" applyFont="1"/>
    <xf numFmtId="0" fontId="8" fillId="0" borderId="0" xfId="0" applyFont="1"/>
    <xf numFmtId="4" fontId="8" fillId="0" borderId="0" xfId="0" applyNumberFormat="1" applyFont="1" applyAlignment="1">
      <alignment horizontal="center" vertical="center" wrapText="1"/>
    </xf>
    <xf numFmtId="4" fontId="8" fillId="0" borderId="1" xfId="0" applyNumberFormat="1" applyFont="1" applyBorder="1" applyAlignment="1">
      <alignment horizontal="center" vertical="center" wrapText="1"/>
    </xf>
    <xf numFmtId="4" fontId="5" fillId="0" borderId="0" xfId="0" applyNumberFormat="1" applyFont="1" applyAlignment="1">
      <alignment horizontal="center" vertical="center" wrapText="1"/>
    </xf>
    <xf numFmtId="167" fontId="5" fillId="0" borderId="0" xfId="4" applyNumberFormat="1" applyFont="1" applyAlignment="1">
      <alignment horizontal="right"/>
    </xf>
    <xf numFmtId="0" fontId="5" fillId="0" borderId="0" xfId="4" applyFont="1" applyAlignment="1">
      <alignment vertical="top"/>
    </xf>
    <xf numFmtId="0" fontId="5" fillId="0" borderId="0" xfId="4" applyFont="1" applyAlignment="1">
      <alignment wrapText="1"/>
    </xf>
    <xf numFmtId="167" fontId="5" fillId="0" borderId="0" xfId="0" applyNumberFormat="1" applyFont="1" applyAlignment="1">
      <alignment horizontal="right"/>
    </xf>
    <xf numFmtId="0" fontId="86" fillId="0" borderId="0" xfId="4" applyFont="1" applyAlignment="1">
      <alignment vertical="top"/>
    </xf>
    <xf numFmtId="0" fontId="86" fillId="0" borderId="0" xfId="4" applyFont="1" applyAlignment="1">
      <alignment vertical="top" wrapText="1"/>
    </xf>
    <xf numFmtId="0" fontId="86" fillId="0" borderId="0" xfId="0" applyFont="1"/>
    <xf numFmtId="167" fontId="86" fillId="0" borderId="0" xfId="0" applyNumberFormat="1" applyFont="1" applyAlignment="1">
      <alignment horizontal="right" vertical="center"/>
    </xf>
    <xf numFmtId="0" fontId="5" fillId="0" borderId="0" xfId="0" applyFont="1" applyAlignment="1">
      <alignment vertical="top"/>
    </xf>
    <xf numFmtId="4" fontId="5" fillId="0" borderId="1" xfId="0" applyNumberFormat="1" applyFont="1" applyBorder="1" applyAlignment="1">
      <alignment horizontal="center" vertical="center" wrapText="1"/>
    </xf>
    <xf numFmtId="0" fontId="5" fillId="101" borderId="0" xfId="0" applyFont="1" applyFill="1" applyAlignment="1">
      <alignment horizontal="left"/>
    </xf>
    <xf numFmtId="0" fontId="5" fillId="101" borderId="0" xfId="0" applyFont="1" applyFill="1" applyAlignment="1">
      <alignment wrapText="1"/>
    </xf>
    <xf numFmtId="189" fontId="5" fillId="0" borderId="0" xfId="0" applyNumberFormat="1" applyFont="1"/>
    <xf numFmtId="0" fontId="95" fillId="0" borderId="0" xfId="381" applyFont="1" applyAlignment="1" applyProtection="1"/>
    <xf numFmtId="0" fontId="95" fillId="0" borderId="0" xfId="381" applyFont="1" applyAlignment="1" applyProtection="1">
      <alignment wrapText="1"/>
    </xf>
    <xf numFmtId="0" fontId="86" fillId="0" borderId="0" xfId="0" applyFont="1" applyAlignment="1">
      <alignment wrapText="1"/>
    </xf>
    <xf numFmtId="0" fontId="5" fillId="3" borderId="0" xfId="0" applyFont="1" applyFill="1" applyAlignment="1">
      <alignment horizontal="left"/>
    </xf>
    <xf numFmtId="0" fontId="5" fillId="3" borderId="0" xfId="0" applyFont="1" applyFill="1" applyAlignment="1">
      <alignment wrapText="1"/>
    </xf>
    <xf numFmtId="4" fontId="5" fillId="0" borderId="0" xfId="0" applyNumberFormat="1" applyFont="1" applyAlignment="1">
      <alignment horizontal="left"/>
    </xf>
    <xf numFmtId="0" fontId="5" fillId="0" borderId="0" xfId="4" applyFont="1" applyAlignment="1">
      <alignment vertical="top" wrapText="1"/>
    </xf>
    <xf numFmtId="0" fontId="5" fillId="0" borderId="0" xfId="212" applyFont="1" applyAlignment="1">
      <alignment wrapText="1"/>
    </xf>
    <xf numFmtId="0" fontId="4" fillId="0" borderId="31" xfId="195" applyFont="1" applyBorder="1" applyAlignment="1">
      <alignment wrapText="1"/>
    </xf>
    <xf numFmtId="0" fontId="4" fillId="0" borderId="30" xfId="195" applyFont="1" applyBorder="1" applyAlignment="1">
      <alignment wrapText="1"/>
    </xf>
    <xf numFmtId="0" fontId="4" fillId="0" borderId="32" xfId="195" applyFont="1" applyBorder="1" applyAlignment="1">
      <alignment wrapText="1"/>
    </xf>
    <xf numFmtId="0" fontId="98" fillId="0" borderId="0" xfId="0" applyFont="1"/>
    <xf numFmtId="4" fontId="5" fillId="0" borderId="0" xfId="0" applyNumberFormat="1" applyFont="1" applyAlignment="1">
      <alignment horizontal="left" wrapText="1" indent="1"/>
    </xf>
    <xf numFmtId="0" fontId="86" fillId="0" borderId="0" xfId="0" applyFont="1" applyAlignment="1">
      <alignment horizontal="left"/>
    </xf>
    <xf numFmtId="0" fontId="86" fillId="101" borderId="0" xfId="0" applyFont="1" applyFill="1" applyAlignment="1">
      <alignment horizontal="left" wrapText="1"/>
    </xf>
    <xf numFmtId="0" fontId="86" fillId="0" borderId="0" xfId="0" applyFont="1" applyAlignment="1">
      <alignment horizontal="left" wrapText="1"/>
    </xf>
    <xf numFmtId="0" fontId="5" fillId="0" borderId="0" xfId="0" applyFont="1" applyAlignment="1">
      <alignment horizontal="center" vertical="center"/>
    </xf>
    <xf numFmtId="167" fontId="86" fillId="0" borderId="0" xfId="0" applyNumberFormat="1" applyFont="1" applyAlignment="1">
      <alignment horizontal="left" wrapText="1"/>
    </xf>
    <xf numFmtId="190" fontId="86" fillId="0" borderId="0" xfId="0" applyNumberFormat="1" applyFont="1"/>
    <xf numFmtId="190" fontId="86" fillId="0" borderId="0" xfId="0" applyNumberFormat="1" applyFont="1" applyAlignment="1">
      <alignment wrapText="1"/>
    </xf>
    <xf numFmtId="167" fontId="5" fillId="0" borderId="0" xfId="0" applyNumberFormat="1" applyFont="1" applyAlignment="1">
      <alignment horizontal="center" vertical="center"/>
    </xf>
    <xf numFmtId="167" fontId="86" fillId="0" borderId="0" xfId="0" applyNumberFormat="1" applyFont="1" applyAlignment="1">
      <alignment horizontal="left"/>
    </xf>
    <xf numFmtId="0" fontId="86" fillId="3" borderId="0" xfId="0" applyFont="1" applyFill="1" applyAlignment="1">
      <alignment horizontal="left" wrapText="1"/>
    </xf>
    <xf numFmtId="0" fontId="4" fillId="0" borderId="0" xfId="0" applyFont="1" applyAlignment="1">
      <alignment wrapText="1"/>
    </xf>
    <xf numFmtId="4" fontId="86" fillId="0" borderId="0" xfId="0" applyNumberFormat="1" applyFont="1" applyAlignment="1">
      <alignment horizontal="left"/>
    </xf>
    <xf numFmtId="0" fontId="5" fillId="0" borderId="0" xfId="0" applyFont="1" applyAlignment="1">
      <alignment horizontal="left"/>
    </xf>
    <xf numFmtId="0" fontId="5" fillId="0" borderId="0" xfId="0" applyFont="1" applyAlignment="1">
      <alignment horizontal="left" wrapText="1"/>
    </xf>
    <xf numFmtId="0" fontId="8" fillId="0" borderId="0" xfId="195" applyFont="1" applyAlignment="1">
      <alignment wrapText="1"/>
    </xf>
    <xf numFmtId="0" fontId="8" fillId="0" borderId="0" xfId="195" applyFont="1"/>
    <xf numFmtId="0" fontId="90" fillId="0" borderId="0" xfId="0" applyFont="1"/>
    <xf numFmtId="0" fontId="89" fillId="0" borderId="0" xfId="0" applyFont="1" applyAlignment="1">
      <alignment wrapText="1"/>
    </xf>
    <xf numFmtId="0" fontId="3" fillId="0" borderId="0" xfId="0" applyFont="1" applyAlignment="1">
      <alignment horizontal="center" wrapText="1"/>
    </xf>
    <xf numFmtId="49" fontId="3" fillId="0" borderId="0" xfId="0" applyNumberFormat="1" applyFont="1" applyAlignment="1">
      <alignment horizontal="center" wrapText="1"/>
    </xf>
    <xf numFmtId="49" fontId="3" fillId="0" borderId="0" xfId="0" applyNumberFormat="1" applyFont="1" applyAlignment="1">
      <alignment wrapText="1"/>
    </xf>
    <xf numFmtId="4" fontId="3" fillId="0" borderId="0" xfId="0" applyNumberFormat="1" applyFont="1" applyAlignment="1">
      <alignment horizontal="right" wrapText="1" indent="1"/>
    </xf>
    <xf numFmtId="0" fontId="10" fillId="3" borderId="13" xfId="0" applyFont="1" applyFill="1" applyBorder="1" applyAlignment="1">
      <alignment horizontal="left" vertical="center" wrapText="1"/>
    </xf>
    <xf numFmtId="167" fontId="5" fillId="0" borderId="0" xfId="0" applyNumberFormat="1" applyFont="1" applyAlignment="1">
      <alignment horizontal="right" vertical="center" wrapText="1"/>
    </xf>
    <xf numFmtId="0" fontId="8" fillId="0" borderId="0" xfId="0" applyFont="1" applyAlignment="1">
      <alignment horizontal="center" vertical="center" wrapText="1"/>
    </xf>
    <xf numFmtId="0" fontId="8" fillId="0" borderId="0" xfId="0" applyFont="1" applyAlignment="1">
      <alignment horizontal="center" vertical="center"/>
    </xf>
    <xf numFmtId="0" fontId="8" fillId="0" borderId="0" xfId="0" quotePrefix="1" applyFont="1" applyAlignment="1">
      <alignment horizontal="center" vertical="center"/>
    </xf>
    <xf numFmtId="0" fontId="8" fillId="0" borderId="3" xfId="0" applyFont="1" applyBorder="1" applyAlignment="1">
      <alignment horizontal="center" vertical="center" wrapText="1"/>
    </xf>
    <xf numFmtId="0" fontId="5" fillId="0" borderId="0" xfId="0" applyFont="1" applyAlignment="1">
      <alignment horizontal="center" vertical="center" wrapText="1"/>
    </xf>
    <xf numFmtId="0" fontId="86" fillId="3" borderId="24" xfId="379" applyFont="1" applyFill="1" applyBorder="1" applyAlignment="1">
      <alignment horizontal="center" vertical="center" wrapText="1"/>
    </xf>
    <xf numFmtId="0" fontId="86" fillId="3" borderId="5" xfId="0" applyFont="1" applyFill="1" applyBorder="1" applyAlignment="1">
      <alignment vertical="center"/>
    </xf>
    <xf numFmtId="0" fontId="86" fillId="0" borderId="0" xfId="0" applyFont="1" applyAlignment="1">
      <alignment vertical="center" wrapText="1"/>
    </xf>
    <xf numFmtId="0" fontId="86" fillId="0" borderId="0" xfId="0" applyFont="1" applyAlignment="1">
      <alignment horizontal="center" vertical="center" wrapText="1"/>
    </xf>
    <xf numFmtId="0" fontId="5" fillId="0" borderId="0" xfId="0" quotePrefix="1" applyFont="1" applyAlignment="1">
      <alignment horizontal="center" vertical="center"/>
    </xf>
    <xf numFmtId="0" fontId="5" fillId="0" borderId="0" xfId="0" applyFont="1" applyAlignment="1">
      <alignment vertical="center" wrapText="1"/>
    </xf>
    <xf numFmtId="0" fontId="86" fillId="2" borderId="0" xfId="0" applyFont="1" applyFill="1" applyAlignment="1">
      <alignment vertical="center" wrapText="1"/>
    </xf>
    <xf numFmtId="0" fontId="5" fillId="0" borderId="3" xfId="0" applyFont="1" applyBorder="1" applyAlignment="1">
      <alignment horizontal="center" vertical="center" wrapText="1"/>
    </xf>
    <xf numFmtId="49" fontId="8" fillId="0" borderId="0" xfId="0" applyNumberFormat="1" applyFont="1" applyAlignment="1">
      <alignment horizontal="left" vertical="center" wrapText="1"/>
    </xf>
    <xf numFmtId="49" fontId="8" fillId="0" borderId="0" xfId="0" applyNumberFormat="1" applyFont="1" applyAlignment="1">
      <alignment horizontal="left" vertical="center"/>
    </xf>
    <xf numFmtId="49" fontId="90" fillId="0" borderId="0" xfId="0" applyNumberFormat="1" applyFont="1" applyAlignment="1">
      <alignment horizontal="left" vertical="center" wrapText="1"/>
    </xf>
    <xf numFmtId="49" fontId="8" fillId="0" borderId="0" xfId="3" applyNumberFormat="1" applyFont="1" applyAlignment="1">
      <alignment horizontal="left" vertical="center"/>
    </xf>
    <xf numFmtId="49" fontId="8" fillId="0" borderId="0" xfId="3" applyNumberFormat="1" applyFont="1" applyAlignment="1">
      <alignment horizontal="left" vertical="center" wrapText="1"/>
    </xf>
    <xf numFmtId="49" fontId="8" fillId="0" borderId="1"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0" borderId="0" xfId="0" applyNumberFormat="1" applyFont="1" applyAlignment="1">
      <alignment horizontal="left" vertical="center"/>
    </xf>
    <xf numFmtId="49" fontId="86" fillId="0" borderId="0" xfId="0" applyNumberFormat="1" applyFont="1" applyAlignment="1">
      <alignment horizontal="left" vertical="center" wrapText="1"/>
    </xf>
    <xf numFmtId="49" fontId="5" fillId="0" borderId="0" xfId="3" applyNumberFormat="1" applyFont="1" applyAlignment="1">
      <alignment horizontal="left" vertical="center"/>
    </xf>
    <xf numFmtId="49" fontId="5" fillId="0" borderId="0" xfId="3" applyNumberFormat="1" applyFont="1" applyAlignment="1">
      <alignment horizontal="left" vertical="center" wrapText="1"/>
    </xf>
    <xf numFmtId="49" fontId="5" fillId="0" borderId="1" xfId="0" applyNumberFormat="1" applyFont="1" applyBorder="1" applyAlignment="1">
      <alignment horizontal="left" vertical="center" wrapText="1"/>
    </xf>
    <xf numFmtId="49" fontId="86" fillId="3" borderId="21" xfId="0" applyNumberFormat="1" applyFont="1" applyFill="1" applyBorder="1" applyAlignment="1">
      <alignment horizontal="left" vertical="center"/>
    </xf>
    <xf numFmtId="49" fontId="86" fillId="2" borderId="0" xfId="0" applyNumberFormat="1" applyFont="1" applyFill="1" applyAlignment="1">
      <alignment horizontal="left" vertical="center" wrapText="1"/>
    </xf>
    <xf numFmtId="4" fontId="90" fillId="3" borderId="22" xfId="0" applyNumberFormat="1" applyFont="1" applyFill="1" applyBorder="1" applyAlignment="1">
      <alignment vertical="center" wrapText="1"/>
    </xf>
    <xf numFmtId="4" fontId="90" fillId="3" borderId="23" xfId="0" applyNumberFormat="1" applyFont="1" applyFill="1" applyBorder="1" applyAlignment="1">
      <alignment vertical="center" wrapText="1"/>
    </xf>
    <xf numFmtId="4" fontId="90" fillId="0" borderId="0" xfId="0" applyNumberFormat="1" applyFont="1" applyAlignment="1">
      <alignment horizontal="center" vertical="center" wrapText="1"/>
    </xf>
    <xf numFmtId="4" fontId="8" fillId="0" borderId="0" xfId="0" applyNumberFormat="1" applyFont="1" applyAlignment="1">
      <alignment horizontal="right" vertical="center" wrapText="1"/>
    </xf>
    <xf numFmtId="4" fontId="90" fillId="0" borderId="0" xfId="0" applyNumberFormat="1" applyFont="1" applyAlignment="1">
      <alignment horizontal="right" vertical="center" wrapText="1"/>
    </xf>
    <xf numFmtId="4" fontId="8" fillId="0" borderId="2" xfId="0" applyNumberFormat="1" applyFont="1" applyBorder="1" applyAlignment="1">
      <alignment horizontal="right" vertical="center" wrapText="1"/>
    </xf>
    <xf numFmtId="4" fontId="86" fillId="3" borderId="22" xfId="0" applyNumberFormat="1" applyFont="1" applyFill="1" applyBorder="1" applyAlignment="1">
      <alignment vertical="center" wrapText="1"/>
    </xf>
    <xf numFmtId="4" fontId="86"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4" fontId="86" fillId="0" borderId="0" xfId="0" applyNumberFormat="1" applyFont="1" applyAlignment="1">
      <alignment horizontal="right" vertical="center" wrapText="1"/>
    </xf>
    <xf numFmtId="4" fontId="5" fillId="0" borderId="2" xfId="0" applyNumberFormat="1" applyFont="1" applyBorder="1" applyAlignment="1">
      <alignment horizontal="right" vertical="center" wrapText="1"/>
    </xf>
    <xf numFmtId="4" fontId="86" fillId="3" borderId="22" xfId="0" applyNumberFormat="1" applyFont="1" applyFill="1" applyBorder="1" applyAlignment="1">
      <alignment horizontal="right" vertical="center" wrapText="1"/>
    </xf>
    <xf numFmtId="4" fontId="86" fillId="3" borderId="23" xfId="0" applyNumberFormat="1" applyFont="1" applyFill="1" applyBorder="1" applyAlignment="1">
      <alignment horizontal="right" vertical="center" wrapText="1"/>
    </xf>
    <xf numFmtId="4" fontId="5" fillId="0" borderId="1" xfId="0" applyNumberFormat="1" applyFont="1" applyBorder="1" applyAlignment="1">
      <alignment horizontal="right" vertical="center" wrapText="1"/>
    </xf>
    <xf numFmtId="0" fontId="86" fillId="0" borderId="0" xfId="0" applyFont="1" applyAlignment="1">
      <alignment horizontal="center" vertical="center"/>
    </xf>
    <xf numFmtId="4" fontId="86" fillId="3" borderId="28" xfId="0" applyNumberFormat="1" applyFont="1" applyFill="1" applyBorder="1" applyAlignment="1">
      <alignment horizontal="right" vertical="center"/>
    </xf>
    <xf numFmtId="167" fontId="5" fillId="0" borderId="0" xfId="0" applyNumberFormat="1" applyFont="1" applyAlignment="1">
      <alignment horizontal="left" vertical="center"/>
    </xf>
    <xf numFmtId="0" fontId="5" fillId="102" borderId="0" xfId="0" applyFont="1" applyFill="1" applyAlignment="1">
      <alignment horizontal="left"/>
    </xf>
    <xf numFmtId="0" fontId="5" fillId="102" borderId="0" xfId="0" applyFont="1" applyFill="1" applyAlignment="1">
      <alignment wrapText="1"/>
    </xf>
    <xf numFmtId="0" fontId="5" fillId="102" borderId="0" xfId="0" applyFont="1" applyFill="1" applyAlignment="1">
      <alignment horizontal="left" wrapText="1"/>
    </xf>
    <xf numFmtId="0" fontId="8" fillId="0" borderId="0" xfId="0" applyFont="1" applyAlignment="1">
      <alignment vertical="center"/>
    </xf>
    <xf numFmtId="4" fontId="86" fillId="0" borderId="0" xfId="0" applyNumberFormat="1" applyFont="1" applyAlignment="1">
      <alignment horizontal="left" wrapText="1"/>
    </xf>
    <xf numFmtId="167" fontId="5" fillId="0" borderId="0" xfId="0" applyNumberFormat="1" applyFont="1" applyAlignment="1">
      <alignment horizontal="left"/>
    </xf>
    <xf numFmtId="167" fontId="5" fillId="0" borderId="0" xfId="0" applyNumberFormat="1" applyFont="1" applyAlignment="1">
      <alignment horizontal="left" wrapText="1"/>
    </xf>
    <xf numFmtId="0" fontId="5" fillId="0" borderId="0" xfId="0" applyFont="1" applyAlignment="1">
      <alignment horizontal="center" wrapText="1"/>
    </xf>
    <xf numFmtId="49" fontId="90" fillId="0" borderId="13" xfId="195" applyNumberFormat="1" applyFont="1" applyBorder="1" applyAlignment="1">
      <alignment vertical="center" wrapText="1"/>
    </xf>
    <xf numFmtId="49" fontId="8" fillId="0" borderId="13" xfId="195" applyNumberFormat="1" applyFont="1" applyBorder="1" applyAlignment="1">
      <alignment vertical="center" wrapText="1"/>
    </xf>
    <xf numFmtId="4" fontId="8" fillId="0" borderId="13" xfId="415" applyNumberFormat="1" applyFont="1" applyBorder="1" applyAlignment="1">
      <alignment horizontal="justify" vertical="center" wrapText="1"/>
    </xf>
    <xf numFmtId="0" fontId="8" fillId="0" borderId="13" xfId="0" applyFont="1" applyBorder="1" applyAlignment="1">
      <alignment horizontal="justify" vertical="center" wrapText="1"/>
    </xf>
    <xf numFmtId="3" fontId="8" fillId="0" borderId="13" xfId="0" applyNumberFormat="1" applyFont="1" applyBorder="1" applyAlignment="1">
      <alignment horizontal="justify" vertical="center" wrapText="1"/>
    </xf>
    <xf numFmtId="0" fontId="90" fillId="0" borderId="13" xfId="0" applyFont="1" applyBorder="1" applyAlignment="1">
      <alignment horizontal="justify" vertical="center" wrapText="1"/>
    </xf>
    <xf numFmtId="0" fontId="90" fillId="0" borderId="13" xfId="0" applyFont="1" applyBorder="1" applyAlignment="1">
      <alignment horizontal="left" vertical="center" wrapText="1"/>
    </xf>
    <xf numFmtId="49" fontId="8" fillId="0" borderId="13" xfId="0" applyNumberFormat="1" applyFont="1" applyBorder="1" applyAlignment="1">
      <alignment horizontal="justify" vertical="center" wrapText="1"/>
    </xf>
    <xf numFmtId="0" fontId="8" fillId="0" borderId="13" xfId="415" applyFont="1" applyBorder="1" applyAlignment="1">
      <alignment horizontal="justify" vertical="center" wrapText="1"/>
    </xf>
    <xf numFmtId="0" fontId="90" fillId="99" borderId="13" xfId="0" applyFont="1" applyFill="1" applyBorder="1" applyAlignment="1">
      <alignment horizontal="justify" vertical="center"/>
    </xf>
    <xf numFmtId="4" fontId="90" fillId="99" borderId="13" xfId="0" applyNumberFormat="1" applyFont="1" applyFill="1" applyBorder="1" applyAlignment="1">
      <alignment horizontal="justify" vertical="center"/>
    </xf>
    <xf numFmtId="0" fontId="8" fillId="0" borderId="13" xfId="0" applyFont="1" applyBorder="1" applyAlignment="1">
      <alignment vertical="center"/>
    </xf>
    <xf numFmtId="4" fontId="93" fillId="0" borderId="13" xfId="0" applyNumberFormat="1" applyFont="1" applyBorder="1" applyAlignment="1">
      <alignment horizontal="justify" vertical="center" wrapText="1"/>
    </xf>
    <xf numFmtId="4" fontId="8" fillId="0" borderId="13" xfId="0" applyNumberFormat="1" applyFont="1" applyBorder="1" applyAlignment="1">
      <alignment horizontal="justify" vertical="center" wrapText="1"/>
    </xf>
    <xf numFmtId="4" fontId="8" fillId="0" borderId="13" xfId="0" applyNumberFormat="1" applyFont="1" applyBorder="1" applyAlignment="1">
      <alignment vertical="center"/>
    </xf>
    <xf numFmtId="0" fontId="90" fillId="100" borderId="13" xfId="415" applyFont="1" applyFill="1" applyBorder="1" applyAlignment="1">
      <alignment horizontal="justify" vertical="center" wrapText="1"/>
    </xf>
    <xf numFmtId="0" fontId="8" fillId="0" borderId="13" xfId="415" applyFont="1" applyBorder="1" applyAlignment="1">
      <alignment horizontal="justify" vertical="center"/>
    </xf>
    <xf numFmtId="4" fontId="90" fillId="100" borderId="13" xfId="434" applyNumberFormat="1" applyFont="1" applyFill="1" applyBorder="1" applyAlignment="1">
      <alignment vertical="center"/>
    </xf>
    <xf numFmtId="4" fontId="8" fillId="0" borderId="13" xfId="434" applyNumberFormat="1" applyFont="1" applyBorder="1" applyAlignment="1">
      <alignment horizontal="justify" vertical="center"/>
    </xf>
    <xf numFmtId="0" fontId="90" fillId="99" borderId="13" xfId="0" applyFont="1" applyFill="1" applyBorder="1" applyAlignment="1">
      <alignment horizontal="left" vertical="center"/>
    </xf>
    <xf numFmtId="0" fontId="93" fillId="0" borderId="13" xfId="0" applyFont="1" applyBorder="1" applyAlignment="1">
      <alignment horizontal="justify" vertical="center" wrapText="1"/>
    </xf>
    <xf numFmtId="0" fontId="8" fillId="0" borderId="13" xfId="0" applyFont="1" applyBorder="1" applyAlignment="1">
      <alignment horizontal="justify" vertical="center"/>
    </xf>
    <xf numFmtId="4" fontId="90" fillId="0" borderId="13" xfId="415" applyNumberFormat="1" applyFont="1" applyBorder="1" applyAlignment="1">
      <alignment horizontal="justify" vertical="center" wrapText="1"/>
    </xf>
    <xf numFmtId="0" fontId="8" fillId="0" borderId="13" xfId="415" applyFont="1" applyBorder="1" applyAlignment="1">
      <alignment vertical="center" wrapText="1"/>
    </xf>
    <xf numFmtId="0" fontId="8" fillId="0" borderId="13" xfId="415" applyFont="1" applyBorder="1" applyAlignment="1">
      <alignment horizontal="left" vertical="center" wrapText="1"/>
    </xf>
    <xf numFmtId="0" fontId="90" fillId="0" borderId="13" xfId="415" applyFont="1" applyBorder="1" applyAlignment="1">
      <alignment horizontal="justify" vertical="center" wrapText="1"/>
    </xf>
    <xf numFmtId="0" fontId="90" fillId="100" borderId="13" xfId="434" applyFont="1" applyFill="1" applyBorder="1" applyAlignment="1">
      <alignment horizontal="justify" vertical="center"/>
    </xf>
    <xf numFmtId="0" fontId="8" fillId="0" borderId="13" xfId="434" applyFont="1" applyBorder="1" applyAlignment="1">
      <alignment horizontal="justify" vertical="center"/>
    </xf>
    <xf numFmtId="0" fontId="90" fillId="99" borderId="13" xfId="0" applyFont="1" applyFill="1" applyBorder="1" applyAlignment="1">
      <alignment vertical="center"/>
    </xf>
    <xf numFmtId="0" fontId="90" fillId="100" borderId="13" xfId="434" applyFont="1" applyFill="1" applyBorder="1" applyAlignment="1">
      <alignment vertical="center"/>
    </xf>
    <xf numFmtId="0" fontId="8" fillId="0" borderId="13" xfId="434" applyFont="1" applyBorder="1" applyAlignment="1">
      <alignment horizontal="justify" vertical="center" wrapText="1"/>
    </xf>
    <xf numFmtId="0" fontId="90" fillId="99" borderId="13" xfId="0" applyFont="1" applyFill="1" applyBorder="1" applyAlignment="1">
      <alignment horizontal="left" vertical="center" wrapText="1"/>
    </xf>
    <xf numFmtId="0" fontId="8" fillId="0" borderId="13" xfId="0" applyFont="1" applyBorder="1" applyAlignment="1">
      <alignment vertical="center" wrapText="1"/>
    </xf>
    <xf numFmtId="0" fontId="90" fillId="100" borderId="13" xfId="434" applyFont="1" applyFill="1" applyBorder="1" applyAlignment="1">
      <alignment horizontal="justify" vertical="center" wrapText="1"/>
    </xf>
    <xf numFmtId="0" fontId="8" fillId="0" borderId="13" xfId="0" applyFont="1" applyBorder="1" applyAlignment="1">
      <alignment horizontal="center" vertical="center"/>
    </xf>
    <xf numFmtId="0" fontId="8" fillId="0" borderId="13" xfId="0" applyFont="1" applyBorder="1" applyAlignment="1">
      <alignment horizontal="left" vertical="center" wrapText="1"/>
    </xf>
    <xf numFmtId="4" fontId="8" fillId="0" borderId="13" xfId="434" applyNumberFormat="1" applyFont="1" applyBorder="1" applyAlignment="1">
      <alignment horizontal="justify" vertical="center" wrapText="1"/>
    </xf>
    <xf numFmtId="49" fontId="8" fillId="0" borderId="0" xfId="0" applyNumberFormat="1" applyFont="1" applyAlignment="1">
      <alignment horizontal="center" wrapText="1"/>
    </xf>
    <xf numFmtId="49" fontId="5" fillId="0" borderId="0" xfId="0" applyNumberFormat="1" applyFont="1" applyAlignment="1">
      <alignment horizontal="center" wrapText="1"/>
    </xf>
    <xf numFmtId="0" fontId="8" fillId="0" borderId="0" xfId="195" applyFont="1" applyAlignment="1">
      <alignment vertical="center" wrapText="1"/>
    </xf>
    <xf numFmtId="0" fontId="90" fillId="0" borderId="1" xfId="195" applyFont="1" applyBorder="1" applyAlignment="1">
      <alignment vertical="center" wrapText="1"/>
    </xf>
    <xf numFmtId="0" fontId="8" fillId="0" borderId="33" xfId="195" applyFont="1" applyBorder="1" applyAlignment="1">
      <alignment vertical="center" wrapText="1"/>
    </xf>
    <xf numFmtId="0" fontId="8" fillId="0" borderId="13" xfId="195" applyFont="1" applyBorder="1" applyAlignment="1">
      <alignment vertical="center" wrapText="1"/>
    </xf>
    <xf numFmtId="0" fontId="90" fillId="0" borderId="34" xfId="195" applyFont="1" applyBorder="1" applyAlignment="1">
      <alignment vertical="center" wrapText="1"/>
    </xf>
    <xf numFmtId="0" fontId="8" fillId="0" borderId="1" xfId="195" applyFont="1" applyBorder="1" applyAlignment="1">
      <alignment vertical="center" wrapText="1"/>
    </xf>
    <xf numFmtId="0" fontId="8" fillId="0" borderId="34" xfId="195" applyFont="1" applyBorder="1" applyAlignment="1">
      <alignment vertical="center" wrapText="1"/>
    </xf>
    <xf numFmtId="0" fontId="86" fillId="103" borderId="27" xfId="0" applyFont="1" applyFill="1" applyBorder="1" applyAlignment="1">
      <alignment horizontal="center" vertical="center" wrapText="1"/>
    </xf>
    <xf numFmtId="0" fontId="86" fillId="103" borderId="13" xfId="0" applyFont="1" applyFill="1" applyBorder="1" applyAlignment="1">
      <alignment horizontal="left" vertical="center" wrapText="1"/>
    </xf>
    <xf numFmtId="4" fontId="86" fillId="103" borderId="28" xfId="0" applyNumberFormat="1" applyFont="1" applyFill="1" applyBorder="1" applyAlignment="1">
      <alignment horizontal="right" vertical="center"/>
    </xf>
    <xf numFmtId="49" fontId="86" fillId="103" borderId="13" xfId="0" applyNumberFormat="1" applyFont="1" applyFill="1" applyBorder="1" applyAlignment="1">
      <alignment horizontal="left" vertical="center" wrapText="1"/>
    </xf>
    <xf numFmtId="49" fontId="86" fillId="103" borderId="27" xfId="0" applyNumberFormat="1" applyFont="1" applyFill="1" applyBorder="1" applyAlignment="1">
      <alignment horizontal="center" vertical="center" wrapText="1"/>
    </xf>
    <xf numFmtId="0" fontId="86" fillId="103" borderId="5" xfId="0" applyFont="1" applyFill="1" applyBorder="1" applyAlignment="1">
      <alignment horizontal="center" vertical="center" wrapText="1"/>
    </xf>
    <xf numFmtId="49" fontId="86" fillId="103" borderId="21" xfId="0" applyNumberFormat="1" applyFont="1" applyFill="1" applyBorder="1" applyAlignment="1">
      <alignment horizontal="left" vertical="center" wrapText="1"/>
    </xf>
    <xf numFmtId="4" fontId="86" fillId="103" borderId="22" xfId="0" applyNumberFormat="1" applyFont="1" applyFill="1" applyBorder="1" applyAlignment="1">
      <alignment vertical="center" wrapText="1"/>
    </xf>
    <xf numFmtId="4" fontId="86" fillId="103" borderId="22" xfId="0" applyNumberFormat="1" applyFont="1" applyFill="1" applyBorder="1" applyAlignment="1">
      <alignment horizontal="right" vertical="center" wrapText="1"/>
    </xf>
    <xf numFmtId="4" fontId="86" fillId="103" borderId="23" xfId="0" applyNumberFormat="1" applyFont="1" applyFill="1" applyBorder="1" applyAlignment="1">
      <alignment horizontal="right" vertical="center" wrapText="1"/>
    </xf>
    <xf numFmtId="0" fontId="8" fillId="103" borderId="27" xfId="0" applyFont="1" applyFill="1" applyBorder="1" applyAlignment="1">
      <alignment horizontal="center" vertical="center"/>
    </xf>
    <xf numFmtId="49" fontId="90" fillId="103" borderId="13" xfId="379" applyNumberFormat="1" applyFont="1" applyFill="1" applyBorder="1" applyAlignment="1">
      <alignment horizontal="left" vertical="center" wrapText="1"/>
    </xf>
    <xf numFmtId="4" fontId="90" fillId="103" borderId="13" xfId="379" applyNumberFormat="1" applyFont="1" applyFill="1" applyBorder="1" applyAlignment="1">
      <alignment horizontal="center" vertical="center" wrapText="1"/>
    </xf>
    <xf numFmtId="4" fontId="90" fillId="103" borderId="28" xfId="379" applyNumberFormat="1" applyFont="1" applyFill="1" applyBorder="1" applyAlignment="1">
      <alignment horizontal="center" vertical="center" wrapText="1"/>
    </xf>
    <xf numFmtId="49" fontId="8" fillId="103" borderId="13" xfId="379" applyNumberFormat="1" applyFont="1" applyFill="1" applyBorder="1" applyAlignment="1">
      <alignment horizontal="left" vertical="center" wrapText="1"/>
    </xf>
    <xf numFmtId="49" fontId="90" fillId="103" borderId="13" xfId="0" applyNumberFormat="1" applyFont="1" applyFill="1" applyBorder="1" applyAlignment="1">
      <alignment horizontal="left" vertical="center" wrapText="1"/>
    </xf>
    <xf numFmtId="49" fontId="8" fillId="103" borderId="13" xfId="0" applyNumberFormat="1" applyFont="1" applyFill="1" applyBorder="1" applyAlignment="1">
      <alignment horizontal="left" vertical="center" wrapText="1"/>
    </xf>
    <xf numFmtId="0" fontId="101" fillId="103" borderId="27" xfId="0" applyFont="1" applyFill="1" applyBorder="1" applyAlignment="1">
      <alignment horizontal="center" vertical="center"/>
    </xf>
    <xf numFmtId="49" fontId="101" fillId="103" borderId="13" xfId="379" applyNumberFormat="1" applyFont="1" applyFill="1" applyBorder="1" applyAlignment="1">
      <alignment horizontal="left" vertical="center" wrapText="1"/>
    </xf>
    <xf numFmtId="49" fontId="8" fillId="103" borderId="35" xfId="0" applyNumberFormat="1" applyFont="1" applyFill="1" applyBorder="1" applyAlignment="1">
      <alignment horizontal="center" vertical="center"/>
    </xf>
    <xf numFmtId="49" fontId="8" fillId="103" borderId="36" xfId="379" applyNumberFormat="1" applyFont="1" applyFill="1" applyBorder="1" applyAlignment="1">
      <alignment horizontal="left" vertical="center" wrapText="1"/>
    </xf>
    <xf numFmtId="4" fontId="8" fillId="103" borderId="13" xfId="383" applyNumberFormat="1" applyFont="1" applyFill="1" applyBorder="1" applyAlignment="1" applyProtection="1">
      <alignment horizontal="right"/>
    </xf>
    <xf numFmtId="4" fontId="8" fillId="0" borderId="13" xfId="0" applyNumberFormat="1" applyFont="1" applyBorder="1" applyAlignment="1" applyProtection="1">
      <alignment horizontal="right"/>
      <protection locked="0"/>
    </xf>
    <xf numFmtId="4" fontId="8" fillId="103" borderId="28" xfId="383" applyNumberFormat="1" applyFont="1" applyFill="1" applyBorder="1" applyAlignment="1" applyProtection="1">
      <alignment horizontal="right"/>
    </xf>
    <xf numFmtId="4" fontId="90" fillId="103" borderId="13" xfId="379" applyNumberFormat="1" applyFont="1" applyFill="1" applyBorder="1" applyAlignment="1">
      <alignment horizontal="center" wrapText="1"/>
    </xf>
    <xf numFmtId="4" fontId="90" fillId="103" borderId="28" xfId="379" applyNumberFormat="1" applyFont="1" applyFill="1" applyBorder="1" applyAlignment="1">
      <alignment horizontal="center" wrapText="1"/>
    </xf>
    <xf numFmtId="4" fontId="90" fillId="103" borderId="13" xfId="379" applyNumberFormat="1" applyFont="1" applyFill="1" applyBorder="1" applyAlignment="1">
      <alignment horizontal="right" wrapText="1"/>
    </xf>
    <xf numFmtId="4" fontId="90" fillId="103" borderId="28" xfId="379" applyNumberFormat="1" applyFont="1" applyFill="1" applyBorder="1" applyAlignment="1">
      <alignment horizontal="right" wrapText="1"/>
    </xf>
    <xf numFmtId="4" fontId="102" fillId="103" borderId="13" xfId="379" applyNumberFormat="1" applyFont="1" applyFill="1" applyBorder="1" applyAlignment="1">
      <alignment horizontal="center" wrapText="1"/>
    </xf>
    <xf numFmtId="4" fontId="8" fillId="103" borderId="13" xfId="0" applyNumberFormat="1" applyFont="1" applyFill="1" applyBorder="1" applyAlignment="1">
      <alignment horizontal="right" wrapText="1"/>
    </xf>
    <xf numFmtId="4" fontId="8" fillId="103" borderId="36" xfId="383" applyNumberFormat="1" applyFont="1" applyFill="1" applyBorder="1" applyAlignment="1" applyProtection="1">
      <alignment horizontal="right"/>
    </xf>
    <xf numFmtId="4" fontId="8" fillId="0" borderId="36" xfId="0" applyNumberFormat="1" applyFont="1" applyBorder="1" applyAlignment="1" applyProtection="1">
      <alignment horizontal="right"/>
      <protection locked="0"/>
    </xf>
    <xf numFmtId="4" fontId="8" fillId="103" borderId="37" xfId="383" applyNumberFormat="1" applyFont="1" applyFill="1" applyBorder="1" applyAlignment="1" applyProtection="1">
      <alignment horizontal="right"/>
    </xf>
    <xf numFmtId="49" fontId="86" fillId="3" borderId="25" xfId="379" applyNumberFormat="1" applyFont="1" applyFill="1" applyBorder="1" applyAlignment="1">
      <alignment horizontal="center" wrapText="1"/>
    </xf>
    <xf numFmtId="49" fontId="90" fillId="103" borderId="13" xfId="379" applyNumberFormat="1" applyFont="1" applyFill="1" applyBorder="1" applyAlignment="1">
      <alignment horizontal="center" wrapText="1"/>
    </xf>
    <xf numFmtId="49" fontId="8" fillId="103" borderId="13" xfId="0" applyNumberFormat="1" applyFont="1" applyFill="1" applyBorder="1" applyAlignment="1">
      <alignment horizontal="center" wrapText="1"/>
    </xf>
    <xf numFmtId="49" fontId="102" fillId="103" borderId="13" xfId="379" applyNumberFormat="1" applyFont="1" applyFill="1" applyBorder="1" applyAlignment="1">
      <alignment horizontal="center" wrapText="1"/>
    </xf>
    <xf numFmtId="49" fontId="8" fillId="103" borderId="36" xfId="0" applyNumberFormat="1" applyFont="1" applyFill="1" applyBorder="1" applyAlignment="1">
      <alignment horizontal="center" wrapText="1"/>
    </xf>
    <xf numFmtId="49" fontId="90" fillId="3" borderId="22" xfId="0" applyNumberFormat="1" applyFont="1" applyFill="1" applyBorder="1" applyAlignment="1">
      <alignment wrapText="1"/>
    </xf>
    <xf numFmtId="49" fontId="8" fillId="0" borderId="0" xfId="0" applyNumberFormat="1" applyFont="1" applyAlignment="1">
      <alignment horizontal="center"/>
    </xf>
    <xf numFmtId="49" fontId="8" fillId="0" borderId="0" xfId="0" applyNumberFormat="1" applyFont="1"/>
    <xf numFmtId="49" fontId="90" fillId="0" borderId="0" xfId="0" applyNumberFormat="1" applyFont="1" applyAlignment="1">
      <alignment horizontal="right" wrapText="1"/>
    </xf>
    <xf numFmtId="49" fontId="8" fillId="0" borderId="1" xfId="0" applyNumberFormat="1" applyFont="1" applyBorder="1" applyAlignment="1">
      <alignment horizontal="center" wrapText="1"/>
    </xf>
    <xf numFmtId="49" fontId="86" fillId="3" borderId="22" xfId="0" applyNumberFormat="1" applyFont="1" applyFill="1" applyBorder="1" applyAlignment="1">
      <alignment wrapText="1"/>
    </xf>
    <xf numFmtId="49" fontId="86" fillId="103" borderId="22" xfId="0" applyNumberFormat="1" applyFont="1" applyFill="1" applyBorder="1" applyAlignment="1">
      <alignment wrapText="1"/>
    </xf>
    <xf numFmtId="49" fontId="5" fillId="0" borderId="0" xfId="0" applyNumberFormat="1" applyFont="1" applyAlignment="1">
      <alignment horizontal="center"/>
    </xf>
    <xf numFmtId="49" fontId="5" fillId="0" borderId="0" xfId="0" applyNumberFormat="1" applyFont="1"/>
    <xf numFmtId="49" fontId="86" fillId="0" borderId="0" xfId="0" applyNumberFormat="1" applyFont="1" applyAlignment="1">
      <alignment horizontal="right" wrapText="1"/>
    </xf>
    <xf numFmtId="49" fontId="5" fillId="0" borderId="1" xfId="0" applyNumberFormat="1" applyFont="1" applyBorder="1" applyAlignment="1">
      <alignment horizontal="center" wrapText="1"/>
    </xf>
    <xf numFmtId="0" fontId="86" fillId="3" borderId="38" xfId="379" applyFont="1" applyFill="1" applyBorder="1" applyAlignment="1">
      <alignment horizontal="center" vertical="center" wrapText="1"/>
    </xf>
    <xf numFmtId="49" fontId="86" fillId="3" borderId="39" xfId="379" applyNumberFormat="1" applyFont="1" applyFill="1" applyBorder="1" applyAlignment="1">
      <alignment horizontal="center" vertical="center"/>
    </xf>
    <xf numFmtId="49" fontId="86" fillId="3" borderId="39" xfId="379" applyNumberFormat="1" applyFont="1" applyFill="1" applyBorder="1" applyAlignment="1">
      <alignment horizontal="center" vertical="center" wrapText="1"/>
    </xf>
    <xf numFmtId="4" fontId="86" fillId="3" borderId="39" xfId="379" applyNumberFormat="1" applyFont="1" applyFill="1" applyBorder="1" applyAlignment="1">
      <alignment horizontal="center" vertical="center" wrapText="1"/>
    </xf>
    <xf numFmtId="4" fontId="86" fillId="3" borderId="40" xfId="379" applyNumberFormat="1" applyFont="1" applyFill="1" applyBorder="1" applyAlignment="1">
      <alignment horizontal="center" vertical="center" wrapText="1"/>
    </xf>
    <xf numFmtId="0" fontId="86" fillId="103" borderId="27" xfId="0" applyFont="1" applyFill="1" applyBorder="1" applyAlignment="1">
      <alignment horizontal="center" vertical="center"/>
    </xf>
    <xf numFmtId="49" fontId="86" fillId="103" borderId="13" xfId="379" applyNumberFormat="1" applyFont="1" applyFill="1" applyBorder="1" applyAlignment="1">
      <alignment horizontal="center" wrapText="1"/>
    </xf>
    <xf numFmtId="4" fontId="86" fillId="103" borderId="13" xfId="379" applyNumberFormat="1" applyFont="1" applyFill="1" applyBorder="1" applyAlignment="1">
      <alignment horizontal="center" vertical="center" wrapText="1"/>
    </xf>
    <xf numFmtId="4" fontId="86" fillId="103" borderId="13" xfId="379" applyNumberFormat="1" applyFont="1" applyFill="1" applyBorder="1" applyAlignment="1">
      <alignment horizontal="right" vertical="center" wrapText="1"/>
    </xf>
    <xf numFmtId="4" fontId="86" fillId="103" borderId="28" xfId="379" applyNumberFormat="1" applyFont="1" applyFill="1" applyBorder="1" applyAlignment="1">
      <alignment horizontal="right" vertical="center" wrapText="1"/>
    </xf>
    <xf numFmtId="0" fontId="5" fillId="103" borderId="27" xfId="0" applyFont="1" applyFill="1" applyBorder="1" applyAlignment="1">
      <alignment horizontal="center" vertical="center"/>
    </xf>
    <xf numFmtId="49" fontId="5" fillId="103" borderId="13" xfId="0" applyNumberFormat="1" applyFont="1" applyFill="1" applyBorder="1" applyAlignment="1">
      <alignment horizontal="left" vertical="center" wrapText="1"/>
    </xf>
    <xf numFmtId="49" fontId="5" fillId="103" borderId="13" xfId="0" applyNumberFormat="1" applyFont="1" applyFill="1" applyBorder="1" applyAlignment="1">
      <alignment horizontal="center" wrapText="1"/>
    </xf>
    <xf numFmtId="4" fontId="5" fillId="103" borderId="13" xfId="0" applyNumberFormat="1" applyFont="1" applyFill="1" applyBorder="1" applyAlignment="1">
      <alignment horizontal="center" vertical="center" wrapText="1"/>
    </xf>
    <xf numFmtId="4" fontId="5" fillId="103" borderId="13" xfId="0" applyNumberFormat="1" applyFont="1" applyFill="1" applyBorder="1" applyAlignment="1">
      <alignment horizontal="right" vertical="center" wrapText="1"/>
    </xf>
    <xf numFmtId="4" fontId="5" fillId="103" borderId="28" xfId="0" applyNumberFormat="1" applyFont="1" applyFill="1" applyBorder="1" applyAlignment="1">
      <alignment horizontal="right" vertical="center" wrapText="1"/>
    </xf>
    <xf numFmtId="4" fontId="5" fillId="103" borderId="13" xfId="0" applyNumberFormat="1" applyFont="1" applyFill="1" applyBorder="1" applyAlignment="1">
      <alignment horizontal="center" vertical="center"/>
    </xf>
    <xf numFmtId="4" fontId="5" fillId="103" borderId="28" xfId="379" applyNumberFormat="1" applyFont="1" applyFill="1" applyBorder="1" applyAlignment="1">
      <alignment horizontal="right" vertical="center" wrapText="1"/>
    </xf>
    <xf numFmtId="0" fontId="86" fillId="103" borderId="27" xfId="4" applyFont="1" applyFill="1" applyBorder="1" applyAlignment="1">
      <alignment horizontal="left" vertical="center" wrapText="1"/>
    </xf>
    <xf numFmtId="0" fontId="5" fillId="103" borderId="27" xfId="379" applyFont="1" applyFill="1" applyBorder="1" applyAlignment="1">
      <alignment horizontal="center" vertical="center"/>
    </xf>
    <xf numFmtId="4" fontId="5" fillId="103" borderId="13" xfId="383" applyNumberFormat="1" applyFont="1" applyFill="1" applyBorder="1" applyAlignment="1" applyProtection="1">
      <alignment horizontal="right"/>
    </xf>
    <xf numFmtId="4" fontId="5" fillId="0" borderId="13" xfId="0" applyNumberFormat="1" applyFont="1" applyBorder="1" applyAlignment="1" applyProtection="1">
      <alignment horizontal="right"/>
      <protection locked="0"/>
    </xf>
    <xf numFmtId="0" fontId="5" fillId="103" borderId="35" xfId="379" applyFont="1" applyFill="1" applyBorder="1" applyAlignment="1">
      <alignment horizontal="center" vertical="center"/>
    </xf>
    <xf numFmtId="49" fontId="5" fillId="103" borderId="36" xfId="0" applyNumberFormat="1" applyFont="1" applyFill="1" applyBorder="1" applyAlignment="1">
      <alignment horizontal="left" vertical="center" wrapText="1"/>
    </xf>
    <xf numFmtId="49" fontId="5" fillId="103" borderId="36" xfId="0" applyNumberFormat="1" applyFont="1" applyFill="1" applyBorder="1" applyAlignment="1">
      <alignment horizontal="center" wrapText="1"/>
    </xf>
    <xf numFmtId="4" fontId="5" fillId="103" borderId="36" xfId="383" applyNumberFormat="1" applyFont="1" applyFill="1" applyBorder="1" applyAlignment="1" applyProtection="1">
      <alignment horizontal="right"/>
    </xf>
    <xf numFmtId="4" fontId="5" fillId="0" borderId="36" xfId="0" applyNumberFormat="1" applyFont="1" applyBorder="1" applyAlignment="1" applyProtection="1">
      <alignment horizontal="right"/>
      <protection locked="0"/>
    </xf>
    <xf numFmtId="0" fontId="5" fillId="103" borderId="24" xfId="0" applyFont="1" applyFill="1" applyBorder="1" applyAlignment="1">
      <alignment horizontal="center" vertical="center"/>
    </xf>
    <xf numFmtId="49" fontId="86" fillId="103" borderId="25" xfId="0" applyNumberFormat="1" applyFont="1" applyFill="1" applyBorder="1" applyAlignment="1">
      <alignment horizontal="left" vertical="center" wrapText="1"/>
    </xf>
    <xf numFmtId="49" fontId="86" fillId="103" borderId="25" xfId="0" applyNumberFormat="1" applyFont="1" applyFill="1" applyBorder="1" applyAlignment="1">
      <alignment horizontal="right" wrapText="1"/>
    </xf>
    <xf numFmtId="4" fontId="86" fillId="103" borderId="25" xfId="0" applyNumberFormat="1" applyFont="1" applyFill="1" applyBorder="1" applyAlignment="1">
      <alignment horizontal="right" vertical="center" wrapText="1"/>
    </xf>
    <xf numFmtId="4" fontId="86" fillId="103" borderId="26" xfId="0" applyNumberFormat="1" applyFont="1" applyFill="1" applyBorder="1" applyAlignment="1">
      <alignment horizontal="right" vertical="center" wrapText="1"/>
    </xf>
    <xf numFmtId="0" fontId="5" fillId="103" borderId="27" xfId="0" applyFont="1" applyFill="1" applyBorder="1" applyAlignment="1">
      <alignment horizontal="center" vertical="center" wrapText="1"/>
    </xf>
    <xf numFmtId="4" fontId="5" fillId="103" borderId="13" xfId="383" applyNumberFormat="1" applyFont="1" applyFill="1" applyBorder="1" applyAlignment="1" applyProtection="1">
      <alignment horizontal="center" vertical="center"/>
    </xf>
    <xf numFmtId="4" fontId="5" fillId="103" borderId="28" xfId="383" applyNumberFormat="1" applyFont="1" applyFill="1" applyBorder="1" applyAlignment="1" applyProtection="1">
      <alignment horizontal="right" vertical="center"/>
    </xf>
    <xf numFmtId="0" fontId="5" fillId="103" borderId="35" xfId="0" applyFont="1" applyFill="1" applyBorder="1" applyAlignment="1">
      <alignment horizontal="center" vertical="center" wrapText="1"/>
    </xf>
    <xf numFmtId="4" fontId="5" fillId="103" borderId="13" xfId="0" applyNumberFormat="1" applyFont="1" applyFill="1" applyBorder="1" applyAlignment="1">
      <alignment horizontal="right" wrapText="1"/>
    </xf>
    <xf numFmtId="4" fontId="5" fillId="103" borderId="28" xfId="383" applyNumberFormat="1" applyFont="1" applyFill="1" applyBorder="1" applyAlignment="1" applyProtection="1">
      <alignment horizontal="right"/>
    </xf>
    <xf numFmtId="49" fontId="86" fillId="103" borderId="13" xfId="379" applyNumberFormat="1" applyFont="1" applyFill="1" applyBorder="1" applyAlignment="1">
      <alignment horizontal="left" vertical="center" wrapText="1"/>
    </xf>
    <xf numFmtId="49" fontId="5" fillId="103" borderId="13" xfId="379" applyNumberFormat="1" applyFont="1" applyFill="1" applyBorder="1" applyAlignment="1">
      <alignment horizontal="left" vertical="center" wrapText="1"/>
    </xf>
    <xf numFmtId="0" fontId="86" fillId="103" borderId="27" xfId="4" applyFont="1" applyFill="1" applyBorder="1" applyAlignment="1">
      <alignment horizontal="center" vertical="center" wrapText="1"/>
    </xf>
    <xf numFmtId="49" fontId="86" fillId="103" borderId="13" xfId="4" applyNumberFormat="1" applyFont="1" applyFill="1" applyBorder="1" applyAlignment="1">
      <alignment horizontal="left" vertical="center" wrapText="1"/>
    </xf>
    <xf numFmtId="14" fontId="5" fillId="103" borderId="27" xfId="379" applyNumberFormat="1" applyFont="1" applyFill="1" applyBorder="1" applyAlignment="1">
      <alignment horizontal="center" vertical="center"/>
    </xf>
    <xf numFmtId="49" fontId="5" fillId="103" borderId="13" xfId="0" applyNumberFormat="1" applyFont="1" applyFill="1" applyBorder="1" applyAlignment="1">
      <alignment horizontal="center"/>
    </xf>
    <xf numFmtId="49" fontId="86" fillId="103" borderId="13" xfId="383" applyNumberFormat="1" applyFont="1" applyFill="1" applyBorder="1" applyAlignment="1" applyProtection="1">
      <alignment horizontal="right"/>
    </xf>
    <xf numFmtId="49" fontId="86" fillId="3" borderId="22" xfId="0" applyNumberFormat="1" applyFont="1" applyFill="1" applyBorder="1"/>
    <xf numFmtId="49" fontId="86" fillId="0" borderId="0" xfId="0" applyNumberFormat="1" applyFont="1" applyAlignment="1">
      <alignment wrapText="1"/>
    </xf>
    <xf numFmtId="49" fontId="5" fillId="0" borderId="0" xfId="0" applyNumberFormat="1" applyFont="1" applyAlignment="1">
      <alignment wrapText="1"/>
    </xf>
    <xf numFmtId="49" fontId="86" fillId="2" borderId="0" xfId="0" applyNumberFormat="1" applyFont="1" applyFill="1" applyAlignment="1">
      <alignment wrapText="1"/>
    </xf>
    <xf numFmtId="0" fontId="5" fillId="103" borderId="35" xfId="0" applyFont="1" applyFill="1" applyBorder="1" applyAlignment="1">
      <alignment horizontal="center" vertical="center"/>
    </xf>
    <xf numFmtId="0" fontId="86" fillId="103" borderId="24" xfId="0" applyFont="1" applyFill="1" applyBorder="1" applyAlignment="1">
      <alignment horizontal="center" vertical="center"/>
    </xf>
    <xf numFmtId="49" fontId="86" fillId="103" borderId="25" xfId="379" applyNumberFormat="1" applyFont="1" applyFill="1" applyBorder="1" applyAlignment="1">
      <alignment horizontal="left" vertical="center" wrapText="1"/>
    </xf>
    <xf numFmtId="49" fontId="86" fillId="103" borderId="25" xfId="379" applyNumberFormat="1" applyFont="1" applyFill="1" applyBorder="1" applyAlignment="1">
      <alignment horizontal="center" wrapText="1"/>
    </xf>
    <xf numFmtId="0" fontId="5" fillId="103" borderId="27" xfId="379" applyFont="1" applyFill="1" applyBorder="1" applyAlignment="1">
      <alignment horizontal="center" vertical="center" wrapText="1"/>
    </xf>
    <xf numFmtId="4" fontId="5" fillId="0" borderId="0" xfId="0" applyNumberFormat="1" applyFont="1" applyAlignment="1">
      <alignment horizontal="right" wrapText="1"/>
    </xf>
    <xf numFmtId="4" fontId="86" fillId="3" borderId="22" xfId="0" applyNumberFormat="1" applyFont="1" applyFill="1" applyBorder="1"/>
    <xf numFmtId="4" fontId="86" fillId="3" borderId="23" xfId="383" applyNumberFormat="1" applyFont="1" applyFill="1" applyBorder="1" applyAlignment="1" applyProtection="1">
      <alignment horizontal="right"/>
    </xf>
    <xf numFmtId="4" fontId="86" fillId="0" borderId="0" xfId="0" applyNumberFormat="1" applyFont="1" applyAlignment="1">
      <alignment wrapText="1"/>
    </xf>
    <xf numFmtId="4" fontId="86" fillId="0" borderId="0" xfId="0" applyNumberFormat="1" applyFont="1" applyAlignment="1">
      <alignment horizontal="right" wrapText="1"/>
    </xf>
    <xf numFmtId="4" fontId="5" fillId="0" borderId="0" xfId="0" applyNumberFormat="1" applyFont="1" applyAlignment="1">
      <alignment wrapText="1"/>
    </xf>
    <xf numFmtId="4" fontId="86" fillId="2" borderId="0" xfId="0" applyNumberFormat="1" applyFont="1" applyFill="1" applyAlignment="1">
      <alignment wrapText="1"/>
    </xf>
    <xf numFmtId="4" fontId="5" fillId="0" borderId="2" xfId="0" applyNumberFormat="1" applyFont="1" applyBorder="1" applyAlignment="1">
      <alignment horizontal="right" wrapText="1"/>
    </xf>
    <xf numFmtId="4" fontId="86" fillId="103" borderId="13" xfId="379" applyNumberFormat="1" applyFont="1" applyFill="1" applyBorder="1" applyAlignment="1">
      <alignment wrapText="1"/>
    </xf>
    <xf numFmtId="4" fontId="86" fillId="103" borderId="28" xfId="379" applyNumberFormat="1" applyFont="1" applyFill="1" applyBorder="1" applyAlignment="1">
      <alignment wrapText="1"/>
    </xf>
    <xf numFmtId="4" fontId="5" fillId="103" borderId="13" xfId="383" applyNumberFormat="1" applyFont="1" applyFill="1" applyBorder="1" applyAlignment="1" applyProtection="1"/>
    <xf numFmtId="4" fontId="5" fillId="103" borderId="13" xfId="0" applyNumberFormat="1" applyFont="1" applyFill="1" applyBorder="1"/>
    <xf numFmtId="4" fontId="5" fillId="103" borderId="28" xfId="0" applyNumberFormat="1" applyFont="1" applyFill="1" applyBorder="1"/>
    <xf numFmtId="4" fontId="86" fillId="103" borderId="13" xfId="383" applyNumberFormat="1" applyFont="1" applyFill="1" applyBorder="1" applyAlignment="1" applyProtection="1"/>
    <xf numFmtId="4" fontId="86" fillId="103" borderId="28" xfId="383" applyNumberFormat="1" applyFont="1" applyFill="1" applyBorder="1" applyAlignment="1" applyProtection="1"/>
    <xf numFmtId="4" fontId="5" fillId="0" borderId="13" xfId="0" applyNumberFormat="1" applyFont="1" applyBorder="1" applyProtection="1">
      <protection locked="0"/>
    </xf>
    <xf numFmtId="4" fontId="8" fillId="103" borderId="28" xfId="383" applyNumberFormat="1" applyFont="1" applyFill="1" applyBorder="1" applyAlignment="1" applyProtection="1"/>
    <xf numFmtId="4" fontId="5" fillId="103" borderId="13" xfId="0" applyNumberFormat="1" applyFont="1" applyFill="1" applyBorder="1" applyAlignment="1">
      <alignment wrapText="1"/>
    </xf>
    <xf numFmtId="4" fontId="5" fillId="103" borderId="28" xfId="383" applyNumberFormat="1" applyFont="1" applyFill="1" applyBorder="1" applyAlignment="1" applyProtection="1"/>
    <xf numFmtId="4" fontId="5" fillId="103" borderId="36" xfId="383" applyNumberFormat="1" applyFont="1" applyFill="1" applyBorder="1" applyAlignment="1" applyProtection="1"/>
    <xf numFmtId="4" fontId="5" fillId="0" borderId="36" xfId="0" applyNumberFormat="1" applyFont="1" applyBorder="1" applyProtection="1">
      <protection locked="0"/>
    </xf>
    <xf numFmtId="4" fontId="86" fillId="3" borderId="23" xfId="383" applyNumberFormat="1" applyFont="1" applyFill="1" applyBorder="1" applyAlignment="1" applyProtection="1"/>
    <xf numFmtId="4" fontId="86" fillId="103" borderId="25" xfId="379" applyNumberFormat="1" applyFont="1" applyFill="1" applyBorder="1" applyAlignment="1">
      <alignment wrapText="1"/>
    </xf>
    <xf numFmtId="4" fontId="86" fillId="103" borderId="26" xfId="379" applyNumberFormat="1" applyFont="1" applyFill="1" applyBorder="1" applyAlignment="1">
      <alignment wrapText="1"/>
    </xf>
    <xf numFmtId="4" fontId="5" fillId="0" borderId="1" xfId="0" applyNumberFormat="1" applyFont="1" applyBorder="1" applyAlignment="1">
      <alignment wrapText="1"/>
    </xf>
    <xf numFmtId="4" fontId="5" fillId="0" borderId="2" xfId="0" applyNumberFormat="1" applyFont="1" applyBorder="1" applyAlignment="1">
      <alignment wrapText="1"/>
    </xf>
    <xf numFmtId="0" fontId="5" fillId="103" borderId="24" xfId="0" applyFont="1" applyFill="1" applyBorder="1" applyAlignment="1">
      <alignment horizontal="center" vertical="center" wrapText="1"/>
    </xf>
    <xf numFmtId="49" fontId="5" fillId="103" borderId="25" xfId="0" applyNumberFormat="1" applyFont="1" applyFill="1" applyBorder="1" applyAlignment="1">
      <alignment horizontal="left" vertical="center" wrapText="1"/>
    </xf>
    <xf numFmtId="49" fontId="5" fillId="103" borderId="25" xfId="0" applyNumberFormat="1" applyFont="1" applyFill="1" applyBorder="1" applyAlignment="1">
      <alignment horizontal="center" wrapText="1"/>
    </xf>
    <xf numFmtId="4" fontId="5" fillId="103" borderId="25" xfId="0" applyNumberFormat="1" applyFont="1" applyFill="1" applyBorder="1" applyAlignment="1">
      <alignment wrapText="1"/>
    </xf>
    <xf numFmtId="4" fontId="5" fillId="103" borderId="26" xfId="0" applyNumberFormat="1" applyFont="1" applyFill="1" applyBorder="1" applyAlignment="1">
      <alignment wrapText="1"/>
    </xf>
    <xf numFmtId="0" fontId="5" fillId="103" borderId="27" xfId="0" applyFont="1" applyFill="1" applyBorder="1" applyAlignment="1">
      <alignment horizontal="center" vertical="top" wrapText="1"/>
    </xf>
    <xf numFmtId="4" fontId="5" fillId="103" borderId="13" xfId="379" applyNumberFormat="1" applyFont="1" applyFill="1" applyBorder="1" applyAlignment="1">
      <alignment wrapText="1"/>
    </xf>
    <xf numFmtId="4" fontId="5" fillId="103" borderId="13" xfId="444" applyNumberFormat="1" applyFont="1" applyFill="1" applyBorder="1" applyAlignment="1" applyProtection="1"/>
    <xf numFmtId="4" fontId="8" fillId="103" borderId="37" xfId="383" applyNumberFormat="1" applyFont="1" applyFill="1" applyBorder="1" applyAlignment="1" applyProtection="1"/>
    <xf numFmtId="0" fontId="86" fillId="3" borderId="41" xfId="0" applyFont="1" applyFill="1" applyBorder="1" applyAlignment="1">
      <alignment vertical="center"/>
    </xf>
    <xf numFmtId="49" fontId="86" fillId="3" borderId="22" xfId="0" applyNumberFormat="1" applyFont="1" applyFill="1" applyBorder="1" applyAlignment="1">
      <alignment horizontal="left" vertical="center"/>
    </xf>
    <xf numFmtId="0" fontId="5" fillId="103" borderId="41" xfId="0" applyFont="1" applyFill="1" applyBorder="1" applyAlignment="1">
      <alignment horizontal="center" vertical="center"/>
    </xf>
    <xf numFmtId="49" fontId="5" fillId="103" borderId="22" xfId="0" applyNumberFormat="1" applyFont="1" applyFill="1" applyBorder="1" applyAlignment="1">
      <alignment horizontal="left" vertical="center" wrapText="1"/>
    </xf>
    <xf numFmtId="49" fontId="5" fillId="103" borderId="22" xfId="0" applyNumberFormat="1" applyFont="1" applyFill="1" applyBorder="1" applyAlignment="1">
      <alignment horizontal="center"/>
    </xf>
    <xf numFmtId="4" fontId="5" fillId="103" borderId="22" xfId="383" applyNumberFormat="1" applyFont="1" applyFill="1" applyBorder="1" applyAlignment="1" applyProtection="1"/>
    <xf numFmtId="4" fontId="5" fillId="103" borderId="22" xfId="0" applyNumberFormat="1" applyFont="1" applyFill="1" applyBorder="1"/>
    <xf numFmtId="4" fontId="5" fillId="103" borderId="23" xfId="383" applyNumberFormat="1" applyFont="1" applyFill="1" applyBorder="1" applyAlignment="1" applyProtection="1"/>
    <xf numFmtId="4" fontId="5" fillId="0" borderId="42" xfId="0" applyNumberFormat="1" applyFont="1" applyBorder="1" applyAlignment="1" applyProtection="1">
      <alignment horizontal="right"/>
      <protection locked="0"/>
    </xf>
    <xf numFmtId="4" fontId="86" fillId="3" borderId="25" xfId="379" applyNumberFormat="1" applyFont="1" applyFill="1" applyBorder="1" applyAlignment="1">
      <alignment horizontal="right" wrapText="1"/>
    </xf>
    <xf numFmtId="4" fontId="86" fillId="3" borderId="26" xfId="379" applyNumberFormat="1" applyFont="1" applyFill="1" applyBorder="1" applyAlignment="1">
      <alignment horizontal="right" wrapText="1"/>
    </xf>
    <xf numFmtId="4" fontId="86" fillId="3" borderId="22" xfId="0" applyNumberFormat="1" applyFont="1" applyFill="1" applyBorder="1" applyAlignment="1">
      <alignment horizontal="right"/>
    </xf>
    <xf numFmtId="4" fontId="86" fillId="2" borderId="0" xfId="0" applyNumberFormat="1" applyFont="1" applyFill="1" applyAlignment="1">
      <alignment horizontal="right" wrapText="1"/>
    </xf>
    <xf numFmtId="4" fontId="5" fillId="0" borderId="1" xfId="0" applyNumberFormat="1" applyFont="1" applyBorder="1" applyAlignment="1">
      <alignment horizontal="right" wrapText="1"/>
    </xf>
    <xf numFmtId="0" fontId="86" fillId="103" borderId="43" xfId="0" applyFont="1" applyFill="1" applyBorder="1" applyAlignment="1">
      <alignment horizontal="center" vertical="center"/>
    </xf>
    <xf numFmtId="49" fontId="86" fillId="103" borderId="42" xfId="379" applyNumberFormat="1" applyFont="1" applyFill="1" applyBorder="1" applyAlignment="1">
      <alignment horizontal="left" vertical="center" wrapText="1"/>
    </xf>
    <xf numFmtId="49" fontId="86" fillId="103" borderId="42" xfId="379" applyNumberFormat="1" applyFont="1" applyFill="1" applyBorder="1" applyAlignment="1">
      <alignment horizontal="center" wrapText="1"/>
    </xf>
    <xf numFmtId="4" fontId="86" fillId="103" borderId="42" xfId="379" applyNumberFormat="1" applyFont="1" applyFill="1" applyBorder="1" applyAlignment="1">
      <alignment horizontal="right" wrapText="1"/>
    </xf>
    <xf numFmtId="4" fontId="86" fillId="103" borderId="44" xfId="379" applyNumberFormat="1" applyFont="1" applyFill="1" applyBorder="1" applyAlignment="1">
      <alignment horizontal="right" wrapText="1"/>
    </xf>
    <xf numFmtId="0" fontId="5" fillId="103" borderId="43" xfId="379" applyFont="1" applyFill="1" applyBorder="1" applyAlignment="1">
      <alignment horizontal="center" vertical="center"/>
    </xf>
    <xf numFmtId="49" fontId="5" fillId="103" borderId="42" xfId="0" applyNumberFormat="1" applyFont="1" applyFill="1" applyBorder="1" applyAlignment="1">
      <alignment horizontal="left" vertical="center" wrapText="1"/>
    </xf>
    <xf numFmtId="49" fontId="5" fillId="103" borderId="42" xfId="0" applyNumberFormat="1" applyFont="1" applyFill="1" applyBorder="1" applyAlignment="1">
      <alignment horizontal="center" wrapText="1"/>
    </xf>
    <xf numFmtId="4" fontId="5" fillId="103" borderId="42" xfId="383" applyNumberFormat="1" applyFont="1" applyFill="1" applyBorder="1" applyAlignment="1" applyProtection="1">
      <alignment horizontal="right"/>
    </xf>
    <xf numFmtId="4" fontId="5" fillId="103" borderId="44" xfId="383" applyNumberFormat="1" applyFont="1" applyFill="1" applyBorder="1" applyAlignment="1" applyProtection="1">
      <alignment horizontal="right"/>
    </xf>
    <xf numFmtId="0" fontId="86" fillId="103" borderId="43" xfId="379" applyFont="1" applyFill="1" applyBorder="1" applyAlignment="1">
      <alignment horizontal="center" vertical="center"/>
    </xf>
    <xf numFmtId="49" fontId="5" fillId="103" borderId="42" xfId="0" applyNumberFormat="1" applyFont="1" applyFill="1" applyBorder="1" applyAlignment="1">
      <alignment horizontal="center"/>
    </xf>
    <xf numFmtId="4" fontId="5" fillId="103" borderId="42" xfId="0" applyNumberFormat="1" applyFont="1" applyFill="1" applyBorder="1" applyAlignment="1">
      <alignment horizontal="right"/>
    </xf>
    <xf numFmtId="4" fontId="5" fillId="103" borderId="44" xfId="0" applyNumberFormat="1" applyFont="1" applyFill="1" applyBorder="1" applyAlignment="1">
      <alignment horizontal="right"/>
    </xf>
    <xf numFmtId="0" fontId="5" fillId="103" borderId="43" xfId="379" applyFont="1" applyFill="1" applyBorder="1" applyAlignment="1">
      <alignment horizontal="center" vertical="center" wrapText="1"/>
    </xf>
    <xf numFmtId="49" fontId="5" fillId="103" borderId="42" xfId="379" applyNumberFormat="1" applyFont="1" applyFill="1" applyBorder="1" applyAlignment="1">
      <alignment horizontal="left" vertical="center" wrapText="1"/>
    </xf>
    <xf numFmtId="0" fontId="5" fillId="103" borderId="43" xfId="0" applyFont="1" applyFill="1" applyBorder="1" applyAlignment="1">
      <alignment horizontal="center" vertical="center"/>
    </xf>
    <xf numFmtId="49" fontId="5" fillId="103" borderId="43" xfId="0" applyNumberFormat="1" applyFont="1" applyFill="1" applyBorder="1" applyAlignment="1">
      <alignment horizontal="center" vertical="center"/>
    </xf>
    <xf numFmtId="49" fontId="86" fillId="103" borderId="42" xfId="0" applyNumberFormat="1" applyFont="1" applyFill="1" applyBorder="1" applyAlignment="1">
      <alignment horizontal="left" vertical="center" wrapText="1"/>
    </xf>
    <xf numFmtId="4" fontId="5" fillId="103" borderId="42" xfId="0" applyNumberFormat="1" applyFont="1" applyFill="1" applyBorder="1" applyAlignment="1">
      <alignment horizontal="right" wrapText="1"/>
    </xf>
    <xf numFmtId="0" fontId="5" fillId="103" borderId="43" xfId="0" applyFont="1" applyFill="1" applyBorder="1" applyAlignment="1">
      <alignment horizontal="center" vertical="center" wrapText="1"/>
    </xf>
    <xf numFmtId="49" fontId="5" fillId="103" borderId="42" xfId="379" applyNumberFormat="1" applyFont="1" applyFill="1" applyBorder="1" applyAlignment="1">
      <alignment horizontal="center" wrapText="1"/>
    </xf>
    <xf numFmtId="4" fontId="5" fillId="103" borderId="42" xfId="379" applyNumberFormat="1" applyFont="1" applyFill="1" applyBorder="1" applyAlignment="1">
      <alignment horizontal="right" wrapText="1"/>
    </xf>
    <xf numFmtId="4" fontId="86" fillId="3" borderId="22" xfId="0" applyNumberFormat="1" applyFont="1" applyFill="1" applyBorder="1" applyAlignment="1">
      <alignment horizontal="right" wrapText="1"/>
    </xf>
    <xf numFmtId="4" fontId="8" fillId="103" borderId="44" xfId="383" applyNumberFormat="1" applyFont="1" applyFill="1" applyBorder="1" applyAlignment="1" applyProtection="1">
      <alignment horizontal="right"/>
    </xf>
    <xf numFmtId="49" fontId="5" fillId="103" borderId="42" xfId="442" applyNumberFormat="1" applyFont="1" applyFill="1" applyBorder="1" applyAlignment="1">
      <alignment horizontal="left" vertical="center" wrapText="1"/>
    </xf>
    <xf numFmtId="49" fontId="5" fillId="103" borderId="36" xfId="379" applyNumberFormat="1" applyFont="1" applyFill="1" applyBorder="1" applyAlignment="1">
      <alignment horizontal="left" vertical="center" wrapText="1"/>
    </xf>
    <xf numFmtId="0" fontId="86" fillId="3" borderId="5" xfId="0" applyFont="1" applyFill="1" applyBorder="1" applyAlignment="1">
      <alignment horizontal="left" vertical="center"/>
    </xf>
    <xf numFmtId="49" fontId="5" fillId="103" borderId="43" xfId="379" applyNumberFormat="1" applyFont="1" applyFill="1" applyBorder="1" applyAlignment="1">
      <alignment horizontal="center" vertical="center"/>
    </xf>
    <xf numFmtId="49" fontId="5" fillId="103" borderId="42" xfId="0" applyNumberFormat="1" applyFont="1" applyFill="1" applyBorder="1" applyAlignment="1">
      <alignment horizontal="left" wrapText="1"/>
    </xf>
    <xf numFmtId="4" fontId="5" fillId="103" borderId="44" xfId="0" applyNumberFormat="1" applyFont="1" applyFill="1" applyBorder="1" applyAlignment="1">
      <alignment horizontal="right" wrapText="1"/>
    </xf>
    <xf numFmtId="4" fontId="5" fillId="0" borderId="0" xfId="0" applyNumberFormat="1" applyFont="1" applyAlignment="1">
      <alignment horizontal="right"/>
    </xf>
    <xf numFmtId="49" fontId="5" fillId="103" borderId="42" xfId="212" applyNumberFormat="1" applyFont="1" applyFill="1" applyBorder="1" applyAlignment="1">
      <alignment horizontal="center" wrapText="1"/>
    </xf>
    <xf numFmtId="4" fontId="5" fillId="103" borderId="42" xfId="212" applyNumberFormat="1" applyFont="1" applyFill="1" applyBorder="1" applyAlignment="1">
      <alignment horizontal="right"/>
    </xf>
    <xf numFmtId="4" fontId="5" fillId="103" borderId="44" xfId="379" applyNumberFormat="1" applyFont="1" applyFill="1" applyBorder="1" applyAlignment="1">
      <alignment horizontal="right" wrapText="1"/>
    </xf>
    <xf numFmtId="49" fontId="86" fillId="103" borderId="42" xfId="212" applyNumberFormat="1" applyFont="1" applyFill="1" applyBorder="1" applyAlignment="1">
      <alignment horizontal="left" vertical="center" wrapText="1"/>
    </xf>
    <xf numFmtId="0" fontId="5" fillId="103" borderId="43" xfId="379" quotePrefix="1" applyFont="1" applyFill="1" applyBorder="1" applyAlignment="1">
      <alignment horizontal="center" vertical="center"/>
    </xf>
    <xf numFmtId="0" fontId="5" fillId="103" borderId="35" xfId="379" quotePrefix="1" applyFont="1" applyFill="1" applyBorder="1" applyAlignment="1">
      <alignment horizontal="center" vertical="center"/>
    </xf>
    <xf numFmtId="49" fontId="5" fillId="103" borderId="36" xfId="212" applyNumberFormat="1" applyFont="1" applyFill="1" applyBorder="1" applyAlignment="1">
      <alignment horizontal="center" wrapText="1"/>
    </xf>
    <xf numFmtId="4" fontId="5" fillId="103" borderId="36" xfId="212" applyNumberFormat="1" applyFont="1" applyFill="1" applyBorder="1" applyAlignment="1">
      <alignment horizontal="right"/>
    </xf>
    <xf numFmtId="49" fontId="5" fillId="103" borderId="33" xfId="0" applyNumberFormat="1" applyFont="1" applyFill="1" applyBorder="1" applyAlignment="1">
      <alignment horizontal="left" vertical="center" wrapText="1"/>
    </xf>
    <xf numFmtId="49" fontId="5" fillId="103" borderId="33" xfId="0" applyNumberFormat="1" applyFont="1" applyFill="1" applyBorder="1" applyAlignment="1">
      <alignment horizontal="center" wrapText="1"/>
    </xf>
    <xf numFmtId="4" fontId="5" fillId="103" borderId="33" xfId="383" applyNumberFormat="1" applyFont="1" applyFill="1" applyBorder="1" applyAlignment="1" applyProtection="1"/>
    <xf numFmtId="4" fontId="5" fillId="0" borderId="33" xfId="0" applyNumberFormat="1" applyFont="1" applyBorder="1" applyProtection="1">
      <protection locked="0"/>
    </xf>
    <xf numFmtId="0" fontId="5" fillId="103" borderId="42" xfId="379" applyFont="1" applyFill="1" applyBorder="1" applyAlignment="1">
      <alignment horizontal="center" vertical="center"/>
    </xf>
    <xf numFmtId="4" fontId="5" fillId="103" borderId="42" xfId="383" applyNumberFormat="1" applyFont="1" applyFill="1" applyBorder="1" applyAlignment="1" applyProtection="1"/>
    <xf numFmtId="4" fontId="5" fillId="0" borderId="42" xfId="0" applyNumberFormat="1" applyFont="1" applyBorder="1" applyProtection="1">
      <protection locked="0"/>
    </xf>
    <xf numFmtId="4" fontId="8" fillId="103" borderId="13" xfId="0" applyNumberFormat="1" applyFont="1" applyFill="1" applyBorder="1" applyAlignment="1">
      <alignment horizontal="right"/>
    </xf>
    <xf numFmtId="4" fontId="8" fillId="103" borderId="36" xfId="0" applyNumberFormat="1" applyFont="1" applyFill="1" applyBorder="1" applyAlignment="1">
      <alignment horizontal="right"/>
    </xf>
    <xf numFmtId="4" fontId="8" fillId="103" borderId="13" xfId="0" applyNumberFormat="1" applyFont="1" applyFill="1" applyBorder="1"/>
    <xf numFmtId="4" fontId="8" fillId="103" borderId="42" xfId="0" applyNumberFormat="1" applyFont="1" applyFill="1" applyBorder="1"/>
    <xf numFmtId="4" fontId="5" fillId="103" borderId="33" xfId="0" applyNumberFormat="1" applyFont="1" applyFill="1" applyBorder="1"/>
    <xf numFmtId="4" fontId="8" fillId="103" borderId="36" xfId="0" applyNumberFormat="1" applyFont="1" applyFill="1" applyBorder="1"/>
    <xf numFmtId="4" fontId="8" fillId="103" borderId="42" xfId="0" applyNumberFormat="1" applyFont="1" applyFill="1" applyBorder="1" applyAlignment="1">
      <alignment horizontal="right"/>
    </xf>
    <xf numFmtId="49" fontId="5" fillId="103" borderId="42" xfId="212" applyNumberFormat="1" applyFont="1" applyFill="1" applyBorder="1" applyAlignment="1">
      <alignment horizontal="left" vertical="center" wrapText="1"/>
    </xf>
    <xf numFmtId="4" fontId="5" fillId="103" borderId="36" xfId="0" applyNumberFormat="1" applyFont="1" applyFill="1" applyBorder="1" applyAlignment="1">
      <alignment horizontal="right"/>
    </xf>
    <xf numFmtId="0" fontId="8" fillId="0" borderId="0" xfId="195" applyFont="1" applyAlignment="1">
      <alignment horizontal="left" vertical="top" wrapText="1"/>
    </xf>
    <xf numFmtId="0" fontId="90" fillId="0" borderId="34" xfId="195" applyFont="1" applyBorder="1" applyAlignment="1">
      <alignment horizontal="left" vertical="center" wrapText="1"/>
    </xf>
    <xf numFmtId="0" fontId="90" fillId="0" borderId="33" xfId="195" applyFont="1" applyBorder="1" applyAlignment="1">
      <alignment horizontal="left" vertical="center" wrapText="1"/>
    </xf>
    <xf numFmtId="0" fontId="4" fillId="0" borderId="0" xfId="1" quotePrefix="1" applyAlignment="1">
      <alignment horizontal="left" vertical="center" wrapText="1"/>
    </xf>
    <xf numFmtId="49" fontId="10" fillId="3" borderId="24" xfId="0" applyNumberFormat="1" applyFont="1" applyFill="1" applyBorder="1" applyAlignment="1">
      <alignment horizontal="center" wrapText="1"/>
    </xf>
    <xf numFmtId="49" fontId="10" fillId="3" borderId="25" xfId="0" applyNumberFormat="1" applyFont="1" applyFill="1" applyBorder="1" applyAlignment="1">
      <alignment horizontal="center" wrapText="1"/>
    </xf>
    <xf numFmtId="49" fontId="10" fillId="3" borderId="26" xfId="0" applyNumberFormat="1" applyFont="1" applyFill="1" applyBorder="1" applyAlignment="1">
      <alignment horizontal="center" wrapText="1"/>
    </xf>
    <xf numFmtId="0" fontId="3" fillId="0" borderId="0" xfId="1" applyFont="1" applyAlignment="1">
      <alignment horizontal="left" vertical="center" wrapText="1"/>
    </xf>
    <xf numFmtId="0" fontId="8" fillId="0" borderId="0" xfId="0" applyFont="1" applyAlignment="1">
      <alignment horizontal="center" wrapText="1"/>
    </xf>
    <xf numFmtId="0" fontId="90" fillId="3" borderId="5" xfId="0" applyFont="1" applyFill="1" applyBorder="1" applyAlignment="1">
      <alignment horizontal="left" vertical="center" wrapText="1"/>
    </xf>
    <xf numFmtId="0" fontId="90" fillId="3" borderId="21" xfId="0" applyFont="1" applyFill="1" applyBorder="1" applyAlignment="1">
      <alignment horizontal="left" vertical="center" wrapText="1"/>
    </xf>
    <xf numFmtId="0" fontId="90" fillId="0" borderId="0" xfId="0" applyFont="1" applyAlignment="1">
      <alignment horizontal="right" wrapText="1" indent="2"/>
    </xf>
    <xf numFmtId="49" fontId="8" fillId="0" borderId="0" xfId="0" applyNumberFormat="1" applyFont="1" applyAlignment="1">
      <alignment horizontal="center" wrapText="1"/>
    </xf>
    <xf numFmtId="49" fontId="90" fillId="2" borderId="0" xfId="0" applyNumberFormat="1" applyFont="1" applyFill="1" applyAlignment="1">
      <alignment horizontal="right" vertical="top" wrapText="1" indent="2"/>
    </xf>
    <xf numFmtId="49" fontId="5" fillId="0" borderId="0" xfId="0" applyNumberFormat="1" applyFont="1" applyAlignment="1">
      <alignment horizontal="center" wrapText="1"/>
    </xf>
    <xf numFmtId="49" fontId="86" fillId="2" borderId="0" xfId="0" applyNumberFormat="1" applyFont="1" applyFill="1" applyAlignment="1">
      <alignment horizontal="right" vertical="top" wrapText="1" indent="2"/>
    </xf>
    <xf numFmtId="0" fontId="86" fillId="0" borderId="0" xfId="0" applyFont="1" applyAlignment="1">
      <alignment horizontal="right" wrapText="1" indent="2"/>
    </xf>
    <xf numFmtId="0" fontId="86" fillId="3" borderId="5" xfId="0" applyFont="1" applyFill="1" applyBorder="1" applyAlignment="1">
      <alignment horizontal="left" vertical="center" wrapText="1"/>
    </xf>
    <xf numFmtId="0" fontId="86" fillId="3" borderId="29" xfId="0" applyFont="1" applyFill="1" applyBorder="1" applyAlignment="1">
      <alignment horizontal="left" vertical="center" wrapText="1"/>
    </xf>
    <xf numFmtId="49" fontId="86" fillId="3" borderId="5" xfId="0" applyNumberFormat="1" applyFont="1" applyFill="1" applyBorder="1" applyAlignment="1">
      <alignment horizontal="left" vertical="center" wrapText="1"/>
    </xf>
    <xf numFmtId="49" fontId="86" fillId="3" borderId="29" xfId="0" applyNumberFormat="1" applyFont="1" applyFill="1" applyBorder="1" applyAlignment="1">
      <alignment horizontal="left" vertical="center" wrapText="1"/>
    </xf>
    <xf numFmtId="167" fontId="5" fillId="0" borderId="0" xfId="0" applyNumberFormat="1" applyFont="1" applyAlignment="1">
      <alignment horizontal="left" vertical="top" wrapText="1"/>
    </xf>
    <xf numFmtId="167" fontId="5" fillId="0" borderId="0" xfId="0" applyNumberFormat="1" applyFont="1" applyAlignment="1">
      <alignment horizontal="left" vertical="top"/>
    </xf>
    <xf numFmtId="167" fontId="5" fillId="0" borderId="0" xfId="0" applyNumberFormat="1" applyFont="1" applyAlignment="1">
      <alignment horizontal="left" wrapText="1"/>
    </xf>
    <xf numFmtId="167" fontId="5" fillId="0" borderId="0" xfId="0" applyNumberFormat="1" applyFont="1" applyAlignment="1">
      <alignment horizontal="left"/>
    </xf>
    <xf numFmtId="0" fontId="5" fillId="101" borderId="0" xfId="0" applyFont="1" applyFill="1" applyAlignment="1">
      <alignment horizontal="center" wrapText="1"/>
    </xf>
    <xf numFmtId="167" fontId="5" fillId="0" borderId="0" xfId="0" applyNumberFormat="1" applyFont="1" applyAlignment="1">
      <alignment horizontal="center" wrapText="1"/>
    </xf>
    <xf numFmtId="0" fontId="5" fillId="0" borderId="0" xfId="0" applyFont="1" applyAlignment="1">
      <alignment horizontal="left" vertical="top" wrapText="1"/>
    </xf>
    <xf numFmtId="0" fontId="86" fillId="3" borderId="21" xfId="0" applyFont="1" applyFill="1" applyBorder="1" applyAlignment="1">
      <alignment horizontal="left" vertical="center" wrapText="1"/>
    </xf>
    <xf numFmtId="0" fontId="5" fillId="0" borderId="0" xfId="0" applyFont="1" applyAlignment="1">
      <alignment horizontal="center" wrapText="1"/>
    </xf>
  </cellXfs>
  <cellStyles count="445">
    <cellStyle name="_Makro 12NC propozycje cen cennikowych2" xfId="7" xr:uid="{00000000-0005-0000-0000-000000000000}"/>
    <cellStyle name="_MDO_20081015_12NC EOC  quick spec overview_v3_d" xfId="8" xr:uid="{00000000-0005-0000-0000-000001000000}"/>
    <cellStyle name="20% - Accent1 2" xfId="9" xr:uid="{00000000-0005-0000-0000-000002000000}"/>
    <cellStyle name="20% - Accent1 3" xfId="10" xr:uid="{00000000-0005-0000-0000-000003000000}"/>
    <cellStyle name="20% - Accent1 3 2" xfId="384" xr:uid="{00000000-0005-0000-0000-000004000000}"/>
    <cellStyle name="20% - Accent2 2" xfId="11" xr:uid="{00000000-0005-0000-0000-000005000000}"/>
    <cellStyle name="20% - Accent3 2" xfId="12" xr:uid="{00000000-0005-0000-0000-000006000000}"/>
    <cellStyle name="20% - Accent4 2" xfId="13" xr:uid="{00000000-0005-0000-0000-000007000000}"/>
    <cellStyle name="20% - Accent5 2" xfId="14" xr:uid="{00000000-0005-0000-0000-000008000000}"/>
    <cellStyle name="20% - Accent6 2" xfId="15" xr:uid="{00000000-0005-0000-0000-000009000000}"/>
    <cellStyle name="20% - akcent 1" xfId="16" xr:uid="{00000000-0005-0000-0000-00000A000000}"/>
    <cellStyle name="20% - akcent 2" xfId="17" xr:uid="{00000000-0005-0000-0000-00000B000000}"/>
    <cellStyle name="20% - akcent 3" xfId="18" xr:uid="{00000000-0005-0000-0000-00000C000000}"/>
    <cellStyle name="20% - akcent 4" xfId="19" xr:uid="{00000000-0005-0000-0000-00000D000000}"/>
    <cellStyle name="20% - akcent 5" xfId="20" xr:uid="{00000000-0005-0000-0000-00000E000000}"/>
    <cellStyle name="20% - akcent 6" xfId="21" xr:uid="{00000000-0005-0000-0000-00000F000000}"/>
    <cellStyle name="40% - Accent1 2" xfId="22" xr:uid="{00000000-0005-0000-0000-000010000000}"/>
    <cellStyle name="40% - Accent1 3" xfId="23" xr:uid="{00000000-0005-0000-0000-000011000000}"/>
    <cellStyle name="40% - Accent1 3 2" xfId="385" xr:uid="{00000000-0005-0000-0000-000012000000}"/>
    <cellStyle name="40% - Accent2 2" xfId="24" xr:uid="{00000000-0005-0000-0000-000013000000}"/>
    <cellStyle name="40% - Accent3 2" xfId="25" xr:uid="{00000000-0005-0000-0000-000014000000}"/>
    <cellStyle name="40% - Accent4 2" xfId="26" xr:uid="{00000000-0005-0000-0000-000015000000}"/>
    <cellStyle name="40% - Accent5 2" xfId="27" xr:uid="{00000000-0005-0000-0000-000016000000}"/>
    <cellStyle name="40% - Accent6 2" xfId="28" xr:uid="{00000000-0005-0000-0000-000017000000}"/>
    <cellStyle name="40% - akcent 1" xfId="29" xr:uid="{00000000-0005-0000-0000-000018000000}"/>
    <cellStyle name="40% - akcent 2" xfId="30" xr:uid="{00000000-0005-0000-0000-000019000000}"/>
    <cellStyle name="40% - akcent 3" xfId="31" xr:uid="{00000000-0005-0000-0000-00001A000000}"/>
    <cellStyle name="40% - akcent 4" xfId="32" xr:uid="{00000000-0005-0000-0000-00001B000000}"/>
    <cellStyle name="40% - akcent 5" xfId="33" xr:uid="{00000000-0005-0000-0000-00001C000000}"/>
    <cellStyle name="40% - akcent 6" xfId="34" xr:uid="{00000000-0005-0000-0000-00001D000000}"/>
    <cellStyle name="60% - Accent1 2" xfId="35" xr:uid="{00000000-0005-0000-0000-00001E000000}"/>
    <cellStyle name="60% - Accent1 3" xfId="36" xr:uid="{00000000-0005-0000-0000-00001F000000}"/>
    <cellStyle name="60% - Accent2 2" xfId="37" xr:uid="{00000000-0005-0000-0000-000020000000}"/>
    <cellStyle name="60% - Accent3 2" xfId="38" xr:uid="{00000000-0005-0000-0000-000021000000}"/>
    <cellStyle name="60% - Accent4 2" xfId="39" xr:uid="{00000000-0005-0000-0000-000022000000}"/>
    <cellStyle name="60% - Accent5 2" xfId="40" xr:uid="{00000000-0005-0000-0000-000023000000}"/>
    <cellStyle name="60% - Accent6 2" xfId="41" xr:uid="{00000000-0005-0000-0000-000024000000}"/>
    <cellStyle name="60% - akcent 1" xfId="42" xr:uid="{00000000-0005-0000-0000-000025000000}"/>
    <cellStyle name="60% - akcent 2" xfId="43" xr:uid="{00000000-0005-0000-0000-000026000000}"/>
    <cellStyle name="60% - akcent 3" xfId="44" xr:uid="{00000000-0005-0000-0000-000027000000}"/>
    <cellStyle name="60% - akcent 4" xfId="45" xr:uid="{00000000-0005-0000-0000-000028000000}"/>
    <cellStyle name="60% - akcent 5" xfId="46" xr:uid="{00000000-0005-0000-0000-000029000000}"/>
    <cellStyle name="60% - akcent 6" xfId="47" xr:uid="{00000000-0005-0000-0000-00002A000000}"/>
    <cellStyle name="a1 Deep" xfId="48" xr:uid="{00000000-0005-0000-0000-00002B000000}"/>
    <cellStyle name="a2 Deep" xfId="49" xr:uid="{00000000-0005-0000-0000-00002C000000}"/>
    <cellStyle name="a3 Deep" xfId="50" xr:uid="{00000000-0005-0000-0000-00002D000000}"/>
    <cellStyle name="a4 Deep" xfId="51" xr:uid="{00000000-0005-0000-0000-00002E000000}"/>
    <cellStyle name="A4 Small 210 x 297 mm" xfId="52" xr:uid="{00000000-0005-0000-0000-00002F000000}"/>
    <cellStyle name="A4 Small 210 x 297 mm 2" xfId="53" xr:uid="{00000000-0005-0000-0000-000030000000}"/>
    <cellStyle name="A4 Small 210 x 297 mm 2 2" xfId="54" xr:uid="{00000000-0005-0000-0000-000031000000}"/>
    <cellStyle name="A4 Small 210 x 297 mm 3" xfId="55" xr:uid="{00000000-0005-0000-0000-000032000000}"/>
    <cellStyle name="A4 Small 210 x 297 mm 4" xfId="56" xr:uid="{00000000-0005-0000-0000-000033000000}"/>
    <cellStyle name="A4 Small 210 x 297 mm_Cennik opraw 22.06.2009 Philips Lighting S.A." xfId="57" xr:uid="{00000000-0005-0000-0000-000034000000}"/>
    <cellStyle name="a5 Deep" xfId="58" xr:uid="{00000000-0005-0000-0000-000035000000}"/>
    <cellStyle name="a6 Deep" xfId="59" xr:uid="{00000000-0005-0000-0000-000036000000}"/>
    <cellStyle name="Accent1 2" xfId="60" xr:uid="{00000000-0005-0000-0000-000037000000}"/>
    <cellStyle name="Accent2 2" xfId="61" xr:uid="{00000000-0005-0000-0000-000038000000}"/>
    <cellStyle name="Accent3 2" xfId="62" xr:uid="{00000000-0005-0000-0000-000039000000}"/>
    <cellStyle name="Accent4 2" xfId="63" xr:uid="{00000000-0005-0000-0000-00003A000000}"/>
    <cellStyle name="Accent5 2" xfId="64" xr:uid="{00000000-0005-0000-0000-00003B000000}"/>
    <cellStyle name="Accent6 2" xfId="65" xr:uid="{00000000-0005-0000-0000-00003C000000}"/>
    <cellStyle name="Akcent 1" xfId="66" xr:uid="{00000000-0005-0000-0000-00003D000000}"/>
    <cellStyle name="Akcent 2" xfId="67" xr:uid="{00000000-0005-0000-0000-00003E000000}"/>
    <cellStyle name="Akcent 3" xfId="68" xr:uid="{00000000-0005-0000-0000-00003F000000}"/>
    <cellStyle name="Akcent 4" xfId="69" xr:uid="{00000000-0005-0000-0000-000040000000}"/>
    <cellStyle name="Akcent 5" xfId="70" xr:uid="{00000000-0005-0000-0000-000041000000}"/>
    <cellStyle name="Akcent 6" xfId="71" xr:uid="{00000000-0005-0000-0000-000042000000}"/>
    <cellStyle name="b1 Base" xfId="72" xr:uid="{00000000-0005-0000-0000-000043000000}"/>
    <cellStyle name="b2 Base" xfId="73" xr:uid="{00000000-0005-0000-0000-000044000000}"/>
    <cellStyle name="b3 Base" xfId="74" xr:uid="{00000000-0005-0000-0000-000045000000}"/>
    <cellStyle name="b4 Base" xfId="75" xr:uid="{00000000-0005-0000-0000-000046000000}"/>
    <cellStyle name="b5 Base" xfId="76" xr:uid="{00000000-0005-0000-0000-000047000000}"/>
    <cellStyle name="b6 Base" xfId="77" xr:uid="{00000000-0005-0000-0000-000048000000}"/>
    <cellStyle name="Bad 2" xfId="78" xr:uid="{00000000-0005-0000-0000-000049000000}"/>
    <cellStyle name="Bad 3" xfId="79" xr:uid="{00000000-0005-0000-0000-00004A000000}"/>
    <cellStyle name="Black" xfId="80" xr:uid="{00000000-0005-0000-0000-00004B000000}"/>
    <cellStyle name="Border" xfId="81" xr:uid="{00000000-0005-0000-0000-00004C000000}"/>
    <cellStyle name="c1 Base65" xfId="82" xr:uid="{00000000-0005-0000-0000-00004D000000}"/>
    <cellStyle name="c2 Base65" xfId="83" xr:uid="{00000000-0005-0000-0000-00004E000000}"/>
    <cellStyle name="c3 Base65" xfId="84" xr:uid="{00000000-0005-0000-0000-00004F000000}"/>
    <cellStyle name="c4 Base65" xfId="85" xr:uid="{00000000-0005-0000-0000-000050000000}"/>
    <cellStyle name="c5 Base65" xfId="86" xr:uid="{00000000-0005-0000-0000-000051000000}"/>
    <cellStyle name="C6 Base65" xfId="87" xr:uid="{00000000-0005-0000-0000-000052000000}"/>
    <cellStyle name="Calculation 2" xfId="88" xr:uid="{00000000-0005-0000-0000-000053000000}"/>
    <cellStyle name="Check Cell 2" xfId="89" xr:uid="{00000000-0005-0000-0000-000054000000}"/>
    <cellStyle name="Comma 10" xfId="90" xr:uid="{00000000-0005-0000-0000-000055000000}"/>
    <cellStyle name="Comma 10 2" xfId="386" xr:uid="{00000000-0005-0000-0000-000056000000}"/>
    <cellStyle name="Comma 11" xfId="91" xr:uid="{00000000-0005-0000-0000-000057000000}"/>
    <cellStyle name="Comma 11 2" xfId="387" xr:uid="{00000000-0005-0000-0000-000058000000}"/>
    <cellStyle name="Comma 12" xfId="383" xr:uid="{00000000-0005-0000-0000-000059000000}"/>
    <cellStyle name="Comma 12 2" xfId="433" xr:uid="{00000000-0005-0000-0000-00005A000000}"/>
    <cellStyle name="Comma 12 2 2" xfId="444" xr:uid="{00000000-0005-0000-0000-00005B000000}"/>
    <cellStyle name="Comma 12 3" xfId="443" xr:uid="{00000000-0005-0000-0000-00005C000000}"/>
    <cellStyle name="Comma 2" xfId="92" xr:uid="{00000000-0005-0000-0000-00005D000000}"/>
    <cellStyle name="Comma 2 2" xfId="93" xr:uid="{00000000-0005-0000-0000-00005E000000}"/>
    <cellStyle name="Comma 3" xfId="94" xr:uid="{00000000-0005-0000-0000-00005F000000}"/>
    <cellStyle name="Comma 3 2" xfId="95" xr:uid="{00000000-0005-0000-0000-000060000000}"/>
    <cellStyle name="Comma 4" xfId="96" xr:uid="{00000000-0005-0000-0000-000061000000}"/>
    <cellStyle name="Comma 5" xfId="97" xr:uid="{00000000-0005-0000-0000-000062000000}"/>
    <cellStyle name="Comma 5 2" xfId="388" xr:uid="{00000000-0005-0000-0000-000063000000}"/>
    <cellStyle name="Comma 6" xfId="98" xr:uid="{00000000-0005-0000-0000-000064000000}"/>
    <cellStyle name="Comma 7" xfId="99" xr:uid="{00000000-0005-0000-0000-000065000000}"/>
    <cellStyle name="Comma 7 2" xfId="389" xr:uid="{00000000-0005-0000-0000-000066000000}"/>
    <cellStyle name="Comma 8" xfId="100" xr:uid="{00000000-0005-0000-0000-000067000000}"/>
    <cellStyle name="Comma 9" xfId="101" xr:uid="{00000000-0005-0000-0000-000068000000}"/>
    <cellStyle name="Currency 17" xfId="102" xr:uid="{00000000-0005-0000-0000-000069000000}"/>
    <cellStyle name="Currency 2" xfId="103" xr:uid="{00000000-0005-0000-0000-00006A000000}"/>
    <cellStyle name="Currency 2 2" xfId="104" xr:uid="{00000000-0005-0000-0000-00006B000000}"/>
    <cellStyle name="Currency 2 2 2" xfId="390" xr:uid="{00000000-0005-0000-0000-00006C000000}"/>
    <cellStyle name="Currency 3" xfId="105" xr:uid="{00000000-0005-0000-0000-00006D000000}"/>
    <cellStyle name="Currency 3 2" xfId="106" xr:uid="{00000000-0005-0000-0000-00006E000000}"/>
    <cellStyle name="Currency 4" xfId="107" xr:uid="{00000000-0005-0000-0000-00006F000000}"/>
    <cellStyle name="Currency 4 2" xfId="391" xr:uid="{00000000-0005-0000-0000-000070000000}"/>
    <cellStyle name="Currency 5" xfId="108" xr:uid="{00000000-0005-0000-0000-000071000000}"/>
    <cellStyle name="d1 Soft" xfId="109" xr:uid="{00000000-0005-0000-0000-000072000000}"/>
    <cellStyle name="d2 Soft" xfId="110" xr:uid="{00000000-0005-0000-0000-000073000000}"/>
    <cellStyle name="d3 Soft" xfId="111" xr:uid="{00000000-0005-0000-0000-000074000000}"/>
    <cellStyle name="d4 Soft" xfId="112" xr:uid="{00000000-0005-0000-0000-000075000000}"/>
    <cellStyle name="d5 Soft" xfId="113" xr:uid="{00000000-0005-0000-0000-000076000000}"/>
    <cellStyle name="d6 Soft" xfId="114" xr:uid="{00000000-0005-0000-0000-000077000000}"/>
    <cellStyle name="Dane wejściowe" xfId="115" xr:uid="{00000000-0005-0000-0000-000078000000}"/>
    <cellStyle name="Dane wejściowe 2" xfId="116" xr:uid="{00000000-0005-0000-0000-000079000000}"/>
    <cellStyle name="Dane wejściowe 3" xfId="117" xr:uid="{00000000-0005-0000-0000-00007A000000}"/>
    <cellStyle name="Dane wyjściowe" xfId="118" xr:uid="{00000000-0005-0000-0000-00007B000000}"/>
    <cellStyle name="Dane wyjściowe 2" xfId="119" xr:uid="{00000000-0005-0000-0000-00007C000000}"/>
    <cellStyle name="Dane wyjściowe 3" xfId="120" xr:uid="{00000000-0005-0000-0000-00007D000000}"/>
    <cellStyle name="Dobre" xfId="121" xr:uid="{00000000-0005-0000-0000-00007E000000}"/>
    <cellStyle name="Dobre 2" xfId="122" xr:uid="{00000000-0005-0000-0000-00007F000000}"/>
    <cellStyle name="Dobre 3" xfId="123" xr:uid="{00000000-0005-0000-0000-000080000000}"/>
    <cellStyle name="DRAAITAB" xfId="124" xr:uid="{00000000-0005-0000-0000-000081000000}"/>
    <cellStyle name="Dziesiętny 2" xfId="125" xr:uid="{00000000-0005-0000-0000-000082000000}"/>
    <cellStyle name="Dziesiętny 2 2" xfId="126" xr:uid="{00000000-0005-0000-0000-000083000000}"/>
    <cellStyle name="Dziesiętny 2 3" xfId="127" xr:uid="{00000000-0005-0000-0000-000084000000}"/>
    <cellStyle name="Dziesiętny 2 4" xfId="128" xr:uid="{00000000-0005-0000-0000-000085000000}"/>
    <cellStyle name="e1 Base50" xfId="129" xr:uid="{00000000-0005-0000-0000-000086000000}"/>
    <cellStyle name="e2 Base50" xfId="130" xr:uid="{00000000-0005-0000-0000-000087000000}"/>
    <cellStyle name="e3 Base50" xfId="131" xr:uid="{00000000-0005-0000-0000-000088000000}"/>
    <cellStyle name="e4 Base50" xfId="132" xr:uid="{00000000-0005-0000-0000-000089000000}"/>
    <cellStyle name="e5 Base50" xfId="133" xr:uid="{00000000-0005-0000-0000-00008A000000}"/>
    <cellStyle name="e6 Base50" xfId="134" xr:uid="{00000000-0005-0000-0000-00008B000000}"/>
    <cellStyle name="Euro" xfId="135" xr:uid="{00000000-0005-0000-0000-00008C000000}"/>
    <cellStyle name="Excel_BuiltIn_Dobro" xfId="380" xr:uid="{00000000-0005-0000-0000-00008D000000}"/>
    <cellStyle name="Explanatory Text 2" xfId="136" xr:uid="{00000000-0005-0000-0000-00008E000000}"/>
    <cellStyle name="f1 Tint" xfId="137" xr:uid="{00000000-0005-0000-0000-00008F000000}"/>
    <cellStyle name="f2 Tint" xfId="138" xr:uid="{00000000-0005-0000-0000-000090000000}"/>
    <cellStyle name="f3 Tint" xfId="139" xr:uid="{00000000-0005-0000-0000-000091000000}"/>
    <cellStyle name="f4 Tint" xfId="140" xr:uid="{00000000-0005-0000-0000-000092000000}"/>
    <cellStyle name="f5 Tint" xfId="141" xr:uid="{00000000-0005-0000-0000-000093000000}"/>
    <cellStyle name="f6 Tint" xfId="142" xr:uid="{00000000-0005-0000-0000-000094000000}"/>
    <cellStyle name="g1 Deep" xfId="143" xr:uid="{00000000-0005-0000-0000-000095000000}"/>
    <cellStyle name="g2 Base" xfId="144" xr:uid="{00000000-0005-0000-0000-000096000000}"/>
    <cellStyle name="g3 Base65" xfId="145" xr:uid="{00000000-0005-0000-0000-000097000000}"/>
    <cellStyle name="g4 Soft" xfId="146" xr:uid="{00000000-0005-0000-0000-000098000000}"/>
    <cellStyle name="g5 Base50" xfId="147" xr:uid="{00000000-0005-0000-0000-000099000000}"/>
    <cellStyle name="g6 Tint" xfId="148" xr:uid="{00000000-0005-0000-0000-00009A000000}"/>
    <cellStyle name="Good 2" xfId="149" xr:uid="{00000000-0005-0000-0000-00009B000000}"/>
    <cellStyle name="Grey" xfId="150" xr:uid="{00000000-0005-0000-0000-00009C000000}"/>
    <cellStyle name="Heading 1 2" xfId="151" xr:uid="{00000000-0005-0000-0000-00009D000000}"/>
    <cellStyle name="Heading 2 2" xfId="152" xr:uid="{00000000-0005-0000-0000-00009E000000}"/>
    <cellStyle name="Heading 3 2" xfId="153" xr:uid="{00000000-0005-0000-0000-00009F000000}"/>
    <cellStyle name="Heading 4 2" xfId="154" xr:uid="{00000000-0005-0000-0000-0000A0000000}"/>
    <cellStyle name="Hiperłącze 2" xfId="155" xr:uid="{00000000-0005-0000-0000-0000A1000000}"/>
    <cellStyle name="Hiperłącze_Cennik opraw 22.06.2009 Philips Lighting S.A." xfId="156" xr:uid="{00000000-0005-0000-0000-0000A2000000}"/>
    <cellStyle name="Hiperpovezava" xfId="381" builtinId="8"/>
    <cellStyle name="Input [yellow]" xfId="157" xr:uid="{00000000-0005-0000-0000-0000A4000000}"/>
    <cellStyle name="Input 2" xfId="158" xr:uid="{00000000-0005-0000-0000-0000A5000000}"/>
    <cellStyle name="Komma [0]_Blad1" xfId="159" xr:uid="{00000000-0005-0000-0000-0000A6000000}"/>
    <cellStyle name="Komma_Blad1" xfId="160" xr:uid="{00000000-0005-0000-0000-0000A7000000}"/>
    <cellStyle name="Komórka połączona" xfId="161" xr:uid="{00000000-0005-0000-0000-0000A8000000}"/>
    <cellStyle name="Komórka połączona 2" xfId="162" xr:uid="{00000000-0005-0000-0000-0000A9000000}"/>
    <cellStyle name="Komórka połączona 3" xfId="163" xr:uid="{00000000-0005-0000-0000-0000AA000000}"/>
    <cellStyle name="Komórka zaznaczona" xfId="164" xr:uid="{00000000-0005-0000-0000-0000AB000000}"/>
    <cellStyle name="Linked Cell 2" xfId="165" xr:uid="{00000000-0005-0000-0000-0000AC000000}"/>
    <cellStyle name="Migliaia (0)_RESULTS" xfId="166" xr:uid="{00000000-0005-0000-0000-0000AD000000}"/>
    <cellStyle name="Migliaia_RESULTS" xfId="167" xr:uid="{00000000-0005-0000-0000-0000AE000000}"/>
    <cellStyle name="Milliers [0]_laroux" xfId="168" xr:uid="{00000000-0005-0000-0000-0000AF000000}"/>
    <cellStyle name="Milliers_laroux" xfId="169" xr:uid="{00000000-0005-0000-0000-0000B0000000}"/>
    <cellStyle name="Monétaire [0]_PERSONAL" xfId="170" xr:uid="{00000000-0005-0000-0000-0000B1000000}"/>
    <cellStyle name="Monétaire_PERSONAL" xfId="171" xr:uid="{00000000-0005-0000-0000-0000B2000000}"/>
    <cellStyle name="Nagłówek 1" xfId="172" xr:uid="{00000000-0005-0000-0000-0000B3000000}"/>
    <cellStyle name="Nagłówek 2" xfId="173" xr:uid="{00000000-0005-0000-0000-0000B4000000}"/>
    <cellStyle name="Nagłówek 3" xfId="174" xr:uid="{00000000-0005-0000-0000-0000B5000000}"/>
    <cellStyle name="Nagłówek 4" xfId="175" xr:uid="{00000000-0005-0000-0000-0000B6000000}"/>
    <cellStyle name="Navadno" xfId="0" builtinId="0"/>
    <cellStyle name="Navadno 2" xfId="1" xr:uid="{00000000-0005-0000-0000-0000B8000000}"/>
    <cellStyle name="Navadno 2 2" xfId="379" xr:uid="{00000000-0005-0000-0000-0000B9000000}"/>
    <cellStyle name="Navadno 2 2 10" xfId="442" xr:uid="{00000000-0005-0000-0000-0000BA000000}"/>
    <cellStyle name="Navadno 3" xfId="435" xr:uid="{00000000-0005-0000-0000-0000BB000000}"/>
    <cellStyle name="Navadno 4" xfId="5" xr:uid="{00000000-0005-0000-0000-0000BC000000}"/>
    <cellStyle name="Navadno 6" xfId="2" xr:uid="{00000000-0005-0000-0000-0000BD000000}"/>
    <cellStyle name="Navadno_List1" xfId="434" xr:uid="{00000000-0005-0000-0000-0000BE000000}"/>
    <cellStyle name="Neutral 2" xfId="176" xr:uid="{00000000-0005-0000-0000-0000BF000000}"/>
    <cellStyle name="Neutral 3" xfId="177" xr:uid="{00000000-0005-0000-0000-0000C0000000}"/>
    <cellStyle name="Neutralne" xfId="178" xr:uid="{00000000-0005-0000-0000-0000C1000000}"/>
    <cellStyle name="Non défini" xfId="179" xr:uid="{00000000-0005-0000-0000-0000C2000000}"/>
    <cellStyle name="Normal - Style1" xfId="180" xr:uid="{00000000-0005-0000-0000-0000C3000000}"/>
    <cellStyle name="Normal - Style1 2" xfId="181" xr:uid="{00000000-0005-0000-0000-0000C4000000}"/>
    <cellStyle name="Normal - Style1 3" xfId="182" xr:uid="{00000000-0005-0000-0000-0000C5000000}"/>
    <cellStyle name="Normal 10" xfId="183" xr:uid="{00000000-0005-0000-0000-0000C6000000}"/>
    <cellStyle name="Normal 11" xfId="184" xr:uid="{00000000-0005-0000-0000-0000C7000000}"/>
    <cellStyle name="Normal 11 2" xfId="185" xr:uid="{00000000-0005-0000-0000-0000C8000000}"/>
    <cellStyle name="Normal 11 3" xfId="392" xr:uid="{00000000-0005-0000-0000-0000C9000000}"/>
    <cellStyle name="Normal 12" xfId="186" xr:uid="{00000000-0005-0000-0000-0000CA000000}"/>
    <cellStyle name="Normal 13" xfId="187" xr:uid="{00000000-0005-0000-0000-0000CB000000}"/>
    <cellStyle name="Normal 14" xfId="188" xr:uid="{00000000-0005-0000-0000-0000CC000000}"/>
    <cellStyle name="Normal 15" xfId="189" xr:uid="{00000000-0005-0000-0000-0000CD000000}"/>
    <cellStyle name="Normal 15 2" xfId="393" xr:uid="{00000000-0005-0000-0000-0000CE000000}"/>
    <cellStyle name="Normal 16" xfId="190" xr:uid="{00000000-0005-0000-0000-0000CF000000}"/>
    <cellStyle name="Normal 16 2" xfId="394" xr:uid="{00000000-0005-0000-0000-0000D0000000}"/>
    <cellStyle name="Normal 17" xfId="191" xr:uid="{00000000-0005-0000-0000-0000D1000000}"/>
    <cellStyle name="Normal 17 2" xfId="395" xr:uid="{00000000-0005-0000-0000-0000D2000000}"/>
    <cellStyle name="Normal 18" xfId="192" xr:uid="{00000000-0005-0000-0000-0000D3000000}"/>
    <cellStyle name="Normal 18 2" xfId="396" xr:uid="{00000000-0005-0000-0000-0000D4000000}"/>
    <cellStyle name="Normal 19" xfId="193" xr:uid="{00000000-0005-0000-0000-0000D5000000}"/>
    <cellStyle name="Normal 19 2" xfId="397" xr:uid="{00000000-0005-0000-0000-0000D6000000}"/>
    <cellStyle name="Normal 2" xfId="4" xr:uid="{00000000-0005-0000-0000-0000D7000000}"/>
    <cellStyle name="Normal 2 2" xfId="195" xr:uid="{00000000-0005-0000-0000-0000D8000000}"/>
    <cellStyle name="Normal 2 2 2" xfId="196" xr:uid="{00000000-0005-0000-0000-0000D9000000}"/>
    <cellStyle name="Normal 2 2 2 2" xfId="398" xr:uid="{00000000-0005-0000-0000-0000DA000000}"/>
    <cellStyle name="Normal 2 2 3" xfId="438" xr:uid="{00000000-0005-0000-0000-0000DB000000}"/>
    <cellStyle name="Normal 2 2_8" xfId="437" xr:uid="{00000000-0005-0000-0000-0000DC000000}"/>
    <cellStyle name="Normal 2 3" xfId="197" xr:uid="{00000000-0005-0000-0000-0000DD000000}"/>
    <cellStyle name="Normal 2 4" xfId="198" xr:uid="{00000000-0005-0000-0000-0000DE000000}"/>
    <cellStyle name="Normal 2 5" xfId="194" xr:uid="{00000000-0005-0000-0000-0000DF000000}"/>
    <cellStyle name="Normal 2_Price List Special Lighting 2009 (cu T V )" xfId="199" xr:uid="{00000000-0005-0000-0000-0000E0000000}"/>
    <cellStyle name="Normal 20" xfId="200" xr:uid="{00000000-0005-0000-0000-0000E1000000}"/>
    <cellStyle name="Normal 20 2" xfId="399" xr:uid="{00000000-0005-0000-0000-0000E2000000}"/>
    <cellStyle name="Normal 21" xfId="201" xr:uid="{00000000-0005-0000-0000-0000E3000000}"/>
    <cellStyle name="Normal 21 2" xfId="400" xr:uid="{00000000-0005-0000-0000-0000E4000000}"/>
    <cellStyle name="Normal 22" xfId="202" xr:uid="{00000000-0005-0000-0000-0000E5000000}"/>
    <cellStyle name="Normal 22 2" xfId="401" xr:uid="{00000000-0005-0000-0000-0000E6000000}"/>
    <cellStyle name="Normal 23" xfId="203" xr:uid="{00000000-0005-0000-0000-0000E7000000}"/>
    <cellStyle name="Normal 23 2" xfId="402" xr:uid="{00000000-0005-0000-0000-0000E8000000}"/>
    <cellStyle name="Normal 24" xfId="204" xr:uid="{00000000-0005-0000-0000-0000E9000000}"/>
    <cellStyle name="Normal 25" xfId="205" xr:uid="{00000000-0005-0000-0000-0000EA000000}"/>
    <cellStyle name="Normal 26" xfId="206" xr:uid="{00000000-0005-0000-0000-0000EB000000}"/>
    <cellStyle name="Normal 27" xfId="207" xr:uid="{00000000-0005-0000-0000-0000EC000000}"/>
    <cellStyle name="Normal 28" xfId="208" xr:uid="{00000000-0005-0000-0000-0000ED000000}"/>
    <cellStyle name="Normal 29" xfId="209" xr:uid="{00000000-0005-0000-0000-0000EE000000}"/>
    <cellStyle name="Normal 29 2" xfId="403" xr:uid="{00000000-0005-0000-0000-0000EF000000}"/>
    <cellStyle name="Normal 3" xfId="210" xr:uid="{00000000-0005-0000-0000-0000F0000000}"/>
    <cellStyle name="Normal 3 2" xfId="211" xr:uid="{00000000-0005-0000-0000-0000F1000000}"/>
    <cellStyle name="Normal 3 2 2" xfId="212" xr:uid="{00000000-0005-0000-0000-0000F2000000}"/>
    <cellStyle name="Normal 3 2 3" xfId="404" xr:uid="{00000000-0005-0000-0000-0000F3000000}"/>
    <cellStyle name="Normal 3 3" xfId="213" xr:uid="{00000000-0005-0000-0000-0000F4000000}"/>
    <cellStyle name="Normal 3_8" xfId="436" xr:uid="{00000000-0005-0000-0000-0000F5000000}"/>
    <cellStyle name="Normal 30" xfId="214" xr:uid="{00000000-0005-0000-0000-0000F6000000}"/>
    <cellStyle name="Normal 30 2" xfId="405" xr:uid="{00000000-0005-0000-0000-0000F7000000}"/>
    <cellStyle name="Normal 31" xfId="215" xr:uid="{00000000-0005-0000-0000-0000F8000000}"/>
    <cellStyle name="Normal 31 2" xfId="406" xr:uid="{00000000-0005-0000-0000-0000F9000000}"/>
    <cellStyle name="Normal 32" xfId="216" xr:uid="{00000000-0005-0000-0000-0000FA000000}"/>
    <cellStyle name="Normal 32 2" xfId="407" xr:uid="{00000000-0005-0000-0000-0000FB000000}"/>
    <cellStyle name="Normal 33" xfId="217" xr:uid="{00000000-0005-0000-0000-0000FC000000}"/>
    <cellStyle name="Normal 33 2" xfId="408" xr:uid="{00000000-0005-0000-0000-0000FD000000}"/>
    <cellStyle name="Normal 34" xfId="218" xr:uid="{00000000-0005-0000-0000-0000FE000000}"/>
    <cellStyle name="Normal 34 2" xfId="409" xr:uid="{00000000-0005-0000-0000-0000FF000000}"/>
    <cellStyle name="Normal 35" xfId="219" xr:uid="{00000000-0005-0000-0000-000000010000}"/>
    <cellStyle name="Normal 35 2" xfId="410" xr:uid="{00000000-0005-0000-0000-000001010000}"/>
    <cellStyle name="Normal 36" xfId="220" xr:uid="{00000000-0005-0000-0000-000002010000}"/>
    <cellStyle name="Normal 36 2" xfId="411" xr:uid="{00000000-0005-0000-0000-000003010000}"/>
    <cellStyle name="Normal 37" xfId="6" xr:uid="{00000000-0005-0000-0000-000004010000}"/>
    <cellStyle name="Normal 38" xfId="382" xr:uid="{00000000-0005-0000-0000-000005010000}"/>
    <cellStyle name="Normal 4" xfId="221" xr:uid="{00000000-0005-0000-0000-000006010000}"/>
    <cellStyle name="Normal 4 2" xfId="222" xr:uid="{00000000-0005-0000-0000-000007010000}"/>
    <cellStyle name="Normal 4 2 2" xfId="413" xr:uid="{00000000-0005-0000-0000-000008010000}"/>
    <cellStyle name="Normal 4 3" xfId="412" xr:uid="{00000000-0005-0000-0000-000009010000}"/>
    <cellStyle name="Normal 4 4" xfId="439" xr:uid="{00000000-0005-0000-0000-00000A010000}"/>
    <cellStyle name="Normal 4_8" xfId="441" xr:uid="{00000000-0005-0000-0000-00000B010000}"/>
    <cellStyle name="Normal 5" xfId="223" xr:uid="{00000000-0005-0000-0000-00000C010000}"/>
    <cellStyle name="Normal 5 2" xfId="224" xr:uid="{00000000-0005-0000-0000-00000D010000}"/>
    <cellStyle name="Normal 5 3" xfId="414" xr:uid="{00000000-0005-0000-0000-00000E010000}"/>
    <cellStyle name="Normal 6" xfId="225" xr:uid="{00000000-0005-0000-0000-00000F010000}"/>
    <cellStyle name="Normal 6 2" xfId="415" xr:uid="{00000000-0005-0000-0000-000010010000}"/>
    <cellStyle name="Normal 7" xfId="226" xr:uid="{00000000-0005-0000-0000-000011010000}"/>
    <cellStyle name="Normal 8" xfId="227" xr:uid="{00000000-0005-0000-0000-000012010000}"/>
    <cellStyle name="Normal 9" xfId="228" xr:uid="{00000000-0005-0000-0000-000013010000}"/>
    <cellStyle name="normální_Brutto LEG 2003-EOC" xfId="229" xr:uid="{00000000-0005-0000-0000-000014010000}"/>
    <cellStyle name="Normalny 2" xfId="230" xr:uid="{00000000-0005-0000-0000-000015010000}"/>
    <cellStyle name="Normalny 2 2" xfId="231" xr:uid="{00000000-0005-0000-0000-000016010000}"/>
    <cellStyle name="Normalny 2 3" xfId="232" xr:uid="{00000000-0005-0000-0000-000017010000}"/>
    <cellStyle name="Normalny 2 4" xfId="233" xr:uid="{00000000-0005-0000-0000-000018010000}"/>
    <cellStyle name="Normalny 25" xfId="234" xr:uid="{00000000-0005-0000-0000-000019010000}"/>
    <cellStyle name="Normalny 3" xfId="235" xr:uid="{00000000-0005-0000-0000-00001A010000}"/>
    <cellStyle name="Normalny_1_2001_prop lorczyk" xfId="236" xr:uid="{00000000-0005-0000-0000-00001B010000}"/>
    <cellStyle name="Note 2" xfId="237" xr:uid="{00000000-0005-0000-0000-00001C010000}"/>
    <cellStyle name="Note 2 2" xfId="238" xr:uid="{00000000-0005-0000-0000-00001D010000}"/>
    <cellStyle name="Note 3" xfId="239" xr:uid="{00000000-0005-0000-0000-00001E010000}"/>
    <cellStyle name="Note 3 2" xfId="240" xr:uid="{00000000-0005-0000-0000-00001F010000}"/>
    <cellStyle name="Note 4" xfId="241" xr:uid="{00000000-0005-0000-0000-000020010000}"/>
    <cellStyle name="Note 4 2" xfId="242" xr:uid="{00000000-0005-0000-0000-000021010000}"/>
    <cellStyle name="Note 5" xfId="243" xr:uid="{00000000-0005-0000-0000-000022010000}"/>
    <cellStyle name="Note 5 2" xfId="244" xr:uid="{00000000-0005-0000-0000-000023010000}"/>
    <cellStyle name="Note 6" xfId="245" xr:uid="{00000000-0005-0000-0000-000024010000}"/>
    <cellStyle name="Note 6 2" xfId="246" xr:uid="{00000000-0005-0000-0000-000025010000}"/>
    <cellStyle name="Note 7" xfId="247" xr:uid="{00000000-0005-0000-0000-000026010000}"/>
    <cellStyle name="Note 7 2" xfId="248" xr:uid="{00000000-0005-0000-0000-000027010000}"/>
    <cellStyle name="Note 8" xfId="249" xr:uid="{00000000-0005-0000-0000-000028010000}"/>
    <cellStyle name="Note 8 2" xfId="250" xr:uid="{00000000-0005-0000-0000-000029010000}"/>
    <cellStyle name="Note 9" xfId="251" xr:uid="{00000000-0005-0000-0000-00002A010000}"/>
    <cellStyle name="Note 9 2" xfId="252" xr:uid="{00000000-0005-0000-0000-00002B010000}"/>
    <cellStyle name="Obliczenia" xfId="253" xr:uid="{00000000-0005-0000-0000-00002C010000}"/>
    <cellStyle name="Œ…‹æØ‚è [0.00]_laroux" xfId="254" xr:uid="{00000000-0005-0000-0000-00002D010000}"/>
    <cellStyle name="Œ…‹æØ‚è_laroux" xfId="255" xr:uid="{00000000-0005-0000-0000-00002E010000}"/>
    <cellStyle name="Output 2" xfId="256" xr:uid="{00000000-0005-0000-0000-00002F010000}"/>
    <cellStyle name="Percent [2]" xfId="257" xr:uid="{00000000-0005-0000-0000-000030010000}"/>
    <cellStyle name="Percent [2] 2" xfId="258" xr:uid="{00000000-0005-0000-0000-000031010000}"/>
    <cellStyle name="Percent 10" xfId="259" xr:uid="{00000000-0005-0000-0000-000032010000}"/>
    <cellStyle name="Percent 10 2" xfId="416" xr:uid="{00000000-0005-0000-0000-000033010000}"/>
    <cellStyle name="Percent 11" xfId="260" xr:uid="{00000000-0005-0000-0000-000034010000}"/>
    <cellStyle name="Percent 11 2" xfId="417" xr:uid="{00000000-0005-0000-0000-000035010000}"/>
    <cellStyle name="Percent 12" xfId="261" xr:uid="{00000000-0005-0000-0000-000036010000}"/>
    <cellStyle name="Percent 12 2" xfId="418" xr:uid="{00000000-0005-0000-0000-000037010000}"/>
    <cellStyle name="Percent 13" xfId="262" xr:uid="{00000000-0005-0000-0000-000038010000}"/>
    <cellStyle name="Percent 13 2" xfId="419" xr:uid="{00000000-0005-0000-0000-000039010000}"/>
    <cellStyle name="Percent 14" xfId="263" xr:uid="{00000000-0005-0000-0000-00003A010000}"/>
    <cellStyle name="Percent 14 2" xfId="420" xr:uid="{00000000-0005-0000-0000-00003B010000}"/>
    <cellStyle name="Percent 15" xfId="264" xr:uid="{00000000-0005-0000-0000-00003C010000}"/>
    <cellStyle name="Percent 15 2" xfId="421" xr:uid="{00000000-0005-0000-0000-00003D010000}"/>
    <cellStyle name="Percent 16" xfId="265" xr:uid="{00000000-0005-0000-0000-00003E010000}"/>
    <cellStyle name="Percent 16 2" xfId="422" xr:uid="{00000000-0005-0000-0000-00003F010000}"/>
    <cellStyle name="Percent 17" xfId="266" xr:uid="{00000000-0005-0000-0000-000040010000}"/>
    <cellStyle name="Percent 17 2" xfId="423" xr:uid="{00000000-0005-0000-0000-000041010000}"/>
    <cellStyle name="Percent 18" xfId="267" xr:uid="{00000000-0005-0000-0000-000042010000}"/>
    <cellStyle name="Percent 18 2" xfId="424" xr:uid="{00000000-0005-0000-0000-000043010000}"/>
    <cellStyle name="Percent 19" xfId="268" xr:uid="{00000000-0005-0000-0000-000044010000}"/>
    <cellStyle name="Percent 19 2" xfId="425" xr:uid="{00000000-0005-0000-0000-000045010000}"/>
    <cellStyle name="Percent 2" xfId="269" xr:uid="{00000000-0005-0000-0000-000046010000}"/>
    <cellStyle name="Percent 20" xfId="270" xr:uid="{00000000-0005-0000-0000-000047010000}"/>
    <cellStyle name="Percent 20 2" xfId="426" xr:uid="{00000000-0005-0000-0000-000048010000}"/>
    <cellStyle name="Percent 21" xfId="271" xr:uid="{00000000-0005-0000-0000-000049010000}"/>
    <cellStyle name="Percent 21 2" xfId="427" xr:uid="{00000000-0005-0000-0000-00004A010000}"/>
    <cellStyle name="Percent 22" xfId="272" xr:uid="{00000000-0005-0000-0000-00004B010000}"/>
    <cellStyle name="Percent 22 2" xfId="428" xr:uid="{00000000-0005-0000-0000-00004C010000}"/>
    <cellStyle name="Percent 23" xfId="273" xr:uid="{00000000-0005-0000-0000-00004D010000}"/>
    <cellStyle name="Percent 23 2" xfId="429" xr:uid="{00000000-0005-0000-0000-00004E010000}"/>
    <cellStyle name="Percent 24" xfId="274" xr:uid="{00000000-0005-0000-0000-00004F010000}"/>
    <cellStyle name="Percent 24 2" xfId="430" xr:uid="{00000000-0005-0000-0000-000050010000}"/>
    <cellStyle name="Percent 3" xfId="275" xr:uid="{00000000-0005-0000-0000-000051010000}"/>
    <cellStyle name="Percent 4" xfId="276" xr:uid="{00000000-0005-0000-0000-000052010000}"/>
    <cellStyle name="Percent 4 2" xfId="431" xr:uid="{00000000-0005-0000-0000-000053010000}"/>
    <cellStyle name="Percent 5" xfId="277" xr:uid="{00000000-0005-0000-0000-000054010000}"/>
    <cellStyle name="Percent 6" xfId="278" xr:uid="{00000000-0005-0000-0000-000055010000}"/>
    <cellStyle name="Percent 7" xfId="279" xr:uid="{00000000-0005-0000-0000-000056010000}"/>
    <cellStyle name="Percent 8" xfId="280" xr:uid="{00000000-0005-0000-0000-000057010000}"/>
    <cellStyle name="Percent 9" xfId="281" xr:uid="{00000000-0005-0000-0000-000058010000}"/>
    <cellStyle name="Percent 9 2" xfId="432" xr:uid="{00000000-0005-0000-0000-000059010000}"/>
    <cellStyle name="Poza" xfId="282" xr:uid="{00000000-0005-0000-0000-00005A010000}"/>
    <cellStyle name="Red" xfId="283" xr:uid="{00000000-0005-0000-0000-00005B010000}"/>
    <cellStyle name="SAPBEXaggData" xfId="284" xr:uid="{00000000-0005-0000-0000-00005C010000}"/>
    <cellStyle name="SAPBEXaggData 2" xfId="285" xr:uid="{00000000-0005-0000-0000-00005D010000}"/>
    <cellStyle name="SAPBEXaggData 3" xfId="286" xr:uid="{00000000-0005-0000-0000-00005E010000}"/>
    <cellStyle name="SAPBEXaggData 4" xfId="287" xr:uid="{00000000-0005-0000-0000-00005F010000}"/>
    <cellStyle name="SAPBEXaggDataEmph" xfId="288" xr:uid="{00000000-0005-0000-0000-000060010000}"/>
    <cellStyle name="SAPBEXaggItem" xfId="289" xr:uid="{00000000-0005-0000-0000-000061010000}"/>
    <cellStyle name="SAPBEXaggItem 2" xfId="290" xr:uid="{00000000-0005-0000-0000-000062010000}"/>
    <cellStyle name="SAPBEXaggItem 3" xfId="291" xr:uid="{00000000-0005-0000-0000-000063010000}"/>
    <cellStyle name="SAPBEXaggItemX" xfId="292" xr:uid="{00000000-0005-0000-0000-000064010000}"/>
    <cellStyle name="SAPBEXchaText" xfId="293" xr:uid="{00000000-0005-0000-0000-000065010000}"/>
    <cellStyle name="SAPBEXchaText 2" xfId="294" xr:uid="{00000000-0005-0000-0000-000066010000}"/>
    <cellStyle name="SAPBEXchaText 3" xfId="295" xr:uid="{00000000-0005-0000-0000-000067010000}"/>
    <cellStyle name="SAPBEXchaText 4" xfId="296" xr:uid="{00000000-0005-0000-0000-000068010000}"/>
    <cellStyle name="SAPBEXchaText 5" xfId="297" xr:uid="{00000000-0005-0000-0000-000069010000}"/>
    <cellStyle name="SAPBEXchaText_Osprzęt do lamp wyładowczych" xfId="298" xr:uid="{00000000-0005-0000-0000-00006A010000}"/>
    <cellStyle name="SAPBEXexcBad7" xfId="299" xr:uid="{00000000-0005-0000-0000-00006B010000}"/>
    <cellStyle name="SAPBEXexcBad8" xfId="300" xr:uid="{00000000-0005-0000-0000-00006C010000}"/>
    <cellStyle name="SAPBEXexcBad9" xfId="301" xr:uid="{00000000-0005-0000-0000-00006D010000}"/>
    <cellStyle name="SAPBEXexcCritical4" xfId="302" xr:uid="{00000000-0005-0000-0000-00006E010000}"/>
    <cellStyle name="SAPBEXexcCritical5" xfId="303" xr:uid="{00000000-0005-0000-0000-00006F010000}"/>
    <cellStyle name="SAPBEXexcCritical6" xfId="304" xr:uid="{00000000-0005-0000-0000-000070010000}"/>
    <cellStyle name="SAPBEXexcGood1" xfId="305" xr:uid="{00000000-0005-0000-0000-000071010000}"/>
    <cellStyle name="SAPBEXexcGood2" xfId="306" xr:uid="{00000000-0005-0000-0000-000072010000}"/>
    <cellStyle name="SAPBEXexcGood3" xfId="307" xr:uid="{00000000-0005-0000-0000-000073010000}"/>
    <cellStyle name="SAPBEXfilterDrill" xfId="308" xr:uid="{00000000-0005-0000-0000-000074010000}"/>
    <cellStyle name="SAPBEXfilterDrill 2" xfId="309" xr:uid="{00000000-0005-0000-0000-000075010000}"/>
    <cellStyle name="SAPBEXfilterDrill 3" xfId="310" xr:uid="{00000000-0005-0000-0000-000076010000}"/>
    <cellStyle name="SAPBEXfilterItem" xfId="311" xr:uid="{00000000-0005-0000-0000-000077010000}"/>
    <cellStyle name="SAPBEXfilterItem 2" xfId="312" xr:uid="{00000000-0005-0000-0000-000078010000}"/>
    <cellStyle name="SAPBEXfilterItem 3" xfId="313" xr:uid="{00000000-0005-0000-0000-000079010000}"/>
    <cellStyle name="SAPBEXfilterText" xfId="314" xr:uid="{00000000-0005-0000-0000-00007A010000}"/>
    <cellStyle name="SAPBEXformats" xfId="315" xr:uid="{00000000-0005-0000-0000-00007B010000}"/>
    <cellStyle name="SAPBEXformats 2" xfId="316" xr:uid="{00000000-0005-0000-0000-00007C010000}"/>
    <cellStyle name="SAPBEXformats_Osprzęt do lamp wyładowczych" xfId="317" xr:uid="{00000000-0005-0000-0000-00007D010000}"/>
    <cellStyle name="SAPBEXheaderItem" xfId="318" xr:uid="{00000000-0005-0000-0000-00007E010000}"/>
    <cellStyle name="SAPBEXheaderItem 2" xfId="319" xr:uid="{00000000-0005-0000-0000-00007F010000}"/>
    <cellStyle name="SAPBEXheaderItem 3" xfId="320" xr:uid="{00000000-0005-0000-0000-000080010000}"/>
    <cellStyle name="SAPBEXheaderText" xfId="321" xr:uid="{00000000-0005-0000-0000-000081010000}"/>
    <cellStyle name="SAPBEXheaderText 2" xfId="322" xr:uid="{00000000-0005-0000-0000-000082010000}"/>
    <cellStyle name="SAPBEXheaderText 3" xfId="323" xr:uid="{00000000-0005-0000-0000-000083010000}"/>
    <cellStyle name="SAPBEXHLevel0" xfId="324" xr:uid="{00000000-0005-0000-0000-000084010000}"/>
    <cellStyle name="SAPBEXHLevel0X" xfId="325" xr:uid="{00000000-0005-0000-0000-000085010000}"/>
    <cellStyle name="SAPBEXHLevel1" xfId="326" xr:uid="{00000000-0005-0000-0000-000086010000}"/>
    <cellStyle name="SAPBEXHLevel1X" xfId="327" xr:uid="{00000000-0005-0000-0000-000087010000}"/>
    <cellStyle name="SAPBEXHLevel2" xfId="328" xr:uid="{00000000-0005-0000-0000-000088010000}"/>
    <cellStyle name="SAPBEXHLevel2X" xfId="329" xr:uid="{00000000-0005-0000-0000-000089010000}"/>
    <cellStyle name="SAPBEXHLevel3" xfId="330" xr:uid="{00000000-0005-0000-0000-00008A010000}"/>
    <cellStyle name="SAPBEXHLevel3X" xfId="331" xr:uid="{00000000-0005-0000-0000-00008B010000}"/>
    <cellStyle name="SAPBEXresData" xfId="332" xr:uid="{00000000-0005-0000-0000-00008C010000}"/>
    <cellStyle name="SAPBEXresDataEmph" xfId="333" xr:uid="{00000000-0005-0000-0000-00008D010000}"/>
    <cellStyle name="SAPBEXresItem" xfId="334" xr:uid="{00000000-0005-0000-0000-00008E010000}"/>
    <cellStyle name="SAPBEXresItemX" xfId="335" xr:uid="{00000000-0005-0000-0000-00008F010000}"/>
    <cellStyle name="SAPBEXstdData" xfId="336" xr:uid="{00000000-0005-0000-0000-000090010000}"/>
    <cellStyle name="SAPBEXstdData 2" xfId="337" xr:uid="{00000000-0005-0000-0000-000091010000}"/>
    <cellStyle name="SAPBEXstdData 3" xfId="338" xr:uid="{00000000-0005-0000-0000-000092010000}"/>
    <cellStyle name="SAPBEXstdData 4" xfId="339" xr:uid="{00000000-0005-0000-0000-000093010000}"/>
    <cellStyle name="SAPBEXstdData 5" xfId="340" xr:uid="{00000000-0005-0000-0000-000094010000}"/>
    <cellStyle name="SAPBEXstdData_Osprzęt do lamp wyładowczych" xfId="341" xr:uid="{00000000-0005-0000-0000-000095010000}"/>
    <cellStyle name="SAPBEXstdDataEmph" xfId="342" xr:uid="{00000000-0005-0000-0000-000096010000}"/>
    <cellStyle name="SAPBEXstdItem" xfId="343" xr:uid="{00000000-0005-0000-0000-000097010000}"/>
    <cellStyle name="SAPBEXstdItem 2" xfId="344" xr:uid="{00000000-0005-0000-0000-000098010000}"/>
    <cellStyle name="SAPBEXstdItem 3" xfId="345" xr:uid="{00000000-0005-0000-0000-000099010000}"/>
    <cellStyle name="SAPBEXstdItem 4" xfId="346" xr:uid="{00000000-0005-0000-0000-00009A010000}"/>
    <cellStyle name="SAPBEXstdItem 57" xfId="347" xr:uid="{00000000-0005-0000-0000-00009B010000}"/>
    <cellStyle name="SAPBEXstdItem_Lampy wyładowcze" xfId="348" xr:uid="{00000000-0005-0000-0000-00009C010000}"/>
    <cellStyle name="SAPBEXstdItemX" xfId="349" xr:uid="{00000000-0005-0000-0000-00009D010000}"/>
    <cellStyle name="SAPBEXtitle" xfId="350" xr:uid="{00000000-0005-0000-0000-00009E010000}"/>
    <cellStyle name="SAPBEXtitle 2" xfId="351" xr:uid="{00000000-0005-0000-0000-00009F010000}"/>
    <cellStyle name="SAPBEXtitle 3" xfId="352" xr:uid="{00000000-0005-0000-0000-0000A0010000}"/>
    <cellStyle name="SAPBEXtitle 4" xfId="353" xr:uid="{00000000-0005-0000-0000-0000A1010000}"/>
    <cellStyle name="SAPBEXundefined" xfId="354" xr:uid="{00000000-0005-0000-0000-0000A2010000}"/>
    <cellStyle name="SAPBEXundefined 2" xfId="355" xr:uid="{00000000-0005-0000-0000-0000A3010000}"/>
    <cellStyle name="Standaard_ANNX1B" xfId="356" xr:uid="{00000000-0005-0000-0000-0000A4010000}"/>
    <cellStyle name="Standard_Tabelle1" xfId="3" xr:uid="{00000000-0005-0000-0000-0000A5010000}"/>
    <cellStyle name="Styl 1" xfId="357" xr:uid="{00000000-0005-0000-0000-0000A6010000}"/>
    <cellStyle name="Styl 1 2" xfId="358" xr:uid="{00000000-0005-0000-0000-0000A7010000}"/>
    <cellStyle name="Styl 1 3" xfId="359" xr:uid="{00000000-0005-0000-0000-0000A8010000}"/>
    <cellStyle name="Style 1" xfId="360" xr:uid="{00000000-0005-0000-0000-0000A9010000}"/>
    <cellStyle name="Style 1 2" xfId="361" xr:uid="{00000000-0005-0000-0000-0000AA010000}"/>
    <cellStyle name="Style 1 3" xfId="362" xr:uid="{00000000-0005-0000-0000-0000AB010000}"/>
    <cellStyle name="Suma" xfId="363" xr:uid="{00000000-0005-0000-0000-0000AC010000}"/>
    <cellStyle name="Suma 2" xfId="364" xr:uid="{00000000-0005-0000-0000-0000AD010000}"/>
    <cellStyle name="Suma 3" xfId="365" xr:uid="{00000000-0005-0000-0000-0000AE010000}"/>
    <cellStyle name="Tekst objaśnienia" xfId="366" xr:uid="{00000000-0005-0000-0000-0000AF010000}"/>
    <cellStyle name="Tekst ostrzeżenia" xfId="367" xr:uid="{00000000-0005-0000-0000-0000B0010000}"/>
    <cellStyle name="Tekst ostrzeżenia 2" xfId="368" xr:uid="{00000000-0005-0000-0000-0000B1010000}"/>
    <cellStyle name="Tekst ostrzeżenia 3" xfId="369" xr:uid="{00000000-0005-0000-0000-0000B2010000}"/>
    <cellStyle name="Title 2" xfId="370" xr:uid="{00000000-0005-0000-0000-0000B3010000}"/>
    <cellStyle name="Total 2" xfId="371" xr:uid="{00000000-0005-0000-0000-0000B4010000}"/>
    <cellStyle name="Tytuł" xfId="372" xr:uid="{00000000-0005-0000-0000-0000B5010000}"/>
    <cellStyle name="Uwaga" xfId="373" xr:uid="{00000000-0005-0000-0000-0000B6010000}"/>
    <cellStyle name="Valuta (0)_RESULTS" xfId="374" xr:uid="{00000000-0005-0000-0000-0000B7010000}"/>
    <cellStyle name="Vejica 2" xfId="440" xr:uid="{00000000-0005-0000-0000-0000B8010000}"/>
    <cellStyle name="Walutowy 2" xfId="375" xr:uid="{00000000-0005-0000-0000-0000B9010000}"/>
    <cellStyle name="Warning Text 2" xfId="376" xr:uid="{00000000-0005-0000-0000-0000BA010000}"/>
    <cellStyle name="Złe" xfId="377" xr:uid="{00000000-0005-0000-0000-0000BB010000}"/>
    <cellStyle name="常规_Sheet2" xfId="378" xr:uid="{00000000-0005-0000-0000-0000BC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6</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200-000002000000}"/>
            </a:ext>
          </a:extLst>
        </xdr:cNvPr>
        <xdr:cNvSpPr/>
      </xdr:nvSpPr>
      <xdr:spPr bwMode="auto">
        <a:xfrm>
          <a:off x="7734300" y="114300"/>
          <a:ext cx="1057275"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200-000003000000}"/>
            </a:ext>
          </a:extLst>
        </xdr:cNvPr>
        <xdr:cNvSpPr/>
      </xdr:nvSpPr>
      <xdr:spPr bwMode="auto">
        <a:xfrm>
          <a:off x="8705850" y="114300"/>
          <a:ext cx="139065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6</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300-000002000000}"/>
            </a:ext>
          </a:extLst>
        </xdr:cNvPr>
        <xdr:cNvSpPr/>
      </xdr:nvSpPr>
      <xdr:spPr bwMode="auto">
        <a:xfrm>
          <a:off x="3581400" y="114300"/>
          <a:ext cx="685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300-000003000000}"/>
            </a:ext>
          </a:extLst>
        </xdr:cNvPr>
        <xdr:cNvSpPr/>
      </xdr:nvSpPr>
      <xdr:spPr bwMode="auto">
        <a:xfrm>
          <a:off x="8705850" y="114300"/>
          <a:ext cx="139065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6</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400-000002000000}"/>
            </a:ext>
          </a:extLst>
        </xdr:cNvPr>
        <xdr:cNvSpPr/>
      </xdr:nvSpPr>
      <xdr:spPr bwMode="auto">
        <a:xfrm>
          <a:off x="7734300" y="114300"/>
          <a:ext cx="1390650" cy="4381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400-000003000000}"/>
            </a:ext>
          </a:extLst>
        </xdr:cNvPr>
        <xdr:cNvSpPr/>
      </xdr:nvSpPr>
      <xdr:spPr bwMode="auto">
        <a:xfrm>
          <a:off x="8724900" y="114300"/>
          <a:ext cx="127635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6</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500-000002000000}"/>
            </a:ext>
          </a:extLst>
        </xdr:cNvPr>
        <xdr:cNvSpPr/>
      </xdr:nvSpPr>
      <xdr:spPr bwMode="auto">
        <a:xfrm>
          <a:off x="7848600" y="114300"/>
          <a:ext cx="1276350" cy="4381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500-000003000000}"/>
            </a:ext>
          </a:extLst>
        </xdr:cNvPr>
        <xdr:cNvSpPr/>
      </xdr:nvSpPr>
      <xdr:spPr bwMode="auto">
        <a:xfrm>
          <a:off x="8724900" y="114300"/>
          <a:ext cx="127635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6</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600-000002000000}"/>
            </a:ext>
          </a:extLst>
        </xdr:cNvPr>
        <xdr:cNvSpPr/>
      </xdr:nvSpPr>
      <xdr:spPr bwMode="auto">
        <a:xfrm>
          <a:off x="7734300" y="114300"/>
          <a:ext cx="1390650" cy="4381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600-000003000000}"/>
            </a:ext>
          </a:extLst>
        </xdr:cNvPr>
        <xdr:cNvSpPr/>
      </xdr:nvSpPr>
      <xdr:spPr bwMode="auto">
        <a:xfrm>
          <a:off x="8489576" y="114300"/>
          <a:ext cx="1386168" cy="3395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6</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700-000002000000}"/>
            </a:ext>
          </a:extLst>
        </xdr:cNvPr>
        <xdr:cNvSpPr/>
      </xdr:nvSpPr>
      <xdr:spPr bwMode="auto">
        <a:xfrm>
          <a:off x="7734300" y="114300"/>
          <a:ext cx="1390650" cy="4381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700-000003000000}"/>
            </a:ext>
          </a:extLst>
        </xdr:cNvPr>
        <xdr:cNvSpPr/>
      </xdr:nvSpPr>
      <xdr:spPr bwMode="auto">
        <a:xfrm>
          <a:off x="8496300" y="114300"/>
          <a:ext cx="139065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6</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800-000002000000}"/>
            </a:ext>
          </a:extLst>
        </xdr:cNvPr>
        <xdr:cNvSpPr/>
      </xdr:nvSpPr>
      <xdr:spPr bwMode="auto">
        <a:xfrm>
          <a:off x="7734300" y="114300"/>
          <a:ext cx="1390650" cy="4381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800-000003000000}"/>
            </a:ext>
          </a:extLst>
        </xdr:cNvPr>
        <xdr:cNvSpPr/>
      </xdr:nvSpPr>
      <xdr:spPr bwMode="auto">
        <a:xfrm>
          <a:off x="8489576" y="114300"/>
          <a:ext cx="1386168" cy="3395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6</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900-000002000000}"/>
            </a:ext>
          </a:extLst>
        </xdr:cNvPr>
        <xdr:cNvSpPr/>
      </xdr:nvSpPr>
      <xdr:spPr bwMode="auto">
        <a:xfrm>
          <a:off x="7734300" y="114300"/>
          <a:ext cx="1390650" cy="4381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900-000003000000}"/>
            </a:ext>
          </a:extLst>
        </xdr:cNvPr>
        <xdr:cNvSpPr/>
      </xdr:nvSpPr>
      <xdr:spPr bwMode="auto">
        <a:xfrm>
          <a:off x="8496300" y="114300"/>
          <a:ext cx="139065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6</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A00-000002000000}"/>
            </a:ext>
          </a:extLst>
        </xdr:cNvPr>
        <xdr:cNvSpPr/>
      </xdr:nvSpPr>
      <xdr:spPr bwMode="auto">
        <a:xfrm>
          <a:off x="8096250" y="114300"/>
          <a:ext cx="1447800" cy="4381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A00-000003000000}"/>
            </a:ext>
          </a:extLst>
        </xdr:cNvPr>
        <xdr:cNvSpPr/>
      </xdr:nvSpPr>
      <xdr:spPr bwMode="auto">
        <a:xfrm>
          <a:off x="8803341" y="114300"/>
          <a:ext cx="1251697" cy="3395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6</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B00-000002000000}"/>
            </a:ext>
          </a:extLst>
        </xdr:cNvPr>
        <xdr:cNvSpPr/>
      </xdr:nvSpPr>
      <xdr:spPr bwMode="auto">
        <a:xfrm>
          <a:off x="8096250" y="114300"/>
          <a:ext cx="1447800" cy="4381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B00-000003000000}"/>
            </a:ext>
          </a:extLst>
        </xdr:cNvPr>
        <xdr:cNvSpPr/>
      </xdr:nvSpPr>
      <xdr:spPr bwMode="auto">
        <a:xfrm>
          <a:off x="8489576" y="114300"/>
          <a:ext cx="1386168" cy="3395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6</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C00-000002000000}"/>
            </a:ext>
          </a:extLst>
        </xdr:cNvPr>
        <xdr:cNvSpPr/>
      </xdr:nvSpPr>
      <xdr:spPr bwMode="auto">
        <a:xfrm>
          <a:off x="7734300" y="114300"/>
          <a:ext cx="1390650" cy="4381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C00-000003000000}"/>
            </a:ext>
          </a:extLst>
        </xdr:cNvPr>
        <xdr:cNvSpPr/>
      </xdr:nvSpPr>
      <xdr:spPr bwMode="auto">
        <a:xfrm>
          <a:off x="8489576" y="114300"/>
          <a:ext cx="1386168" cy="3395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B1:N2261"/>
  <sheetViews>
    <sheetView view="pageBreakPreview" zoomScaleNormal="130" zoomScaleSheetLayoutView="100" zoomScalePageLayoutView="40" workbookViewId="0">
      <selection activeCell="B8" sqref="B8"/>
    </sheetView>
  </sheetViews>
  <sheetFormatPr defaultColWidth="9.140625" defaultRowHeight="14.25"/>
  <cols>
    <col min="1" max="1" width="4.28515625" style="20" customWidth="1"/>
    <col min="2" max="2" width="10.42578125" style="39" customWidth="1"/>
    <col min="3" max="3" width="128.42578125" style="186" customWidth="1"/>
    <col min="4" max="16384" width="9.140625" style="20"/>
  </cols>
  <sheetData>
    <row r="1" spans="2:14">
      <c r="B1" s="20"/>
    </row>
    <row r="2" spans="2:14">
      <c r="B2" s="20"/>
    </row>
    <row r="3" spans="2:14">
      <c r="B3" s="20"/>
    </row>
    <row r="4" spans="2:14">
      <c r="B4" s="20"/>
    </row>
    <row r="5" spans="2:14" s="85" customFormat="1" ht="15">
      <c r="B5" s="21"/>
      <c r="C5" s="147" t="s">
        <v>995</v>
      </c>
    </row>
    <row r="6" spans="2:14" s="85" customFormat="1" ht="15">
      <c r="B6" s="21"/>
      <c r="C6" s="147"/>
    </row>
    <row r="7" spans="2:14" s="85" customFormat="1">
      <c r="B7" s="21"/>
      <c r="C7" s="148"/>
    </row>
    <row r="8" spans="2:14" s="86" customFormat="1" ht="42.75">
      <c r="B8" s="16" t="s">
        <v>90</v>
      </c>
      <c r="C8" s="149" t="s">
        <v>96</v>
      </c>
    </row>
    <row r="9" spans="2:14" s="86" customFormat="1" ht="42.75">
      <c r="B9" s="16" t="s">
        <v>90</v>
      </c>
      <c r="C9" s="149" t="s">
        <v>95</v>
      </c>
    </row>
    <row r="10" spans="2:14" s="86" customFormat="1" ht="28.5">
      <c r="B10" s="16" t="s">
        <v>90</v>
      </c>
      <c r="C10" s="149" t="s">
        <v>94</v>
      </c>
    </row>
    <row r="11" spans="2:14" s="86" customFormat="1" ht="42.75">
      <c r="B11" s="16" t="s">
        <v>90</v>
      </c>
      <c r="C11" s="149" t="s">
        <v>93</v>
      </c>
    </row>
    <row r="12" spans="2:14" s="86" customFormat="1" ht="42.75">
      <c r="B12" s="16" t="s">
        <v>90</v>
      </c>
      <c r="C12" s="149" t="s">
        <v>92</v>
      </c>
      <c r="J12" s="401"/>
      <c r="K12" s="401"/>
      <c r="L12" s="401"/>
      <c r="M12" s="401"/>
      <c r="N12" s="401"/>
    </row>
    <row r="13" spans="2:14" s="86" customFormat="1" ht="15">
      <c r="B13" s="16" t="s">
        <v>90</v>
      </c>
      <c r="C13" s="149" t="s">
        <v>91</v>
      </c>
    </row>
    <row r="14" spans="2:14" s="86" customFormat="1" ht="356.25">
      <c r="B14" s="16" t="s">
        <v>90</v>
      </c>
      <c r="C14" s="149" t="s">
        <v>1184</v>
      </c>
    </row>
    <row r="15" spans="2:14" s="86" customFormat="1" ht="85.5">
      <c r="B15" s="16"/>
      <c r="C15" s="149" t="s">
        <v>473</v>
      </c>
    </row>
    <row r="16" spans="2:14" s="41" customFormat="1" ht="29.25">
      <c r="B16" s="17" t="s">
        <v>98</v>
      </c>
      <c r="C16" s="150" t="s">
        <v>547</v>
      </c>
    </row>
    <row r="17" spans="2:3" s="41" customFormat="1" ht="130.5">
      <c r="B17" s="17" t="s">
        <v>99</v>
      </c>
      <c r="C17" s="150" t="s">
        <v>970</v>
      </c>
    </row>
    <row r="18" spans="2:3" s="41" customFormat="1" ht="72">
      <c r="B18" s="17" t="s">
        <v>100</v>
      </c>
      <c r="C18" s="150" t="s">
        <v>548</v>
      </c>
    </row>
    <row r="19" spans="2:3" s="41" customFormat="1" ht="43.5">
      <c r="B19" s="17" t="s">
        <v>101</v>
      </c>
      <c r="C19" s="151" t="s">
        <v>549</v>
      </c>
    </row>
    <row r="20" spans="2:3" s="41" customFormat="1" ht="58.5">
      <c r="B20" s="17" t="s">
        <v>102</v>
      </c>
      <c r="C20" s="151" t="s">
        <v>550</v>
      </c>
    </row>
    <row r="21" spans="2:3" s="41" customFormat="1" ht="86.25">
      <c r="B21" s="17" t="s">
        <v>103</v>
      </c>
      <c r="C21" s="151" t="s">
        <v>551</v>
      </c>
    </row>
    <row r="22" spans="2:3" s="41" customFormat="1" ht="57.75">
      <c r="B22" s="17" t="s">
        <v>104</v>
      </c>
      <c r="C22" s="151" t="s">
        <v>552</v>
      </c>
    </row>
    <row r="23" spans="2:3" s="41" customFormat="1" ht="57.75">
      <c r="B23" s="17" t="s">
        <v>105</v>
      </c>
      <c r="C23" s="150" t="s">
        <v>553</v>
      </c>
    </row>
    <row r="24" spans="2:3" s="41" customFormat="1" ht="86.25">
      <c r="B24" s="17" t="s">
        <v>106</v>
      </c>
      <c r="C24" s="150" t="s">
        <v>554</v>
      </c>
    </row>
    <row r="25" spans="2:3" s="41" customFormat="1" ht="57.75">
      <c r="B25" s="17" t="s">
        <v>107</v>
      </c>
      <c r="C25" s="150" t="s">
        <v>555</v>
      </c>
    </row>
    <row r="26" spans="2:3" s="41" customFormat="1" ht="57.75">
      <c r="B26" s="17" t="s">
        <v>108</v>
      </c>
      <c r="C26" s="150" t="s">
        <v>556</v>
      </c>
    </row>
    <row r="27" spans="2:3" s="41" customFormat="1" ht="87.75">
      <c r="B27" s="17" t="s">
        <v>109</v>
      </c>
      <c r="C27" s="152" t="s">
        <v>557</v>
      </c>
    </row>
    <row r="28" spans="2:3" s="41" customFormat="1" ht="15">
      <c r="B28" s="17" t="s">
        <v>110</v>
      </c>
      <c r="C28" s="153" t="s">
        <v>111</v>
      </c>
    </row>
    <row r="29" spans="2:3" s="41" customFormat="1" ht="15">
      <c r="B29" s="17" t="s">
        <v>112</v>
      </c>
      <c r="C29" s="150" t="s">
        <v>474</v>
      </c>
    </row>
    <row r="30" spans="2:3" s="41" customFormat="1" ht="42.75">
      <c r="B30" s="18" t="s">
        <v>113</v>
      </c>
      <c r="C30" s="151" t="s">
        <v>114</v>
      </c>
    </row>
    <row r="31" spans="2:3" s="41" customFormat="1" ht="42.75">
      <c r="B31" s="18" t="s">
        <v>115</v>
      </c>
      <c r="C31" s="151" t="s">
        <v>116</v>
      </c>
    </row>
    <row r="32" spans="2:3" s="41" customFormat="1" ht="15">
      <c r="B32" s="18" t="s">
        <v>117</v>
      </c>
      <c r="C32" s="151" t="s">
        <v>118</v>
      </c>
    </row>
    <row r="33" spans="2:3" s="41" customFormat="1" ht="28.5">
      <c r="B33" s="18" t="s">
        <v>119</v>
      </c>
      <c r="C33" s="151" t="s">
        <v>496</v>
      </c>
    </row>
    <row r="34" spans="2:3" s="41" customFormat="1" ht="28.5">
      <c r="B34" s="18" t="s">
        <v>120</v>
      </c>
      <c r="C34" s="151" t="s">
        <v>475</v>
      </c>
    </row>
    <row r="35" spans="2:3" s="41" customFormat="1" ht="28.5">
      <c r="B35" s="17" t="s">
        <v>121</v>
      </c>
      <c r="C35" s="150" t="s">
        <v>122</v>
      </c>
    </row>
    <row r="36" spans="2:3" s="41" customFormat="1" ht="15">
      <c r="B36" s="17" t="s">
        <v>123</v>
      </c>
      <c r="C36" s="152" t="s">
        <v>124</v>
      </c>
    </row>
    <row r="37" spans="2:3" s="41" customFormat="1" ht="42.75">
      <c r="B37" s="17" t="s">
        <v>125</v>
      </c>
      <c r="C37" s="150" t="s">
        <v>497</v>
      </c>
    </row>
    <row r="38" spans="2:3" s="41" customFormat="1" ht="28.5">
      <c r="B38" s="17" t="s">
        <v>126</v>
      </c>
      <c r="C38" s="150" t="s">
        <v>127</v>
      </c>
    </row>
    <row r="39" spans="2:3" s="41" customFormat="1" ht="58.5">
      <c r="B39" s="17" t="s">
        <v>128</v>
      </c>
      <c r="C39" s="150" t="s">
        <v>558</v>
      </c>
    </row>
    <row r="40" spans="2:3" s="41" customFormat="1" ht="15">
      <c r="B40" s="19" t="s">
        <v>129</v>
      </c>
      <c r="C40" s="150" t="s">
        <v>130</v>
      </c>
    </row>
    <row r="41" spans="2:3" s="41" customFormat="1" ht="15">
      <c r="B41" s="19" t="s">
        <v>131</v>
      </c>
      <c r="C41" s="150" t="s">
        <v>132</v>
      </c>
    </row>
    <row r="42" spans="2:3" s="41" customFormat="1" ht="42.75">
      <c r="B42" s="19" t="s">
        <v>133</v>
      </c>
      <c r="C42" s="150" t="s">
        <v>476</v>
      </c>
    </row>
    <row r="43" spans="2:3" s="41" customFormat="1" ht="15">
      <c r="B43" s="19" t="s">
        <v>134</v>
      </c>
      <c r="C43" s="150" t="s">
        <v>135</v>
      </c>
    </row>
    <row r="44" spans="2:3" s="41" customFormat="1" ht="15">
      <c r="B44" s="19" t="s">
        <v>136</v>
      </c>
      <c r="C44" s="150" t="s">
        <v>137</v>
      </c>
    </row>
    <row r="45" spans="2:3" s="41" customFormat="1" ht="15">
      <c r="B45" s="19" t="s">
        <v>138</v>
      </c>
      <c r="C45" s="150" t="s">
        <v>139</v>
      </c>
    </row>
    <row r="46" spans="2:3" s="41" customFormat="1" ht="15">
      <c r="B46" s="19" t="s">
        <v>140</v>
      </c>
      <c r="C46" s="150" t="s">
        <v>141</v>
      </c>
    </row>
    <row r="47" spans="2:3" s="41" customFormat="1" ht="15">
      <c r="B47" s="17" t="s">
        <v>142</v>
      </c>
      <c r="C47" s="150" t="s">
        <v>559</v>
      </c>
    </row>
    <row r="48" spans="2:3" s="41" customFormat="1" ht="28.5">
      <c r="B48" s="19" t="s">
        <v>143</v>
      </c>
      <c r="C48" s="150" t="s">
        <v>477</v>
      </c>
    </row>
    <row r="49" spans="2:3" s="41" customFormat="1" ht="15">
      <c r="B49" s="19" t="s">
        <v>144</v>
      </c>
      <c r="C49" s="150" t="s">
        <v>145</v>
      </c>
    </row>
    <row r="50" spans="2:3" s="41" customFormat="1" ht="15">
      <c r="B50" s="19" t="s">
        <v>146</v>
      </c>
      <c r="C50" s="150" t="s">
        <v>560</v>
      </c>
    </row>
    <row r="51" spans="2:3" s="41" customFormat="1" ht="42.75">
      <c r="B51" s="19" t="s">
        <v>147</v>
      </c>
      <c r="C51" s="150" t="s">
        <v>148</v>
      </c>
    </row>
    <row r="52" spans="2:3" s="41" customFormat="1" ht="15">
      <c r="B52" s="19" t="s">
        <v>149</v>
      </c>
      <c r="C52" s="150" t="s">
        <v>561</v>
      </c>
    </row>
    <row r="53" spans="2:3" s="41" customFormat="1" ht="57">
      <c r="B53" s="19" t="s">
        <v>150</v>
      </c>
      <c r="C53" s="150" t="s">
        <v>151</v>
      </c>
    </row>
    <row r="54" spans="2:3" s="41" customFormat="1" ht="71.25">
      <c r="B54" s="19" t="s">
        <v>152</v>
      </c>
      <c r="C54" s="150" t="s">
        <v>153</v>
      </c>
    </row>
    <row r="55" spans="2:3" s="41" customFormat="1" ht="28.5">
      <c r="B55" s="19" t="s">
        <v>154</v>
      </c>
      <c r="C55" s="150" t="s">
        <v>155</v>
      </c>
    </row>
    <row r="56" spans="2:3" s="41" customFormat="1" ht="28.5">
      <c r="B56" s="19" t="s">
        <v>156</v>
      </c>
      <c r="C56" s="150" t="s">
        <v>157</v>
      </c>
    </row>
    <row r="57" spans="2:3" s="41" customFormat="1" ht="28.5">
      <c r="B57" s="19" t="s">
        <v>158</v>
      </c>
      <c r="C57" s="150" t="s">
        <v>159</v>
      </c>
    </row>
    <row r="58" spans="2:3" s="41" customFormat="1" ht="28.5">
      <c r="B58" s="19" t="s">
        <v>160</v>
      </c>
      <c r="C58" s="150" t="s">
        <v>161</v>
      </c>
    </row>
    <row r="59" spans="2:3" s="41" customFormat="1" ht="15">
      <c r="B59" s="19" t="s">
        <v>162</v>
      </c>
      <c r="C59" s="152" t="s">
        <v>163</v>
      </c>
    </row>
    <row r="60" spans="2:3" s="41" customFormat="1" ht="42.75">
      <c r="B60" s="19" t="s">
        <v>164</v>
      </c>
      <c r="C60" s="150" t="s">
        <v>478</v>
      </c>
    </row>
    <row r="61" spans="2:3" s="41" customFormat="1" ht="42.75">
      <c r="B61" s="19" t="s">
        <v>165</v>
      </c>
      <c r="C61" s="150" t="s">
        <v>166</v>
      </c>
    </row>
    <row r="62" spans="2:3" s="41" customFormat="1" ht="28.5">
      <c r="B62" s="19" t="s">
        <v>167</v>
      </c>
      <c r="C62" s="150" t="s">
        <v>479</v>
      </c>
    </row>
    <row r="63" spans="2:3" s="41" customFormat="1" ht="28.5">
      <c r="B63" s="19" t="s">
        <v>168</v>
      </c>
      <c r="C63" s="150" t="s">
        <v>169</v>
      </c>
    </row>
    <row r="64" spans="2:3" s="41" customFormat="1" ht="42.75">
      <c r="B64" s="19" t="s">
        <v>170</v>
      </c>
      <c r="C64" s="150" t="s">
        <v>830</v>
      </c>
    </row>
    <row r="65" spans="2:3" s="41" customFormat="1" ht="15">
      <c r="B65" s="19" t="s">
        <v>171</v>
      </c>
      <c r="C65" s="152" t="s">
        <v>30</v>
      </c>
    </row>
    <row r="66" spans="2:3" s="41" customFormat="1" ht="57">
      <c r="B66" s="19" t="s">
        <v>172</v>
      </c>
      <c r="C66" s="150" t="s">
        <v>173</v>
      </c>
    </row>
    <row r="67" spans="2:3" s="41" customFormat="1" ht="57">
      <c r="B67" s="19" t="s">
        <v>174</v>
      </c>
      <c r="C67" s="150" t="s">
        <v>175</v>
      </c>
    </row>
    <row r="68" spans="2:3" s="41" customFormat="1" ht="28.5">
      <c r="B68" s="19" t="s">
        <v>176</v>
      </c>
      <c r="C68" s="150" t="s">
        <v>177</v>
      </c>
    </row>
    <row r="69" spans="2:3" s="41" customFormat="1" ht="42.75">
      <c r="B69" s="19" t="s">
        <v>178</v>
      </c>
      <c r="C69" s="150" t="s">
        <v>39</v>
      </c>
    </row>
    <row r="70" spans="2:3" s="41" customFormat="1" ht="28.5">
      <c r="B70" s="19" t="s">
        <v>179</v>
      </c>
      <c r="C70" s="150" t="s">
        <v>40</v>
      </c>
    </row>
    <row r="71" spans="2:3" s="41" customFormat="1" ht="15">
      <c r="B71" s="19" t="s">
        <v>180</v>
      </c>
      <c r="C71" s="152" t="s">
        <v>181</v>
      </c>
    </row>
    <row r="72" spans="2:3" s="41" customFormat="1" ht="28.5">
      <c r="B72" s="19" t="s">
        <v>182</v>
      </c>
      <c r="C72" s="150" t="s">
        <v>183</v>
      </c>
    </row>
    <row r="73" spans="2:3" s="41" customFormat="1" ht="15">
      <c r="B73" s="19" t="s">
        <v>184</v>
      </c>
      <c r="C73" s="150" t="s">
        <v>185</v>
      </c>
    </row>
    <row r="74" spans="2:3" s="41" customFormat="1" ht="15">
      <c r="B74" s="19" t="s">
        <v>186</v>
      </c>
      <c r="C74" s="150" t="s">
        <v>498</v>
      </c>
    </row>
    <row r="75" spans="2:3" s="41" customFormat="1" ht="57">
      <c r="B75" s="19" t="s">
        <v>187</v>
      </c>
      <c r="C75" s="150" t="s">
        <v>188</v>
      </c>
    </row>
    <row r="76" spans="2:3" s="41" customFormat="1" ht="15">
      <c r="B76" s="19" t="s">
        <v>189</v>
      </c>
      <c r="C76" s="150" t="s">
        <v>190</v>
      </c>
    </row>
    <row r="77" spans="2:3" s="41" customFormat="1" ht="15">
      <c r="B77" s="19"/>
      <c r="C77" s="150" t="s">
        <v>191</v>
      </c>
    </row>
    <row r="78" spans="2:3" s="41" customFormat="1" ht="15">
      <c r="B78" s="19"/>
      <c r="C78" s="150" t="s">
        <v>192</v>
      </c>
    </row>
    <row r="79" spans="2:3" s="41" customFormat="1" ht="15">
      <c r="B79" s="19"/>
      <c r="C79" s="150" t="s">
        <v>193</v>
      </c>
    </row>
    <row r="80" spans="2:3" s="41" customFormat="1" ht="28.5">
      <c r="B80" s="19" t="s">
        <v>194</v>
      </c>
      <c r="C80" s="150" t="s">
        <v>195</v>
      </c>
    </row>
    <row r="81" spans="2:3" s="41" customFormat="1" ht="28.5">
      <c r="B81" s="19" t="s">
        <v>196</v>
      </c>
      <c r="C81" s="150" t="s">
        <v>197</v>
      </c>
    </row>
    <row r="82" spans="2:3" s="41" customFormat="1" ht="15">
      <c r="B82" s="19" t="s">
        <v>198</v>
      </c>
      <c r="C82" s="154" t="s">
        <v>499</v>
      </c>
    </row>
    <row r="83" spans="2:3" s="41" customFormat="1" ht="15">
      <c r="B83" s="19" t="s">
        <v>199</v>
      </c>
      <c r="C83" s="154" t="s">
        <v>500</v>
      </c>
    </row>
    <row r="84" spans="2:3" s="41" customFormat="1" ht="28.5">
      <c r="B84" s="19"/>
      <c r="C84" s="150" t="s">
        <v>200</v>
      </c>
    </row>
    <row r="85" spans="2:3" s="41" customFormat="1" ht="28.5">
      <c r="B85" s="17" t="s">
        <v>201</v>
      </c>
      <c r="C85" s="150" t="s">
        <v>202</v>
      </c>
    </row>
    <row r="86" spans="2:3" s="41" customFormat="1" ht="28.5">
      <c r="B86" s="17" t="s">
        <v>203</v>
      </c>
      <c r="C86" s="150" t="s">
        <v>501</v>
      </c>
    </row>
    <row r="87" spans="2:3" s="41" customFormat="1" ht="15">
      <c r="B87" s="17" t="s">
        <v>204</v>
      </c>
      <c r="C87" s="150" t="s">
        <v>205</v>
      </c>
    </row>
    <row r="88" spans="2:3" s="41" customFormat="1" ht="15">
      <c r="B88" s="17" t="s">
        <v>206</v>
      </c>
      <c r="C88" s="150" t="s">
        <v>207</v>
      </c>
    </row>
    <row r="89" spans="2:3" s="41" customFormat="1" ht="57.75">
      <c r="B89" s="17" t="s">
        <v>208</v>
      </c>
      <c r="C89" s="150" t="s">
        <v>562</v>
      </c>
    </row>
    <row r="90" spans="2:3" s="41" customFormat="1" ht="271.5">
      <c r="B90" s="17" t="s">
        <v>209</v>
      </c>
      <c r="C90" s="150" t="s">
        <v>971</v>
      </c>
    </row>
    <row r="91" spans="2:3" s="41" customFormat="1" ht="100.5">
      <c r="B91" s="17" t="s">
        <v>210</v>
      </c>
      <c r="C91" s="155" t="s">
        <v>831</v>
      </c>
    </row>
    <row r="92" spans="2:3" s="41" customFormat="1" ht="71.25">
      <c r="B92" s="17" t="s">
        <v>211</v>
      </c>
      <c r="C92" s="155" t="s">
        <v>212</v>
      </c>
    </row>
    <row r="93" spans="2:3" s="41" customFormat="1" ht="28.5">
      <c r="B93" s="17" t="s">
        <v>213</v>
      </c>
      <c r="C93" s="155" t="s">
        <v>480</v>
      </c>
    </row>
    <row r="94" spans="2:3" s="81" customFormat="1">
      <c r="B94" s="22"/>
      <c r="C94" s="179"/>
    </row>
    <row r="95" spans="2:3" s="41" customFormat="1" ht="15">
      <c r="B95" s="23" t="s">
        <v>214</v>
      </c>
      <c r="C95" s="156" t="s">
        <v>215</v>
      </c>
    </row>
    <row r="96" spans="2:3" s="41" customFormat="1" ht="15">
      <c r="B96" s="19"/>
      <c r="C96" s="150"/>
    </row>
    <row r="97" spans="2:3" s="41" customFormat="1" ht="15">
      <c r="B97" s="24" t="s">
        <v>216</v>
      </c>
      <c r="C97" s="157" t="s">
        <v>217</v>
      </c>
    </row>
    <row r="98" spans="2:3" s="41" customFormat="1" ht="15">
      <c r="B98" s="25"/>
      <c r="C98" s="158"/>
    </row>
    <row r="99" spans="2:3" s="41" customFormat="1" ht="72">
      <c r="B99" s="17" t="s">
        <v>90</v>
      </c>
      <c r="C99" s="159" t="s">
        <v>972</v>
      </c>
    </row>
    <row r="100" spans="2:3" s="41" customFormat="1" ht="15">
      <c r="B100" s="17" t="s">
        <v>90</v>
      </c>
      <c r="C100" s="160" t="s">
        <v>973</v>
      </c>
    </row>
    <row r="101" spans="2:3" s="41" customFormat="1" ht="28.5">
      <c r="B101" s="26" t="s">
        <v>218</v>
      </c>
      <c r="C101" s="160" t="s">
        <v>219</v>
      </c>
    </row>
    <row r="102" spans="2:3" s="41" customFormat="1" ht="28.5">
      <c r="B102" s="26" t="s">
        <v>220</v>
      </c>
      <c r="C102" s="160" t="s">
        <v>879</v>
      </c>
    </row>
    <row r="103" spans="2:3" s="41" customFormat="1" ht="57">
      <c r="B103" s="26" t="s">
        <v>221</v>
      </c>
      <c r="C103" s="160" t="s">
        <v>222</v>
      </c>
    </row>
    <row r="104" spans="2:3" s="41" customFormat="1" ht="42.75">
      <c r="B104" s="26" t="s">
        <v>223</v>
      </c>
      <c r="C104" s="160" t="s">
        <v>1206</v>
      </c>
    </row>
    <row r="105" spans="2:3" s="41" customFormat="1" ht="57">
      <c r="B105" s="26" t="s">
        <v>224</v>
      </c>
      <c r="C105" s="160" t="s">
        <v>225</v>
      </c>
    </row>
    <row r="106" spans="2:3" s="41" customFormat="1" ht="42.75">
      <c r="B106" s="26" t="s">
        <v>226</v>
      </c>
      <c r="C106" s="160" t="s">
        <v>489</v>
      </c>
    </row>
    <row r="107" spans="2:3" s="41" customFormat="1" ht="42.75">
      <c r="B107" s="26" t="s">
        <v>227</v>
      </c>
      <c r="C107" s="160" t="s">
        <v>228</v>
      </c>
    </row>
    <row r="108" spans="2:3" s="41" customFormat="1" ht="15">
      <c r="B108" s="27"/>
      <c r="C108" s="161"/>
    </row>
    <row r="109" spans="2:3" s="41" customFormat="1" ht="15">
      <c r="B109" s="28" t="s">
        <v>1095</v>
      </c>
      <c r="C109" s="157" t="s">
        <v>230</v>
      </c>
    </row>
    <row r="110" spans="2:3" s="41" customFormat="1" ht="15">
      <c r="B110" s="27"/>
      <c r="C110" s="161"/>
    </row>
    <row r="111" spans="2:3" s="41" customFormat="1" ht="130.5">
      <c r="B111" s="17" t="s">
        <v>90</v>
      </c>
      <c r="C111" s="159" t="s">
        <v>602</v>
      </c>
    </row>
    <row r="112" spans="2:3" s="41" customFormat="1" ht="42.75">
      <c r="B112" s="29"/>
      <c r="C112" s="160" t="s">
        <v>231</v>
      </c>
    </row>
    <row r="113" spans="2:3" s="41" customFormat="1" ht="57">
      <c r="B113" s="29" t="s">
        <v>1096</v>
      </c>
      <c r="C113" s="160" t="s">
        <v>880</v>
      </c>
    </row>
    <row r="114" spans="2:3" s="41" customFormat="1" ht="71.25">
      <c r="B114" s="29" t="s">
        <v>1097</v>
      </c>
      <c r="C114" s="160" t="s">
        <v>234</v>
      </c>
    </row>
    <row r="115" spans="2:3" s="41" customFormat="1" ht="57">
      <c r="B115" s="29" t="s">
        <v>1098</v>
      </c>
      <c r="C115" s="160" t="s">
        <v>236</v>
      </c>
    </row>
    <row r="116" spans="2:3" s="41" customFormat="1" ht="28.5">
      <c r="B116" s="29" t="s">
        <v>1099</v>
      </c>
      <c r="C116" s="160" t="s">
        <v>238</v>
      </c>
    </row>
    <row r="117" spans="2:3" s="41" customFormat="1" ht="42.75">
      <c r="B117" s="29" t="s">
        <v>1100</v>
      </c>
      <c r="C117" s="160" t="s">
        <v>240</v>
      </c>
    </row>
    <row r="118" spans="2:3" s="41" customFormat="1" ht="28.5">
      <c r="B118" s="29" t="s">
        <v>1101</v>
      </c>
      <c r="C118" s="160" t="s">
        <v>242</v>
      </c>
    </row>
    <row r="119" spans="2:3" s="41" customFormat="1" ht="57">
      <c r="B119" s="29" t="s">
        <v>1102</v>
      </c>
      <c r="C119" s="155" t="s">
        <v>244</v>
      </c>
    </row>
    <row r="120" spans="2:3" s="41" customFormat="1" ht="128.25">
      <c r="B120" s="29" t="s">
        <v>1103</v>
      </c>
      <c r="C120" s="155" t="s">
        <v>1205</v>
      </c>
    </row>
    <row r="121" spans="2:3" s="41" customFormat="1" ht="15">
      <c r="B121" s="27"/>
      <c r="C121" s="161"/>
    </row>
    <row r="122" spans="2:3" s="41" customFormat="1" ht="15">
      <c r="B122" s="30" t="s">
        <v>1104</v>
      </c>
      <c r="C122" s="162" t="s">
        <v>246</v>
      </c>
    </row>
    <row r="123" spans="2:3" s="41" customFormat="1" ht="15">
      <c r="B123" s="27" t="s">
        <v>1105</v>
      </c>
      <c r="C123" s="155" t="s">
        <v>247</v>
      </c>
    </row>
    <row r="124" spans="2:3" s="41" customFormat="1" ht="15">
      <c r="B124" s="27"/>
      <c r="C124" s="155" t="s">
        <v>248</v>
      </c>
    </row>
    <row r="125" spans="2:3" s="41" customFormat="1" ht="15">
      <c r="B125" s="27"/>
      <c r="C125" s="155" t="s">
        <v>249</v>
      </c>
    </row>
    <row r="126" spans="2:3" s="41" customFormat="1" ht="15">
      <c r="B126" s="27" t="s">
        <v>1106</v>
      </c>
      <c r="C126" s="155" t="s">
        <v>250</v>
      </c>
    </row>
    <row r="127" spans="2:3" s="41" customFormat="1" ht="15">
      <c r="B127" s="27"/>
      <c r="C127" s="155" t="s">
        <v>251</v>
      </c>
    </row>
    <row r="128" spans="2:3" s="41" customFormat="1" ht="15">
      <c r="B128" s="27"/>
      <c r="C128" s="155" t="s">
        <v>252</v>
      </c>
    </row>
    <row r="129" spans="2:3" s="41" customFormat="1" ht="15">
      <c r="B129" s="27" t="s">
        <v>1107</v>
      </c>
      <c r="C129" s="163" t="s">
        <v>490</v>
      </c>
    </row>
    <row r="130" spans="2:3" s="41" customFormat="1" ht="15">
      <c r="B130" s="27"/>
      <c r="C130" s="163" t="s">
        <v>253</v>
      </c>
    </row>
    <row r="131" spans="2:3" s="41" customFormat="1" ht="15">
      <c r="B131" s="27"/>
      <c r="C131" s="163" t="s">
        <v>254</v>
      </c>
    </row>
    <row r="132" spans="2:3" s="41" customFormat="1" ht="15">
      <c r="B132" s="27"/>
      <c r="C132" s="161"/>
    </row>
    <row r="133" spans="2:3" s="41" customFormat="1" ht="15">
      <c r="B133" s="31"/>
      <c r="C133" s="164" t="s">
        <v>255</v>
      </c>
    </row>
    <row r="134" spans="2:3" s="41" customFormat="1" ht="28.5">
      <c r="B134" s="17" t="s">
        <v>90</v>
      </c>
      <c r="C134" s="165" t="s">
        <v>256</v>
      </c>
    </row>
    <row r="135" spans="2:3" s="41" customFormat="1" ht="15">
      <c r="B135" s="32" t="s">
        <v>257</v>
      </c>
      <c r="C135" s="165" t="s">
        <v>258</v>
      </c>
    </row>
    <row r="136" spans="2:3" s="41" customFormat="1" ht="15">
      <c r="B136" s="32" t="s">
        <v>257</v>
      </c>
      <c r="C136" s="165" t="s">
        <v>259</v>
      </c>
    </row>
    <row r="137" spans="2:3" s="41" customFormat="1" ht="15">
      <c r="B137" s="32" t="s">
        <v>257</v>
      </c>
      <c r="C137" s="165" t="s">
        <v>260</v>
      </c>
    </row>
    <row r="138" spans="2:3" s="41" customFormat="1" ht="15">
      <c r="B138" s="32" t="s">
        <v>257</v>
      </c>
      <c r="C138" s="165" t="s">
        <v>261</v>
      </c>
    </row>
    <row r="139" spans="2:3" s="41" customFormat="1" ht="15">
      <c r="B139" s="17" t="s">
        <v>90</v>
      </c>
      <c r="C139" s="165" t="s">
        <v>262</v>
      </c>
    </row>
    <row r="140" spans="2:3" s="41" customFormat="1" ht="28.5">
      <c r="B140" s="17" t="s">
        <v>90</v>
      </c>
      <c r="C140" s="165" t="s">
        <v>263</v>
      </c>
    </row>
    <row r="141" spans="2:3" s="41" customFormat="1" ht="28.5">
      <c r="B141" s="17" t="s">
        <v>90</v>
      </c>
      <c r="C141" s="165" t="s">
        <v>264</v>
      </c>
    </row>
    <row r="142" spans="2:3" s="41" customFormat="1" ht="28.5">
      <c r="B142" s="17" t="s">
        <v>90</v>
      </c>
      <c r="C142" s="165" t="s">
        <v>265</v>
      </c>
    </row>
    <row r="143" spans="2:3" s="41" customFormat="1" ht="15">
      <c r="B143" s="32" t="s">
        <v>257</v>
      </c>
      <c r="C143" s="165" t="s">
        <v>502</v>
      </c>
    </row>
    <row r="144" spans="2:3" s="41" customFormat="1" ht="15">
      <c r="B144" s="32" t="s">
        <v>257</v>
      </c>
      <c r="C144" s="165" t="s">
        <v>266</v>
      </c>
    </row>
    <row r="145" spans="2:3" s="41" customFormat="1" ht="15">
      <c r="B145" s="32" t="s">
        <v>257</v>
      </c>
      <c r="C145" s="165" t="s">
        <v>267</v>
      </c>
    </row>
    <row r="146" spans="2:3" s="41" customFormat="1" ht="15">
      <c r="B146" s="32" t="s">
        <v>257</v>
      </c>
      <c r="C146" s="165" t="s">
        <v>268</v>
      </c>
    </row>
    <row r="147" spans="2:3" s="41" customFormat="1" ht="15">
      <c r="B147" s="32"/>
      <c r="C147" s="165"/>
    </row>
    <row r="148" spans="2:3" s="41" customFormat="1" ht="57">
      <c r="B148" s="32" t="s">
        <v>90</v>
      </c>
      <c r="C148" s="183" t="s">
        <v>1221</v>
      </c>
    </row>
    <row r="149" spans="2:3" s="41" customFormat="1" ht="15">
      <c r="B149" s="32"/>
      <c r="C149" s="165" t="s">
        <v>491</v>
      </c>
    </row>
    <row r="150" spans="2:3" s="41" customFormat="1" ht="15">
      <c r="B150" s="32" t="s">
        <v>257</v>
      </c>
      <c r="C150" s="165" t="s">
        <v>1227</v>
      </c>
    </row>
    <row r="151" spans="2:3" s="41" customFormat="1" ht="15">
      <c r="B151" s="32" t="s">
        <v>257</v>
      </c>
      <c r="C151" s="165" t="s">
        <v>1228</v>
      </c>
    </row>
    <row r="152" spans="2:3" s="41" customFormat="1" ht="15">
      <c r="B152" s="32" t="s">
        <v>257</v>
      </c>
      <c r="C152" s="165" t="s">
        <v>1229</v>
      </c>
    </row>
    <row r="153" spans="2:3" s="41" customFormat="1" ht="15">
      <c r="B153" s="32" t="s">
        <v>257</v>
      </c>
      <c r="C153" s="165" t="s">
        <v>1230</v>
      </c>
    </row>
    <row r="154" spans="2:3" s="41" customFormat="1" ht="15">
      <c r="B154" s="32" t="s">
        <v>257</v>
      </c>
      <c r="C154" s="165" t="s">
        <v>1231</v>
      </c>
    </row>
    <row r="155" spans="2:3" s="41" customFormat="1" ht="15">
      <c r="B155" s="32"/>
      <c r="C155" s="165"/>
    </row>
    <row r="156" spans="2:3" s="41" customFormat="1" ht="42.75">
      <c r="B156" s="17" t="s">
        <v>90</v>
      </c>
      <c r="C156" s="183" t="s">
        <v>1235</v>
      </c>
    </row>
    <row r="157" spans="2:3" s="41" customFormat="1" ht="15">
      <c r="B157" s="32"/>
      <c r="C157" s="165" t="s">
        <v>1222</v>
      </c>
    </row>
    <row r="158" spans="2:3" s="41" customFormat="1" ht="15">
      <c r="B158" s="32" t="s">
        <v>257</v>
      </c>
      <c r="C158" s="165" t="s">
        <v>1223</v>
      </c>
    </row>
    <row r="159" spans="2:3" s="41" customFormat="1" ht="15">
      <c r="B159" s="32" t="s">
        <v>257</v>
      </c>
      <c r="C159" s="165" t="s">
        <v>1224</v>
      </c>
    </row>
    <row r="160" spans="2:3" s="41" customFormat="1" ht="15">
      <c r="B160" s="32" t="s">
        <v>257</v>
      </c>
      <c r="C160" s="165" t="s">
        <v>1225</v>
      </c>
    </row>
    <row r="161" spans="2:3" s="41" customFormat="1" ht="15">
      <c r="B161" s="32" t="s">
        <v>257</v>
      </c>
      <c r="C161" s="165" t="s">
        <v>1226</v>
      </c>
    </row>
    <row r="162" spans="2:3" s="41" customFormat="1" ht="15">
      <c r="B162" s="32" t="s">
        <v>257</v>
      </c>
      <c r="C162" s="165" t="s">
        <v>1232</v>
      </c>
    </row>
    <row r="163" spans="2:3" s="41" customFormat="1" ht="15">
      <c r="B163" s="32" t="s">
        <v>257</v>
      </c>
      <c r="C163" s="165" t="s">
        <v>1233</v>
      </c>
    </row>
    <row r="164" spans="2:3" s="41" customFormat="1" ht="15">
      <c r="B164" s="32" t="s">
        <v>257</v>
      </c>
      <c r="C164" s="165" t="s">
        <v>1234</v>
      </c>
    </row>
    <row r="165" spans="2:3" s="41" customFormat="1" ht="15">
      <c r="B165" s="27"/>
      <c r="C165" s="161"/>
    </row>
    <row r="166" spans="2:3" s="41" customFormat="1" ht="15">
      <c r="B166" s="33" t="s">
        <v>229</v>
      </c>
      <c r="C166" s="166" t="s">
        <v>270</v>
      </c>
    </row>
    <row r="167" spans="2:3" s="41" customFormat="1" ht="15">
      <c r="B167" s="19"/>
      <c r="C167" s="158"/>
    </row>
    <row r="168" spans="2:3" s="41" customFormat="1" ht="57.75">
      <c r="B168" s="17" t="s">
        <v>90</v>
      </c>
      <c r="C168" s="167" t="s">
        <v>974</v>
      </c>
    </row>
    <row r="169" spans="2:3" s="41" customFormat="1" ht="42.75">
      <c r="B169" s="17" t="s">
        <v>232</v>
      </c>
      <c r="C169" s="150" t="s">
        <v>272</v>
      </c>
    </row>
    <row r="170" spans="2:3" s="41" customFormat="1" ht="15">
      <c r="B170" s="17" t="s">
        <v>233</v>
      </c>
      <c r="C170" s="150" t="s">
        <v>274</v>
      </c>
    </row>
    <row r="171" spans="2:3" s="41" customFormat="1" ht="28.5">
      <c r="B171" s="17" t="s">
        <v>235</v>
      </c>
      <c r="C171" s="150" t="s">
        <v>276</v>
      </c>
    </row>
    <row r="172" spans="2:3" s="41" customFormat="1" ht="28.5">
      <c r="B172" s="17" t="s">
        <v>237</v>
      </c>
      <c r="C172" s="150" t="s">
        <v>481</v>
      </c>
    </row>
    <row r="173" spans="2:3" s="41" customFormat="1" ht="28.5">
      <c r="B173" s="17" t="s">
        <v>239</v>
      </c>
      <c r="C173" s="150" t="s">
        <v>279</v>
      </c>
    </row>
    <row r="174" spans="2:3" s="41" customFormat="1" ht="28.5">
      <c r="B174" s="17" t="s">
        <v>241</v>
      </c>
      <c r="C174" s="150" t="s">
        <v>281</v>
      </c>
    </row>
    <row r="175" spans="2:3" s="41" customFormat="1" ht="28.5">
      <c r="B175" s="17" t="s">
        <v>243</v>
      </c>
      <c r="C175" s="150" t="s">
        <v>283</v>
      </c>
    </row>
    <row r="176" spans="2:3" s="41" customFormat="1" ht="28.5">
      <c r="B176" s="17" t="s">
        <v>245</v>
      </c>
      <c r="C176" s="150" t="s">
        <v>493</v>
      </c>
    </row>
    <row r="177" spans="2:3" s="41" customFormat="1" ht="28.5">
      <c r="B177" s="17" t="s">
        <v>869</v>
      </c>
      <c r="C177" s="150" t="s">
        <v>492</v>
      </c>
    </row>
    <row r="178" spans="2:3" s="41" customFormat="1" ht="15">
      <c r="B178" s="17" t="s">
        <v>870</v>
      </c>
      <c r="C178" s="168" t="s">
        <v>975</v>
      </c>
    </row>
    <row r="179" spans="2:3" s="41" customFormat="1" ht="29.25">
      <c r="B179" s="17" t="s">
        <v>871</v>
      </c>
      <c r="C179" s="168" t="s">
        <v>976</v>
      </c>
    </row>
    <row r="180" spans="2:3" s="41" customFormat="1" ht="29.25">
      <c r="B180" s="17" t="s">
        <v>872</v>
      </c>
      <c r="C180" s="150" t="s">
        <v>977</v>
      </c>
    </row>
    <row r="181" spans="2:3" s="41" customFormat="1" ht="42.75">
      <c r="B181" s="17" t="s">
        <v>1108</v>
      </c>
      <c r="C181" s="150" t="s">
        <v>494</v>
      </c>
    </row>
    <row r="182" spans="2:3" s="41" customFormat="1" ht="42.75">
      <c r="B182" s="17" t="s">
        <v>1109</v>
      </c>
      <c r="C182" s="150" t="s">
        <v>495</v>
      </c>
    </row>
    <row r="183" spans="2:3" s="41" customFormat="1" ht="42.75">
      <c r="B183" s="17" t="s">
        <v>1110</v>
      </c>
      <c r="C183" s="150" t="s">
        <v>289</v>
      </c>
    </row>
    <row r="184" spans="2:3" s="41" customFormat="1" ht="15">
      <c r="B184" s="17" t="s">
        <v>1111</v>
      </c>
      <c r="C184" s="169" t="s">
        <v>1165</v>
      </c>
    </row>
    <row r="185" spans="2:3" s="41" customFormat="1" ht="28.5">
      <c r="B185" s="17" t="s">
        <v>1112</v>
      </c>
      <c r="C185" s="170" t="s">
        <v>482</v>
      </c>
    </row>
    <row r="186" spans="2:3" s="41" customFormat="1" ht="42.75">
      <c r="B186" s="17" t="s">
        <v>1113</v>
      </c>
      <c r="C186" s="170" t="s">
        <v>485</v>
      </c>
    </row>
    <row r="187" spans="2:3" s="41" customFormat="1" ht="15">
      <c r="B187" s="17" t="s">
        <v>1114</v>
      </c>
      <c r="C187" s="170" t="s">
        <v>290</v>
      </c>
    </row>
    <row r="188" spans="2:3" s="41" customFormat="1" ht="15">
      <c r="B188" s="17" t="s">
        <v>1115</v>
      </c>
      <c r="C188" s="170" t="s">
        <v>291</v>
      </c>
    </row>
    <row r="189" spans="2:3" s="41" customFormat="1" ht="15">
      <c r="B189" s="17" t="s">
        <v>1116</v>
      </c>
      <c r="C189" s="171" t="s">
        <v>292</v>
      </c>
    </row>
    <row r="190" spans="2:3" s="41" customFormat="1" ht="57">
      <c r="B190" s="17" t="s">
        <v>1117</v>
      </c>
      <c r="C190" s="170" t="s">
        <v>293</v>
      </c>
    </row>
    <row r="191" spans="2:3" s="41" customFormat="1" ht="28.5">
      <c r="B191" s="17" t="s">
        <v>1118</v>
      </c>
      <c r="C191" s="170" t="s">
        <v>294</v>
      </c>
    </row>
    <row r="192" spans="2:3" s="41" customFormat="1" ht="15">
      <c r="B192" s="17" t="s">
        <v>1119</v>
      </c>
      <c r="C192" s="170" t="s">
        <v>295</v>
      </c>
    </row>
    <row r="193" spans="2:3" s="41" customFormat="1" ht="15">
      <c r="B193" s="19"/>
      <c r="C193" s="172"/>
    </row>
    <row r="194" spans="2:3" s="41" customFormat="1" ht="15">
      <c r="B194" s="34" t="s">
        <v>1120</v>
      </c>
      <c r="C194" s="162" t="s">
        <v>296</v>
      </c>
    </row>
    <row r="195" spans="2:3" s="41" customFormat="1" ht="15">
      <c r="B195" s="19" t="s">
        <v>1121</v>
      </c>
      <c r="C195" s="155" t="s">
        <v>297</v>
      </c>
    </row>
    <row r="196" spans="2:3" s="41" customFormat="1" ht="15">
      <c r="B196" s="19"/>
      <c r="C196" s="155" t="s">
        <v>298</v>
      </c>
    </row>
    <row r="197" spans="2:3" s="41" customFormat="1" ht="15">
      <c r="B197" s="19" t="s">
        <v>1122</v>
      </c>
      <c r="C197" s="155" t="s">
        <v>483</v>
      </c>
    </row>
    <row r="198" spans="2:3" s="41" customFormat="1" ht="15">
      <c r="B198" s="19"/>
      <c r="C198" s="155" t="s">
        <v>299</v>
      </c>
    </row>
    <row r="199" spans="2:3" s="41" customFormat="1" ht="15">
      <c r="B199" s="19"/>
      <c r="C199" s="155" t="s">
        <v>486</v>
      </c>
    </row>
    <row r="200" spans="2:3" s="41" customFormat="1" ht="15">
      <c r="B200" s="19"/>
      <c r="C200" s="155" t="s">
        <v>300</v>
      </c>
    </row>
    <row r="201" spans="2:3" s="41" customFormat="1" ht="15">
      <c r="B201" s="19"/>
      <c r="C201" s="155" t="s">
        <v>301</v>
      </c>
    </row>
    <row r="202" spans="2:3" s="41" customFormat="1" ht="15">
      <c r="B202" s="19" t="s">
        <v>1123</v>
      </c>
      <c r="C202" s="155" t="s">
        <v>484</v>
      </c>
    </row>
    <row r="203" spans="2:3" s="41" customFormat="1" ht="15">
      <c r="B203" s="19"/>
      <c r="C203" s="155" t="s">
        <v>302</v>
      </c>
    </row>
    <row r="204" spans="2:3" s="41" customFormat="1" ht="15">
      <c r="B204" s="19" t="s">
        <v>1124</v>
      </c>
      <c r="C204" s="155" t="s">
        <v>303</v>
      </c>
    </row>
    <row r="205" spans="2:3" s="41" customFormat="1" ht="15">
      <c r="B205" s="19"/>
      <c r="C205" s="155" t="s">
        <v>304</v>
      </c>
    </row>
    <row r="206" spans="2:3" s="41" customFormat="1" ht="15">
      <c r="B206" s="19" t="s">
        <v>1125</v>
      </c>
      <c r="C206" s="155" t="s">
        <v>305</v>
      </c>
    </row>
    <row r="207" spans="2:3" s="41" customFormat="1" ht="15">
      <c r="B207" s="19"/>
      <c r="C207" s="155" t="s">
        <v>306</v>
      </c>
    </row>
    <row r="208" spans="2:3" s="41" customFormat="1" ht="15">
      <c r="B208" s="19"/>
      <c r="C208" s="155" t="s">
        <v>307</v>
      </c>
    </row>
    <row r="209" spans="2:3" s="41" customFormat="1" ht="15">
      <c r="B209" s="19" t="s">
        <v>1126</v>
      </c>
      <c r="C209" s="155" t="s">
        <v>308</v>
      </c>
    </row>
    <row r="210" spans="2:3" s="41" customFormat="1" ht="15">
      <c r="B210" s="19"/>
      <c r="C210" s="155" t="s">
        <v>309</v>
      </c>
    </row>
    <row r="211" spans="2:3" s="41" customFormat="1" ht="15">
      <c r="B211" s="19"/>
      <c r="C211" s="155" t="s">
        <v>310</v>
      </c>
    </row>
    <row r="212" spans="2:3" s="41" customFormat="1" ht="15">
      <c r="B212" s="19"/>
      <c r="C212" s="155" t="s">
        <v>311</v>
      </c>
    </row>
    <row r="213" spans="2:3" s="41" customFormat="1" ht="15">
      <c r="B213" s="19"/>
      <c r="C213" s="155" t="s">
        <v>312</v>
      </c>
    </row>
    <row r="214" spans="2:3" s="41" customFormat="1" ht="15">
      <c r="B214" s="19" t="s">
        <v>1127</v>
      </c>
      <c r="C214" s="155" t="s">
        <v>313</v>
      </c>
    </row>
    <row r="215" spans="2:3" s="41" customFormat="1" ht="15">
      <c r="B215" s="19"/>
      <c r="C215" s="155" t="s">
        <v>314</v>
      </c>
    </row>
    <row r="216" spans="2:3" s="41" customFormat="1" ht="15">
      <c r="B216" s="19"/>
      <c r="C216" s="155" t="s">
        <v>315</v>
      </c>
    </row>
    <row r="217" spans="2:3" s="41" customFormat="1" ht="15">
      <c r="B217" s="19"/>
      <c r="C217" s="155" t="s">
        <v>316</v>
      </c>
    </row>
    <row r="218" spans="2:3" s="41" customFormat="1" ht="15">
      <c r="B218" s="19" t="s">
        <v>1128</v>
      </c>
      <c r="C218" s="155" t="s">
        <v>487</v>
      </c>
    </row>
    <row r="219" spans="2:3" s="41" customFormat="1" ht="15">
      <c r="B219" s="19"/>
      <c r="C219" s="155" t="s">
        <v>317</v>
      </c>
    </row>
    <row r="220" spans="2:3" s="41" customFormat="1" ht="15">
      <c r="B220" s="19" t="s">
        <v>1129</v>
      </c>
      <c r="C220" s="155" t="s">
        <v>488</v>
      </c>
    </row>
    <row r="221" spans="2:3" s="41" customFormat="1" ht="15">
      <c r="B221" s="19"/>
      <c r="C221" s="155" t="s">
        <v>318</v>
      </c>
    </row>
    <row r="222" spans="2:3" s="41" customFormat="1" ht="15">
      <c r="B222" s="19" t="s">
        <v>1130</v>
      </c>
      <c r="C222" s="155" t="s">
        <v>319</v>
      </c>
    </row>
    <row r="223" spans="2:3" s="41" customFormat="1" ht="15">
      <c r="B223" s="19"/>
      <c r="C223" s="155" t="s">
        <v>320</v>
      </c>
    </row>
    <row r="224" spans="2:3" s="41" customFormat="1" ht="15">
      <c r="B224" s="19" t="s">
        <v>1131</v>
      </c>
      <c r="C224" s="155" t="s">
        <v>321</v>
      </c>
    </row>
    <row r="225" spans="2:3" s="41" customFormat="1" ht="15">
      <c r="B225" s="19"/>
      <c r="C225" s="155" t="s">
        <v>322</v>
      </c>
    </row>
    <row r="226" spans="2:3" s="41" customFormat="1" ht="15">
      <c r="B226" s="19" t="s">
        <v>1132</v>
      </c>
      <c r="C226" s="155" t="s">
        <v>323</v>
      </c>
    </row>
    <row r="227" spans="2:3" s="41" customFormat="1" ht="15">
      <c r="B227" s="19"/>
      <c r="C227" s="155" t="s">
        <v>324</v>
      </c>
    </row>
    <row r="228" spans="2:3" s="41" customFormat="1" ht="15">
      <c r="B228" s="19" t="s">
        <v>1133</v>
      </c>
      <c r="C228" s="155" t="s">
        <v>325</v>
      </c>
    </row>
    <row r="229" spans="2:3" s="41" customFormat="1" ht="15">
      <c r="B229" s="19"/>
      <c r="C229" s="155" t="s">
        <v>326</v>
      </c>
    </row>
    <row r="230" spans="2:3" s="41" customFormat="1" ht="15">
      <c r="B230" s="19" t="s">
        <v>1134</v>
      </c>
      <c r="C230" s="155" t="s">
        <v>327</v>
      </c>
    </row>
    <row r="231" spans="2:3" s="41" customFormat="1" ht="15">
      <c r="B231" s="19"/>
      <c r="C231" s="155" t="s">
        <v>328</v>
      </c>
    </row>
    <row r="232" spans="2:3" s="41" customFormat="1" ht="28.5">
      <c r="B232" s="19" t="s">
        <v>1135</v>
      </c>
      <c r="C232" s="155" t="s">
        <v>329</v>
      </c>
    </row>
    <row r="233" spans="2:3" s="41" customFormat="1" ht="15">
      <c r="B233" s="19"/>
      <c r="C233" s="155" t="s">
        <v>330</v>
      </c>
    </row>
    <row r="234" spans="2:3" s="41" customFormat="1" ht="28.5">
      <c r="B234" s="19" t="s">
        <v>1136</v>
      </c>
      <c r="C234" s="155" t="s">
        <v>331</v>
      </c>
    </row>
    <row r="235" spans="2:3" s="41" customFormat="1" ht="15">
      <c r="B235" s="19"/>
      <c r="C235" s="155" t="s">
        <v>332</v>
      </c>
    </row>
    <row r="236" spans="2:3" s="41" customFormat="1" ht="28.5">
      <c r="B236" s="19" t="s">
        <v>1137</v>
      </c>
      <c r="C236" s="155" t="s">
        <v>333</v>
      </c>
    </row>
    <row r="237" spans="2:3" s="41" customFormat="1" ht="15">
      <c r="B237" s="19"/>
      <c r="C237" s="155" t="s">
        <v>334</v>
      </c>
    </row>
    <row r="238" spans="2:3" s="41" customFormat="1" ht="28.5">
      <c r="B238" s="19" t="s">
        <v>1138</v>
      </c>
      <c r="C238" s="155" t="s">
        <v>335</v>
      </c>
    </row>
    <row r="239" spans="2:3" s="41" customFormat="1" ht="15">
      <c r="B239" s="19"/>
      <c r="C239" s="155" t="s">
        <v>336</v>
      </c>
    </row>
    <row r="240" spans="2:3" s="41" customFormat="1" ht="28.5">
      <c r="B240" s="19" t="s">
        <v>1139</v>
      </c>
      <c r="C240" s="155" t="s">
        <v>337</v>
      </c>
    </row>
    <row r="241" spans="2:3" s="41" customFormat="1" ht="15">
      <c r="B241" s="19"/>
      <c r="C241" s="155" t="s">
        <v>338</v>
      </c>
    </row>
    <row r="242" spans="2:3" s="41" customFormat="1" ht="28.5">
      <c r="B242" s="19" t="s">
        <v>1140</v>
      </c>
      <c r="C242" s="155" t="s">
        <v>339</v>
      </c>
    </row>
    <row r="243" spans="2:3" s="41" customFormat="1" ht="15">
      <c r="B243" s="19"/>
      <c r="C243" s="155" t="s">
        <v>340</v>
      </c>
    </row>
    <row r="244" spans="2:3" s="41" customFormat="1" ht="28.5">
      <c r="B244" s="19" t="s">
        <v>1141</v>
      </c>
      <c r="C244" s="155" t="s">
        <v>341</v>
      </c>
    </row>
    <row r="245" spans="2:3" s="41" customFormat="1" ht="15">
      <c r="B245" s="19"/>
      <c r="C245" s="155" t="s">
        <v>342</v>
      </c>
    </row>
    <row r="246" spans="2:3" s="41" customFormat="1" ht="28.5">
      <c r="B246" s="19" t="s">
        <v>1142</v>
      </c>
      <c r="C246" s="155" t="s">
        <v>343</v>
      </c>
    </row>
    <row r="247" spans="2:3" s="41" customFormat="1" ht="15">
      <c r="B247" s="19"/>
      <c r="C247" s="155" t="s">
        <v>344</v>
      </c>
    </row>
    <row r="248" spans="2:3" s="41" customFormat="1" ht="15">
      <c r="B248" s="19" t="s">
        <v>1143</v>
      </c>
      <c r="C248" s="155" t="s">
        <v>345</v>
      </c>
    </row>
    <row r="249" spans="2:3" s="41" customFormat="1" ht="15">
      <c r="B249" s="19"/>
      <c r="C249" s="155" t="s">
        <v>346</v>
      </c>
    </row>
    <row r="250" spans="2:3" s="41" customFormat="1" ht="15">
      <c r="B250" s="19" t="s">
        <v>1144</v>
      </c>
      <c r="C250" s="163" t="s">
        <v>347</v>
      </c>
    </row>
    <row r="251" spans="2:3" s="41" customFormat="1" ht="15">
      <c r="B251" s="19"/>
      <c r="C251" s="163" t="s">
        <v>348</v>
      </c>
    </row>
    <row r="252" spans="2:3" s="41" customFormat="1" ht="15">
      <c r="B252" s="19"/>
      <c r="C252" s="158"/>
    </row>
    <row r="253" spans="2:3" s="41" customFormat="1" ht="15">
      <c r="B253" s="35"/>
      <c r="C253" s="173" t="s">
        <v>349</v>
      </c>
    </row>
    <row r="254" spans="2:3" s="41" customFormat="1" ht="15">
      <c r="B254" s="17" t="s">
        <v>90</v>
      </c>
      <c r="C254" s="174" t="s">
        <v>350</v>
      </c>
    </row>
    <row r="255" spans="2:3" s="41" customFormat="1" ht="15">
      <c r="B255" s="17" t="s">
        <v>90</v>
      </c>
      <c r="C255" s="174" t="s">
        <v>351</v>
      </c>
    </row>
    <row r="256" spans="2:3" s="41" customFormat="1" ht="28.5">
      <c r="B256" s="17" t="s">
        <v>90</v>
      </c>
      <c r="C256" s="174" t="s">
        <v>352</v>
      </c>
    </row>
    <row r="257" spans="2:3" s="41" customFormat="1" ht="15">
      <c r="B257" s="36" t="s">
        <v>257</v>
      </c>
      <c r="C257" s="174" t="s">
        <v>353</v>
      </c>
    </row>
    <row r="258" spans="2:3" s="41" customFormat="1" ht="15">
      <c r="B258" s="36" t="s">
        <v>257</v>
      </c>
      <c r="C258" s="174" t="s">
        <v>354</v>
      </c>
    </row>
    <row r="259" spans="2:3" s="41" customFormat="1" ht="15">
      <c r="B259" s="36" t="s">
        <v>257</v>
      </c>
      <c r="C259" s="174" t="s">
        <v>355</v>
      </c>
    </row>
    <row r="260" spans="2:3" s="41" customFormat="1" ht="15">
      <c r="B260" s="36" t="s">
        <v>257</v>
      </c>
      <c r="C260" s="174" t="s">
        <v>356</v>
      </c>
    </row>
    <row r="261" spans="2:3" s="41" customFormat="1" ht="15">
      <c r="B261" s="36" t="s">
        <v>257</v>
      </c>
      <c r="C261" s="174" t="s">
        <v>357</v>
      </c>
    </row>
    <row r="262" spans="2:3" s="41" customFormat="1" ht="15">
      <c r="B262" s="36" t="s">
        <v>257</v>
      </c>
      <c r="C262" s="174" t="s">
        <v>358</v>
      </c>
    </row>
    <row r="263" spans="2:3" s="41" customFormat="1" ht="15">
      <c r="B263" s="36" t="s">
        <v>257</v>
      </c>
      <c r="C263" s="174" t="s">
        <v>359</v>
      </c>
    </row>
    <row r="264" spans="2:3" s="41" customFormat="1" ht="28.5">
      <c r="B264" s="17" t="s">
        <v>90</v>
      </c>
      <c r="C264" s="174" t="s">
        <v>360</v>
      </c>
    </row>
    <row r="265" spans="2:3" s="41" customFormat="1" ht="15">
      <c r="B265" s="17" t="s">
        <v>90</v>
      </c>
      <c r="C265" s="174" t="s">
        <v>361</v>
      </c>
    </row>
    <row r="266" spans="2:3" s="41" customFormat="1" ht="15">
      <c r="B266" s="17" t="s">
        <v>90</v>
      </c>
      <c r="C266" s="174" t="s">
        <v>362</v>
      </c>
    </row>
    <row r="267" spans="2:3" s="41" customFormat="1" ht="15">
      <c r="B267" s="36" t="s">
        <v>257</v>
      </c>
      <c r="C267" s="174" t="s">
        <v>363</v>
      </c>
    </row>
    <row r="268" spans="2:3" s="41" customFormat="1" ht="28.5">
      <c r="B268" s="36" t="s">
        <v>257</v>
      </c>
      <c r="C268" s="174" t="s">
        <v>364</v>
      </c>
    </row>
    <row r="269" spans="2:3" s="41" customFormat="1" ht="28.5">
      <c r="B269" s="36" t="s">
        <v>257</v>
      </c>
      <c r="C269" s="174" t="s">
        <v>365</v>
      </c>
    </row>
    <row r="270" spans="2:3" s="41" customFormat="1" ht="15">
      <c r="B270" s="36" t="s">
        <v>257</v>
      </c>
      <c r="C270" s="174" t="s">
        <v>366</v>
      </c>
    </row>
    <row r="271" spans="2:3" s="41" customFormat="1" ht="15">
      <c r="B271" s="36" t="s">
        <v>257</v>
      </c>
      <c r="C271" s="174" t="s">
        <v>367</v>
      </c>
    </row>
    <row r="272" spans="2:3" s="41" customFormat="1" ht="15">
      <c r="B272" s="17" t="s">
        <v>90</v>
      </c>
      <c r="C272" s="174" t="s">
        <v>368</v>
      </c>
    </row>
    <row r="273" spans="2:3" s="41" customFormat="1" ht="15">
      <c r="B273" s="36" t="s">
        <v>257</v>
      </c>
      <c r="C273" s="174" t="s">
        <v>369</v>
      </c>
    </row>
    <row r="274" spans="2:3" s="41" customFormat="1" ht="15">
      <c r="B274" s="36" t="s">
        <v>257</v>
      </c>
      <c r="C274" s="174" t="s">
        <v>370</v>
      </c>
    </row>
    <row r="275" spans="2:3" s="41" customFormat="1" ht="15">
      <c r="B275" s="36" t="s">
        <v>257</v>
      </c>
      <c r="C275" s="174" t="s">
        <v>371</v>
      </c>
    </row>
    <row r="276" spans="2:3" s="41" customFormat="1" ht="15">
      <c r="B276" s="36" t="s">
        <v>257</v>
      </c>
      <c r="C276" s="174" t="s">
        <v>372</v>
      </c>
    </row>
    <row r="277" spans="2:3" s="41" customFormat="1" ht="15">
      <c r="B277" s="17" t="s">
        <v>90</v>
      </c>
      <c r="C277" s="174" t="s">
        <v>373</v>
      </c>
    </row>
    <row r="278" spans="2:3" s="41" customFormat="1" ht="15">
      <c r="B278" s="36" t="s">
        <v>257</v>
      </c>
      <c r="C278" s="174" t="s">
        <v>374</v>
      </c>
    </row>
    <row r="279" spans="2:3" s="41" customFormat="1" ht="15">
      <c r="B279" s="17" t="s">
        <v>90</v>
      </c>
      <c r="C279" s="174" t="s">
        <v>375</v>
      </c>
    </row>
    <row r="280" spans="2:3" s="41" customFormat="1" ht="15">
      <c r="B280" s="17" t="s">
        <v>90</v>
      </c>
      <c r="C280" s="174" t="s">
        <v>376</v>
      </c>
    </row>
    <row r="281" spans="2:3" s="41" customFormat="1" ht="15">
      <c r="B281" s="36" t="s">
        <v>257</v>
      </c>
      <c r="C281" s="174" t="s">
        <v>377</v>
      </c>
    </row>
    <row r="282" spans="2:3" s="41" customFormat="1" ht="15">
      <c r="B282" s="36" t="s">
        <v>257</v>
      </c>
      <c r="C282" s="174" t="s">
        <v>378</v>
      </c>
    </row>
    <row r="283" spans="2:3" s="41" customFormat="1" ht="15">
      <c r="B283" s="17" t="s">
        <v>90</v>
      </c>
      <c r="C283" s="174" t="s">
        <v>379</v>
      </c>
    </row>
    <row r="284" spans="2:3" s="41" customFormat="1" ht="28.5">
      <c r="B284" s="36" t="s">
        <v>257</v>
      </c>
      <c r="C284" s="174" t="s">
        <v>380</v>
      </c>
    </row>
    <row r="285" spans="2:3" s="41" customFormat="1" ht="42.75">
      <c r="B285" s="36" t="s">
        <v>257</v>
      </c>
      <c r="C285" s="174" t="s">
        <v>381</v>
      </c>
    </row>
    <row r="286" spans="2:3" s="41" customFormat="1" ht="28.5">
      <c r="B286" s="36" t="s">
        <v>257</v>
      </c>
      <c r="C286" s="174" t="s">
        <v>382</v>
      </c>
    </row>
    <row r="287" spans="2:3" s="41" customFormat="1" ht="15">
      <c r="B287" s="17" t="s">
        <v>90</v>
      </c>
      <c r="C287" s="174" t="s">
        <v>368</v>
      </c>
    </row>
    <row r="288" spans="2:3" s="41" customFormat="1" ht="15">
      <c r="B288" s="36" t="s">
        <v>257</v>
      </c>
      <c r="C288" s="174" t="s">
        <v>383</v>
      </c>
    </row>
    <row r="289" spans="2:3" s="41" customFormat="1" ht="15">
      <c r="B289" s="36" t="s">
        <v>257</v>
      </c>
      <c r="C289" s="174" t="s">
        <v>384</v>
      </c>
    </row>
    <row r="290" spans="2:3" s="41" customFormat="1" ht="15">
      <c r="B290" s="36" t="s">
        <v>257</v>
      </c>
      <c r="C290" s="174" t="s">
        <v>385</v>
      </c>
    </row>
    <row r="291" spans="2:3" s="41" customFormat="1" ht="15">
      <c r="B291" s="36"/>
      <c r="C291" s="174" t="s">
        <v>1077</v>
      </c>
    </row>
    <row r="292" spans="2:3" s="41" customFormat="1" ht="15">
      <c r="B292" s="19"/>
      <c r="C292" s="158"/>
    </row>
    <row r="293" spans="2:3" s="41" customFormat="1" ht="15">
      <c r="B293" s="23" t="s">
        <v>269</v>
      </c>
      <c r="C293" s="175" t="s">
        <v>388</v>
      </c>
    </row>
    <row r="294" spans="2:3" s="41" customFormat="1" ht="15">
      <c r="B294" s="25"/>
      <c r="C294" s="158"/>
    </row>
    <row r="295" spans="2:3" s="41" customFormat="1" ht="86.25">
      <c r="B295" s="17" t="s">
        <v>90</v>
      </c>
      <c r="C295" s="167" t="s">
        <v>978</v>
      </c>
    </row>
    <row r="296" spans="2:3" s="41" customFormat="1" ht="28.5">
      <c r="B296" s="17" t="s">
        <v>271</v>
      </c>
      <c r="C296" s="150" t="s">
        <v>390</v>
      </c>
    </row>
    <row r="297" spans="2:3" s="41" customFormat="1" ht="28.5">
      <c r="B297" s="17" t="s">
        <v>273</v>
      </c>
      <c r="C297" s="150" t="s">
        <v>392</v>
      </c>
    </row>
    <row r="298" spans="2:3" s="41" customFormat="1" ht="28.5">
      <c r="B298" s="17" t="s">
        <v>275</v>
      </c>
      <c r="C298" s="150" t="s">
        <v>394</v>
      </c>
    </row>
    <row r="299" spans="2:3" s="41" customFormat="1" ht="42.75">
      <c r="B299" s="17" t="s">
        <v>277</v>
      </c>
      <c r="C299" s="150" t="s">
        <v>396</v>
      </c>
    </row>
    <row r="300" spans="2:3" s="41" customFormat="1" ht="28.5">
      <c r="B300" s="17" t="s">
        <v>278</v>
      </c>
      <c r="C300" s="150" t="s">
        <v>397</v>
      </c>
    </row>
    <row r="301" spans="2:3" s="41" customFormat="1" ht="71.25">
      <c r="B301" s="17" t="s">
        <v>280</v>
      </c>
      <c r="C301" s="150" t="s">
        <v>398</v>
      </c>
    </row>
    <row r="302" spans="2:3" s="41" customFormat="1" ht="28.5">
      <c r="B302" s="17" t="s">
        <v>282</v>
      </c>
      <c r="C302" s="150" t="s">
        <v>399</v>
      </c>
    </row>
    <row r="303" spans="2:3" s="41" customFormat="1" ht="57">
      <c r="B303" s="17" t="s">
        <v>284</v>
      </c>
      <c r="C303" s="150" t="s">
        <v>400</v>
      </c>
    </row>
    <row r="304" spans="2:3" s="41" customFormat="1" ht="15">
      <c r="B304" s="17" t="s">
        <v>285</v>
      </c>
      <c r="C304" s="172" t="s">
        <v>401</v>
      </c>
    </row>
    <row r="305" spans="2:3" s="41" customFormat="1" ht="28.5">
      <c r="B305" s="17" t="s">
        <v>286</v>
      </c>
      <c r="C305" s="155" t="s">
        <v>402</v>
      </c>
    </row>
    <row r="306" spans="2:3" s="41" customFormat="1" ht="28.5">
      <c r="B306" s="17" t="s">
        <v>287</v>
      </c>
      <c r="C306" s="155" t="s">
        <v>881</v>
      </c>
    </row>
    <row r="307" spans="2:3" s="41" customFormat="1" ht="15">
      <c r="B307" s="17" t="s">
        <v>288</v>
      </c>
      <c r="C307" s="155" t="s">
        <v>403</v>
      </c>
    </row>
    <row r="308" spans="2:3" s="41" customFormat="1" ht="28.5">
      <c r="B308" s="17" t="s">
        <v>1145</v>
      </c>
      <c r="C308" s="155" t="s">
        <v>404</v>
      </c>
    </row>
    <row r="309" spans="2:3" s="41" customFormat="1" ht="28.5">
      <c r="B309" s="17" t="s">
        <v>288</v>
      </c>
      <c r="C309" s="155" t="s">
        <v>405</v>
      </c>
    </row>
    <row r="310" spans="2:3" s="41" customFormat="1" ht="15">
      <c r="B310" s="17" t="s">
        <v>1146</v>
      </c>
      <c r="C310" s="155" t="s">
        <v>406</v>
      </c>
    </row>
    <row r="311" spans="2:3" s="41" customFormat="1" ht="42.75">
      <c r="B311" s="17" t="s">
        <v>1147</v>
      </c>
      <c r="C311" s="155" t="s">
        <v>407</v>
      </c>
    </row>
    <row r="312" spans="2:3" s="41" customFormat="1" ht="15">
      <c r="B312" s="25"/>
      <c r="C312" s="158"/>
    </row>
    <row r="313" spans="2:3" s="41" customFormat="1" ht="15">
      <c r="B313" s="35"/>
      <c r="C313" s="176" t="s">
        <v>408</v>
      </c>
    </row>
    <row r="314" spans="2:3" s="41" customFormat="1" ht="42.75">
      <c r="B314" s="36" t="s">
        <v>257</v>
      </c>
      <c r="C314" s="177" t="s">
        <v>409</v>
      </c>
    </row>
    <row r="315" spans="2:3" s="41" customFormat="1" ht="15">
      <c r="B315" s="37"/>
      <c r="C315" s="174" t="s">
        <v>410</v>
      </c>
    </row>
    <row r="316" spans="2:3" s="41" customFormat="1" ht="15">
      <c r="B316" s="37"/>
      <c r="C316" s="174" t="s">
        <v>411</v>
      </c>
    </row>
    <row r="317" spans="2:3" s="41" customFormat="1" ht="15">
      <c r="B317" s="37"/>
      <c r="C317" s="174" t="s">
        <v>412</v>
      </c>
    </row>
    <row r="318" spans="2:3" s="41" customFormat="1" ht="15">
      <c r="B318" s="37"/>
      <c r="C318" s="174" t="s">
        <v>413</v>
      </c>
    </row>
    <row r="319" spans="2:3" s="41" customFormat="1" ht="15">
      <c r="B319" s="36" t="s">
        <v>257</v>
      </c>
      <c r="C319" s="174" t="s">
        <v>414</v>
      </c>
    </row>
    <row r="320" spans="2:3" s="41" customFormat="1" ht="15">
      <c r="B320" s="36" t="s">
        <v>257</v>
      </c>
      <c r="C320" s="174" t="s">
        <v>415</v>
      </c>
    </row>
    <row r="321" spans="2:3" s="41" customFormat="1" ht="15">
      <c r="B321" s="36" t="s">
        <v>257</v>
      </c>
      <c r="C321" s="174" t="s">
        <v>362</v>
      </c>
    </row>
    <row r="322" spans="2:3" s="41" customFormat="1" ht="42.75">
      <c r="B322" s="36" t="s">
        <v>257</v>
      </c>
      <c r="C322" s="177" t="s">
        <v>416</v>
      </c>
    </row>
    <row r="323" spans="2:3" s="41" customFormat="1" ht="15">
      <c r="B323" s="36" t="s">
        <v>257</v>
      </c>
      <c r="C323" s="174" t="s">
        <v>417</v>
      </c>
    </row>
    <row r="324" spans="2:3" s="41" customFormat="1" ht="15">
      <c r="B324" s="36" t="s">
        <v>257</v>
      </c>
      <c r="C324" s="174" t="s">
        <v>368</v>
      </c>
    </row>
    <row r="325" spans="2:3" s="41" customFormat="1" ht="15">
      <c r="B325" s="37"/>
      <c r="C325" s="174" t="s">
        <v>418</v>
      </c>
    </row>
    <row r="326" spans="2:3" s="41" customFormat="1" ht="15">
      <c r="B326" s="37"/>
      <c r="C326" s="174" t="s">
        <v>419</v>
      </c>
    </row>
    <row r="327" spans="2:3" s="41" customFormat="1" ht="15">
      <c r="B327" s="37"/>
      <c r="C327" s="174" t="s">
        <v>420</v>
      </c>
    </row>
    <row r="328" spans="2:3" s="41" customFormat="1" ht="15">
      <c r="B328" s="37"/>
      <c r="C328" s="174" t="s">
        <v>421</v>
      </c>
    </row>
    <row r="329" spans="2:3" s="41" customFormat="1" ht="15">
      <c r="B329" s="37"/>
      <c r="C329" s="174" t="s">
        <v>422</v>
      </c>
    </row>
    <row r="330" spans="2:3" s="41" customFormat="1" ht="15">
      <c r="B330" s="37"/>
      <c r="C330" s="174" t="s">
        <v>373</v>
      </c>
    </row>
    <row r="331" spans="2:3" s="41" customFormat="1" ht="42.75">
      <c r="B331" s="36" t="s">
        <v>257</v>
      </c>
      <c r="C331" s="177" t="s">
        <v>423</v>
      </c>
    </row>
    <row r="332" spans="2:3" s="41" customFormat="1" ht="15">
      <c r="B332" s="36" t="s">
        <v>257</v>
      </c>
      <c r="C332" s="174" t="s">
        <v>424</v>
      </c>
    </row>
    <row r="333" spans="2:3" s="41" customFormat="1" ht="15">
      <c r="B333" s="36" t="s">
        <v>257</v>
      </c>
      <c r="C333" s="174" t="s">
        <v>425</v>
      </c>
    </row>
    <row r="334" spans="2:3" s="41" customFormat="1" ht="15">
      <c r="B334" s="36" t="s">
        <v>257</v>
      </c>
      <c r="C334" s="174" t="s">
        <v>426</v>
      </c>
    </row>
    <row r="335" spans="2:3" s="41" customFormat="1" ht="15">
      <c r="B335" s="36" t="s">
        <v>257</v>
      </c>
      <c r="C335" s="174" t="s">
        <v>362</v>
      </c>
    </row>
    <row r="336" spans="2:3" s="41" customFormat="1" ht="15">
      <c r="B336" s="37"/>
      <c r="C336" s="174" t="s">
        <v>427</v>
      </c>
    </row>
    <row r="337" spans="2:3" s="41" customFormat="1" ht="15">
      <c r="B337" s="37"/>
      <c r="C337" s="174" t="s">
        <v>428</v>
      </c>
    </row>
    <row r="338" spans="2:3" s="41" customFormat="1" ht="15">
      <c r="B338" s="37"/>
      <c r="C338" s="174" t="s">
        <v>429</v>
      </c>
    </row>
    <row r="339" spans="2:3" s="41" customFormat="1" ht="15">
      <c r="B339" s="36" t="s">
        <v>257</v>
      </c>
      <c r="C339" s="174" t="s">
        <v>373</v>
      </c>
    </row>
    <row r="340" spans="2:3" s="41" customFormat="1" ht="28.5">
      <c r="B340" s="36" t="s">
        <v>257</v>
      </c>
      <c r="C340" s="177" t="s">
        <v>1148</v>
      </c>
    </row>
    <row r="341" spans="2:3" s="41" customFormat="1" ht="15">
      <c r="B341" s="37"/>
      <c r="C341" s="174" t="s">
        <v>430</v>
      </c>
    </row>
    <row r="342" spans="2:3" s="41" customFormat="1" ht="15">
      <c r="B342" s="37"/>
      <c r="C342" s="174" t="s">
        <v>431</v>
      </c>
    </row>
    <row r="343" spans="2:3" s="41" customFormat="1" ht="15">
      <c r="B343" s="36" t="s">
        <v>257</v>
      </c>
      <c r="C343" s="174" t="s">
        <v>368</v>
      </c>
    </row>
    <row r="344" spans="2:3" s="41" customFormat="1" ht="15">
      <c r="B344" s="37"/>
      <c r="C344" s="174" t="s">
        <v>432</v>
      </c>
    </row>
    <row r="345" spans="2:3" s="41" customFormat="1" ht="15">
      <c r="B345" s="37"/>
      <c r="C345" s="174" t="s">
        <v>433</v>
      </c>
    </row>
    <row r="346" spans="2:3" s="41" customFormat="1" ht="15">
      <c r="B346" s="37"/>
      <c r="C346" s="174" t="s">
        <v>434</v>
      </c>
    </row>
    <row r="347" spans="2:3" s="41" customFormat="1" ht="15">
      <c r="B347" s="37"/>
      <c r="C347" s="174" t="s">
        <v>431</v>
      </c>
    </row>
    <row r="348" spans="2:3" s="41" customFormat="1" ht="15">
      <c r="B348" s="36" t="s">
        <v>257</v>
      </c>
      <c r="C348" s="174" t="s">
        <v>435</v>
      </c>
    </row>
    <row r="349" spans="2:3" s="41" customFormat="1" ht="15">
      <c r="B349" s="36" t="s">
        <v>257</v>
      </c>
      <c r="C349" s="174" t="s">
        <v>376</v>
      </c>
    </row>
    <row r="350" spans="2:3" s="41" customFormat="1" ht="42.75">
      <c r="B350" s="36" t="s">
        <v>257</v>
      </c>
      <c r="C350" s="177" t="s">
        <v>436</v>
      </c>
    </row>
    <row r="351" spans="2:3" s="41" customFormat="1" ht="15">
      <c r="B351" s="36" t="s">
        <v>257</v>
      </c>
      <c r="C351" s="174" t="s">
        <v>386</v>
      </c>
    </row>
    <row r="352" spans="2:3" s="41" customFormat="1" ht="15">
      <c r="B352" s="37"/>
      <c r="C352" s="174" t="s">
        <v>437</v>
      </c>
    </row>
    <row r="353" spans="2:3" s="41" customFormat="1" ht="15">
      <c r="B353" s="37"/>
      <c r="C353" s="174" t="s">
        <v>438</v>
      </c>
    </row>
    <row r="354" spans="2:3" s="41" customFormat="1" ht="15">
      <c r="B354" s="37"/>
      <c r="C354" s="174" t="s">
        <v>882</v>
      </c>
    </row>
    <row r="355" spans="2:3" s="41" customFormat="1" ht="15">
      <c r="B355" s="17" t="s">
        <v>90</v>
      </c>
      <c r="C355" s="174" t="s">
        <v>373</v>
      </c>
    </row>
    <row r="356" spans="2:3" s="41" customFormat="1" ht="28.5">
      <c r="B356" s="36" t="s">
        <v>257</v>
      </c>
      <c r="C356" s="177" t="s">
        <v>439</v>
      </c>
    </row>
    <row r="357" spans="2:3" s="41" customFormat="1" ht="28.5">
      <c r="B357" s="36" t="s">
        <v>257</v>
      </c>
      <c r="C357" s="177" t="s">
        <v>440</v>
      </c>
    </row>
    <row r="358" spans="2:3" s="41" customFormat="1" ht="15">
      <c r="B358" s="36" t="s">
        <v>257</v>
      </c>
      <c r="C358" s="174" t="s">
        <v>441</v>
      </c>
    </row>
    <row r="359" spans="2:3" s="41" customFormat="1" ht="15">
      <c r="B359" s="36" t="s">
        <v>257</v>
      </c>
      <c r="C359" s="174" t="s">
        <v>442</v>
      </c>
    </row>
    <row r="360" spans="2:3" s="41" customFormat="1" ht="15">
      <c r="B360" s="25"/>
      <c r="C360" s="158"/>
    </row>
    <row r="361" spans="2:3" s="41" customFormat="1" ht="15">
      <c r="B361" s="38" t="s">
        <v>1149</v>
      </c>
      <c r="C361" s="178" t="s">
        <v>444</v>
      </c>
    </row>
    <row r="362" spans="2:3" s="41" customFormat="1" ht="15">
      <c r="B362" s="19"/>
      <c r="C362" s="179"/>
    </row>
    <row r="363" spans="2:3" s="41" customFormat="1" ht="85.5">
      <c r="B363" s="17" t="s">
        <v>90</v>
      </c>
      <c r="C363" s="167" t="s">
        <v>979</v>
      </c>
    </row>
    <row r="364" spans="2:3" s="41" customFormat="1" ht="42.75">
      <c r="B364" s="17" t="s">
        <v>1150</v>
      </c>
      <c r="C364" s="150" t="s">
        <v>445</v>
      </c>
    </row>
    <row r="365" spans="2:3" s="41" customFormat="1" ht="28.5">
      <c r="B365" s="17" t="s">
        <v>1151</v>
      </c>
      <c r="C365" s="150" t="s">
        <v>446</v>
      </c>
    </row>
    <row r="366" spans="2:3" s="41" customFormat="1" ht="15">
      <c r="B366" s="17" t="s">
        <v>1152</v>
      </c>
      <c r="C366" s="150" t="s">
        <v>447</v>
      </c>
    </row>
    <row r="367" spans="2:3" s="41" customFormat="1" ht="42.75">
      <c r="B367" s="17" t="s">
        <v>1153</v>
      </c>
      <c r="C367" s="150" t="s">
        <v>448</v>
      </c>
    </row>
    <row r="368" spans="2:3" s="41" customFormat="1" ht="42.75">
      <c r="B368" s="17" t="s">
        <v>1154</v>
      </c>
      <c r="C368" s="150" t="s">
        <v>449</v>
      </c>
    </row>
    <row r="369" spans="2:3" s="41" customFormat="1" ht="28.5">
      <c r="B369" s="17" t="s">
        <v>1155</v>
      </c>
      <c r="C369" s="150" t="s">
        <v>450</v>
      </c>
    </row>
    <row r="370" spans="2:3" s="41" customFormat="1" ht="28.5">
      <c r="B370" s="17" t="s">
        <v>1156</v>
      </c>
      <c r="C370" s="150" t="s">
        <v>451</v>
      </c>
    </row>
    <row r="371" spans="2:3" s="41" customFormat="1" ht="71.25">
      <c r="B371" s="17" t="s">
        <v>1157</v>
      </c>
      <c r="C371" s="150" t="s">
        <v>452</v>
      </c>
    </row>
    <row r="372" spans="2:3" s="41" customFormat="1" ht="15">
      <c r="B372" s="19"/>
      <c r="C372" s="179"/>
    </row>
    <row r="373" spans="2:3" s="41" customFormat="1" ht="15">
      <c r="B373" s="35"/>
      <c r="C373" s="173" t="s">
        <v>453</v>
      </c>
    </row>
    <row r="374" spans="2:3" s="41" customFormat="1" ht="28.5">
      <c r="B374" s="17" t="s">
        <v>90</v>
      </c>
      <c r="C374" s="177" t="s">
        <v>454</v>
      </c>
    </row>
    <row r="375" spans="2:3" s="41" customFormat="1" ht="15">
      <c r="B375" s="17" t="s">
        <v>90</v>
      </c>
      <c r="C375" s="168" t="s">
        <v>455</v>
      </c>
    </row>
    <row r="376" spans="2:3" s="41" customFormat="1" ht="15">
      <c r="B376" s="19" t="s">
        <v>257</v>
      </c>
      <c r="C376" s="168" t="s">
        <v>258</v>
      </c>
    </row>
    <row r="377" spans="2:3" s="41" customFormat="1" ht="15">
      <c r="B377" s="19" t="s">
        <v>257</v>
      </c>
      <c r="C377" s="168" t="s">
        <v>456</v>
      </c>
    </row>
    <row r="378" spans="2:3" s="41" customFormat="1" ht="15">
      <c r="B378" s="19" t="s">
        <v>257</v>
      </c>
      <c r="C378" s="168" t="s">
        <v>457</v>
      </c>
    </row>
    <row r="379" spans="2:3" s="41" customFormat="1" ht="15">
      <c r="B379" s="19" t="s">
        <v>257</v>
      </c>
      <c r="C379" s="168" t="s">
        <v>458</v>
      </c>
    </row>
    <row r="380" spans="2:3" s="41" customFormat="1" ht="15">
      <c r="B380" s="19" t="s">
        <v>257</v>
      </c>
      <c r="C380" s="168" t="s">
        <v>459</v>
      </c>
    </row>
    <row r="381" spans="2:3" s="41" customFormat="1" ht="15">
      <c r="B381" s="17" t="s">
        <v>90</v>
      </c>
      <c r="C381" s="168" t="s">
        <v>460</v>
      </c>
    </row>
    <row r="382" spans="2:3" s="41" customFormat="1" ht="15">
      <c r="B382" s="17" t="s">
        <v>90</v>
      </c>
      <c r="C382" s="168" t="s">
        <v>368</v>
      </c>
    </row>
    <row r="383" spans="2:3" s="41" customFormat="1" ht="15">
      <c r="B383" s="19" t="s">
        <v>257</v>
      </c>
      <c r="C383" s="168" t="s">
        <v>461</v>
      </c>
    </row>
    <row r="384" spans="2:3" s="41" customFormat="1" ht="15">
      <c r="B384" s="19" t="s">
        <v>257</v>
      </c>
      <c r="C384" s="168" t="s">
        <v>462</v>
      </c>
    </row>
    <row r="385" spans="2:3" s="41" customFormat="1" ht="15">
      <c r="B385" s="19" t="s">
        <v>257</v>
      </c>
      <c r="C385" s="168" t="s">
        <v>463</v>
      </c>
    </row>
    <row r="386" spans="2:3" s="41" customFormat="1" ht="15">
      <c r="B386" s="19" t="s">
        <v>257</v>
      </c>
      <c r="C386" s="168" t="s">
        <v>464</v>
      </c>
    </row>
    <row r="387" spans="2:3" s="41" customFormat="1" ht="15">
      <c r="B387" s="17" t="s">
        <v>90</v>
      </c>
      <c r="C387" s="168" t="s">
        <v>373</v>
      </c>
    </row>
    <row r="388" spans="2:3" s="41" customFormat="1" ht="15">
      <c r="B388" s="19" t="s">
        <v>257</v>
      </c>
      <c r="C388" s="168" t="s">
        <v>465</v>
      </c>
    </row>
    <row r="389" spans="2:3" s="41" customFormat="1" ht="15">
      <c r="B389" s="19" t="s">
        <v>257</v>
      </c>
      <c r="C389" s="168" t="s">
        <v>466</v>
      </c>
    </row>
    <row r="390" spans="2:3" s="41" customFormat="1" ht="15">
      <c r="B390" s="19"/>
      <c r="C390" s="168"/>
    </row>
    <row r="391" spans="2:3" s="41" customFormat="1" ht="15">
      <c r="B391" s="38" t="s">
        <v>387</v>
      </c>
      <c r="C391" s="178" t="s">
        <v>1053</v>
      </c>
    </row>
    <row r="392" spans="2:3" s="41" customFormat="1" ht="15">
      <c r="B392" s="17"/>
      <c r="C392" s="150" t="s">
        <v>1087</v>
      </c>
    </row>
    <row r="393" spans="2:3" s="41" customFormat="1" ht="15">
      <c r="B393" s="19"/>
      <c r="C393" s="179"/>
    </row>
    <row r="394" spans="2:3" s="41" customFormat="1" ht="42.75">
      <c r="B394" s="17" t="s">
        <v>389</v>
      </c>
      <c r="C394" s="150" t="s">
        <v>1054</v>
      </c>
    </row>
    <row r="395" spans="2:3" s="41" customFormat="1" ht="15">
      <c r="B395" s="17"/>
      <c r="C395" s="150"/>
    </row>
    <row r="396" spans="2:3" s="41" customFormat="1" ht="15">
      <c r="B396" s="34" t="s">
        <v>391</v>
      </c>
      <c r="C396" s="162" t="s">
        <v>296</v>
      </c>
    </row>
    <row r="397" spans="2:3" s="41" customFormat="1" ht="15">
      <c r="B397" s="19" t="s">
        <v>1158</v>
      </c>
      <c r="C397" s="155" t="s">
        <v>1055</v>
      </c>
    </row>
    <row r="398" spans="2:3" s="41" customFormat="1" ht="15">
      <c r="B398" s="19"/>
      <c r="C398" s="155" t="s">
        <v>1056</v>
      </c>
    </row>
    <row r="399" spans="2:3" s="41" customFormat="1" ht="15">
      <c r="B399" s="19" t="s">
        <v>1159</v>
      </c>
      <c r="C399" s="155" t="s">
        <v>1057</v>
      </c>
    </row>
    <row r="400" spans="2:3" s="41" customFormat="1" ht="15">
      <c r="B400" s="19"/>
      <c r="C400" s="155" t="s">
        <v>1058</v>
      </c>
    </row>
    <row r="401" spans="2:3" s="41" customFormat="1" ht="15">
      <c r="B401" s="19" t="s">
        <v>1160</v>
      </c>
      <c r="C401" s="155" t="s">
        <v>1059</v>
      </c>
    </row>
    <row r="402" spans="2:3" s="41" customFormat="1" ht="15">
      <c r="B402" s="19"/>
      <c r="C402" s="155" t="s">
        <v>1060</v>
      </c>
    </row>
    <row r="403" spans="2:3" s="41" customFormat="1" ht="15">
      <c r="B403" s="17"/>
      <c r="C403" s="150"/>
    </row>
    <row r="404" spans="2:3" s="41" customFormat="1" ht="30">
      <c r="B404" s="35" t="s">
        <v>393</v>
      </c>
      <c r="C404" s="180" t="s">
        <v>1061</v>
      </c>
    </row>
    <row r="405" spans="2:3" s="41" customFormat="1" ht="28.5">
      <c r="B405" s="17" t="s">
        <v>90</v>
      </c>
      <c r="C405" s="177" t="s">
        <v>1062</v>
      </c>
    </row>
    <row r="406" spans="2:3" s="41" customFormat="1" ht="15">
      <c r="B406" s="17" t="s">
        <v>90</v>
      </c>
      <c r="C406" s="150" t="s">
        <v>1063</v>
      </c>
    </row>
    <row r="407" spans="2:3" s="41" customFormat="1" ht="15">
      <c r="B407" s="17" t="s">
        <v>90</v>
      </c>
      <c r="C407" s="150" t="s">
        <v>1064</v>
      </c>
    </row>
    <row r="408" spans="2:3" s="41" customFormat="1" ht="15">
      <c r="B408" s="17" t="s">
        <v>90</v>
      </c>
      <c r="C408" s="150" t="s">
        <v>1065</v>
      </c>
    </row>
    <row r="409" spans="2:3" s="41" customFormat="1" ht="15">
      <c r="B409" s="19" t="s">
        <v>90</v>
      </c>
      <c r="C409" s="168" t="s">
        <v>1066</v>
      </c>
    </row>
    <row r="410" spans="2:3" s="41" customFormat="1" ht="15">
      <c r="B410" s="19" t="s">
        <v>90</v>
      </c>
      <c r="C410" s="150" t="s">
        <v>1067</v>
      </c>
    </row>
    <row r="411" spans="2:3" s="41" customFormat="1" ht="15">
      <c r="B411" s="19" t="s">
        <v>90</v>
      </c>
      <c r="C411" s="168" t="s">
        <v>1068</v>
      </c>
    </row>
    <row r="412" spans="2:3" s="41" customFormat="1" ht="15">
      <c r="B412" s="17" t="s">
        <v>90</v>
      </c>
      <c r="C412" s="168" t="s">
        <v>1069</v>
      </c>
    </row>
    <row r="413" spans="2:3" s="41" customFormat="1" ht="15">
      <c r="B413" s="19" t="s">
        <v>257</v>
      </c>
      <c r="C413" s="150" t="s">
        <v>1070</v>
      </c>
    </row>
    <row r="414" spans="2:3" s="41" customFormat="1" ht="42.75">
      <c r="B414" s="19" t="s">
        <v>257</v>
      </c>
      <c r="C414" s="150" t="s">
        <v>1071</v>
      </c>
    </row>
    <row r="415" spans="2:3" s="41" customFormat="1" ht="15">
      <c r="B415" s="19"/>
      <c r="C415" s="150"/>
    </row>
    <row r="416" spans="2:3" s="41" customFormat="1" ht="15">
      <c r="B416" s="35" t="s">
        <v>395</v>
      </c>
      <c r="C416" s="180" t="s">
        <v>1090</v>
      </c>
    </row>
    <row r="417" spans="2:3" s="41" customFormat="1" ht="15">
      <c r="B417" s="19" t="s">
        <v>90</v>
      </c>
      <c r="C417" s="150" t="s">
        <v>1091</v>
      </c>
    </row>
    <row r="418" spans="2:3" s="41" customFormat="1" ht="28.5">
      <c r="B418" s="19" t="s">
        <v>257</v>
      </c>
      <c r="C418" s="150" t="s">
        <v>1092</v>
      </c>
    </row>
    <row r="419" spans="2:3" s="41" customFormat="1" ht="28.5">
      <c r="B419" s="19" t="s">
        <v>257</v>
      </c>
      <c r="C419" s="150" t="s">
        <v>1093</v>
      </c>
    </row>
    <row r="420" spans="2:3" s="41" customFormat="1" ht="15">
      <c r="B420" s="19" t="s">
        <v>257</v>
      </c>
      <c r="C420" s="150" t="s">
        <v>1094</v>
      </c>
    </row>
    <row r="421" spans="2:3" s="41" customFormat="1" ht="15">
      <c r="B421" s="19"/>
      <c r="C421" s="158"/>
    </row>
    <row r="422" spans="2:3" s="41" customFormat="1" ht="15">
      <c r="B422" s="38" t="s">
        <v>443</v>
      </c>
      <c r="C422" s="178" t="s">
        <v>467</v>
      </c>
    </row>
    <row r="423" spans="2:3" s="41" customFormat="1" ht="15">
      <c r="B423" s="19"/>
      <c r="C423" s="181"/>
    </row>
    <row r="424" spans="2:3" s="41" customFormat="1" ht="43.5">
      <c r="B424" s="19" t="s">
        <v>1166</v>
      </c>
      <c r="C424" s="179" t="s">
        <v>980</v>
      </c>
    </row>
    <row r="425" spans="2:3" s="41" customFormat="1" ht="15">
      <c r="B425" s="19"/>
      <c r="C425" s="158"/>
    </row>
    <row r="426" spans="2:3" s="41" customFormat="1" ht="15">
      <c r="B426" s="38" t="s">
        <v>1052</v>
      </c>
      <c r="C426" s="178" t="s">
        <v>468</v>
      </c>
    </row>
    <row r="427" spans="2:3" s="41" customFormat="1" ht="15">
      <c r="B427" s="19"/>
      <c r="C427" s="158"/>
    </row>
    <row r="428" spans="2:3" s="41" customFormat="1" ht="43.5">
      <c r="B428" s="19" t="s">
        <v>90</v>
      </c>
      <c r="C428" s="150" t="s">
        <v>981</v>
      </c>
    </row>
    <row r="429" spans="2:3" s="41" customFormat="1" ht="15">
      <c r="B429" s="19"/>
      <c r="C429" s="158"/>
    </row>
    <row r="430" spans="2:3" s="41" customFormat="1" ht="15">
      <c r="B430" s="38" t="s">
        <v>1167</v>
      </c>
      <c r="C430" s="178" t="s">
        <v>469</v>
      </c>
    </row>
    <row r="431" spans="2:3" s="41" customFormat="1" ht="15">
      <c r="B431" s="19"/>
      <c r="C431" s="158"/>
    </row>
    <row r="432" spans="2:3" s="41" customFormat="1" ht="142.5">
      <c r="B432" s="19" t="s">
        <v>1168</v>
      </c>
      <c r="C432" s="150" t="s">
        <v>982</v>
      </c>
    </row>
    <row r="433" spans="2:3" s="41" customFormat="1" ht="42.75">
      <c r="B433" s="19" t="s">
        <v>1169</v>
      </c>
      <c r="C433" s="150" t="s">
        <v>470</v>
      </c>
    </row>
    <row r="434" spans="2:3" s="41" customFormat="1" ht="99.75">
      <c r="B434" s="19" t="s">
        <v>1170</v>
      </c>
      <c r="C434" s="150" t="s">
        <v>1036</v>
      </c>
    </row>
    <row r="435" spans="2:3" s="41" customFormat="1" ht="15">
      <c r="B435" s="38" t="s">
        <v>1171</v>
      </c>
      <c r="C435" s="178" t="s">
        <v>883</v>
      </c>
    </row>
    <row r="436" spans="2:3" ht="171">
      <c r="B436" s="17"/>
      <c r="C436" s="182" t="s">
        <v>884</v>
      </c>
    </row>
    <row r="437" spans="2:3" ht="15">
      <c r="B437" s="17"/>
      <c r="C437" s="182"/>
    </row>
    <row r="438" spans="2:3" s="41" customFormat="1" ht="15">
      <c r="B438" s="38" t="s">
        <v>1172</v>
      </c>
      <c r="C438" s="178" t="s">
        <v>781</v>
      </c>
    </row>
    <row r="439" spans="2:3" ht="15" customHeight="1">
      <c r="B439" s="68"/>
      <c r="C439" s="402" t="s">
        <v>1214</v>
      </c>
    </row>
    <row r="440" spans="2:3" ht="14.25" customHeight="1">
      <c r="B440" s="66"/>
      <c r="C440" s="403"/>
    </row>
    <row r="441" spans="2:3">
      <c r="B441" s="66"/>
      <c r="C441" s="189"/>
    </row>
    <row r="442" spans="2:3" ht="15">
      <c r="B442" s="67"/>
      <c r="C442" s="190" t="s">
        <v>782</v>
      </c>
    </row>
    <row r="443" spans="2:3" ht="256.5">
      <c r="B443" s="68"/>
      <c r="C443" s="191" t="s">
        <v>1203</v>
      </c>
    </row>
    <row r="444" spans="2:3">
      <c r="B444" s="66"/>
      <c r="C444" s="188"/>
    </row>
    <row r="445" spans="2:3" ht="15">
      <c r="B445" s="67"/>
      <c r="C445" s="190" t="s">
        <v>783</v>
      </c>
    </row>
    <row r="446" spans="2:3" ht="142.5">
      <c r="B446" s="68"/>
      <c r="C446" s="191" t="s">
        <v>1204</v>
      </c>
    </row>
    <row r="447" spans="2:3">
      <c r="B447" s="66"/>
      <c r="C447" s="188"/>
    </row>
    <row r="448" spans="2:3" ht="15">
      <c r="B448" s="67"/>
      <c r="C448" s="190" t="s">
        <v>784</v>
      </c>
    </row>
    <row r="449" spans="2:3" ht="356.25">
      <c r="B449" s="68"/>
      <c r="C449" s="191" t="s">
        <v>822</v>
      </c>
    </row>
    <row r="450" spans="2:3" ht="313.5">
      <c r="B450" s="68"/>
      <c r="C450" s="191" t="s">
        <v>785</v>
      </c>
    </row>
    <row r="451" spans="2:3">
      <c r="B451" s="66"/>
      <c r="C451" s="188"/>
    </row>
    <row r="452" spans="2:3" ht="15">
      <c r="B452" s="67"/>
      <c r="C452" s="190" t="s">
        <v>786</v>
      </c>
    </row>
    <row r="453" spans="2:3" ht="409.5">
      <c r="B453" s="68"/>
      <c r="C453" s="191" t="s">
        <v>787</v>
      </c>
    </row>
    <row r="454" spans="2:3" ht="370.5">
      <c r="B454" s="68"/>
      <c r="C454" s="191" t="s">
        <v>788</v>
      </c>
    </row>
    <row r="455" spans="2:3">
      <c r="B455" s="66"/>
      <c r="C455" s="188"/>
    </row>
    <row r="456" spans="2:3" ht="15">
      <c r="B456" s="67"/>
      <c r="C456" s="190" t="s">
        <v>789</v>
      </c>
    </row>
    <row r="457" spans="2:3">
      <c r="B457" s="68"/>
      <c r="C457" s="191"/>
    </row>
    <row r="458" spans="2:3" ht="199.5">
      <c r="B458" s="68"/>
      <c r="C458" s="191" t="s">
        <v>823</v>
      </c>
    </row>
    <row r="459" spans="2:3" ht="246" customHeight="1">
      <c r="B459" s="68"/>
      <c r="C459" s="191" t="s">
        <v>824</v>
      </c>
    </row>
    <row r="460" spans="2:3" ht="370.5">
      <c r="B460" s="68"/>
      <c r="C460" s="191" t="s">
        <v>821</v>
      </c>
    </row>
    <row r="461" spans="2:3">
      <c r="B461" s="67"/>
      <c r="C461" s="192"/>
    </row>
    <row r="462" spans="2:3" ht="30">
      <c r="B462" s="68"/>
      <c r="C462" s="187" t="s">
        <v>716</v>
      </c>
    </row>
    <row r="463" spans="2:3">
      <c r="B463" s="66"/>
      <c r="C463" s="188"/>
    </row>
    <row r="464" spans="2:3">
      <c r="B464" s="20"/>
    </row>
    <row r="465" spans="2:2">
      <c r="B465" s="20"/>
    </row>
    <row r="466" spans="2:2">
      <c r="B466" s="20"/>
    </row>
    <row r="467" spans="2:2">
      <c r="B467" s="20"/>
    </row>
    <row r="468" spans="2:2">
      <c r="B468" s="20"/>
    </row>
    <row r="469" spans="2:2">
      <c r="B469" s="20"/>
    </row>
    <row r="470" spans="2:2">
      <c r="B470" s="20"/>
    </row>
    <row r="471" spans="2:2">
      <c r="B471" s="20"/>
    </row>
    <row r="472" spans="2:2">
      <c r="B472" s="20"/>
    </row>
    <row r="473" spans="2:2">
      <c r="B473" s="20"/>
    </row>
    <row r="474" spans="2:2">
      <c r="B474" s="20"/>
    </row>
    <row r="475" spans="2:2">
      <c r="B475" s="20"/>
    </row>
    <row r="476" spans="2:2">
      <c r="B476" s="20"/>
    </row>
    <row r="477" spans="2:2">
      <c r="B477" s="20"/>
    </row>
    <row r="478" spans="2:2">
      <c r="B478" s="20"/>
    </row>
    <row r="479" spans="2:2">
      <c r="B479" s="20"/>
    </row>
    <row r="480" spans="2:2">
      <c r="B480" s="20"/>
    </row>
    <row r="481" spans="2:2">
      <c r="B481" s="20"/>
    </row>
    <row r="482" spans="2:2">
      <c r="B482" s="20"/>
    </row>
    <row r="483" spans="2:2">
      <c r="B483" s="20"/>
    </row>
    <row r="484" spans="2:2">
      <c r="B484" s="20"/>
    </row>
    <row r="485" spans="2:2">
      <c r="B485" s="20"/>
    </row>
    <row r="486" spans="2:2">
      <c r="B486" s="20"/>
    </row>
    <row r="487" spans="2:2">
      <c r="B487" s="20"/>
    </row>
    <row r="488" spans="2:2">
      <c r="B488" s="20"/>
    </row>
    <row r="489" spans="2:2">
      <c r="B489" s="20"/>
    </row>
    <row r="490" spans="2:2">
      <c r="B490" s="20"/>
    </row>
    <row r="491" spans="2:2">
      <c r="B491" s="20"/>
    </row>
    <row r="492" spans="2:2">
      <c r="B492" s="20"/>
    </row>
    <row r="493" spans="2:2">
      <c r="B493" s="20"/>
    </row>
    <row r="494" spans="2:2">
      <c r="B494" s="20"/>
    </row>
    <row r="495" spans="2:2">
      <c r="B495" s="20"/>
    </row>
    <row r="496" spans="2:2">
      <c r="B496" s="20"/>
    </row>
    <row r="497" spans="2:2">
      <c r="B497" s="20"/>
    </row>
    <row r="498" spans="2:2">
      <c r="B498" s="20"/>
    </row>
    <row r="499" spans="2:2">
      <c r="B499" s="20"/>
    </row>
    <row r="500" spans="2:2">
      <c r="B500" s="20"/>
    </row>
    <row r="501" spans="2:2">
      <c r="B501" s="20"/>
    </row>
    <row r="502" spans="2:2">
      <c r="B502" s="20"/>
    </row>
    <row r="503" spans="2:2">
      <c r="B503" s="20"/>
    </row>
    <row r="504" spans="2:2">
      <c r="B504" s="20"/>
    </row>
    <row r="505" spans="2:2">
      <c r="B505" s="20"/>
    </row>
    <row r="506" spans="2:2">
      <c r="B506" s="20"/>
    </row>
    <row r="507" spans="2:2">
      <c r="B507" s="20"/>
    </row>
    <row r="508" spans="2:2">
      <c r="B508" s="20"/>
    </row>
    <row r="509" spans="2:2">
      <c r="B509" s="20"/>
    </row>
    <row r="510" spans="2:2">
      <c r="B510" s="20"/>
    </row>
    <row r="511" spans="2:2">
      <c r="B511" s="20"/>
    </row>
    <row r="512" spans="2:2">
      <c r="B512" s="20"/>
    </row>
    <row r="513" spans="2:2">
      <c r="B513" s="20"/>
    </row>
    <row r="514" spans="2:2">
      <c r="B514" s="20"/>
    </row>
    <row r="515" spans="2:2">
      <c r="B515" s="20"/>
    </row>
    <row r="516" spans="2:2">
      <c r="B516" s="20"/>
    </row>
    <row r="517" spans="2:2">
      <c r="B517" s="20"/>
    </row>
    <row r="518" spans="2:2">
      <c r="B518" s="20"/>
    </row>
    <row r="519" spans="2:2">
      <c r="B519" s="20"/>
    </row>
    <row r="520" spans="2:2">
      <c r="B520" s="20"/>
    </row>
    <row r="521" spans="2:2">
      <c r="B521" s="20"/>
    </row>
    <row r="522" spans="2:2">
      <c r="B522" s="20"/>
    </row>
    <row r="523" spans="2:2">
      <c r="B523" s="20"/>
    </row>
    <row r="524" spans="2:2">
      <c r="B524" s="20"/>
    </row>
    <row r="525" spans="2:2">
      <c r="B525" s="20"/>
    </row>
    <row r="526" spans="2:2">
      <c r="B526" s="20"/>
    </row>
    <row r="527" spans="2:2">
      <c r="B527" s="20"/>
    </row>
    <row r="528" spans="2:2">
      <c r="B528" s="20"/>
    </row>
    <row r="529" spans="2:2">
      <c r="B529" s="20"/>
    </row>
    <row r="530" spans="2:2">
      <c r="B530" s="20"/>
    </row>
    <row r="531" spans="2:2">
      <c r="B531" s="20"/>
    </row>
    <row r="532" spans="2:2">
      <c r="B532" s="20"/>
    </row>
    <row r="533" spans="2:2">
      <c r="B533" s="20"/>
    </row>
    <row r="534" spans="2:2">
      <c r="B534" s="20"/>
    </row>
    <row r="535" spans="2:2">
      <c r="B535" s="20"/>
    </row>
    <row r="536" spans="2:2">
      <c r="B536" s="20"/>
    </row>
    <row r="537" spans="2:2">
      <c r="B537" s="20"/>
    </row>
    <row r="538" spans="2:2">
      <c r="B538" s="20"/>
    </row>
    <row r="539" spans="2:2">
      <c r="B539" s="20"/>
    </row>
    <row r="540" spans="2:2">
      <c r="B540" s="20"/>
    </row>
    <row r="541" spans="2:2">
      <c r="B541" s="20"/>
    </row>
    <row r="542" spans="2:2">
      <c r="B542" s="20"/>
    </row>
    <row r="543" spans="2:2">
      <c r="B543" s="20"/>
    </row>
    <row r="544" spans="2:2">
      <c r="B544" s="20"/>
    </row>
    <row r="545" spans="2:2">
      <c r="B545" s="20"/>
    </row>
    <row r="546" spans="2:2">
      <c r="B546" s="20"/>
    </row>
    <row r="547" spans="2:2">
      <c r="B547" s="20"/>
    </row>
    <row r="548" spans="2:2">
      <c r="B548" s="20"/>
    </row>
    <row r="549" spans="2:2">
      <c r="B549" s="20"/>
    </row>
    <row r="550" spans="2:2">
      <c r="B550" s="20"/>
    </row>
    <row r="551" spans="2:2">
      <c r="B551" s="20"/>
    </row>
    <row r="552" spans="2:2">
      <c r="B552" s="20"/>
    </row>
    <row r="553" spans="2:2">
      <c r="B553" s="20"/>
    </row>
    <row r="554" spans="2:2">
      <c r="B554" s="20"/>
    </row>
    <row r="555" spans="2:2">
      <c r="B555" s="20"/>
    </row>
    <row r="556" spans="2:2">
      <c r="B556" s="20"/>
    </row>
    <row r="557" spans="2:2">
      <c r="B557" s="20"/>
    </row>
    <row r="558" spans="2:2">
      <c r="B558" s="20"/>
    </row>
    <row r="559" spans="2:2">
      <c r="B559" s="20"/>
    </row>
    <row r="560" spans="2:2">
      <c r="B560" s="20"/>
    </row>
    <row r="561" spans="2:2">
      <c r="B561" s="20"/>
    </row>
    <row r="562" spans="2:2">
      <c r="B562" s="20"/>
    </row>
    <row r="563" spans="2:2">
      <c r="B563" s="20"/>
    </row>
    <row r="564" spans="2:2">
      <c r="B564" s="20"/>
    </row>
    <row r="565" spans="2:2">
      <c r="B565" s="20"/>
    </row>
    <row r="566" spans="2:2">
      <c r="B566" s="20"/>
    </row>
    <row r="567" spans="2:2">
      <c r="B567" s="20"/>
    </row>
    <row r="568" spans="2:2">
      <c r="B568" s="20"/>
    </row>
    <row r="569" spans="2:2">
      <c r="B569" s="20"/>
    </row>
    <row r="570" spans="2:2">
      <c r="B570" s="20"/>
    </row>
    <row r="571" spans="2:2">
      <c r="B571" s="20"/>
    </row>
    <row r="572" spans="2:2">
      <c r="B572" s="20"/>
    </row>
    <row r="573" spans="2:2">
      <c r="B573" s="20"/>
    </row>
    <row r="574" spans="2:2">
      <c r="B574" s="20"/>
    </row>
    <row r="575" spans="2:2">
      <c r="B575" s="20"/>
    </row>
    <row r="576" spans="2:2">
      <c r="B576" s="20"/>
    </row>
    <row r="577" spans="2:2">
      <c r="B577" s="20"/>
    </row>
    <row r="578" spans="2:2">
      <c r="B578" s="20"/>
    </row>
    <row r="579" spans="2:2">
      <c r="B579" s="20"/>
    </row>
    <row r="580" spans="2:2">
      <c r="B580" s="20"/>
    </row>
    <row r="581" spans="2:2">
      <c r="B581" s="20"/>
    </row>
    <row r="582" spans="2:2">
      <c r="B582" s="20"/>
    </row>
    <row r="583" spans="2:2">
      <c r="B583" s="20"/>
    </row>
    <row r="584" spans="2:2">
      <c r="B584" s="20"/>
    </row>
    <row r="585" spans="2:2">
      <c r="B585" s="20"/>
    </row>
    <row r="586" spans="2:2">
      <c r="B586" s="20"/>
    </row>
    <row r="587" spans="2:2">
      <c r="B587" s="20"/>
    </row>
    <row r="588" spans="2:2">
      <c r="B588" s="20"/>
    </row>
    <row r="589" spans="2:2">
      <c r="B589" s="20"/>
    </row>
    <row r="590" spans="2:2">
      <c r="B590" s="20"/>
    </row>
    <row r="591" spans="2:2">
      <c r="B591" s="20"/>
    </row>
    <row r="592" spans="2:2">
      <c r="B592" s="20"/>
    </row>
    <row r="593" spans="2:2">
      <c r="B593" s="20"/>
    </row>
    <row r="594" spans="2:2">
      <c r="B594" s="20"/>
    </row>
    <row r="595" spans="2:2">
      <c r="B595" s="20"/>
    </row>
    <row r="596" spans="2:2">
      <c r="B596" s="20"/>
    </row>
    <row r="597" spans="2:2">
      <c r="B597" s="20"/>
    </row>
    <row r="598" spans="2:2">
      <c r="B598" s="20"/>
    </row>
    <row r="599" spans="2:2">
      <c r="B599" s="20"/>
    </row>
    <row r="600" spans="2:2">
      <c r="B600" s="20"/>
    </row>
    <row r="601" spans="2:2">
      <c r="B601" s="20"/>
    </row>
    <row r="602" spans="2:2">
      <c r="B602" s="20"/>
    </row>
    <row r="603" spans="2:2">
      <c r="B603" s="20"/>
    </row>
    <row r="604" spans="2:2">
      <c r="B604" s="20"/>
    </row>
    <row r="605" spans="2:2">
      <c r="B605" s="20"/>
    </row>
    <row r="606" spans="2:2">
      <c r="B606" s="20"/>
    </row>
    <row r="607" spans="2:2">
      <c r="B607" s="20"/>
    </row>
    <row r="608" spans="2:2">
      <c r="B608" s="20"/>
    </row>
    <row r="609" spans="2:2">
      <c r="B609" s="20"/>
    </row>
    <row r="610" spans="2:2">
      <c r="B610" s="20"/>
    </row>
    <row r="611" spans="2:2">
      <c r="B611" s="20"/>
    </row>
    <row r="612" spans="2:2">
      <c r="B612" s="20"/>
    </row>
    <row r="613" spans="2:2">
      <c r="B613" s="20"/>
    </row>
    <row r="614" spans="2:2">
      <c r="B614" s="20"/>
    </row>
    <row r="615" spans="2:2">
      <c r="B615" s="20"/>
    </row>
    <row r="616" spans="2:2">
      <c r="B616" s="20"/>
    </row>
    <row r="617" spans="2:2">
      <c r="B617" s="20"/>
    </row>
    <row r="618" spans="2:2">
      <c r="B618" s="20"/>
    </row>
    <row r="619" spans="2:2">
      <c r="B619" s="20"/>
    </row>
    <row r="620" spans="2:2">
      <c r="B620" s="20"/>
    </row>
    <row r="621" spans="2:2">
      <c r="B621" s="20"/>
    </row>
    <row r="622" spans="2:2">
      <c r="B622" s="20"/>
    </row>
    <row r="623" spans="2:2">
      <c r="B623" s="20"/>
    </row>
    <row r="624" spans="2:2">
      <c r="B624" s="20"/>
    </row>
    <row r="625" spans="2:2">
      <c r="B625" s="20"/>
    </row>
    <row r="626" spans="2:2">
      <c r="B626" s="20"/>
    </row>
    <row r="627" spans="2:2">
      <c r="B627" s="20"/>
    </row>
    <row r="628" spans="2:2">
      <c r="B628" s="20"/>
    </row>
    <row r="629" spans="2:2">
      <c r="B629" s="20"/>
    </row>
    <row r="630" spans="2:2">
      <c r="B630" s="20"/>
    </row>
    <row r="631" spans="2:2">
      <c r="B631" s="20"/>
    </row>
    <row r="632" spans="2:2">
      <c r="B632" s="20"/>
    </row>
    <row r="633" spans="2:2">
      <c r="B633" s="20"/>
    </row>
    <row r="634" spans="2:2">
      <c r="B634" s="20"/>
    </row>
    <row r="635" spans="2:2">
      <c r="B635" s="20"/>
    </row>
    <row r="636" spans="2:2">
      <c r="B636" s="20"/>
    </row>
    <row r="637" spans="2:2">
      <c r="B637" s="20"/>
    </row>
    <row r="638" spans="2:2">
      <c r="B638" s="20"/>
    </row>
    <row r="639" spans="2:2">
      <c r="B639" s="20"/>
    </row>
    <row r="640" spans="2:2">
      <c r="B640" s="20"/>
    </row>
    <row r="641" spans="2:2">
      <c r="B641" s="20"/>
    </row>
    <row r="642" spans="2:2">
      <c r="B642" s="20"/>
    </row>
    <row r="643" spans="2:2">
      <c r="B643" s="20"/>
    </row>
    <row r="644" spans="2:2">
      <c r="B644" s="20"/>
    </row>
    <row r="645" spans="2:2">
      <c r="B645" s="20"/>
    </row>
    <row r="646" spans="2:2">
      <c r="B646" s="20"/>
    </row>
    <row r="647" spans="2:2">
      <c r="B647" s="20"/>
    </row>
    <row r="648" spans="2:2">
      <c r="B648" s="20"/>
    </row>
    <row r="649" spans="2:2">
      <c r="B649" s="20"/>
    </row>
    <row r="650" spans="2:2">
      <c r="B650" s="20"/>
    </row>
    <row r="651" spans="2:2">
      <c r="B651" s="20"/>
    </row>
    <row r="652" spans="2:2">
      <c r="B652" s="20"/>
    </row>
    <row r="653" spans="2:2">
      <c r="B653" s="20"/>
    </row>
    <row r="654" spans="2:2">
      <c r="B654" s="20"/>
    </row>
    <row r="655" spans="2:2">
      <c r="B655" s="20"/>
    </row>
    <row r="656" spans="2:2">
      <c r="B656" s="20"/>
    </row>
    <row r="657" spans="2:2">
      <c r="B657" s="20"/>
    </row>
    <row r="658" spans="2:2">
      <c r="B658" s="20"/>
    </row>
    <row r="659" spans="2:2">
      <c r="B659" s="20"/>
    </row>
    <row r="660" spans="2:2">
      <c r="B660" s="20"/>
    </row>
    <row r="661" spans="2:2">
      <c r="B661" s="20"/>
    </row>
    <row r="662" spans="2:2">
      <c r="B662" s="20"/>
    </row>
    <row r="663" spans="2:2">
      <c r="B663" s="20"/>
    </row>
    <row r="664" spans="2:2">
      <c r="B664" s="20"/>
    </row>
    <row r="665" spans="2:2">
      <c r="B665" s="20"/>
    </row>
    <row r="666" spans="2:2">
      <c r="B666" s="20"/>
    </row>
    <row r="667" spans="2:2">
      <c r="B667" s="20"/>
    </row>
    <row r="668" spans="2:2">
      <c r="B668" s="20"/>
    </row>
    <row r="669" spans="2:2">
      <c r="B669" s="20"/>
    </row>
    <row r="670" spans="2:2">
      <c r="B670" s="20"/>
    </row>
    <row r="671" spans="2:2">
      <c r="B671" s="20"/>
    </row>
    <row r="672" spans="2:2">
      <c r="B672" s="20"/>
    </row>
    <row r="673" spans="2:2">
      <c r="B673" s="20"/>
    </row>
    <row r="674" spans="2:2">
      <c r="B674" s="20"/>
    </row>
    <row r="675" spans="2:2">
      <c r="B675" s="20"/>
    </row>
    <row r="676" spans="2:2">
      <c r="B676" s="20"/>
    </row>
    <row r="677" spans="2:2">
      <c r="B677" s="20"/>
    </row>
    <row r="678" spans="2:2">
      <c r="B678" s="20"/>
    </row>
    <row r="679" spans="2:2">
      <c r="B679" s="20"/>
    </row>
    <row r="680" spans="2:2">
      <c r="B680" s="20"/>
    </row>
    <row r="681" spans="2:2">
      <c r="B681" s="20"/>
    </row>
    <row r="682" spans="2:2">
      <c r="B682" s="20"/>
    </row>
    <row r="683" spans="2:2">
      <c r="B683" s="20"/>
    </row>
    <row r="684" spans="2:2">
      <c r="B684" s="20"/>
    </row>
    <row r="685" spans="2:2">
      <c r="B685" s="20"/>
    </row>
    <row r="686" spans="2:2">
      <c r="B686" s="20"/>
    </row>
    <row r="687" spans="2:2">
      <c r="B687" s="20"/>
    </row>
    <row r="688" spans="2:2">
      <c r="B688" s="20"/>
    </row>
    <row r="689" spans="2:2">
      <c r="B689" s="20"/>
    </row>
    <row r="690" spans="2:2">
      <c r="B690" s="20"/>
    </row>
    <row r="691" spans="2:2">
      <c r="B691" s="20"/>
    </row>
    <row r="692" spans="2:2">
      <c r="B692" s="20"/>
    </row>
    <row r="693" spans="2:2">
      <c r="B693" s="20"/>
    </row>
    <row r="694" spans="2:2">
      <c r="B694" s="20"/>
    </row>
    <row r="695" spans="2:2">
      <c r="B695" s="20"/>
    </row>
    <row r="696" spans="2:2">
      <c r="B696" s="20"/>
    </row>
    <row r="697" spans="2:2">
      <c r="B697" s="20"/>
    </row>
    <row r="698" spans="2:2">
      <c r="B698" s="20"/>
    </row>
    <row r="699" spans="2:2">
      <c r="B699" s="20"/>
    </row>
    <row r="700" spans="2:2">
      <c r="B700" s="20"/>
    </row>
    <row r="701" spans="2:2">
      <c r="B701" s="20"/>
    </row>
    <row r="702" spans="2:2">
      <c r="B702" s="20"/>
    </row>
    <row r="703" spans="2:2">
      <c r="B703" s="20"/>
    </row>
    <row r="704" spans="2:2">
      <c r="B704" s="20"/>
    </row>
    <row r="705" spans="2:2">
      <c r="B705" s="20"/>
    </row>
    <row r="706" spans="2:2">
      <c r="B706" s="20"/>
    </row>
    <row r="707" spans="2:2">
      <c r="B707" s="20"/>
    </row>
    <row r="708" spans="2:2">
      <c r="B708" s="20"/>
    </row>
    <row r="709" spans="2:2">
      <c r="B709" s="20"/>
    </row>
    <row r="710" spans="2:2">
      <c r="B710" s="20"/>
    </row>
    <row r="711" spans="2:2">
      <c r="B711" s="20"/>
    </row>
    <row r="712" spans="2:2">
      <c r="B712" s="20"/>
    </row>
    <row r="713" spans="2:2">
      <c r="B713" s="20"/>
    </row>
    <row r="714" spans="2:2">
      <c r="B714" s="20"/>
    </row>
    <row r="715" spans="2:2">
      <c r="B715" s="20"/>
    </row>
    <row r="716" spans="2:2">
      <c r="B716" s="20"/>
    </row>
    <row r="717" spans="2:2">
      <c r="B717" s="20"/>
    </row>
    <row r="718" spans="2:2">
      <c r="B718" s="20"/>
    </row>
    <row r="719" spans="2:2">
      <c r="B719" s="20"/>
    </row>
    <row r="720" spans="2:2">
      <c r="B720" s="20"/>
    </row>
    <row r="721" spans="2:2">
      <c r="B721" s="20"/>
    </row>
    <row r="722" spans="2:2">
      <c r="B722" s="20"/>
    </row>
    <row r="723" spans="2:2">
      <c r="B723" s="20"/>
    </row>
    <row r="724" spans="2:2">
      <c r="B724" s="20"/>
    </row>
    <row r="725" spans="2:2">
      <c r="B725" s="20"/>
    </row>
    <row r="726" spans="2:2">
      <c r="B726" s="20"/>
    </row>
    <row r="727" spans="2:2">
      <c r="B727" s="20"/>
    </row>
    <row r="728" spans="2:2">
      <c r="B728" s="20"/>
    </row>
    <row r="729" spans="2:2">
      <c r="B729" s="20"/>
    </row>
    <row r="730" spans="2:2">
      <c r="B730" s="20"/>
    </row>
    <row r="731" spans="2:2">
      <c r="B731" s="20"/>
    </row>
    <row r="732" spans="2:2">
      <c r="B732" s="20"/>
    </row>
    <row r="733" spans="2:2">
      <c r="B733" s="20"/>
    </row>
    <row r="734" spans="2:2">
      <c r="B734" s="20"/>
    </row>
    <row r="735" spans="2:2">
      <c r="B735" s="20"/>
    </row>
    <row r="736" spans="2:2">
      <c r="B736" s="20"/>
    </row>
    <row r="737" spans="2:2">
      <c r="B737" s="20"/>
    </row>
    <row r="738" spans="2:2">
      <c r="B738" s="20"/>
    </row>
    <row r="739" spans="2:2">
      <c r="B739" s="20"/>
    </row>
    <row r="740" spans="2:2">
      <c r="B740" s="20"/>
    </row>
    <row r="741" spans="2:2">
      <c r="B741" s="20"/>
    </row>
    <row r="742" spans="2:2">
      <c r="B742" s="20"/>
    </row>
    <row r="743" spans="2:2">
      <c r="B743" s="20"/>
    </row>
    <row r="744" spans="2:2">
      <c r="B744" s="20"/>
    </row>
    <row r="745" spans="2:2">
      <c r="B745" s="20"/>
    </row>
    <row r="746" spans="2:2">
      <c r="B746" s="20"/>
    </row>
    <row r="747" spans="2:2">
      <c r="B747" s="20"/>
    </row>
    <row r="748" spans="2:2">
      <c r="B748" s="20"/>
    </row>
    <row r="749" spans="2:2">
      <c r="B749" s="20"/>
    </row>
    <row r="750" spans="2:2">
      <c r="B750" s="20"/>
    </row>
    <row r="751" spans="2:2">
      <c r="B751" s="20"/>
    </row>
    <row r="752" spans="2:2">
      <c r="B752" s="20"/>
    </row>
    <row r="753" spans="2:2">
      <c r="B753" s="20"/>
    </row>
    <row r="754" spans="2:2">
      <c r="B754" s="20"/>
    </row>
    <row r="755" spans="2:2">
      <c r="B755" s="20"/>
    </row>
    <row r="756" spans="2:2">
      <c r="B756" s="20"/>
    </row>
    <row r="757" spans="2:2">
      <c r="B757" s="20"/>
    </row>
    <row r="758" spans="2:2">
      <c r="B758" s="20"/>
    </row>
    <row r="759" spans="2:2">
      <c r="B759" s="20"/>
    </row>
    <row r="760" spans="2:2">
      <c r="B760" s="20"/>
    </row>
    <row r="761" spans="2:2">
      <c r="B761" s="20"/>
    </row>
    <row r="762" spans="2:2">
      <c r="B762" s="20"/>
    </row>
    <row r="763" spans="2:2">
      <c r="B763" s="20"/>
    </row>
    <row r="764" spans="2:2">
      <c r="B764" s="20"/>
    </row>
    <row r="765" spans="2:2">
      <c r="B765" s="20"/>
    </row>
    <row r="766" spans="2:2">
      <c r="B766" s="20"/>
    </row>
    <row r="767" spans="2:2">
      <c r="B767" s="20"/>
    </row>
    <row r="768" spans="2:2">
      <c r="B768" s="20"/>
    </row>
    <row r="769" spans="2:2">
      <c r="B769" s="20"/>
    </row>
    <row r="770" spans="2:2">
      <c r="B770" s="20"/>
    </row>
    <row r="771" spans="2:2">
      <c r="B771" s="20"/>
    </row>
    <row r="772" spans="2:2">
      <c r="B772" s="20"/>
    </row>
    <row r="773" spans="2:2">
      <c r="B773" s="20"/>
    </row>
    <row r="774" spans="2:2">
      <c r="B774" s="20"/>
    </row>
    <row r="775" spans="2:2">
      <c r="B775" s="20"/>
    </row>
    <row r="776" spans="2:2">
      <c r="B776" s="20"/>
    </row>
    <row r="777" spans="2:2">
      <c r="B777" s="20"/>
    </row>
    <row r="778" spans="2:2">
      <c r="B778" s="20"/>
    </row>
    <row r="779" spans="2:2">
      <c r="B779" s="20"/>
    </row>
    <row r="780" spans="2:2">
      <c r="B780" s="20"/>
    </row>
    <row r="781" spans="2:2">
      <c r="B781" s="20"/>
    </row>
    <row r="782" spans="2:2">
      <c r="B782" s="20"/>
    </row>
    <row r="783" spans="2:2">
      <c r="B783" s="20"/>
    </row>
    <row r="784" spans="2:2">
      <c r="B784" s="20"/>
    </row>
    <row r="785" spans="2:2">
      <c r="B785" s="20"/>
    </row>
    <row r="786" spans="2:2">
      <c r="B786" s="20"/>
    </row>
    <row r="787" spans="2:2">
      <c r="B787" s="20"/>
    </row>
    <row r="788" spans="2:2">
      <c r="B788" s="20"/>
    </row>
    <row r="789" spans="2:2">
      <c r="B789" s="20"/>
    </row>
    <row r="790" spans="2:2">
      <c r="B790" s="20"/>
    </row>
    <row r="791" spans="2:2">
      <c r="B791" s="20"/>
    </row>
    <row r="792" spans="2:2">
      <c r="B792" s="20"/>
    </row>
    <row r="793" spans="2:2">
      <c r="B793" s="20"/>
    </row>
    <row r="794" spans="2:2">
      <c r="B794" s="20"/>
    </row>
    <row r="795" spans="2:2">
      <c r="B795" s="20"/>
    </row>
    <row r="796" spans="2:2">
      <c r="B796" s="20"/>
    </row>
    <row r="797" spans="2:2">
      <c r="B797" s="20"/>
    </row>
    <row r="798" spans="2:2">
      <c r="B798" s="20"/>
    </row>
    <row r="799" spans="2:2">
      <c r="B799" s="20"/>
    </row>
    <row r="800" spans="2:2">
      <c r="B800" s="20"/>
    </row>
    <row r="801" spans="2:2">
      <c r="B801" s="20"/>
    </row>
    <row r="802" spans="2:2">
      <c r="B802" s="20"/>
    </row>
    <row r="803" spans="2:2">
      <c r="B803" s="20"/>
    </row>
    <row r="804" spans="2:2">
      <c r="B804" s="20"/>
    </row>
    <row r="805" spans="2:2">
      <c r="B805" s="20"/>
    </row>
    <row r="806" spans="2:2">
      <c r="B806" s="20"/>
    </row>
    <row r="807" spans="2:2">
      <c r="B807" s="20"/>
    </row>
    <row r="808" spans="2:2">
      <c r="B808" s="20"/>
    </row>
    <row r="809" spans="2:2">
      <c r="B809" s="20"/>
    </row>
    <row r="810" spans="2:2">
      <c r="B810" s="20"/>
    </row>
    <row r="811" spans="2:2">
      <c r="B811" s="20"/>
    </row>
    <row r="812" spans="2:2">
      <c r="B812" s="20"/>
    </row>
    <row r="813" spans="2:2">
      <c r="B813" s="20"/>
    </row>
    <row r="814" spans="2:2">
      <c r="B814" s="20"/>
    </row>
    <row r="815" spans="2:2">
      <c r="B815" s="20"/>
    </row>
    <row r="816" spans="2:2">
      <c r="B816" s="20"/>
    </row>
    <row r="817" spans="2:2">
      <c r="B817" s="20"/>
    </row>
    <row r="818" spans="2:2">
      <c r="B818" s="20"/>
    </row>
    <row r="819" spans="2:2">
      <c r="B819" s="20"/>
    </row>
    <row r="820" spans="2:2">
      <c r="B820" s="20"/>
    </row>
    <row r="821" spans="2:2">
      <c r="B821" s="20"/>
    </row>
    <row r="822" spans="2:2">
      <c r="B822" s="20"/>
    </row>
    <row r="823" spans="2:2">
      <c r="B823" s="20"/>
    </row>
    <row r="824" spans="2:2">
      <c r="B824" s="20"/>
    </row>
    <row r="825" spans="2:2">
      <c r="B825" s="20"/>
    </row>
    <row r="826" spans="2:2">
      <c r="B826" s="20"/>
    </row>
    <row r="827" spans="2:2">
      <c r="B827" s="20"/>
    </row>
    <row r="828" spans="2:2">
      <c r="B828" s="20"/>
    </row>
    <row r="829" spans="2:2">
      <c r="B829" s="20"/>
    </row>
    <row r="830" spans="2:2">
      <c r="B830" s="20"/>
    </row>
    <row r="831" spans="2:2">
      <c r="B831" s="20"/>
    </row>
    <row r="832" spans="2:2">
      <c r="B832" s="20"/>
    </row>
    <row r="833" spans="2:2">
      <c r="B833" s="20"/>
    </row>
    <row r="834" spans="2:2">
      <c r="B834" s="20"/>
    </row>
    <row r="835" spans="2:2">
      <c r="B835" s="20"/>
    </row>
    <row r="836" spans="2:2">
      <c r="B836" s="20"/>
    </row>
    <row r="837" spans="2:2">
      <c r="B837" s="20"/>
    </row>
    <row r="838" spans="2:2">
      <c r="B838" s="20"/>
    </row>
    <row r="839" spans="2:2">
      <c r="B839" s="20"/>
    </row>
    <row r="840" spans="2:2">
      <c r="B840" s="20"/>
    </row>
    <row r="841" spans="2:2">
      <c r="B841" s="20"/>
    </row>
    <row r="842" spans="2:2">
      <c r="B842" s="20"/>
    </row>
    <row r="843" spans="2:2">
      <c r="B843" s="20"/>
    </row>
    <row r="844" spans="2:2">
      <c r="B844" s="20"/>
    </row>
    <row r="845" spans="2:2">
      <c r="B845" s="20"/>
    </row>
    <row r="846" spans="2:2">
      <c r="B846" s="20"/>
    </row>
    <row r="847" spans="2:2">
      <c r="B847" s="20"/>
    </row>
    <row r="848" spans="2:2">
      <c r="B848" s="20"/>
    </row>
    <row r="849" spans="2:2">
      <c r="B849" s="20"/>
    </row>
    <row r="850" spans="2:2">
      <c r="B850" s="20"/>
    </row>
    <row r="851" spans="2:2">
      <c r="B851" s="20"/>
    </row>
    <row r="852" spans="2:2">
      <c r="B852" s="20"/>
    </row>
    <row r="853" spans="2:2">
      <c r="B853" s="20"/>
    </row>
    <row r="854" spans="2:2">
      <c r="B854" s="20"/>
    </row>
    <row r="855" spans="2:2">
      <c r="B855" s="20"/>
    </row>
    <row r="856" spans="2:2">
      <c r="B856" s="20"/>
    </row>
    <row r="857" spans="2:2">
      <c r="B857" s="20"/>
    </row>
    <row r="858" spans="2:2">
      <c r="B858" s="20"/>
    </row>
    <row r="859" spans="2:2">
      <c r="B859" s="20"/>
    </row>
    <row r="860" spans="2:2">
      <c r="B860" s="20"/>
    </row>
    <row r="861" spans="2:2">
      <c r="B861" s="20"/>
    </row>
    <row r="862" spans="2:2">
      <c r="B862" s="20"/>
    </row>
    <row r="863" spans="2:2">
      <c r="B863" s="20"/>
    </row>
    <row r="864" spans="2:2">
      <c r="B864" s="20"/>
    </row>
    <row r="865" spans="2:2">
      <c r="B865" s="20"/>
    </row>
    <row r="866" spans="2:2">
      <c r="B866" s="20"/>
    </row>
    <row r="867" spans="2:2">
      <c r="B867" s="20"/>
    </row>
    <row r="868" spans="2:2">
      <c r="B868" s="20"/>
    </row>
    <row r="869" spans="2:2">
      <c r="B869" s="20"/>
    </row>
    <row r="870" spans="2:2">
      <c r="B870" s="20"/>
    </row>
    <row r="871" spans="2:2">
      <c r="B871" s="20"/>
    </row>
    <row r="872" spans="2:2">
      <c r="B872" s="20"/>
    </row>
    <row r="873" spans="2:2">
      <c r="B873" s="20"/>
    </row>
    <row r="874" spans="2:2">
      <c r="B874" s="20"/>
    </row>
    <row r="875" spans="2:2">
      <c r="B875" s="20"/>
    </row>
    <row r="876" spans="2:2">
      <c r="B876" s="20"/>
    </row>
    <row r="877" spans="2:2">
      <c r="B877" s="20"/>
    </row>
    <row r="878" spans="2:2">
      <c r="B878" s="20"/>
    </row>
    <row r="879" spans="2:2">
      <c r="B879" s="20"/>
    </row>
    <row r="880" spans="2:2">
      <c r="B880" s="20"/>
    </row>
    <row r="881" spans="2:2">
      <c r="B881" s="20"/>
    </row>
    <row r="882" spans="2:2">
      <c r="B882" s="20"/>
    </row>
    <row r="883" spans="2:2">
      <c r="B883" s="20"/>
    </row>
    <row r="884" spans="2:2">
      <c r="B884" s="20"/>
    </row>
    <row r="885" spans="2:2">
      <c r="B885" s="20"/>
    </row>
    <row r="886" spans="2:2">
      <c r="B886" s="20"/>
    </row>
    <row r="887" spans="2:2">
      <c r="B887" s="20"/>
    </row>
    <row r="888" spans="2:2">
      <c r="B888" s="20"/>
    </row>
    <row r="889" spans="2:2">
      <c r="B889" s="20"/>
    </row>
    <row r="890" spans="2:2">
      <c r="B890" s="20"/>
    </row>
    <row r="891" spans="2:2">
      <c r="B891" s="20"/>
    </row>
    <row r="892" spans="2:2">
      <c r="B892" s="20"/>
    </row>
    <row r="893" spans="2:2">
      <c r="B893" s="20"/>
    </row>
    <row r="894" spans="2:2">
      <c r="B894" s="20"/>
    </row>
    <row r="895" spans="2:2">
      <c r="B895" s="20"/>
    </row>
    <row r="896" spans="2:2">
      <c r="B896" s="20"/>
    </row>
    <row r="897" spans="2:2">
      <c r="B897" s="20"/>
    </row>
    <row r="898" spans="2:2">
      <c r="B898" s="20"/>
    </row>
    <row r="899" spans="2:2">
      <c r="B899" s="20"/>
    </row>
    <row r="900" spans="2:2">
      <c r="B900" s="20"/>
    </row>
    <row r="901" spans="2:2">
      <c r="B901" s="20"/>
    </row>
    <row r="902" spans="2:2">
      <c r="B902" s="20"/>
    </row>
    <row r="903" spans="2:2">
      <c r="B903" s="20"/>
    </row>
    <row r="904" spans="2:2">
      <c r="B904" s="20"/>
    </row>
    <row r="905" spans="2:2">
      <c r="B905" s="20"/>
    </row>
    <row r="906" spans="2:2">
      <c r="B906" s="20"/>
    </row>
    <row r="907" spans="2:2">
      <c r="B907" s="20"/>
    </row>
    <row r="908" spans="2:2">
      <c r="B908" s="20"/>
    </row>
    <row r="909" spans="2:2">
      <c r="B909" s="20"/>
    </row>
    <row r="910" spans="2:2">
      <c r="B910" s="20"/>
    </row>
    <row r="911" spans="2:2">
      <c r="B911" s="20"/>
    </row>
    <row r="912" spans="2:2">
      <c r="B912" s="20"/>
    </row>
    <row r="913" spans="2:2">
      <c r="B913" s="20"/>
    </row>
    <row r="914" spans="2:2">
      <c r="B914" s="20"/>
    </row>
    <row r="915" spans="2:2">
      <c r="B915" s="20"/>
    </row>
    <row r="916" spans="2:2">
      <c r="B916" s="20"/>
    </row>
    <row r="917" spans="2:2">
      <c r="B917" s="20"/>
    </row>
    <row r="918" spans="2:2">
      <c r="B918" s="20"/>
    </row>
    <row r="919" spans="2:2">
      <c r="B919" s="20"/>
    </row>
    <row r="920" spans="2:2">
      <c r="B920" s="20"/>
    </row>
    <row r="921" spans="2:2">
      <c r="B921" s="20"/>
    </row>
    <row r="922" spans="2:2">
      <c r="B922" s="20"/>
    </row>
    <row r="923" spans="2:2">
      <c r="B923" s="20"/>
    </row>
    <row r="924" spans="2:2">
      <c r="B924" s="20"/>
    </row>
    <row r="925" spans="2:2">
      <c r="B925" s="20"/>
    </row>
    <row r="926" spans="2:2">
      <c r="B926" s="20"/>
    </row>
    <row r="927" spans="2:2">
      <c r="B927" s="20"/>
    </row>
    <row r="928" spans="2:2">
      <c r="B928" s="20"/>
    </row>
    <row r="929" spans="2:2">
      <c r="B929" s="20"/>
    </row>
    <row r="930" spans="2:2">
      <c r="B930" s="20"/>
    </row>
    <row r="931" spans="2:2">
      <c r="B931" s="20"/>
    </row>
    <row r="932" spans="2:2">
      <c r="B932" s="20"/>
    </row>
    <row r="933" spans="2:2">
      <c r="B933" s="20"/>
    </row>
    <row r="934" spans="2:2">
      <c r="B934" s="20"/>
    </row>
    <row r="935" spans="2:2">
      <c r="B935" s="20"/>
    </row>
    <row r="936" spans="2:2">
      <c r="B936" s="20"/>
    </row>
    <row r="937" spans="2:2">
      <c r="B937" s="20"/>
    </row>
    <row r="938" spans="2:2">
      <c r="B938" s="20"/>
    </row>
    <row r="939" spans="2:2">
      <c r="B939" s="20"/>
    </row>
    <row r="940" spans="2:2">
      <c r="B940" s="20"/>
    </row>
    <row r="941" spans="2:2">
      <c r="B941" s="20"/>
    </row>
    <row r="942" spans="2:2">
      <c r="B942" s="20"/>
    </row>
    <row r="943" spans="2:2">
      <c r="B943" s="20"/>
    </row>
    <row r="944" spans="2:2">
      <c r="B944" s="20"/>
    </row>
    <row r="945" spans="2:2">
      <c r="B945" s="20"/>
    </row>
    <row r="946" spans="2:2">
      <c r="B946" s="20"/>
    </row>
    <row r="947" spans="2:2">
      <c r="B947" s="20"/>
    </row>
    <row r="948" spans="2:2">
      <c r="B948" s="20"/>
    </row>
    <row r="949" spans="2:2">
      <c r="B949" s="20"/>
    </row>
    <row r="950" spans="2:2">
      <c r="B950" s="20"/>
    </row>
    <row r="951" spans="2:2">
      <c r="B951" s="20"/>
    </row>
    <row r="952" spans="2:2">
      <c r="B952" s="20"/>
    </row>
    <row r="953" spans="2:2">
      <c r="B953" s="20"/>
    </row>
    <row r="954" spans="2:2">
      <c r="B954" s="20"/>
    </row>
    <row r="955" spans="2:2">
      <c r="B955" s="20"/>
    </row>
    <row r="956" spans="2:2">
      <c r="B956" s="20"/>
    </row>
    <row r="957" spans="2:2">
      <c r="B957" s="20"/>
    </row>
    <row r="958" spans="2:2">
      <c r="B958" s="20"/>
    </row>
    <row r="959" spans="2:2">
      <c r="B959" s="20"/>
    </row>
    <row r="960" spans="2:2">
      <c r="B960" s="20"/>
    </row>
    <row r="961" spans="2:2">
      <c r="B961" s="20"/>
    </row>
    <row r="962" spans="2:2">
      <c r="B962" s="20"/>
    </row>
    <row r="963" spans="2:2">
      <c r="B963" s="20"/>
    </row>
    <row r="964" spans="2:2">
      <c r="B964" s="20"/>
    </row>
    <row r="965" spans="2:2">
      <c r="B965" s="20"/>
    </row>
    <row r="966" spans="2:2">
      <c r="B966" s="20"/>
    </row>
    <row r="967" spans="2:2">
      <c r="B967" s="20"/>
    </row>
    <row r="968" spans="2:2">
      <c r="B968" s="20"/>
    </row>
    <row r="969" spans="2:2">
      <c r="B969" s="20"/>
    </row>
    <row r="970" spans="2:2">
      <c r="B970" s="20"/>
    </row>
    <row r="971" spans="2:2">
      <c r="B971" s="20"/>
    </row>
    <row r="972" spans="2:2">
      <c r="B972" s="20"/>
    </row>
    <row r="973" spans="2:2">
      <c r="B973" s="20"/>
    </row>
    <row r="974" spans="2:2">
      <c r="B974" s="20"/>
    </row>
    <row r="975" spans="2:2">
      <c r="B975" s="20"/>
    </row>
    <row r="976" spans="2:2">
      <c r="B976" s="20"/>
    </row>
    <row r="977" spans="2:2">
      <c r="B977" s="20"/>
    </row>
    <row r="978" spans="2:2">
      <c r="B978" s="20"/>
    </row>
    <row r="979" spans="2:2">
      <c r="B979" s="20"/>
    </row>
    <row r="980" spans="2:2">
      <c r="B980" s="20"/>
    </row>
    <row r="981" spans="2:2">
      <c r="B981" s="20"/>
    </row>
    <row r="982" spans="2:2">
      <c r="B982" s="20"/>
    </row>
    <row r="983" spans="2:2">
      <c r="B983" s="20"/>
    </row>
    <row r="984" spans="2:2">
      <c r="B984" s="20"/>
    </row>
    <row r="985" spans="2:2">
      <c r="B985" s="20"/>
    </row>
    <row r="986" spans="2:2">
      <c r="B986" s="20"/>
    </row>
    <row r="987" spans="2:2">
      <c r="B987" s="20"/>
    </row>
    <row r="988" spans="2:2">
      <c r="B988" s="20"/>
    </row>
    <row r="989" spans="2:2">
      <c r="B989" s="20"/>
    </row>
    <row r="990" spans="2:2">
      <c r="B990" s="20"/>
    </row>
    <row r="991" spans="2:2">
      <c r="B991" s="20"/>
    </row>
    <row r="992" spans="2:2">
      <c r="B992" s="20"/>
    </row>
    <row r="993" spans="2:2">
      <c r="B993" s="20"/>
    </row>
    <row r="994" spans="2:2">
      <c r="B994" s="20"/>
    </row>
    <row r="995" spans="2:2">
      <c r="B995" s="20"/>
    </row>
    <row r="996" spans="2:2">
      <c r="B996" s="20"/>
    </row>
    <row r="997" spans="2:2">
      <c r="B997" s="20"/>
    </row>
    <row r="998" spans="2:2">
      <c r="B998" s="20"/>
    </row>
    <row r="999" spans="2:2">
      <c r="B999" s="20"/>
    </row>
    <row r="1000" spans="2:2">
      <c r="B1000" s="20"/>
    </row>
    <row r="1001" spans="2:2">
      <c r="B1001" s="20"/>
    </row>
    <row r="1002" spans="2:2">
      <c r="B1002" s="20"/>
    </row>
    <row r="1003" spans="2:2">
      <c r="B1003" s="20"/>
    </row>
    <row r="1004" spans="2:2">
      <c r="B1004" s="20"/>
    </row>
    <row r="1005" spans="2:2">
      <c r="B1005" s="20"/>
    </row>
    <row r="1006" spans="2:2">
      <c r="B1006" s="20"/>
    </row>
    <row r="1007" spans="2:2">
      <c r="B1007" s="20"/>
    </row>
    <row r="1008" spans="2:2">
      <c r="B1008" s="20"/>
    </row>
    <row r="1009" spans="2:2">
      <c r="B1009" s="20"/>
    </row>
    <row r="1010" spans="2:2">
      <c r="B1010" s="20"/>
    </row>
    <row r="1011" spans="2:2">
      <c r="B1011" s="20"/>
    </row>
    <row r="1012" spans="2:2">
      <c r="B1012" s="20"/>
    </row>
    <row r="1013" spans="2:2">
      <c r="B1013" s="20"/>
    </row>
    <row r="1014" spans="2:2">
      <c r="B1014" s="20"/>
    </row>
    <row r="1015" spans="2:2">
      <c r="B1015" s="20"/>
    </row>
    <row r="1016" spans="2:2">
      <c r="B1016" s="20"/>
    </row>
    <row r="1017" spans="2:2">
      <c r="B1017" s="20"/>
    </row>
    <row r="1018" spans="2:2">
      <c r="B1018" s="20"/>
    </row>
    <row r="1019" spans="2:2">
      <c r="B1019" s="20"/>
    </row>
    <row r="1020" spans="2:2">
      <c r="B1020" s="20"/>
    </row>
    <row r="1021" spans="2:2">
      <c r="B1021" s="20"/>
    </row>
    <row r="1022" spans="2:2">
      <c r="B1022" s="20"/>
    </row>
    <row r="1023" spans="2:2">
      <c r="B1023" s="20"/>
    </row>
    <row r="1024" spans="2:2">
      <c r="B1024" s="20"/>
    </row>
    <row r="1025" spans="2:2">
      <c r="B1025" s="20"/>
    </row>
    <row r="1026" spans="2:2">
      <c r="B1026" s="20"/>
    </row>
    <row r="1027" spans="2:2">
      <c r="B1027" s="20"/>
    </row>
    <row r="1028" spans="2:2">
      <c r="B1028" s="20"/>
    </row>
    <row r="1029" spans="2:2">
      <c r="B1029" s="20"/>
    </row>
    <row r="1030" spans="2:2">
      <c r="B1030" s="20"/>
    </row>
    <row r="1031" spans="2:2">
      <c r="B1031" s="20"/>
    </row>
    <row r="1032" spans="2:2">
      <c r="B1032" s="20"/>
    </row>
    <row r="1033" spans="2:2">
      <c r="B1033" s="20"/>
    </row>
    <row r="1034" spans="2:2">
      <c r="B1034" s="20"/>
    </row>
    <row r="1035" spans="2:2">
      <c r="B1035" s="20"/>
    </row>
    <row r="1036" spans="2:2">
      <c r="B1036" s="20"/>
    </row>
    <row r="1037" spans="2:2">
      <c r="B1037" s="20"/>
    </row>
    <row r="1038" spans="2:2">
      <c r="B1038" s="20"/>
    </row>
    <row r="1039" spans="2:2">
      <c r="B1039" s="20"/>
    </row>
    <row r="1040" spans="2:2">
      <c r="B1040" s="20"/>
    </row>
    <row r="1041" spans="2:2">
      <c r="B1041" s="20"/>
    </row>
    <row r="1042" spans="2:2">
      <c r="B1042" s="20"/>
    </row>
    <row r="1043" spans="2:2">
      <c r="B1043" s="20"/>
    </row>
    <row r="1044" spans="2:2">
      <c r="B1044" s="20"/>
    </row>
    <row r="1045" spans="2:2">
      <c r="B1045" s="20"/>
    </row>
    <row r="1046" spans="2:2">
      <c r="B1046" s="20"/>
    </row>
    <row r="1047" spans="2:2">
      <c r="B1047" s="20"/>
    </row>
    <row r="1048" spans="2:2">
      <c r="B1048" s="20"/>
    </row>
    <row r="1049" spans="2:2">
      <c r="B1049" s="20"/>
    </row>
    <row r="1050" spans="2:2">
      <c r="B1050" s="20"/>
    </row>
    <row r="1051" spans="2:2">
      <c r="B1051" s="20"/>
    </row>
    <row r="1052" spans="2:2">
      <c r="B1052" s="20"/>
    </row>
    <row r="1053" spans="2:2">
      <c r="B1053" s="20"/>
    </row>
    <row r="1054" spans="2:2">
      <c r="B1054" s="20"/>
    </row>
    <row r="1055" spans="2:2">
      <c r="B1055" s="20"/>
    </row>
    <row r="1056" spans="2:2">
      <c r="B1056" s="20"/>
    </row>
    <row r="1057" spans="2:2">
      <c r="B1057" s="20"/>
    </row>
    <row r="1058" spans="2:2">
      <c r="B1058" s="20"/>
    </row>
    <row r="1059" spans="2:2">
      <c r="B1059" s="20"/>
    </row>
    <row r="1060" spans="2:2">
      <c r="B1060" s="20"/>
    </row>
    <row r="1061" spans="2:2">
      <c r="B1061" s="20"/>
    </row>
    <row r="1062" spans="2:2">
      <c r="B1062" s="20"/>
    </row>
    <row r="1063" spans="2:2">
      <c r="B1063" s="20"/>
    </row>
    <row r="1064" spans="2:2">
      <c r="B1064" s="20"/>
    </row>
    <row r="1065" spans="2:2">
      <c r="B1065" s="20"/>
    </row>
    <row r="1066" spans="2:2">
      <c r="B1066" s="20"/>
    </row>
    <row r="1067" spans="2:2">
      <c r="B1067" s="20"/>
    </row>
    <row r="1068" spans="2:2">
      <c r="B1068" s="20"/>
    </row>
    <row r="1069" spans="2:2">
      <c r="B1069" s="20"/>
    </row>
    <row r="1070" spans="2:2">
      <c r="B1070" s="20"/>
    </row>
    <row r="1071" spans="2:2">
      <c r="B1071" s="20"/>
    </row>
    <row r="1072" spans="2:2">
      <c r="B1072" s="20"/>
    </row>
    <row r="1073" spans="2:2">
      <c r="B1073" s="20"/>
    </row>
    <row r="1074" spans="2:2">
      <c r="B1074" s="20"/>
    </row>
    <row r="1075" spans="2:2">
      <c r="B1075" s="20"/>
    </row>
    <row r="1076" spans="2:2">
      <c r="B1076" s="20"/>
    </row>
    <row r="1077" spans="2:2">
      <c r="B1077" s="20"/>
    </row>
    <row r="1078" spans="2:2">
      <c r="B1078" s="20"/>
    </row>
    <row r="1079" spans="2:2">
      <c r="B1079" s="20"/>
    </row>
    <row r="1080" spans="2:2">
      <c r="B1080" s="20"/>
    </row>
    <row r="1081" spans="2:2">
      <c r="B1081" s="20"/>
    </row>
    <row r="1082" spans="2:2">
      <c r="B1082" s="20"/>
    </row>
    <row r="1083" spans="2:2">
      <c r="B1083" s="20"/>
    </row>
    <row r="1084" spans="2:2">
      <c r="B1084" s="20"/>
    </row>
    <row r="1085" spans="2:2">
      <c r="B1085" s="20"/>
    </row>
    <row r="1086" spans="2:2">
      <c r="B1086" s="20"/>
    </row>
    <row r="1087" spans="2:2">
      <c r="B1087" s="20"/>
    </row>
    <row r="1088" spans="2:2">
      <c r="B1088" s="20"/>
    </row>
    <row r="1089" spans="2:2">
      <c r="B1089" s="20"/>
    </row>
    <row r="1090" spans="2:2">
      <c r="B1090" s="20"/>
    </row>
    <row r="1091" spans="2:2">
      <c r="B1091" s="20"/>
    </row>
    <row r="1092" spans="2:2">
      <c r="B1092" s="20"/>
    </row>
    <row r="1093" spans="2:2">
      <c r="B1093" s="20"/>
    </row>
    <row r="1094" spans="2:2">
      <c r="B1094" s="20"/>
    </row>
    <row r="1095" spans="2:2">
      <c r="B1095" s="20"/>
    </row>
    <row r="1096" spans="2:2">
      <c r="B1096" s="20"/>
    </row>
    <row r="1097" spans="2:2">
      <c r="B1097" s="20"/>
    </row>
    <row r="1098" spans="2:2">
      <c r="B1098" s="20"/>
    </row>
    <row r="1099" spans="2:2">
      <c r="B1099" s="20"/>
    </row>
    <row r="1100" spans="2:2">
      <c r="B1100" s="20"/>
    </row>
    <row r="1101" spans="2:2">
      <c r="B1101" s="20"/>
    </row>
    <row r="1102" spans="2:2">
      <c r="B1102" s="20"/>
    </row>
    <row r="1103" spans="2:2">
      <c r="B1103" s="20"/>
    </row>
    <row r="1104" spans="2:2">
      <c r="B1104" s="20"/>
    </row>
    <row r="1105" spans="2:2">
      <c r="B1105" s="20"/>
    </row>
    <row r="1106" spans="2:2">
      <c r="B1106" s="20"/>
    </row>
    <row r="1107" spans="2:2">
      <c r="B1107" s="20"/>
    </row>
    <row r="1108" spans="2:2">
      <c r="B1108" s="20"/>
    </row>
    <row r="1109" spans="2:2">
      <c r="B1109" s="20"/>
    </row>
    <row r="1110" spans="2:2">
      <c r="B1110" s="20"/>
    </row>
    <row r="1111" spans="2:2">
      <c r="B1111" s="20"/>
    </row>
    <row r="1112" spans="2:2">
      <c r="B1112" s="20"/>
    </row>
    <row r="1113" spans="2:2">
      <c r="B1113" s="20"/>
    </row>
    <row r="1114" spans="2:2">
      <c r="B1114" s="20"/>
    </row>
    <row r="1115" spans="2:2">
      <c r="B1115" s="20"/>
    </row>
    <row r="1116" spans="2:2">
      <c r="B1116" s="20"/>
    </row>
    <row r="1117" spans="2:2">
      <c r="B1117" s="20"/>
    </row>
    <row r="1118" spans="2:2">
      <c r="B1118" s="20"/>
    </row>
    <row r="1119" spans="2:2">
      <c r="B1119" s="20"/>
    </row>
    <row r="1120" spans="2:2">
      <c r="B1120" s="20"/>
    </row>
    <row r="1121" spans="2:2">
      <c r="B1121" s="20"/>
    </row>
    <row r="1122" spans="2:2">
      <c r="B1122" s="20"/>
    </row>
    <row r="1123" spans="2:2">
      <c r="B1123" s="20"/>
    </row>
    <row r="1124" spans="2:2">
      <c r="B1124" s="20"/>
    </row>
    <row r="1125" spans="2:2">
      <c r="B1125" s="20"/>
    </row>
    <row r="1126" spans="2:2">
      <c r="B1126" s="20"/>
    </row>
    <row r="1127" spans="2:2">
      <c r="B1127" s="20"/>
    </row>
    <row r="1128" spans="2:2">
      <c r="B1128" s="20"/>
    </row>
    <row r="1129" spans="2:2">
      <c r="B1129" s="20"/>
    </row>
    <row r="1130" spans="2:2">
      <c r="B1130" s="20"/>
    </row>
    <row r="1131" spans="2:2">
      <c r="B1131" s="20"/>
    </row>
    <row r="1132" spans="2:2">
      <c r="B1132" s="20"/>
    </row>
    <row r="1133" spans="2:2">
      <c r="B1133" s="20"/>
    </row>
    <row r="1134" spans="2:2">
      <c r="B1134" s="20"/>
    </row>
    <row r="1135" spans="2:2">
      <c r="B1135" s="20"/>
    </row>
    <row r="1136" spans="2:2">
      <c r="B1136" s="20"/>
    </row>
    <row r="1137" spans="2:2">
      <c r="B1137" s="20"/>
    </row>
    <row r="1138" spans="2:2">
      <c r="B1138" s="20"/>
    </row>
    <row r="1139" spans="2:2">
      <c r="B1139" s="20"/>
    </row>
    <row r="1140" spans="2:2">
      <c r="B1140" s="20"/>
    </row>
    <row r="1141" spans="2:2">
      <c r="B1141" s="20"/>
    </row>
    <row r="1142" spans="2:2">
      <c r="B1142" s="20"/>
    </row>
    <row r="1143" spans="2:2">
      <c r="B1143" s="20"/>
    </row>
    <row r="1144" spans="2:2">
      <c r="B1144" s="20"/>
    </row>
    <row r="1145" spans="2:2">
      <c r="B1145" s="20"/>
    </row>
    <row r="1146" spans="2:2">
      <c r="B1146" s="20"/>
    </row>
    <row r="1147" spans="2:2">
      <c r="B1147" s="20"/>
    </row>
    <row r="1148" spans="2:2">
      <c r="B1148" s="20"/>
    </row>
    <row r="1149" spans="2:2">
      <c r="B1149" s="20"/>
    </row>
    <row r="1150" spans="2:2">
      <c r="B1150" s="20"/>
    </row>
    <row r="1151" spans="2:2">
      <c r="B1151" s="20"/>
    </row>
    <row r="1152" spans="2:2">
      <c r="B1152" s="20"/>
    </row>
    <row r="1153" spans="2:2">
      <c r="B1153" s="20"/>
    </row>
    <row r="1154" spans="2:2">
      <c r="B1154" s="20"/>
    </row>
    <row r="1155" spans="2:2">
      <c r="B1155" s="20"/>
    </row>
    <row r="1156" spans="2:2">
      <c r="B1156" s="20"/>
    </row>
    <row r="1157" spans="2:2">
      <c r="B1157" s="20"/>
    </row>
    <row r="1158" spans="2:2">
      <c r="B1158" s="20"/>
    </row>
    <row r="1159" spans="2:2">
      <c r="B1159" s="20"/>
    </row>
    <row r="1160" spans="2:2">
      <c r="B1160" s="20"/>
    </row>
    <row r="1161" spans="2:2">
      <c r="B1161" s="20"/>
    </row>
    <row r="1162" spans="2:2">
      <c r="B1162" s="20"/>
    </row>
    <row r="1163" spans="2:2">
      <c r="B1163" s="20"/>
    </row>
    <row r="1164" spans="2:2">
      <c r="B1164" s="20"/>
    </row>
    <row r="1165" spans="2:2">
      <c r="B1165" s="20"/>
    </row>
    <row r="1166" spans="2:2">
      <c r="B1166" s="20"/>
    </row>
    <row r="1167" spans="2:2">
      <c r="B1167" s="20"/>
    </row>
    <row r="1168" spans="2:2">
      <c r="B1168" s="20"/>
    </row>
    <row r="1169" spans="2:2">
      <c r="B1169" s="20"/>
    </row>
    <row r="1170" spans="2:2">
      <c r="B1170" s="20"/>
    </row>
    <row r="1171" spans="2:2">
      <c r="B1171" s="20"/>
    </row>
    <row r="1172" spans="2:2">
      <c r="B1172" s="20"/>
    </row>
    <row r="1173" spans="2:2">
      <c r="B1173" s="20"/>
    </row>
    <row r="1174" spans="2:2">
      <c r="B1174" s="20"/>
    </row>
    <row r="1175" spans="2:2">
      <c r="B1175" s="20"/>
    </row>
    <row r="1176" spans="2:2">
      <c r="B1176" s="20"/>
    </row>
    <row r="1177" spans="2:2">
      <c r="B1177" s="20"/>
    </row>
    <row r="1178" spans="2:2">
      <c r="B1178" s="20"/>
    </row>
    <row r="1179" spans="2:2">
      <c r="B1179" s="20"/>
    </row>
    <row r="1180" spans="2:2">
      <c r="B1180" s="20"/>
    </row>
    <row r="1181" spans="2:2">
      <c r="B1181" s="20"/>
    </row>
    <row r="1182" spans="2:2">
      <c r="B1182" s="20"/>
    </row>
    <row r="1183" spans="2:2">
      <c r="B1183" s="20"/>
    </row>
    <row r="1184" spans="2:2">
      <c r="B1184" s="20"/>
    </row>
    <row r="1185" spans="2:2">
      <c r="B1185" s="20"/>
    </row>
    <row r="1186" spans="2:2">
      <c r="B1186" s="20"/>
    </row>
    <row r="1187" spans="2:2">
      <c r="B1187" s="20"/>
    </row>
    <row r="1188" spans="2:2">
      <c r="B1188" s="20"/>
    </row>
    <row r="1189" spans="2:2">
      <c r="B1189" s="20"/>
    </row>
    <row r="1190" spans="2:2">
      <c r="B1190" s="20"/>
    </row>
    <row r="1191" spans="2:2">
      <c r="B1191" s="20"/>
    </row>
    <row r="1192" spans="2:2">
      <c r="B1192" s="20"/>
    </row>
    <row r="1193" spans="2:2">
      <c r="B1193" s="20"/>
    </row>
    <row r="1194" spans="2:2">
      <c r="B1194" s="20"/>
    </row>
    <row r="1195" spans="2:2">
      <c r="B1195" s="20"/>
    </row>
    <row r="1196" spans="2:2">
      <c r="B1196" s="20"/>
    </row>
    <row r="1197" spans="2:2">
      <c r="B1197" s="20"/>
    </row>
    <row r="1198" spans="2:2">
      <c r="B1198" s="20"/>
    </row>
    <row r="1199" spans="2:2">
      <c r="B1199" s="20"/>
    </row>
    <row r="1200" spans="2:2">
      <c r="B1200" s="20"/>
    </row>
    <row r="1201" spans="2:2">
      <c r="B1201" s="20"/>
    </row>
    <row r="1202" spans="2:2">
      <c r="B1202" s="20"/>
    </row>
    <row r="1203" spans="2:2">
      <c r="B1203" s="20"/>
    </row>
    <row r="1204" spans="2:2">
      <c r="B1204" s="20"/>
    </row>
    <row r="1205" spans="2:2">
      <c r="B1205" s="20"/>
    </row>
    <row r="1206" spans="2:2">
      <c r="B1206" s="20"/>
    </row>
    <row r="1207" spans="2:2">
      <c r="B1207" s="20"/>
    </row>
    <row r="1208" spans="2:2">
      <c r="B1208" s="20"/>
    </row>
    <row r="1209" spans="2:2">
      <c r="B1209" s="20"/>
    </row>
    <row r="1210" spans="2:2">
      <c r="B1210" s="20"/>
    </row>
    <row r="1211" spans="2:2">
      <c r="B1211" s="20"/>
    </row>
    <row r="1212" spans="2:2">
      <c r="B1212" s="20"/>
    </row>
    <row r="1213" spans="2:2">
      <c r="B1213" s="20"/>
    </row>
    <row r="1214" spans="2:2">
      <c r="B1214" s="20"/>
    </row>
    <row r="1215" spans="2:2">
      <c r="B1215" s="20"/>
    </row>
    <row r="1216" spans="2:2">
      <c r="B1216" s="20"/>
    </row>
    <row r="1217" spans="2:2">
      <c r="B1217" s="20"/>
    </row>
    <row r="1218" spans="2:2">
      <c r="B1218" s="20"/>
    </row>
    <row r="1219" spans="2:2">
      <c r="B1219" s="20"/>
    </row>
    <row r="1220" spans="2:2">
      <c r="B1220" s="20"/>
    </row>
    <row r="1221" spans="2:2">
      <c r="B1221" s="20"/>
    </row>
    <row r="1222" spans="2:2">
      <c r="B1222" s="20"/>
    </row>
    <row r="1223" spans="2:2">
      <c r="B1223" s="20"/>
    </row>
    <row r="1224" spans="2:2">
      <c r="B1224" s="20"/>
    </row>
    <row r="1225" spans="2:2">
      <c r="B1225" s="20"/>
    </row>
    <row r="1226" spans="2:2">
      <c r="B1226" s="20"/>
    </row>
    <row r="1227" spans="2:2">
      <c r="B1227" s="20"/>
    </row>
    <row r="1228" spans="2:2">
      <c r="B1228" s="20"/>
    </row>
    <row r="1229" spans="2:2">
      <c r="B1229" s="20"/>
    </row>
    <row r="1230" spans="2:2">
      <c r="B1230" s="20"/>
    </row>
    <row r="1231" spans="2:2">
      <c r="B1231" s="20"/>
    </row>
    <row r="1232" spans="2:2">
      <c r="B1232" s="20"/>
    </row>
    <row r="1233" spans="2:2">
      <c r="B1233" s="20"/>
    </row>
    <row r="1234" spans="2:2">
      <c r="B1234" s="20"/>
    </row>
    <row r="1235" spans="2:2">
      <c r="B1235" s="20"/>
    </row>
    <row r="1236" spans="2:2">
      <c r="B1236" s="20"/>
    </row>
    <row r="1237" spans="2:2">
      <c r="B1237" s="20"/>
    </row>
    <row r="1238" spans="2:2">
      <c r="B1238" s="20"/>
    </row>
    <row r="1239" spans="2:2">
      <c r="B1239" s="20"/>
    </row>
    <row r="1240" spans="2:2">
      <c r="B1240" s="20"/>
    </row>
    <row r="1241" spans="2:2">
      <c r="B1241" s="20"/>
    </row>
    <row r="1242" spans="2:2">
      <c r="B1242" s="20"/>
    </row>
    <row r="1243" spans="2:2">
      <c r="B1243" s="20"/>
    </row>
    <row r="1244" spans="2:2">
      <c r="B1244" s="20"/>
    </row>
    <row r="1245" spans="2:2">
      <c r="B1245" s="20"/>
    </row>
    <row r="1246" spans="2:2">
      <c r="B1246" s="20"/>
    </row>
    <row r="1247" spans="2:2">
      <c r="B1247" s="20"/>
    </row>
    <row r="1248" spans="2:2">
      <c r="B1248" s="20"/>
    </row>
    <row r="1249" spans="2:2">
      <c r="B1249" s="20"/>
    </row>
    <row r="1250" spans="2:2">
      <c r="B1250" s="20"/>
    </row>
    <row r="1251" spans="2:2">
      <c r="B1251" s="20"/>
    </row>
    <row r="1252" spans="2:2">
      <c r="B1252" s="20"/>
    </row>
    <row r="1253" spans="2:2">
      <c r="B1253" s="20"/>
    </row>
    <row r="1254" spans="2:2">
      <c r="B1254" s="20"/>
    </row>
    <row r="1255" spans="2:2">
      <c r="B1255" s="20"/>
    </row>
    <row r="1256" spans="2:2">
      <c r="B1256" s="20"/>
    </row>
    <row r="1257" spans="2:2">
      <c r="B1257" s="20"/>
    </row>
    <row r="1258" spans="2:2">
      <c r="B1258" s="20"/>
    </row>
    <row r="1259" spans="2:2">
      <c r="B1259" s="20"/>
    </row>
    <row r="1260" spans="2:2">
      <c r="B1260" s="20"/>
    </row>
    <row r="1261" spans="2:2">
      <c r="B1261" s="20"/>
    </row>
    <row r="1262" spans="2:2">
      <c r="B1262" s="20"/>
    </row>
    <row r="1263" spans="2:2">
      <c r="B1263" s="20"/>
    </row>
    <row r="1264" spans="2:2">
      <c r="B1264" s="20"/>
    </row>
    <row r="1265" spans="2:2">
      <c r="B1265" s="20"/>
    </row>
    <row r="1266" spans="2:2">
      <c r="B1266" s="20"/>
    </row>
    <row r="1267" spans="2:2">
      <c r="B1267" s="20"/>
    </row>
    <row r="1268" spans="2:2">
      <c r="B1268" s="20"/>
    </row>
    <row r="1269" spans="2:2">
      <c r="B1269" s="20"/>
    </row>
    <row r="1270" spans="2:2">
      <c r="B1270" s="20"/>
    </row>
    <row r="1271" spans="2:2">
      <c r="B1271" s="20"/>
    </row>
    <row r="1272" spans="2:2">
      <c r="B1272" s="20"/>
    </row>
    <row r="1273" spans="2:2">
      <c r="B1273" s="20"/>
    </row>
    <row r="1274" spans="2:2">
      <c r="B1274" s="20"/>
    </row>
    <row r="1275" spans="2:2">
      <c r="B1275" s="20"/>
    </row>
    <row r="1276" spans="2:2">
      <c r="B1276" s="20"/>
    </row>
    <row r="1277" spans="2:2">
      <c r="B1277" s="20"/>
    </row>
    <row r="1278" spans="2:2">
      <c r="B1278" s="20"/>
    </row>
    <row r="1279" spans="2:2">
      <c r="B1279" s="20"/>
    </row>
    <row r="1280" spans="2:2">
      <c r="B1280" s="20"/>
    </row>
    <row r="1281" spans="2:2">
      <c r="B1281" s="20"/>
    </row>
    <row r="1282" spans="2:2">
      <c r="B1282" s="20"/>
    </row>
    <row r="1283" spans="2:2">
      <c r="B1283" s="20"/>
    </row>
    <row r="1284" spans="2:2">
      <c r="B1284" s="20"/>
    </row>
    <row r="1285" spans="2:2">
      <c r="B1285" s="20"/>
    </row>
    <row r="1286" spans="2:2">
      <c r="B1286" s="20"/>
    </row>
    <row r="1287" spans="2:2">
      <c r="B1287" s="20"/>
    </row>
    <row r="1288" spans="2:2">
      <c r="B1288" s="20"/>
    </row>
    <row r="1289" spans="2:2">
      <c r="B1289" s="20"/>
    </row>
    <row r="1290" spans="2:2">
      <c r="B1290" s="20"/>
    </row>
    <row r="1291" spans="2:2">
      <c r="B1291" s="20"/>
    </row>
    <row r="1292" spans="2:2">
      <c r="B1292" s="20"/>
    </row>
    <row r="1293" spans="2:2">
      <c r="B1293" s="20"/>
    </row>
    <row r="1294" spans="2:2">
      <c r="B1294" s="20"/>
    </row>
    <row r="1295" spans="2:2">
      <c r="B1295" s="20"/>
    </row>
    <row r="1296" spans="2:2">
      <c r="B1296" s="20"/>
    </row>
    <row r="1297" spans="2:2">
      <c r="B1297" s="20"/>
    </row>
    <row r="1298" spans="2:2">
      <c r="B1298" s="20"/>
    </row>
    <row r="1299" spans="2:2">
      <c r="B1299" s="20"/>
    </row>
    <row r="1300" spans="2:2">
      <c r="B1300" s="20"/>
    </row>
    <row r="1301" spans="2:2">
      <c r="B1301" s="20"/>
    </row>
    <row r="1302" spans="2:2">
      <c r="B1302" s="20"/>
    </row>
    <row r="1303" spans="2:2">
      <c r="B1303" s="20"/>
    </row>
    <row r="1304" spans="2:2">
      <c r="B1304" s="20"/>
    </row>
    <row r="1305" spans="2:2">
      <c r="B1305" s="20"/>
    </row>
    <row r="1306" spans="2:2">
      <c r="B1306" s="20"/>
    </row>
    <row r="1307" spans="2:2">
      <c r="B1307" s="20"/>
    </row>
    <row r="1308" spans="2:2">
      <c r="B1308" s="20"/>
    </row>
    <row r="1309" spans="2:2">
      <c r="B1309" s="20"/>
    </row>
    <row r="1310" spans="2:2">
      <c r="B1310" s="20"/>
    </row>
    <row r="1311" spans="2:2">
      <c r="B1311" s="20"/>
    </row>
    <row r="1312" spans="2:2">
      <c r="B1312" s="20"/>
    </row>
    <row r="1313" spans="2:2">
      <c r="B1313" s="20"/>
    </row>
    <row r="1314" spans="2:2">
      <c r="B1314" s="20"/>
    </row>
    <row r="1315" spans="2:2">
      <c r="B1315" s="20"/>
    </row>
    <row r="1316" spans="2:2">
      <c r="B1316" s="20"/>
    </row>
    <row r="1317" spans="2:2">
      <c r="B1317" s="20"/>
    </row>
    <row r="1318" spans="2:2">
      <c r="B1318" s="20"/>
    </row>
    <row r="1319" spans="2:2">
      <c r="B1319" s="20"/>
    </row>
    <row r="1320" spans="2:2">
      <c r="B1320" s="20"/>
    </row>
    <row r="1321" spans="2:2">
      <c r="B1321" s="20"/>
    </row>
    <row r="1322" spans="2:2">
      <c r="B1322" s="20"/>
    </row>
    <row r="1323" spans="2:2">
      <c r="B1323" s="20"/>
    </row>
    <row r="1324" spans="2:2">
      <c r="B1324" s="20"/>
    </row>
    <row r="1325" spans="2:2">
      <c r="B1325" s="20"/>
    </row>
    <row r="1326" spans="2:2">
      <c r="B1326" s="20"/>
    </row>
    <row r="1327" spans="2:2">
      <c r="B1327" s="20"/>
    </row>
    <row r="1328" spans="2:2">
      <c r="B1328" s="20"/>
    </row>
    <row r="1329" spans="2:2">
      <c r="B1329" s="20"/>
    </row>
    <row r="1330" spans="2:2">
      <c r="B1330" s="20"/>
    </row>
    <row r="1331" spans="2:2">
      <c r="B1331" s="20"/>
    </row>
    <row r="1332" spans="2:2">
      <c r="B1332" s="20"/>
    </row>
    <row r="1333" spans="2:2">
      <c r="B1333" s="20"/>
    </row>
    <row r="1334" spans="2:2">
      <c r="B1334" s="20"/>
    </row>
    <row r="1335" spans="2:2">
      <c r="B1335" s="20"/>
    </row>
    <row r="1336" spans="2:2">
      <c r="B1336" s="20"/>
    </row>
    <row r="1337" spans="2:2">
      <c r="B1337" s="20"/>
    </row>
    <row r="1338" spans="2:2">
      <c r="B1338" s="20"/>
    </row>
    <row r="1339" spans="2:2">
      <c r="B1339" s="20"/>
    </row>
    <row r="1340" spans="2:2">
      <c r="B1340" s="20"/>
    </row>
    <row r="1341" spans="2:2">
      <c r="B1341" s="20"/>
    </row>
    <row r="1342" spans="2:2">
      <c r="B1342" s="20"/>
    </row>
    <row r="1343" spans="2:2">
      <c r="B1343" s="20"/>
    </row>
    <row r="1344" spans="2:2">
      <c r="B1344" s="20"/>
    </row>
    <row r="1345" spans="2:2">
      <c r="B1345" s="20"/>
    </row>
    <row r="1346" spans="2:2">
      <c r="B1346" s="20"/>
    </row>
    <row r="1347" spans="2:2">
      <c r="B1347" s="20"/>
    </row>
    <row r="1348" spans="2:2">
      <c r="B1348" s="20"/>
    </row>
    <row r="1349" spans="2:2">
      <c r="B1349" s="20"/>
    </row>
    <row r="1350" spans="2:2">
      <c r="B1350" s="20"/>
    </row>
    <row r="1351" spans="2:2">
      <c r="B1351" s="20"/>
    </row>
    <row r="1352" spans="2:2">
      <c r="B1352" s="20"/>
    </row>
    <row r="1353" spans="2:2">
      <c r="B1353" s="20"/>
    </row>
    <row r="1354" spans="2:2">
      <c r="B1354" s="20"/>
    </row>
    <row r="1355" spans="2:2">
      <c r="B1355" s="20"/>
    </row>
    <row r="1356" spans="2:2">
      <c r="B1356" s="20"/>
    </row>
    <row r="1357" spans="2:2">
      <c r="B1357" s="20"/>
    </row>
    <row r="1358" spans="2:2">
      <c r="B1358" s="20"/>
    </row>
    <row r="1359" spans="2:2">
      <c r="B1359" s="20"/>
    </row>
    <row r="1360" spans="2:2">
      <c r="B1360" s="20"/>
    </row>
    <row r="1361" spans="2:2">
      <c r="B1361" s="20"/>
    </row>
    <row r="1362" spans="2:2">
      <c r="B1362" s="20"/>
    </row>
    <row r="1363" spans="2:2">
      <c r="B1363" s="20"/>
    </row>
    <row r="1364" spans="2:2">
      <c r="B1364" s="20"/>
    </row>
    <row r="1365" spans="2:2">
      <c r="B1365" s="20"/>
    </row>
    <row r="1366" spans="2:2">
      <c r="B1366" s="20"/>
    </row>
    <row r="1367" spans="2:2">
      <c r="B1367" s="20"/>
    </row>
    <row r="1368" spans="2:2">
      <c r="B1368" s="20"/>
    </row>
    <row r="1369" spans="2:2">
      <c r="B1369" s="20"/>
    </row>
    <row r="1370" spans="2:2">
      <c r="B1370" s="20"/>
    </row>
    <row r="1371" spans="2:2">
      <c r="B1371" s="20"/>
    </row>
    <row r="1372" spans="2:2">
      <c r="B1372" s="20"/>
    </row>
    <row r="1373" spans="2:2">
      <c r="B1373" s="20"/>
    </row>
    <row r="1374" spans="2:2">
      <c r="B1374" s="20"/>
    </row>
    <row r="1375" spans="2:2">
      <c r="B1375" s="20"/>
    </row>
    <row r="1376" spans="2:2">
      <c r="B1376" s="20"/>
    </row>
    <row r="1377" spans="2:2">
      <c r="B1377" s="20"/>
    </row>
    <row r="1378" spans="2:2">
      <c r="B1378" s="20"/>
    </row>
    <row r="1379" spans="2:2">
      <c r="B1379" s="20"/>
    </row>
    <row r="1380" spans="2:2">
      <c r="B1380" s="20"/>
    </row>
    <row r="1381" spans="2:2">
      <c r="B1381" s="20"/>
    </row>
    <row r="1382" spans="2:2">
      <c r="B1382" s="20"/>
    </row>
    <row r="1383" spans="2:2">
      <c r="B1383" s="20"/>
    </row>
    <row r="1384" spans="2:2">
      <c r="B1384" s="20"/>
    </row>
    <row r="1385" spans="2:2">
      <c r="B1385" s="20"/>
    </row>
    <row r="1386" spans="2:2">
      <c r="B1386" s="20"/>
    </row>
    <row r="1387" spans="2:2">
      <c r="B1387" s="20"/>
    </row>
    <row r="1388" spans="2:2">
      <c r="B1388" s="20"/>
    </row>
    <row r="1389" spans="2:2">
      <c r="B1389" s="20"/>
    </row>
    <row r="1390" spans="2:2">
      <c r="B1390" s="20"/>
    </row>
    <row r="1391" spans="2:2">
      <c r="B1391" s="20"/>
    </row>
    <row r="1392" spans="2:2">
      <c r="B1392" s="20"/>
    </row>
    <row r="1393" spans="2:2">
      <c r="B1393" s="20"/>
    </row>
    <row r="1394" spans="2:2">
      <c r="B1394" s="20"/>
    </row>
    <row r="1395" spans="2:2">
      <c r="B1395" s="20"/>
    </row>
    <row r="1396" spans="2:2">
      <c r="B1396" s="20"/>
    </row>
    <row r="1397" spans="2:2">
      <c r="B1397" s="20"/>
    </row>
    <row r="1398" spans="2:2">
      <c r="B1398" s="20"/>
    </row>
    <row r="1399" spans="2:2">
      <c r="B1399" s="20"/>
    </row>
    <row r="1400" spans="2:2">
      <c r="B1400" s="20"/>
    </row>
    <row r="1401" spans="2:2">
      <c r="B1401" s="20"/>
    </row>
    <row r="1402" spans="2:2">
      <c r="B1402" s="20"/>
    </row>
    <row r="1403" spans="2:2">
      <c r="B1403" s="20"/>
    </row>
    <row r="1404" spans="2:2">
      <c r="B1404" s="20"/>
    </row>
    <row r="1405" spans="2:2">
      <c r="B1405" s="20"/>
    </row>
    <row r="1406" spans="2:2">
      <c r="B1406" s="20"/>
    </row>
    <row r="1407" spans="2:2">
      <c r="B1407" s="20"/>
    </row>
    <row r="1408" spans="2:2">
      <c r="B1408" s="20"/>
    </row>
    <row r="1409" spans="2:2">
      <c r="B1409" s="20"/>
    </row>
    <row r="1410" spans="2:2">
      <c r="B1410" s="20"/>
    </row>
    <row r="1411" spans="2:2">
      <c r="B1411" s="20"/>
    </row>
    <row r="1412" spans="2:2">
      <c r="B1412" s="20"/>
    </row>
    <row r="1413" spans="2:2">
      <c r="B1413" s="20"/>
    </row>
    <row r="1414" spans="2:2">
      <c r="B1414" s="20"/>
    </row>
    <row r="1415" spans="2:2">
      <c r="B1415" s="20"/>
    </row>
    <row r="1416" spans="2:2">
      <c r="B1416" s="20"/>
    </row>
    <row r="1417" spans="2:2">
      <c r="B1417" s="20"/>
    </row>
    <row r="1418" spans="2:2">
      <c r="B1418" s="20"/>
    </row>
    <row r="1419" spans="2:2">
      <c r="B1419" s="20"/>
    </row>
    <row r="1420" spans="2:2">
      <c r="B1420" s="20"/>
    </row>
    <row r="1421" spans="2:2">
      <c r="B1421" s="20"/>
    </row>
    <row r="1422" spans="2:2">
      <c r="B1422" s="20"/>
    </row>
    <row r="1423" spans="2:2">
      <c r="B1423" s="20"/>
    </row>
    <row r="1424" spans="2:2">
      <c r="B1424" s="20"/>
    </row>
    <row r="1425" spans="2:2">
      <c r="B1425" s="20"/>
    </row>
    <row r="1426" spans="2:2">
      <c r="B1426" s="20"/>
    </row>
    <row r="1427" spans="2:2">
      <c r="B1427" s="20"/>
    </row>
    <row r="1428" spans="2:2">
      <c r="B1428" s="20"/>
    </row>
    <row r="1429" spans="2:2">
      <c r="B1429" s="20"/>
    </row>
    <row r="1430" spans="2:2">
      <c r="B1430" s="20"/>
    </row>
    <row r="1431" spans="2:2">
      <c r="B1431" s="20"/>
    </row>
    <row r="1432" spans="2:2">
      <c r="B1432" s="20"/>
    </row>
    <row r="1433" spans="2:2">
      <c r="B1433" s="20"/>
    </row>
    <row r="1434" spans="2:2">
      <c r="B1434" s="20"/>
    </row>
    <row r="1435" spans="2:2">
      <c r="B1435" s="20"/>
    </row>
    <row r="1436" spans="2:2">
      <c r="B1436" s="20"/>
    </row>
    <row r="1437" spans="2:2">
      <c r="B1437" s="20"/>
    </row>
    <row r="1438" spans="2:2">
      <c r="B1438" s="20"/>
    </row>
    <row r="1439" spans="2:2">
      <c r="B1439" s="20"/>
    </row>
    <row r="1440" spans="2:2">
      <c r="B1440" s="20"/>
    </row>
    <row r="1441" spans="2:2">
      <c r="B1441" s="20"/>
    </row>
    <row r="1442" spans="2:2">
      <c r="B1442" s="20"/>
    </row>
    <row r="1443" spans="2:2">
      <c r="B1443" s="20"/>
    </row>
    <row r="1444" spans="2:2">
      <c r="B1444" s="20"/>
    </row>
    <row r="1445" spans="2:2">
      <c r="B1445" s="20"/>
    </row>
    <row r="1446" spans="2:2">
      <c r="B1446" s="20"/>
    </row>
    <row r="1447" spans="2:2">
      <c r="B1447" s="20"/>
    </row>
    <row r="1448" spans="2:2">
      <c r="B1448" s="20"/>
    </row>
    <row r="1449" spans="2:2">
      <c r="B1449" s="20"/>
    </row>
    <row r="1450" spans="2:2">
      <c r="B1450" s="20"/>
    </row>
    <row r="1451" spans="2:2">
      <c r="B1451" s="20"/>
    </row>
    <row r="1452" spans="2:2">
      <c r="B1452" s="20"/>
    </row>
    <row r="1453" spans="2:2">
      <c r="B1453" s="20"/>
    </row>
    <row r="1454" spans="2:2">
      <c r="B1454" s="20"/>
    </row>
    <row r="1455" spans="2:2">
      <c r="B1455" s="20"/>
    </row>
    <row r="1456" spans="2:2">
      <c r="B1456" s="20"/>
    </row>
    <row r="1457" spans="2:2">
      <c r="B1457" s="20"/>
    </row>
    <row r="1458" spans="2:2">
      <c r="B1458" s="20"/>
    </row>
    <row r="1459" spans="2:2">
      <c r="B1459" s="20"/>
    </row>
    <row r="1460" spans="2:2">
      <c r="B1460" s="20"/>
    </row>
    <row r="1461" spans="2:2">
      <c r="B1461" s="20"/>
    </row>
    <row r="1462" spans="2:2">
      <c r="B1462" s="20"/>
    </row>
    <row r="1463" spans="2:2">
      <c r="B1463" s="20"/>
    </row>
    <row r="1464" spans="2:2">
      <c r="B1464" s="20"/>
    </row>
    <row r="1465" spans="2:2">
      <c r="B1465" s="20"/>
    </row>
    <row r="1466" spans="2:2">
      <c r="B1466" s="20"/>
    </row>
    <row r="1467" spans="2:2">
      <c r="B1467" s="20"/>
    </row>
    <row r="1468" spans="2:2">
      <c r="B1468" s="20"/>
    </row>
    <row r="1469" spans="2:2">
      <c r="B1469" s="20"/>
    </row>
    <row r="1470" spans="2:2">
      <c r="B1470" s="20"/>
    </row>
    <row r="1471" spans="2:2">
      <c r="B1471" s="20"/>
    </row>
    <row r="1472" spans="2:2">
      <c r="B1472" s="20"/>
    </row>
    <row r="1473" spans="2:2">
      <c r="B1473" s="20"/>
    </row>
    <row r="1474" spans="2:2">
      <c r="B1474" s="20"/>
    </row>
    <row r="1475" spans="2:2">
      <c r="B1475" s="20"/>
    </row>
    <row r="1476" spans="2:2">
      <c r="B1476" s="20"/>
    </row>
    <row r="1477" spans="2:2">
      <c r="B1477" s="20"/>
    </row>
    <row r="1478" spans="2:2">
      <c r="B1478" s="20"/>
    </row>
    <row r="1479" spans="2:2">
      <c r="B1479" s="20"/>
    </row>
    <row r="1480" spans="2:2">
      <c r="B1480" s="20"/>
    </row>
    <row r="1481" spans="2:2">
      <c r="B1481" s="20"/>
    </row>
    <row r="1482" spans="2:2">
      <c r="B1482" s="20"/>
    </row>
    <row r="1483" spans="2:2">
      <c r="B1483" s="20"/>
    </row>
    <row r="1484" spans="2:2">
      <c r="B1484" s="20"/>
    </row>
    <row r="1485" spans="2:2">
      <c r="B1485" s="20"/>
    </row>
    <row r="1486" spans="2:2">
      <c r="B1486" s="20"/>
    </row>
    <row r="1487" spans="2:2">
      <c r="B1487" s="20"/>
    </row>
    <row r="1488" spans="2:2">
      <c r="B1488" s="20"/>
    </row>
    <row r="1489" spans="2:2">
      <c r="B1489" s="20"/>
    </row>
    <row r="1490" spans="2:2">
      <c r="B1490" s="20"/>
    </row>
    <row r="1491" spans="2:2">
      <c r="B1491" s="20"/>
    </row>
    <row r="1492" spans="2:2">
      <c r="B1492" s="20"/>
    </row>
    <row r="1493" spans="2:2">
      <c r="B1493" s="20"/>
    </row>
    <row r="1494" spans="2:2">
      <c r="B1494" s="20"/>
    </row>
    <row r="1495" spans="2:2">
      <c r="B1495" s="20"/>
    </row>
    <row r="1496" spans="2:2">
      <c r="B1496" s="20"/>
    </row>
    <row r="1497" spans="2:2">
      <c r="B1497" s="20"/>
    </row>
    <row r="1498" spans="2:2">
      <c r="B1498" s="20"/>
    </row>
    <row r="1499" spans="2:2">
      <c r="B1499" s="20"/>
    </row>
    <row r="1500" spans="2:2">
      <c r="B1500" s="20"/>
    </row>
    <row r="1501" spans="2:2">
      <c r="B1501" s="20"/>
    </row>
    <row r="1502" spans="2:2">
      <c r="B1502" s="20"/>
    </row>
    <row r="1503" spans="2:2">
      <c r="B1503" s="20"/>
    </row>
    <row r="1504" spans="2:2">
      <c r="B1504" s="20"/>
    </row>
    <row r="1505" spans="2:2">
      <c r="B1505" s="20"/>
    </row>
    <row r="1506" spans="2:2">
      <c r="B1506" s="20"/>
    </row>
    <row r="1507" spans="2:2">
      <c r="B1507" s="20"/>
    </row>
    <row r="1508" spans="2:2">
      <c r="B1508" s="20"/>
    </row>
    <row r="1509" spans="2:2">
      <c r="B1509" s="20"/>
    </row>
    <row r="1510" spans="2:2">
      <c r="B1510" s="20"/>
    </row>
    <row r="1511" spans="2:2">
      <c r="B1511" s="20"/>
    </row>
    <row r="1512" spans="2:2">
      <c r="B1512" s="20"/>
    </row>
    <row r="1513" spans="2:2">
      <c r="B1513" s="20"/>
    </row>
    <row r="1514" spans="2:2">
      <c r="B1514" s="20"/>
    </row>
    <row r="1515" spans="2:2">
      <c r="B1515" s="20"/>
    </row>
    <row r="1516" spans="2:2">
      <c r="B1516" s="20"/>
    </row>
    <row r="1517" spans="2:2">
      <c r="B1517" s="20"/>
    </row>
    <row r="1518" spans="2:2">
      <c r="B1518" s="20"/>
    </row>
    <row r="1519" spans="2:2">
      <c r="B1519" s="20"/>
    </row>
    <row r="1520" spans="2:2">
      <c r="B1520" s="20"/>
    </row>
    <row r="1521" spans="2:2">
      <c r="B1521" s="20"/>
    </row>
    <row r="1522" spans="2:2">
      <c r="B1522" s="20"/>
    </row>
    <row r="1523" spans="2:2">
      <c r="B1523" s="20"/>
    </row>
    <row r="1524" spans="2:2">
      <c r="B1524" s="20"/>
    </row>
    <row r="1525" spans="2:2">
      <c r="B1525" s="20"/>
    </row>
    <row r="1526" spans="2:2">
      <c r="B1526" s="20"/>
    </row>
    <row r="1527" spans="2:2">
      <c r="B1527" s="20"/>
    </row>
    <row r="1528" spans="2:2">
      <c r="B1528" s="20"/>
    </row>
    <row r="1529" spans="2:2">
      <c r="B1529" s="20"/>
    </row>
    <row r="1530" spans="2:2">
      <c r="B1530" s="20"/>
    </row>
    <row r="1531" spans="2:2">
      <c r="B1531" s="20"/>
    </row>
    <row r="1532" spans="2:2">
      <c r="B1532" s="20"/>
    </row>
    <row r="1533" spans="2:2">
      <c r="B1533" s="20"/>
    </row>
    <row r="1534" spans="2:2">
      <c r="B1534" s="20"/>
    </row>
    <row r="1535" spans="2:2">
      <c r="B1535" s="20"/>
    </row>
    <row r="1536" spans="2:2">
      <c r="B1536" s="20"/>
    </row>
    <row r="1537" spans="2:2">
      <c r="B1537" s="20"/>
    </row>
    <row r="1538" spans="2:2">
      <c r="B1538" s="20"/>
    </row>
    <row r="1539" spans="2:2">
      <c r="B1539" s="20"/>
    </row>
    <row r="1540" spans="2:2">
      <c r="B1540" s="20"/>
    </row>
    <row r="1541" spans="2:2">
      <c r="B1541" s="20"/>
    </row>
    <row r="1542" spans="2:2">
      <c r="B1542" s="20"/>
    </row>
    <row r="1543" spans="2:2">
      <c r="B1543" s="20"/>
    </row>
    <row r="1544" spans="2:2">
      <c r="B1544" s="20"/>
    </row>
    <row r="1545" spans="2:2">
      <c r="B1545" s="20"/>
    </row>
    <row r="1546" spans="2:2">
      <c r="B1546" s="20"/>
    </row>
    <row r="1547" spans="2:2">
      <c r="B1547" s="20"/>
    </row>
    <row r="1548" spans="2:2">
      <c r="B1548" s="20"/>
    </row>
    <row r="1549" spans="2:2">
      <c r="B1549" s="20"/>
    </row>
    <row r="1550" spans="2:2">
      <c r="B1550" s="20"/>
    </row>
    <row r="1551" spans="2:2">
      <c r="B1551" s="20"/>
    </row>
    <row r="1552" spans="2:2">
      <c r="B1552" s="20"/>
    </row>
    <row r="1553" spans="2:2">
      <c r="B1553" s="20"/>
    </row>
    <row r="1554" spans="2:2">
      <c r="B1554" s="20"/>
    </row>
    <row r="1555" spans="2:2">
      <c r="B1555" s="20"/>
    </row>
    <row r="1556" spans="2:2">
      <c r="B1556" s="20"/>
    </row>
    <row r="1557" spans="2:2">
      <c r="B1557" s="20"/>
    </row>
    <row r="1558" spans="2:2">
      <c r="B1558" s="20"/>
    </row>
    <row r="1559" spans="2:2">
      <c r="B1559" s="20"/>
    </row>
    <row r="1560" spans="2:2">
      <c r="B1560" s="20"/>
    </row>
    <row r="1561" spans="2:2">
      <c r="B1561" s="20"/>
    </row>
    <row r="1562" spans="2:2">
      <c r="B1562" s="20"/>
    </row>
    <row r="1563" spans="2:2">
      <c r="B1563" s="20"/>
    </row>
    <row r="1564" spans="2:2">
      <c r="B1564" s="20"/>
    </row>
    <row r="1565" spans="2:2">
      <c r="B1565" s="20"/>
    </row>
    <row r="1566" spans="2:2">
      <c r="B1566" s="20"/>
    </row>
    <row r="1567" spans="2:2">
      <c r="B1567" s="20"/>
    </row>
    <row r="1568" spans="2:2">
      <c r="B1568" s="20"/>
    </row>
    <row r="1569" spans="2:2">
      <c r="B1569" s="20"/>
    </row>
    <row r="1570" spans="2:2">
      <c r="B1570" s="20"/>
    </row>
    <row r="1571" spans="2:2">
      <c r="B1571" s="20"/>
    </row>
    <row r="1572" spans="2:2">
      <c r="B1572" s="20"/>
    </row>
    <row r="1573" spans="2:2">
      <c r="B1573" s="20"/>
    </row>
    <row r="1574" spans="2:2">
      <c r="B1574" s="20"/>
    </row>
    <row r="1575" spans="2:2">
      <c r="B1575" s="20"/>
    </row>
    <row r="1576" spans="2:2">
      <c r="B1576" s="20"/>
    </row>
    <row r="1577" spans="2:2">
      <c r="B1577" s="20"/>
    </row>
    <row r="1578" spans="2:2">
      <c r="B1578" s="20"/>
    </row>
    <row r="1579" spans="2:2">
      <c r="B1579" s="20"/>
    </row>
    <row r="1580" spans="2:2">
      <c r="B1580" s="20"/>
    </row>
    <row r="1581" spans="2:2">
      <c r="B1581" s="20"/>
    </row>
    <row r="1582" spans="2:2">
      <c r="B1582" s="20"/>
    </row>
    <row r="1583" spans="2:2">
      <c r="B1583" s="20"/>
    </row>
    <row r="1584" spans="2:2">
      <c r="B1584" s="20"/>
    </row>
    <row r="1585" spans="2:2">
      <c r="B1585" s="20"/>
    </row>
    <row r="1586" spans="2:2">
      <c r="B1586" s="20"/>
    </row>
    <row r="1587" spans="2:2">
      <c r="B1587" s="20"/>
    </row>
    <row r="1588" spans="2:2">
      <c r="B1588" s="20"/>
    </row>
    <row r="1589" spans="2:2">
      <c r="B1589" s="20"/>
    </row>
    <row r="1590" spans="2:2">
      <c r="B1590" s="20"/>
    </row>
    <row r="1591" spans="2:2">
      <c r="B1591" s="20"/>
    </row>
    <row r="1592" spans="2:2">
      <c r="B1592" s="20"/>
    </row>
    <row r="1593" spans="2:2">
      <c r="B1593" s="20"/>
    </row>
    <row r="1594" spans="2:2">
      <c r="B1594" s="20"/>
    </row>
    <row r="1595" spans="2:2">
      <c r="B1595" s="20"/>
    </row>
    <row r="1596" spans="2:2">
      <c r="B1596" s="20"/>
    </row>
    <row r="1597" spans="2:2">
      <c r="B1597" s="20"/>
    </row>
    <row r="1598" spans="2:2">
      <c r="B1598" s="20"/>
    </row>
    <row r="1599" spans="2:2">
      <c r="B1599" s="20"/>
    </row>
    <row r="1600" spans="2:2">
      <c r="B1600" s="20"/>
    </row>
    <row r="1601" spans="2:2">
      <c r="B1601" s="20"/>
    </row>
    <row r="1602" spans="2:2">
      <c r="B1602" s="20"/>
    </row>
    <row r="1603" spans="2:2">
      <c r="B1603" s="20"/>
    </row>
    <row r="1604" spans="2:2">
      <c r="B1604" s="20"/>
    </row>
    <row r="1605" spans="2:2">
      <c r="B1605" s="20"/>
    </row>
    <row r="1606" spans="2:2">
      <c r="B1606" s="20"/>
    </row>
    <row r="1607" spans="2:2">
      <c r="B1607" s="20"/>
    </row>
    <row r="1608" spans="2:2">
      <c r="B1608" s="20"/>
    </row>
    <row r="1609" spans="2:2">
      <c r="B1609" s="20"/>
    </row>
    <row r="1610" spans="2:2">
      <c r="B1610" s="20"/>
    </row>
    <row r="1611" spans="2:2">
      <c r="B1611" s="20"/>
    </row>
    <row r="1612" spans="2:2">
      <c r="B1612" s="20"/>
    </row>
    <row r="1613" spans="2:2">
      <c r="B1613" s="20"/>
    </row>
    <row r="1614" spans="2:2">
      <c r="B1614" s="20"/>
    </row>
    <row r="1615" spans="2:2">
      <c r="B1615" s="20"/>
    </row>
    <row r="1616" spans="2:2">
      <c r="B1616" s="20"/>
    </row>
    <row r="1617" spans="2:2">
      <c r="B1617" s="20"/>
    </row>
    <row r="1618" spans="2:2">
      <c r="B1618" s="20"/>
    </row>
    <row r="1619" spans="2:2">
      <c r="B1619" s="20"/>
    </row>
    <row r="1620" spans="2:2">
      <c r="B1620" s="20"/>
    </row>
    <row r="1621" spans="2:2">
      <c r="B1621" s="20"/>
    </row>
    <row r="1622" spans="2:2">
      <c r="B1622" s="20"/>
    </row>
    <row r="1623" spans="2:2">
      <c r="B1623" s="20"/>
    </row>
    <row r="1624" spans="2:2">
      <c r="B1624" s="20"/>
    </row>
    <row r="1625" spans="2:2">
      <c r="B1625" s="20"/>
    </row>
    <row r="1626" spans="2:2">
      <c r="B1626" s="20"/>
    </row>
    <row r="1627" spans="2:2">
      <c r="B1627" s="20"/>
    </row>
    <row r="1628" spans="2:2">
      <c r="B1628" s="20"/>
    </row>
    <row r="1629" spans="2:2">
      <c r="B1629" s="20"/>
    </row>
    <row r="1630" spans="2:2">
      <c r="B1630" s="20"/>
    </row>
    <row r="1631" spans="2:2">
      <c r="B1631" s="20"/>
    </row>
    <row r="1632" spans="2:2">
      <c r="B1632" s="20"/>
    </row>
    <row r="1633" spans="2:2">
      <c r="B1633" s="20"/>
    </row>
    <row r="1634" spans="2:2">
      <c r="B1634" s="20"/>
    </row>
    <row r="1635" spans="2:2">
      <c r="B1635" s="20"/>
    </row>
    <row r="1636" spans="2:2">
      <c r="B1636" s="20"/>
    </row>
    <row r="1637" spans="2:2">
      <c r="B1637" s="20"/>
    </row>
    <row r="1638" spans="2:2">
      <c r="B1638" s="20"/>
    </row>
    <row r="1639" spans="2:2">
      <c r="B1639" s="20"/>
    </row>
    <row r="1640" spans="2:2">
      <c r="B1640" s="20"/>
    </row>
    <row r="1641" spans="2:2">
      <c r="B1641" s="20"/>
    </row>
    <row r="1642" spans="2:2">
      <c r="B1642" s="20"/>
    </row>
    <row r="1643" spans="2:2">
      <c r="B1643" s="20"/>
    </row>
    <row r="1644" spans="2:2">
      <c r="B1644" s="20"/>
    </row>
    <row r="1645" spans="2:2">
      <c r="B1645" s="20"/>
    </row>
    <row r="1646" spans="2:2">
      <c r="B1646" s="20"/>
    </row>
    <row r="1647" spans="2:2">
      <c r="B1647" s="20"/>
    </row>
    <row r="1648" spans="2:2">
      <c r="B1648" s="20"/>
    </row>
    <row r="1649" spans="2:2">
      <c r="B1649" s="20"/>
    </row>
    <row r="1650" spans="2:2">
      <c r="B1650" s="20"/>
    </row>
    <row r="1651" spans="2:2">
      <c r="B1651" s="20"/>
    </row>
    <row r="1652" spans="2:2">
      <c r="B1652" s="20"/>
    </row>
    <row r="1653" spans="2:2">
      <c r="B1653" s="20"/>
    </row>
    <row r="1654" spans="2:2">
      <c r="B1654" s="20"/>
    </row>
    <row r="1655" spans="2:2">
      <c r="B1655" s="20"/>
    </row>
    <row r="1656" spans="2:2">
      <c r="B1656" s="20"/>
    </row>
    <row r="1657" spans="2:2">
      <c r="B1657" s="20"/>
    </row>
    <row r="1658" spans="2:2">
      <c r="B1658" s="20"/>
    </row>
    <row r="1659" spans="2:2">
      <c r="B1659" s="20"/>
    </row>
    <row r="1660" spans="2:2">
      <c r="B1660" s="20"/>
    </row>
    <row r="1661" spans="2:2">
      <c r="B1661" s="20"/>
    </row>
    <row r="1662" spans="2:2">
      <c r="B1662" s="20"/>
    </row>
    <row r="1663" spans="2:2">
      <c r="B1663" s="20"/>
    </row>
    <row r="1664" spans="2:2">
      <c r="B1664" s="20"/>
    </row>
    <row r="1665" spans="2:2">
      <c r="B1665" s="20"/>
    </row>
    <row r="1666" spans="2:2">
      <c r="B1666" s="20"/>
    </row>
    <row r="1667" spans="2:2">
      <c r="B1667" s="20"/>
    </row>
    <row r="1668" spans="2:2">
      <c r="B1668" s="20"/>
    </row>
    <row r="1669" spans="2:2">
      <c r="B1669" s="20"/>
    </row>
    <row r="1670" spans="2:2">
      <c r="B1670" s="20"/>
    </row>
    <row r="1671" spans="2:2">
      <c r="B1671" s="20"/>
    </row>
    <row r="1672" spans="2:2">
      <c r="B1672" s="20"/>
    </row>
    <row r="1673" spans="2:2">
      <c r="B1673" s="20"/>
    </row>
    <row r="1674" spans="2:2">
      <c r="B1674" s="20"/>
    </row>
    <row r="1675" spans="2:2">
      <c r="B1675" s="20"/>
    </row>
    <row r="1676" spans="2:2">
      <c r="B1676" s="20"/>
    </row>
    <row r="1677" spans="2:2">
      <c r="B1677" s="20"/>
    </row>
    <row r="1678" spans="2:2">
      <c r="B1678" s="20"/>
    </row>
    <row r="1679" spans="2:2">
      <c r="B1679" s="20"/>
    </row>
    <row r="1680" spans="2:2">
      <c r="B1680" s="20"/>
    </row>
    <row r="1681" spans="2:2">
      <c r="B1681" s="20"/>
    </row>
    <row r="1682" spans="2:2">
      <c r="B1682" s="20"/>
    </row>
    <row r="1683" spans="2:2">
      <c r="B1683" s="20"/>
    </row>
    <row r="1684" spans="2:2">
      <c r="B1684" s="20"/>
    </row>
    <row r="1685" spans="2:2">
      <c r="B1685" s="20"/>
    </row>
    <row r="1686" spans="2:2">
      <c r="B1686" s="20"/>
    </row>
    <row r="1687" spans="2:2">
      <c r="B1687" s="20"/>
    </row>
    <row r="1688" spans="2:2">
      <c r="B1688" s="20"/>
    </row>
    <row r="1689" spans="2:2">
      <c r="B1689" s="20"/>
    </row>
    <row r="1690" spans="2:2">
      <c r="B1690" s="20"/>
    </row>
    <row r="1691" spans="2:2">
      <c r="B1691" s="20"/>
    </row>
    <row r="1692" spans="2:2">
      <c r="B1692" s="20"/>
    </row>
    <row r="1693" spans="2:2">
      <c r="B1693" s="20"/>
    </row>
    <row r="1694" spans="2:2">
      <c r="B1694" s="20"/>
    </row>
    <row r="1695" spans="2:2">
      <c r="B1695" s="20"/>
    </row>
    <row r="1696" spans="2:2">
      <c r="B1696" s="20"/>
    </row>
    <row r="1697" spans="2:2">
      <c r="B1697" s="20"/>
    </row>
    <row r="1698" spans="2:2">
      <c r="B1698" s="20"/>
    </row>
    <row r="1699" spans="2:2">
      <c r="B1699" s="20"/>
    </row>
    <row r="1700" spans="2:2">
      <c r="B1700" s="20"/>
    </row>
    <row r="1701" spans="2:2">
      <c r="B1701" s="20"/>
    </row>
    <row r="1702" spans="2:2">
      <c r="B1702" s="20"/>
    </row>
    <row r="1703" spans="2:2">
      <c r="B1703" s="20"/>
    </row>
    <row r="1704" spans="2:2">
      <c r="B1704" s="20"/>
    </row>
    <row r="1705" spans="2:2">
      <c r="B1705" s="20"/>
    </row>
    <row r="1706" spans="2:2">
      <c r="B1706" s="20"/>
    </row>
    <row r="1707" spans="2:2">
      <c r="B1707" s="20"/>
    </row>
    <row r="1708" spans="2:2">
      <c r="B1708" s="20"/>
    </row>
    <row r="1709" spans="2:2">
      <c r="B1709" s="20"/>
    </row>
    <row r="1710" spans="2:2">
      <c r="B1710" s="20"/>
    </row>
    <row r="1711" spans="2:2">
      <c r="B1711" s="20"/>
    </row>
    <row r="1712" spans="2:2">
      <c r="B1712" s="20"/>
    </row>
    <row r="1713" spans="2:2">
      <c r="B1713" s="20"/>
    </row>
    <row r="1714" spans="2:2">
      <c r="B1714" s="20"/>
    </row>
    <row r="1715" spans="2:2">
      <c r="B1715" s="20"/>
    </row>
    <row r="1716" spans="2:2">
      <c r="B1716" s="20"/>
    </row>
    <row r="1717" spans="2:2">
      <c r="B1717" s="20"/>
    </row>
    <row r="1718" spans="2:2">
      <c r="B1718" s="20"/>
    </row>
    <row r="1719" spans="2:2">
      <c r="B1719" s="20"/>
    </row>
    <row r="1720" spans="2:2">
      <c r="B1720" s="20"/>
    </row>
    <row r="1721" spans="2:2">
      <c r="B1721" s="20"/>
    </row>
    <row r="1722" spans="2:2">
      <c r="B1722" s="20"/>
    </row>
    <row r="1723" spans="2:2">
      <c r="B1723" s="20"/>
    </row>
    <row r="1724" spans="2:2">
      <c r="B1724" s="20"/>
    </row>
    <row r="1725" spans="2:2">
      <c r="B1725" s="20"/>
    </row>
    <row r="1726" spans="2:2">
      <c r="B1726" s="20"/>
    </row>
    <row r="1727" spans="2:2">
      <c r="B1727" s="20"/>
    </row>
    <row r="1728" spans="2:2">
      <c r="B1728" s="20"/>
    </row>
    <row r="1729" spans="2:2">
      <c r="B1729" s="20"/>
    </row>
    <row r="1730" spans="2:2">
      <c r="B1730" s="20"/>
    </row>
    <row r="1731" spans="2:2">
      <c r="B1731" s="20"/>
    </row>
    <row r="1732" spans="2:2">
      <c r="B1732" s="20"/>
    </row>
    <row r="1733" spans="2:2">
      <c r="B1733" s="20"/>
    </row>
    <row r="1734" spans="2:2">
      <c r="B1734" s="20"/>
    </row>
    <row r="1735" spans="2:2">
      <c r="B1735" s="20"/>
    </row>
    <row r="1736" spans="2:2">
      <c r="B1736" s="20"/>
    </row>
    <row r="1737" spans="2:2">
      <c r="B1737" s="20"/>
    </row>
    <row r="1738" spans="2:2">
      <c r="B1738" s="20"/>
    </row>
    <row r="1739" spans="2:2">
      <c r="B1739" s="20"/>
    </row>
    <row r="1740" spans="2:2">
      <c r="B1740" s="20"/>
    </row>
    <row r="1741" spans="2:2">
      <c r="B1741" s="20"/>
    </row>
    <row r="1742" spans="2:2">
      <c r="B1742" s="20"/>
    </row>
    <row r="1743" spans="2:2">
      <c r="B1743" s="20"/>
    </row>
    <row r="1744" spans="2:2">
      <c r="B1744" s="20"/>
    </row>
    <row r="1745" spans="2:2">
      <c r="B1745" s="20"/>
    </row>
    <row r="1746" spans="2:2">
      <c r="B1746" s="20"/>
    </row>
    <row r="1747" spans="2:2">
      <c r="B1747" s="20"/>
    </row>
    <row r="1748" spans="2:2">
      <c r="B1748" s="20"/>
    </row>
    <row r="1749" spans="2:2">
      <c r="B1749" s="20"/>
    </row>
    <row r="1750" spans="2:2">
      <c r="B1750" s="20"/>
    </row>
    <row r="1751" spans="2:2">
      <c r="B1751" s="20"/>
    </row>
    <row r="1752" spans="2:2">
      <c r="B1752" s="20"/>
    </row>
    <row r="1753" spans="2:2">
      <c r="B1753" s="20"/>
    </row>
    <row r="1754" spans="2:2">
      <c r="B1754" s="20"/>
    </row>
    <row r="1755" spans="2:2">
      <c r="B1755" s="20"/>
    </row>
    <row r="1756" spans="2:2">
      <c r="B1756" s="20"/>
    </row>
    <row r="1757" spans="2:2">
      <c r="B1757" s="20"/>
    </row>
    <row r="1758" spans="2:2">
      <c r="B1758" s="20"/>
    </row>
    <row r="1759" spans="2:2">
      <c r="B1759" s="20"/>
    </row>
    <row r="1760" spans="2:2">
      <c r="B1760" s="20"/>
    </row>
    <row r="1761" spans="2:2">
      <c r="B1761" s="20"/>
    </row>
    <row r="1762" spans="2:2">
      <c r="B1762" s="20"/>
    </row>
    <row r="1763" spans="2:2">
      <c r="B1763" s="20"/>
    </row>
    <row r="1764" spans="2:2">
      <c r="B1764" s="20"/>
    </row>
    <row r="1765" spans="2:2">
      <c r="B1765" s="20"/>
    </row>
    <row r="1766" spans="2:2">
      <c r="B1766" s="20"/>
    </row>
    <row r="1767" spans="2:2">
      <c r="B1767" s="20"/>
    </row>
    <row r="1768" spans="2:2">
      <c r="B1768" s="20"/>
    </row>
    <row r="1769" spans="2:2">
      <c r="B1769" s="20"/>
    </row>
    <row r="1770" spans="2:2">
      <c r="B1770" s="20"/>
    </row>
    <row r="1771" spans="2:2">
      <c r="B1771" s="20"/>
    </row>
    <row r="1772" spans="2:2">
      <c r="B1772" s="20"/>
    </row>
    <row r="1773" spans="2:2">
      <c r="B1773" s="20"/>
    </row>
    <row r="1774" spans="2:2">
      <c r="B1774" s="20"/>
    </row>
    <row r="1775" spans="2:2">
      <c r="B1775" s="20"/>
    </row>
    <row r="1776" spans="2:2">
      <c r="B1776" s="20"/>
    </row>
    <row r="1777" spans="2:2">
      <c r="B1777" s="20"/>
    </row>
    <row r="1778" spans="2:2">
      <c r="B1778" s="20"/>
    </row>
    <row r="1779" spans="2:2">
      <c r="B1779" s="20"/>
    </row>
    <row r="1780" spans="2:2">
      <c r="B1780" s="20"/>
    </row>
    <row r="1781" spans="2:2">
      <c r="B1781" s="20"/>
    </row>
    <row r="1782" spans="2:2">
      <c r="B1782" s="20"/>
    </row>
    <row r="1783" spans="2:2">
      <c r="B1783" s="20"/>
    </row>
    <row r="1784" spans="2:2">
      <c r="B1784" s="20"/>
    </row>
    <row r="1785" spans="2:2">
      <c r="B1785" s="20"/>
    </row>
    <row r="1786" spans="2:2">
      <c r="B1786" s="20"/>
    </row>
    <row r="1787" spans="2:2">
      <c r="B1787" s="20"/>
    </row>
    <row r="1788" spans="2:2">
      <c r="B1788" s="20"/>
    </row>
    <row r="1789" spans="2:2">
      <c r="B1789" s="20"/>
    </row>
    <row r="1790" spans="2:2">
      <c r="B1790" s="20"/>
    </row>
    <row r="1791" spans="2:2">
      <c r="B1791" s="20"/>
    </row>
    <row r="1792" spans="2:2">
      <c r="B1792" s="20"/>
    </row>
    <row r="1793" spans="2:2">
      <c r="B1793" s="20"/>
    </row>
    <row r="1794" spans="2:2">
      <c r="B1794" s="20"/>
    </row>
    <row r="1795" spans="2:2">
      <c r="B1795" s="20"/>
    </row>
    <row r="1796" spans="2:2">
      <c r="B1796" s="20"/>
    </row>
    <row r="1797" spans="2:2">
      <c r="B1797" s="20"/>
    </row>
    <row r="1798" spans="2:2">
      <c r="B1798" s="20"/>
    </row>
    <row r="1799" spans="2:2">
      <c r="B1799" s="20"/>
    </row>
    <row r="1800" spans="2:2">
      <c r="B1800" s="20"/>
    </row>
    <row r="1801" spans="2:2">
      <c r="B1801" s="20"/>
    </row>
    <row r="1802" spans="2:2">
      <c r="B1802" s="20"/>
    </row>
    <row r="1803" spans="2:2">
      <c r="B1803" s="20"/>
    </row>
    <row r="1804" spans="2:2">
      <c r="B1804" s="20"/>
    </row>
    <row r="1805" spans="2:2">
      <c r="B1805" s="20"/>
    </row>
    <row r="1806" spans="2:2">
      <c r="B1806" s="20"/>
    </row>
    <row r="1807" spans="2:2">
      <c r="B1807" s="20"/>
    </row>
    <row r="1808" spans="2:2">
      <c r="B1808" s="20"/>
    </row>
    <row r="1809" spans="2:2">
      <c r="B1809" s="20"/>
    </row>
    <row r="1810" spans="2:2">
      <c r="B1810" s="20"/>
    </row>
    <row r="1811" spans="2:2">
      <c r="B1811" s="20"/>
    </row>
    <row r="1812" spans="2:2">
      <c r="B1812" s="20"/>
    </row>
    <row r="1813" spans="2:2">
      <c r="B1813" s="20"/>
    </row>
    <row r="1814" spans="2:2">
      <c r="B1814" s="20"/>
    </row>
    <row r="1815" spans="2:2">
      <c r="B1815" s="20"/>
    </row>
    <row r="1816" spans="2:2">
      <c r="B1816" s="20"/>
    </row>
    <row r="1817" spans="2:2">
      <c r="B1817" s="20"/>
    </row>
    <row r="1818" spans="2:2">
      <c r="B1818" s="20"/>
    </row>
    <row r="1819" spans="2:2">
      <c r="B1819" s="20"/>
    </row>
    <row r="1820" spans="2:2">
      <c r="B1820" s="20"/>
    </row>
    <row r="1821" spans="2:2">
      <c r="B1821" s="20"/>
    </row>
    <row r="1822" spans="2:2">
      <c r="B1822" s="20"/>
    </row>
    <row r="1823" spans="2:2">
      <c r="B1823" s="20"/>
    </row>
    <row r="1824" spans="2:2">
      <c r="B1824" s="20"/>
    </row>
    <row r="1825" spans="2:2">
      <c r="B1825" s="20"/>
    </row>
    <row r="1826" spans="2:2">
      <c r="B1826" s="20"/>
    </row>
    <row r="1827" spans="2:2">
      <c r="B1827" s="20"/>
    </row>
    <row r="1828" spans="2:2">
      <c r="B1828" s="20"/>
    </row>
    <row r="1829" spans="2:2">
      <c r="B1829" s="20"/>
    </row>
    <row r="1830" spans="2:2">
      <c r="B1830" s="20"/>
    </row>
    <row r="1831" spans="2:2">
      <c r="B1831" s="20"/>
    </row>
    <row r="1832" spans="2:2">
      <c r="B1832" s="20"/>
    </row>
    <row r="1833" spans="2:2">
      <c r="B1833" s="20"/>
    </row>
    <row r="1834" spans="2:2">
      <c r="B1834" s="20"/>
    </row>
    <row r="1835" spans="2:2">
      <c r="B1835" s="20"/>
    </row>
    <row r="1836" spans="2:2">
      <c r="B1836" s="20"/>
    </row>
    <row r="1837" spans="2:2">
      <c r="B1837" s="20"/>
    </row>
    <row r="1838" spans="2:2">
      <c r="B1838" s="20"/>
    </row>
    <row r="1839" spans="2:2">
      <c r="B1839" s="20"/>
    </row>
    <row r="1840" spans="2:2">
      <c r="B1840" s="20"/>
    </row>
    <row r="1841" spans="2:2">
      <c r="B1841" s="20"/>
    </row>
    <row r="1842" spans="2:2">
      <c r="B1842" s="20"/>
    </row>
    <row r="1843" spans="2:2">
      <c r="B1843" s="20"/>
    </row>
    <row r="1844" spans="2:2">
      <c r="B1844" s="20"/>
    </row>
    <row r="1845" spans="2:2">
      <c r="B1845" s="20"/>
    </row>
    <row r="1846" spans="2:2">
      <c r="B1846" s="20"/>
    </row>
    <row r="1847" spans="2:2">
      <c r="B1847" s="20"/>
    </row>
    <row r="1848" spans="2:2">
      <c r="B1848" s="20"/>
    </row>
    <row r="1849" spans="2:2">
      <c r="B1849" s="20"/>
    </row>
    <row r="1850" spans="2:2">
      <c r="B1850" s="20"/>
    </row>
    <row r="1851" spans="2:2">
      <c r="B1851" s="20"/>
    </row>
    <row r="1852" spans="2:2">
      <c r="B1852" s="20"/>
    </row>
    <row r="1853" spans="2:2">
      <c r="B1853" s="20"/>
    </row>
    <row r="1854" spans="2:2">
      <c r="B1854" s="20"/>
    </row>
    <row r="1855" spans="2:2">
      <c r="B1855" s="20"/>
    </row>
    <row r="1856" spans="2:2">
      <c r="B1856" s="20"/>
    </row>
    <row r="1857" spans="2:2">
      <c r="B1857" s="20"/>
    </row>
    <row r="1858" spans="2:2">
      <c r="B1858" s="20"/>
    </row>
    <row r="1859" spans="2:2">
      <c r="B1859" s="20"/>
    </row>
    <row r="1860" spans="2:2">
      <c r="B1860" s="20"/>
    </row>
    <row r="1861" spans="2:2">
      <c r="B1861" s="20"/>
    </row>
    <row r="1862" spans="2:2">
      <c r="B1862" s="20"/>
    </row>
    <row r="1863" spans="2:2">
      <c r="B1863" s="20"/>
    </row>
    <row r="1864" spans="2:2">
      <c r="B1864" s="20"/>
    </row>
    <row r="1865" spans="2:2">
      <c r="B1865" s="20"/>
    </row>
    <row r="1866" spans="2:2">
      <c r="B1866" s="20"/>
    </row>
    <row r="1867" spans="2:2">
      <c r="B1867" s="20"/>
    </row>
    <row r="1868" spans="2:2">
      <c r="B1868" s="20"/>
    </row>
    <row r="1869" spans="2:2">
      <c r="B1869" s="20"/>
    </row>
    <row r="1870" spans="2:2">
      <c r="B1870" s="20"/>
    </row>
    <row r="1871" spans="2:2">
      <c r="B1871" s="20"/>
    </row>
    <row r="1872" spans="2:2">
      <c r="B1872" s="20"/>
    </row>
    <row r="1873" spans="2:2">
      <c r="B1873" s="20"/>
    </row>
    <row r="1874" spans="2:2">
      <c r="B1874" s="20"/>
    </row>
    <row r="1875" spans="2:2">
      <c r="B1875" s="20"/>
    </row>
    <row r="1876" spans="2:2">
      <c r="B1876" s="20"/>
    </row>
    <row r="1877" spans="2:2">
      <c r="B1877" s="20"/>
    </row>
    <row r="1878" spans="2:2">
      <c r="B1878" s="20"/>
    </row>
    <row r="1879" spans="2:2">
      <c r="B1879" s="20"/>
    </row>
    <row r="1880" spans="2:2">
      <c r="B1880" s="20"/>
    </row>
    <row r="1881" spans="2:2">
      <c r="B1881" s="20"/>
    </row>
    <row r="1882" spans="2:2">
      <c r="B1882" s="20"/>
    </row>
    <row r="1883" spans="2:2">
      <c r="B1883" s="20"/>
    </row>
    <row r="1884" spans="2:2">
      <c r="B1884" s="20"/>
    </row>
    <row r="1885" spans="2:2">
      <c r="B1885" s="20"/>
    </row>
    <row r="1886" spans="2:2">
      <c r="B1886" s="20"/>
    </row>
    <row r="1887" spans="2:2">
      <c r="B1887" s="20"/>
    </row>
    <row r="1888" spans="2:2">
      <c r="B1888" s="20"/>
    </row>
    <row r="1889" spans="2:2">
      <c r="B1889" s="20"/>
    </row>
    <row r="1890" spans="2:2">
      <c r="B1890" s="20"/>
    </row>
    <row r="1891" spans="2:2">
      <c r="B1891" s="20"/>
    </row>
    <row r="1892" spans="2:2">
      <c r="B1892" s="20"/>
    </row>
    <row r="1893" spans="2:2">
      <c r="B1893" s="20"/>
    </row>
    <row r="1894" spans="2:2">
      <c r="B1894" s="20"/>
    </row>
    <row r="1895" spans="2:2">
      <c r="B1895" s="20"/>
    </row>
    <row r="1896" spans="2:2">
      <c r="B1896" s="20"/>
    </row>
    <row r="1897" spans="2:2">
      <c r="B1897" s="20"/>
    </row>
    <row r="1898" spans="2:2">
      <c r="B1898" s="20"/>
    </row>
    <row r="1899" spans="2:2">
      <c r="B1899" s="20"/>
    </row>
    <row r="1900" spans="2:2">
      <c r="B1900" s="20"/>
    </row>
    <row r="1901" spans="2:2">
      <c r="B1901" s="20"/>
    </row>
    <row r="1902" spans="2:2">
      <c r="B1902" s="20"/>
    </row>
    <row r="1903" spans="2:2">
      <c r="B1903" s="20"/>
    </row>
    <row r="1904" spans="2:2">
      <c r="B1904" s="20"/>
    </row>
    <row r="1905" spans="2:2">
      <c r="B1905" s="20"/>
    </row>
    <row r="1906" spans="2:2">
      <c r="B1906" s="20"/>
    </row>
    <row r="1907" spans="2:2">
      <c r="B1907" s="20"/>
    </row>
    <row r="1908" spans="2:2">
      <c r="B1908" s="20"/>
    </row>
    <row r="1909" spans="2:2">
      <c r="B1909" s="20"/>
    </row>
    <row r="1910" spans="2:2">
      <c r="B1910" s="20"/>
    </row>
    <row r="1911" spans="2:2">
      <c r="B1911" s="20"/>
    </row>
    <row r="1912" spans="2:2">
      <c r="B1912" s="20"/>
    </row>
    <row r="1913" spans="2:2">
      <c r="B1913" s="20"/>
    </row>
    <row r="1914" spans="2:2">
      <c r="B1914" s="20"/>
    </row>
    <row r="1915" spans="2:2">
      <c r="B1915" s="20"/>
    </row>
    <row r="1916" spans="2:2">
      <c r="B1916" s="20"/>
    </row>
    <row r="1917" spans="2:2">
      <c r="B1917" s="20"/>
    </row>
    <row r="1918" spans="2:2">
      <c r="B1918" s="20"/>
    </row>
    <row r="1919" spans="2:2">
      <c r="B1919" s="20"/>
    </row>
    <row r="1920" spans="2:2">
      <c r="B1920" s="20"/>
    </row>
    <row r="1921" spans="2:2">
      <c r="B1921" s="20"/>
    </row>
    <row r="1922" spans="2:2">
      <c r="B1922" s="20"/>
    </row>
    <row r="1923" spans="2:2">
      <c r="B1923" s="20"/>
    </row>
    <row r="1924" spans="2:2">
      <c r="B1924" s="20"/>
    </row>
    <row r="1925" spans="2:2">
      <c r="B1925" s="20"/>
    </row>
    <row r="1926" spans="2:2">
      <c r="B1926" s="20"/>
    </row>
    <row r="1927" spans="2:2">
      <c r="B1927" s="20"/>
    </row>
    <row r="1928" spans="2:2">
      <c r="B1928" s="20"/>
    </row>
    <row r="1929" spans="2:2">
      <c r="B1929" s="20"/>
    </row>
    <row r="1930" spans="2:2">
      <c r="B1930" s="20"/>
    </row>
    <row r="1931" spans="2:2">
      <c r="B1931" s="20"/>
    </row>
    <row r="1932" spans="2:2">
      <c r="B1932" s="20"/>
    </row>
    <row r="1933" spans="2:2">
      <c r="B1933" s="20"/>
    </row>
    <row r="1934" spans="2:2">
      <c r="B1934" s="20"/>
    </row>
    <row r="1935" spans="2:2">
      <c r="B1935" s="20"/>
    </row>
    <row r="1936" spans="2:2">
      <c r="B1936" s="20"/>
    </row>
    <row r="1937" spans="2:2">
      <c r="B1937" s="20"/>
    </row>
    <row r="1938" spans="2:2">
      <c r="B1938" s="20"/>
    </row>
    <row r="1939" spans="2:2">
      <c r="B1939" s="20"/>
    </row>
    <row r="1940" spans="2:2">
      <c r="B1940" s="20"/>
    </row>
    <row r="1941" spans="2:2">
      <c r="B1941" s="20"/>
    </row>
    <row r="1942" spans="2:2">
      <c r="B1942" s="20"/>
    </row>
    <row r="1943" spans="2:2">
      <c r="B1943" s="20"/>
    </row>
    <row r="1944" spans="2:2">
      <c r="B1944" s="20"/>
    </row>
    <row r="1945" spans="2:2">
      <c r="B1945" s="20"/>
    </row>
    <row r="1946" spans="2:2">
      <c r="B1946" s="20"/>
    </row>
    <row r="1947" spans="2:2">
      <c r="B1947" s="20"/>
    </row>
    <row r="1948" spans="2:2">
      <c r="B1948" s="20"/>
    </row>
    <row r="1949" spans="2:2">
      <c r="B1949" s="20"/>
    </row>
    <row r="1950" spans="2:2">
      <c r="B1950" s="20"/>
    </row>
    <row r="1951" spans="2:2">
      <c r="B1951" s="20"/>
    </row>
    <row r="1952" spans="2:2">
      <c r="B1952" s="20"/>
    </row>
    <row r="1953" spans="2:2">
      <c r="B1953" s="20"/>
    </row>
    <row r="1954" spans="2:2">
      <c r="B1954" s="20"/>
    </row>
    <row r="1955" spans="2:2">
      <c r="B1955" s="20"/>
    </row>
    <row r="1956" spans="2:2">
      <c r="B1956" s="20"/>
    </row>
    <row r="1957" spans="2:2">
      <c r="B1957" s="20"/>
    </row>
    <row r="1958" spans="2:2">
      <c r="B1958" s="20"/>
    </row>
    <row r="1959" spans="2:2">
      <c r="B1959" s="20"/>
    </row>
    <row r="1960" spans="2:2">
      <c r="B1960" s="20"/>
    </row>
    <row r="1961" spans="2:2">
      <c r="B1961" s="20"/>
    </row>
    <row r="1962" spans="2:2">
      <c r="B1962" s="20"/>
    </row>
    <row r="1963" spans="2:2">
      <c r="B1963" s="20"/>
    </row>
    <row r="1964" spans="2:2">
      <c r="B1964" s="20"/>
    </row>
    <row r="1965" spans="2:2">
      <c r="B1965" s="20"/>
    </row>
    <row r="1966" spans="2:2">
      <c r="B1966" s="20"/>
    </row>
    <row r="1967" spans="2:2">
      <c r="B1967" s="20"/>
    </row>
    <row r="1968" spans="2:2">
      <c r="B1968" s="20"/>
    </row>
    <row r="1969" spans="2:2">
      <c r="B1969" s="20"/>
    </row>
    <row r="1970" spans="2:2">
      <c r="B1970" s="20"/>
    </row>
    <row r="1971" spans="2:2">
      <c r="B1971" s="20"/>
    </row>
    <row r="1972" spans="2:2">
      <c r="B1972" s="20"/>
    </row>
    <row r="1973" spans="2:2">
      <c r="B1973" s="20"/>
    </row>
    <row r="1974" spans="2:2">
      <c r="B1974" s="20"/>
    </row>
    <row r="1975" spans="2:2">
      <c r="B1975" s="20"/>
    </row>
    <row r="1976" spans="2:2">
      <c r="B1976" s="20"/>
    </row>
    <row r="1977" spans="2:2">
      <c r="B1977" s="20"/>
    </row>
    <row r="1978" spans="2:2">
      <c r="B1978" s="20"/>
    </row>
    <row r="1979" spans="2:2">
      <c r="B1979" s="20"/>
    </row>
    <row r="1980" spans="2:2">
      <c r="B1980" s="20"/>
    </row>
    <row r="1981" spans="2:2">
      <c r="B1981" s="20"/>
    </row>
    <row r="1982" spans="2:2">
      <c r="B1982" s="20"/>
    </row>
    <row r="1983" spans="2:2">
      <c r="B1983" s="20"/>
    </row>
    <row r="1984" spans="2:2">
      <c r="B1984" s="20"/>
    </row>
    <row r="1985" spans="2:2">
      <c r="B1985" s="20"/>
    </row>
    <row r="1986" spans="2:2">
      <c r="B1986" s="20"/>
    </row>
    <row r="1987" spans="2:2">
      <c r="B1987" s="20"/>
    </row>
    <row r="1988" spans="2:2">
      <c r="B1988" s="20"/>
    </row>
    <row r="1989" spans="2:2">
      <c r="B1989" s="20"/>
    </row>
    <row r="1990" spans="2:2">
      <c r="B1990" s="20"/>
    </row>
    <row r="1991" spans="2:2">
      <c r="B1991" s="20"/>
    </row>
    <row r="1992" spans="2:2">
      <c r="B1992" s="20"/>
    </row>
    <row r="1993" spans="2:2">
      <c r="B1993" s="20"/>
    </row>
    <row r="1994" spans="2:2">
      <c r="B1994" s="20"/>
    </row>
    <row r="1995" spans="2:2">
      <c r="B1995" s="20"/>
    </row>
    <row r="1996" spans="2:2">
      <c r="B1996" s="20"/>
    </row>
    <row r="1997" spans="2:2">
      <c r="B1997" s="20"/>
    </row>
    <row r="1998" spans="2:2">
      <c r="B1998" s="20"/>
    </row>
    <row r="1999" spans="2:2">
      <c r="B1999" s="20"/>
    </row>
    <row r="2000" spans="2:2">
      <c r="B2000" s="20"/>
    </row>
    <row r="2001" spans="2:2">
      <c r="B2001" s="20"/>
    </row>
    <row r="2002" spans="2:2">
      <c r="B2002" s="20"/>
    </row>
    <row r="2003" spans="2:2">
      <c r="B2003" s="20"/>
    </row>
    <row r="2004" spans="2:2">
      <c r="B2004" s="20"/>
    </row>
    <row r="2005" spans="2:2">
      <c r="B2005" s="20"/>
    </row>
    <row r="2006" spans="2:2">
      <c r="B2006" s="20"/>
    </row>
    <row r="2007" spans="2:2">
      <c r="B2007" s="20"/>
    </row>
    <row r="2008" spans="2:2">
      <c r="B2008" s="20"/>
    </row>
    <row r="2009" spans="2:2">
      <c r="B2009" s="20"/>
    </row>
    <row r="2010" spans="2:2">
      <c r="B2010" s="20"/>
    </row>
    <row r="2011" spans="2:2">
      <c r="B2011" s="20"/>
    </row>
    <row r="2012" spans="2:2">
      <c r="B2012" s="20"/>
    </row>
    <row r="2013" spans="2:2">
      <c r="B2013" s="20"/>
    </row>
    <row r="2014" spans="2:2">
      <c r="B2014" s="20"/>
    </row>
    <row r="2015" spans="2:2">
      <c r="B2015" s="20"/>
    </row>
    <row r="2016" spans="2:2">
      <c r="B2016" s="20"/>
    </row>
    <row r="2017" spans="2:2">
      <c r="B2017" s="20"/>
    </row>
    <row r="2018" spans="2:2">
      <c r="B2018" s="20"/>
    </row>
    <row r="2019" spans="2:2">
      <c r="B2019" s="20"/>
    </row>
    <row r="2020" spans="2:2">
      <c r="B2020" s="20"/>
    </row>
    <row r="2021" spans="2:2">
      <c r="B2021" s="20"/>
    </row>
    <row r="2022" spans="2:2">
      <c r="B2022" s="20"/>
    </row>
    <row r="2023" spans="2:2">
      <c r="B2023" s="20"/>
    </row>
    <row r="2024" spans="2:2">
      <c r="B2024" s="20"/>
    </row>
    <row r="2025" spans="2:2">
      <c r="B2025" s="20"/>
    </row>
    <row r="2026" spans="2:2">
      <c r="B2026" s="20"/>
    </row>
    <row r="2027" spans="2:2">
      <c r="B2027" s="20"/>
    </row>
    <row r="2028" spans="2:2">
      <c r="B2028" s="20"/>
    </row>
    <row r="2029" spans="2:2">
      <c r="B2029" s="20"/>
    </row>
    <row r="2030" spans="2:2">
      <c r="B2030" s="20"/>
    </row>
    <row r="2031" spans="2:2">
      <c r="B2031" s="20"/>
    </row>
    <row r="2032" spans="2:2">
      <c r="B2032" s="20"/>
    </row>
    <row r="2033" spans="2:2">
      <c r="B2033" s="20"/>
    </row>
    <row r="2034" spans="2:2">
      <c r="B2034" s="20"/>
    </row>
    <row r="2035" spans="2:2">
      <c r="B2035" s="20"/>
    </row>
    <row r="2036" spans="2:2">
      <c r="B2036" s="20"/>
    </row>
    <row r="2037" spans="2:2">
      <c r="B2037" s="20"/>
    </row>
    <row r="2038" spans="2:2">
      <c r="B2038" s="20"/>
    </row>
    <row r="2039" spans="2:2">
      <c r="B2039" s="20"/>
    </row>
    <row r="2040" spans="2:2">
      <c r="B2040" s="20"/>
    </row>
    <row r="2041" spans="2:2">
      <c r="B2041" s="20"/>
    </row>
    <row r="2042" spans="2:2">
      <c r="B2042" s="20"/>
    </row>
    <row r="2043" spans="2:2">
      <c r="B2043" s="20"/>
    </row>
    <row r="2044" spans="2:2">
      <c r="B2044" s="20"/>
    </row>
    <row r="2045" spans="2:2">
      <c r="B2045" s="20"/>
    </row>
    <row r="2046" spans="2:2">
      <c r="B2046" s="20"/>
    </row>
    <row r="2047" spans="2:2">
      <c r="B2047" s="20"/>
    </row>
    <row r="2048" spans="2:2">
      <c r="B2048" s="20"/>
    </row>
    <row r="2049" spans="2:2">
      <c r="B2049" s="20"/>
    </row>
    <row r="2050" spans="2:2">
      <c r="B2050" s="20"/>
    </row>
    <row r="2051" spans="2:2">
      <c r="B2051" s="20"/>
    </row>
    <row r="2052" spans="2:2">
      <c r="B2052" s="20"/>
    </row>
    <row r="2053" spans="2:2">
      <c r="B2053" s="20"/>
    </row>
    <row r="2054" spans="2:2">
      <c r="B2054" s="20"/>
    </row>
    <row r="2055" spans="2:2">
      <c r="B2055" s="20"/>
    </row>
    <row r="2056" spans="2:2">
      <c r="B2056" s="20"/>
    </row>
    <row r="2057" spans="2:2">
      <c r="B2057" s="20"/>
    </row>
    <row r="2058" spans="2:2">
      <c r="B2058" s="20"/>
    </row>
    <row r="2059" spans="2:2">
      <c r="B2059" s="20"/>
    </row>
    <row r="2060" spans="2:2">
      <c r="B2060" s="20"/>
    </row>
    <row r="2061" spans="2:2">
      <c r="B2061" s="20"/>
    </row>
    <row r="2062" spans="2:2">
      <c r="B2062" s="20"/>
    </row>
    <row r="2063" spans="2:2">
      <c r="B2063" s="20"/>
    </row>
    <row r="2064" spans="2:2">
      <c r="B2064" s="20"/>
    </row>
    <row r="2065" spans="2:2">
      <c r="B2065" s="20"/>
    </row>
    <row r="2066" spans="2:2">
      <c r="B2066" s="20"/>
    </row>
    <row r="2067" spans="2:2">
      <c r="B2067" s="20"/>
    </row>
    <row r="2068" spans="2:2">
      <c r="B2068" s="20"/>
    </row>
    <row r="2069" spans="2:2">
      <c r="B2069" s="20"/>
    </row>
    <row r="2070" spans="2:2">
      <c r="B2070" s="20"/>
    </row>
    <row r="2071" spans="2:2">
      <c r="B2071" s="20"/>
    </row>
    <row r="2072" spans="2:2">
      <c r="B2072" s="20"/>
    </row>
    <row r="2073" spans="2:2">
      <c r="B2073" s="20"/>
    </row>
    <row r="2074" spans="2:2">
      <c r="B2074" s="20"/>
    </row>
    <row r="2075" spans="2:2">
      <c r="B2075" s="20"/>
    </row>
    <row r="2076" spans="2:2">
      <c r="B2076" s="20"/>
    </row>
    <row r="2077" spans="2:2">
      <c r="B2077" s="20"/>
    </row>
    <row r="2078" spans="2:2">
      <c r="B2078" s="20"/>
    </row>
    <row r="2079" spans="2:2">
      <c r="B2079" s="20"/>
    </row>
    <row r="2080" spans="2:2">
      <c r="B2080" s="20"/>
    </row>
    <row r="2081" spans="2:2">
      <c r="B2081" s="20"/>
    </row>
    <row r="2082" spans="2:2">
      <c r="B2082" s="20"/>
    </row>
    <row r="2083" spans="2:2">
      <c r="B2083" s="20"/>
    </row>
    <row r="2084" spans="2:2">
      <c r="B2084" s="20"/>
    </row>
    <row r="2085" spans="2:2">
      <c r="B2085" s="20"/>
    </row>
    <row r="2086" spans="2:2">
      <c r="B2086" s="20"/>
    </row>
    <row r="2087" spans="2:2">
      <c r="B2087" s="20"/>
    </row>
    <row r="2088" spans="2:2">
      <c r="B2088" s="20"/>
    </row>
    <row r="2089" spans="2:2">
      <c r="B2089" s="20"/>
    </row>
    <row r="2090" spans="2:2">
      <c r="B2090" s="20"/>
    </row>
    <row r="2091" spans="2:2">
      <c r="B2091" s="20"/>
    </row>
    <row r="2092" spans="2:2">
      <c r="B2092" s="20"/>
    </row>
    <row r="2093" spans="2:2">
      <c r="B2093" s="20"/>
    </row>
    <row r="2094" spans="2:2">
      <c r="B2094" s="20"/>
    </row>
    <row r="2095" spans="2:2">
      <c r="B2095" s="20"/>
    </row>
    <row r="2096" spans="2:2">
      <c r="B2096" s="20"/>
    </row>
    <row r="2097" spans="2:2">
      <c r="B2097" s="20"/>
    </row>
    <row r="2098" spans="2:2">
      <c r="B2098" s="20"/>
    </row>
    <row r="2099" spans="2:2">
      <c r="B2099" s="20"/>
    </row>
    <row r="2100" spans="2:2">
      <c r="B2100" s="20"/>
    </row>
    <row r="2101" spans="2:2">
      <c r="B2101" s="20"/>
    </row>
    <row r="2102" spans="2:2">
      <c r="B2102" s="20"/>
    </row>
    <row r="2103" spans="2:2">
      <c r="B2103" s="20"/>
    </row>
    <row r="2104" spans="2:2">
      <c r="B2104" s="20"/>
    </row>
    <row r="2105" spans="2:2">
      <c r="B2105" s="20"/>
    </row>
    <row r="2106" spans="2:2">
      <c r="B2106" s="20"/>
    </row>
    <row r="2107" spans="2:2">
      <c r="B2107" s="20"/>
    </row>
    <row r="2108" spans="2:2">
      <c r="B2108" s="20"/>
    </row>
    <row r="2109" spans="2:2">
      <c r="B2109" s="20"/>
    </row>
    <row r="2110" spans="2:2">
      <c r="B2110" s="20"/>
    </row>
    <row r="2111" spans="2:2">
      <c r="B2111" s="20"/>
    </row>
    <row r="2112" spans="2:2">
      <c r="B2112" s="20"/>
    </row>
    <row r="2113" spans="2:2">
      <c r="B2113" s="20"/>
    </row>
    <row r="2114" spans="2:2">
      <c r="B2114" s="20"/>
    </row>
    <row r="2115" spans="2:2">
      <c r="B2115" s="20"/>
    </row>
    <row r="2116" spans="2:2">
      <c r="B2116" s="20"/>
    </row>
    <row r="2117" spans="2:2">
      <c r="B2117" s="20"/>
    </row>
    <row r="2118" spans="2:2">
      <c r="B2118" s="20"/>
    </row>
    <row r="2119" spans="2:2">
      <c r="B2119" s="20"/>
    </row>
    <row r="2120" spans="2:2">
      <c r="B2120" s="20"/>
    </row>
    <row r="2121" spans="2:2">
      <c r="B2121" s="20"/>
    </row>
    <row r="2122" spans="2:2">
      <c r="B2122" s="20"/>
    </row>
    <row r="2123" spans="2:2">
      <c r="B2123" s="20"/>
    </row>
    <row r="2124" spans="2:2">
      <c r="B2124" s="20"/>
    </row>
    <row r="2125" spans="2:2">
      <c r="B2125" s="20"/>
    </row>
    <row r="2126" spans="2:2">
      <c r="B2126" s="20"/>
    </row>
    <row r="2127" spans="2:2">
      <c r="B2127" s="20"/>
    </row>
    <row r="2128" spans="2:2">
      <c r="B2128" s="20"/>
    </row>
    <row r="2129" spans="2:2">
      <c r="B2129" s="20"/>
    </row>
    <row r="2130" spans="2:2">
      <c r="B2130" s="20"/>
    </row>
    <row r="2131" spans="2:2">
      <c r="B2131" s="20"/>
    </row>
    <row r="2132" spans="2:2">
      <c r="B2132" s="20"/>
    </row>
    <row r="2133" spans="2:2">
      <c r="B2133" s="20"/>
    </row>
    <row r="2134" spans="2:2">
      <c r="B2134" s="20"/>
    </row>
    <row r="2135" spans="2:2">
      <c r="B2135" s="20"/>
    </row>
    <row r="2136" spans="2:2">
      <c r="B2136" s="20"/>
    </row>
    <row r="2137" spans="2:2">
      <c r="B2137" s="20"/>
    </row>
    <row r="2138" spans="2:2">
      <c r="B2138" s="20"/>
    </row>
    <row r="2139" spans="2:2">
      <c r="B2139" s="20"/>
    </row>
    <row r="2140" spans="2:2">
      <c r="B2140" s="20"/>
    </row>
    <row r="2141" spans="2:2">
      <c r="B2141" s="20"/>
    </row>
    <row r="2142" spans="2:2">
      <c r="B2142" s="20"/>
    </row>
    <row r="2143" spans="2:2">
      <c r="B2143" s="20"/>
    </row>
    <row r="2144" spans="2:2">
      <c r="B2144" s="20"/>
    </row>
    <row r="2145" spans="2:2">
      <c r="B2145" s="20"/>
    </row>
    <row r="2146" spans="2:2">
      <c r="B2146" s="20"/>
    </row>
    <row r="2147" spans="2:2">
      <c r="B2147" s="20"/>
    </row>
    <row r="2148" spans="2:2">
      <c r="B2148" s="20"/>
    </row>
    <row r="2149" spans="2:2">
      <c r="B2149" s="20"/>
    </row>
    <row r="2150" spans="2:2">
      <c r="B2150" s="20"/>
    </row>
    <row r="2151" spans="2:2">
      <c r="B2151" s="20"/>
    </row>
    <row r="2152" spans="2:2">
      <c r="B2152" s="20"/>
    </row>
    <row r="2153" spans="2:2">
      <c r="B2153" s="20"/>
    </row>
    <row r="2154" spans="2:2">
      <c r="B2154" s="20"/>
    </row>
    <row r="2155" spans="2:2">
      <c r="B2155" s="20"/>
    </row>
    <row r="2156" spans="2:2">
      <c r="B2156" s="20"/>
    </row>
    <row r="2157" spans="2:2">
      <c r="B2157" s="20"/>
    </row>
    <row r="2158" spans="2:2">
      <c r="B2158" s="20"/>
    </row>
    <row r="2159" spans="2:2">
      <c r="B2159" s="20"/>
    </row>
    <row r="2160" spans="2:2">
      <c r="B2160" s="20"/>
    </row>
    <row r="2161" spans="2:2">
      <c r="B2161" s="20"/>
    </row>
    <row r="2162" spans="2:2">
      <c r="B2162" s="20"/>
    </row>
    <row r="2163" spans="2:2">
      <c r="B2163" s="20"/>
    </row>
    <row r="2164" spans="2:2">
      <c r="B2164" s="20"/>
    </row>
    <row r="2165" spans="2:2">
      <c r="B2165" s="20"/>
    </row>
    <row r="2166" spans="2:2">
      <c r="B2166" s="20"/>
    </row>
    <row r="2167" spans="2:2">
      <c r="B2167" s="20"/>
    </row>
    <row r="2168" spans="2:2">
      <c r="B2168" s="20"/>
    </row>
    <row r="2169" spans="2:2">
      <c r="B2169" s="20"/>
    </row>
    <row r="2170" spans="2:2">
      <c r="B2170" s="20"/>
    </row>
    <row r="2171" spans="2:2">
      <c r="B2171" s="20"/>
    </row>
    <row r="2172" spans="2:2">
      <c r="B2172" s="20"/>
    </row>
    <row r="2173" spans="2:2">
      <c r="B2173" s="20"/>
    </row>
    <row r="2174" spans="2:2">
      <c r="B2174" s="20"/>
    </row>
    <row r="2175" spans="2:2">
      <c r="B2175" s="20"/>
    </row>
    <row r="2176" spans="2:2">
      <c r="B2176" s="20"/>
    </row>
    <row r="2177" spans="2:2">
      <c r="B2177" s="20"/>
    </row>
    <row r="2178" spans="2:2">
      <c r="B2178" s="20"/>
    </row>
    <row r="2179" spans="2:2">
      <c r="B2179" s="20"/>
    </row>
    <row r="2180" spans="2:2">
      <c r="B2180" s="20"/>
    </row>
    <row r="2181" spans="2:2">
      <c r="B2181" s="20"/>
    </row>
    <row r="2182" spans="2:2">
      <c r="B2182" s="20"/>
    </row>
    <row r="2183" spans="2:2">
      <c r="B2183" s="20"/>
    </row>
    <row r="2184" spans="2:2">
      <c r="B2184" s="20"/>
    </row>
    <row r="2185" spans="2:2">
      <c r="B2185" s="20"/>
    </row>
    <row r="2186" spans="2:2">
      <c r="B2186" s="20"/>
    </row>
    <row r="2187" spans="2:2">
      <c r="B2187" s="20"/>
    </row>
    <row r="2188" spans="2:2">
      <c r="B2188" s="20"/>
    </row>
    <row r="2189" spans="2:2">
      <c r="B2189" s="20"/>
    </row>
    <row r="2190" spans="2:2">
      <c r="B2190" s="20"/>
    </row>
    <row r="2191" spans="2:2">
      <c r="B2191" s="20"/>
    </row>
    <row r="2192" spans="2:2">
      <c r="B2192" s="20"/>
    </row>
    <row r="2193" spans="2:2">
      <c r="B2193" s="20"/>
    </row>
    <row r="2194" spans="2:2">
      <c r="B2194" s="20"/>
    </row>
    <row r="2195" spans="2:2">
      <c r="B2195" s="20"/>
    </row>
    <row r="2196" spans="2:2">
      <c r="B2196" s="20"/>
    </row>
    <row r="2197" spans="2:2">
      <c r="B2197" s="20"/>
    </row>
    <row r="2198" spans="2:2">
      <c r="B2198" s="20"/>
    </row>
    <row r="2199" spans="2:2">
      <c r="B2199" s="20"/>
    </row>
    <row r="2200" spans="2:2">
      <c r="B2200" s="20"/>
    </row>
    <row r="2201" spans="2:2">
      <c r="B2201" s="20"/>
    </row>
    <row r="2202" spans="2:2">
      <c r="B2202" s="20"/>
    </row>
    <row r="2203" spans="2:2">
      <c r="B2203" s="20"/>
    </row>
    <row r="2204" spans="2:2">
      <c r="B2204" s="20"/>
    </row>
    <row r="2205" spans="2:2">
      <c r="B2205" s="20"/>
    </row>
    <row r="2206" spans="2:2">
      <c r="B2206" s="20"/>
    </row>
    <row r="2207" spans="2:2">
      <c r="B2207" s="20"/>
    </row>
    <row r="2208" spans="2:2">
      <c r="B2208" s="20"/>
    </row>
    <row r="2209" spans="2:2">
      <c r="B2209" s="20"/>
    </row>
    <row r="2210" spans="2:2">
      <c r="B2210" s="20"/>
    </row>
    <row r="2211" spans="2:2">
      <c r="B2211" s="20"/>
    </row>
    <row r="2212" spans="2:2">
      <c r="B2212" s="20"/>
    </row>
    <row r="2213" spans="2:2">
      <c r="B2213" s="20"/>
    </row>
    <row r="2214" spans="2:2">
      <c r="B2214" s="20"/>
    </row>
    <row r="2215" spans="2:2">
      <c r="B2215" s="20"/>
    </row>
    <row r="2216" spans="2:2">
      <c r="B2216" s="20"/>
    </row>
    <row r="2217" spans="2:2">
      <c r="B2217" s="20"/>
    </row>
    <row r="2218" spans="2:2">
      <c r="B2218" s="20"/>
    </row>
    <row r="2219" spans="2:2">
      <c r="B2219" s="20"/>
    </row>
    <row r="2220" spans="2:2">
      <c r="B2220" s="20"/>
    </row>
    <row r="2221" spans="2:2">
      <c r="B2221" s="20"/>
    </row>
    <row r="2222" spans="2:2">
      <c r="B2222" s="20"/>
    </row>
    <row r="2223" spans="2:2">
      <c r="B2223" s="20"/>
    </row>
    <row r="2224" spans="2:2">
      <c r="B2224" s="20"/>
    </row>
    <row r="2225" spans="2:2">
      <c r="B2225" s="20"/>
    </row>
    <row r="2226" spans="2:2">
      <c r="B2226" s="20"/>
    </row>
    <row r="2227" spans="2:2">
      <c r="B2227" s="20"/>
    </row>
    <row r="2228" spans="2:2">
      <c r="B2228" s="20"/>
    </row>
    <row r="2229" spans="2:2">
      <c r="B2229" s="20"/>
    </row>
    <row r="2230" spans="2:2">
      <c r="B2230" s="20"/>
    </row>
    <row r="2231" spans="2:2">
      <c r="B2231" s="20"/>
    </row>
    <row r="2232" spans="2:2">
      <c r="B2232" s="20"/>
    </row>
    <row r="2233" spans="2:2">
      <c r="B2233" s="20"/>
    </row>
    <row r="2234" spans="2:2">
      <c r="B2234" s="20"/>
    </row>
    <row r="2235" spans="2:2">
      <c r="B2235" s="20"/>
    </row>
    <row r="2236" spans="2:2">
      <c r="B2236" s="20"/>
    </row>
    <row r="2237" spans="2:2">
      <c r="B2237" s="20"/>
    </row>
    <row r="2238" spans="2:2">
      <c r="B2238" s="20"/>
    </row>
    <row r="2239" spans="2:2">
      <c r="B2239" s="20"/>
    </row>
    <row r="2240" spans="2:2">
      <c r="B2240" s="20"/>
    </row>
    <row r="2241" spans="2:2">
      <c r="B2241" s="20"/>
    </row>
    <row r="2242" spans="2:2">
      <c r="B2242" s="20"/>
    </row>
    <row r="2243" spans="2:2">
      <c r="B2243" s="20"/>
    </row>
    <row r="2244" spans="2:2">
      <c r="B2244" s="20"/>
    </row>
    <row r="2245" spans="2:2">
      <c r="B2245" s="20"/>
    </row>
    <row r="2246" spans="2:2">
      <c r="B2246" s="20"/>
    </row>
    <row r="2247" spans="2:2">
      <c r="B2247" s="20"/>
    </row>
    <row r="2248" spans="2:2">
      <c r="B2248" s="20"/>
    </row>
    <row r="2249" spans="2:2">
      <c r="B2249" s="20"/>
    </row>
    <row r="2250" spans="2:2">
      <c r="B2250" s="20"/>
    </row>
    <row r="2251" spans="2:2">
      <c r="B2251" s="20"/>
    </row>
    <row r="2252" spans="2:2">
      <c r="B2252" s="20"/>
    </row>
    <row r="2253" spans="2:2">
      <c r="B2253" s="20"/>
    </row>
    <row r="2254" spans="2:2">
      <c r="B2254" s="20"/>
    </row>
    <row r="2255" spans="2:2">
      <c r="B2255" s="20"/>
    </row>
    <row r="2256" spans="2:2">
      <c r="B2256" s="20"/>
    </row>
    <row r="2257" spans="2:2">
      <c r="B2257" s="20"/>
    </row>
    <row r="2258" spans="2:2">
      <c r="B2258" s="20"/>
    </row>
    <row r="2259" spans="2:2">
      <c r="B2259" s="20"/>
    </row>
    <row r="2260" spans="2:2">
      <c r="B2260" s="20"/>
    </row>
    <row r="2261" spans="2:2">
      <c r="B2261" s="20"/>
    </row>
  </sheetData>
  <sheetProtection password="CC77" sheet="1" objects="1" scenarios="1"/>
  <mergeCells count="2">
    <mergeCell ref="J12:N12"/>
    <mergeCell ref="C439:C440"/>
  </mergeCells>
  <pageMargins left="0.59055118110236227" right="0.39370078740157483" top="0.59055118110236227" bottom="0.98425196850393704" header="0.19685039370078741" footer="0.19685039370078741"/>
  <pageSetup paperSize="9" scale="62" fitToWidth="0" fitToHeight="0" orientation="portrait" r:id="rId1"/>
  <headerFooter alignWithMargins="0">
    <oddHeader>&amp;LDV 110 kV Koper-Izola-Lucija (KBV+DV+OKS)
Odsek od EKJ-V11C do RTP Izola
&amp;R&amp;G</oddHeader>
    <oddFooter>&amp;LDZR – Gradbena in obrtniška dela
Datoteka: &amp;F&amp;RStran: &amp;P od &amp;N</oddFooter>
  </headerFooter>
  <rowBreaks count="11" manualBreakCount="11">
    <brk id="49" max="2" man="1"/>
    <brk id="84" max="2" man="1"/>
    <brk id="107" max="2" man="1"/>
    <brk id="144" max="2" man="1"/>
    <brk id="189" max="2" man="1"/>
    <brk id="251" max="2" man="1"/>
    <brk id="302" max="2" man="1"/>
    <brk id="358" max="2" man="1"/>
    <brk id="410" max="2" man="1"/>
    <brk id="437" max="2" man="1"/>
    <brk id="449" max="2"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53"/>
    <pageSetUpPr fitToPage="1"/>
  </sheetPr>
  <dimension ref="A3:C26"/>
  <sheetViews>
    <sheetView view="pageBreakPreview" zoomScale="85" zoomScaleNormal="100" zoomScaleSheetLayoutView="85" zoomScalePageLayoutView="85" workbookViewId="0">
      <selection activeCell="C21" sqref="C21"/>
    </sheetView>
  </sheetViews>
  <sheetFormatPr defaultColWidth="9.140625" defaultRowHeight="12.75"/>
  <cols>
    <col min="1" max="1" width="13.42578125" style="89" bestFit="1" customWidth="1"/>
    <col min="2" max="2" width="100.85546875" style="1" customWidth="1"/>
    <col min="3" max="3" width="25.7109375" style="1" customWidth="1"/>
    <col min="4" max="4" width="9.140625" style="1" customWidth="1"/>
    <col min="5" max="5" width="9.42578125" style="1" bestFit="1" customWidth="1"/>
    <col min="6" max="16384" width="9.140625" style="1"/>
  </cols>
  <sheetData>
    <row r="3" spans="1:3">
      <c r="A3" s="90"/>
      <c r="B3" s="91"/>
      <c r="C3" s="92"/>
    </row>
    <row r="4" spans="1:3">
      <c r="A4" s="90"/>
      <c r="B4" s="91"/>
      <c r="C4" s="92"/>
    </row>
    <row r="5" spans="1:3" ht="13.5" thickBot="1">
      <c r="A5" s="90"/>
      <c r="B5" s="91"/>
      <c r="C5" s="92"/>
    </row>
    <row r="6" spans="1:3" s="2" customFormat="1" ht="15.75">
      <c r="A6" s="405" t="s">
        <v>1262</v>
      </c>
      <c r="B6" s="406"/>
      <c r="C6" s="407"/>
    </row>
    <row r="7" spans="1:3" s="2" customFormat="1" ht="15.75">
      <c r="A7" s="6"/>
      <c r="B7" s="5"/>
      <c r="C7" s="7"/>
    </row>
    <row r="8" spans="1:3" s="2" customFormat="1" ht="20.100000000000001" customHeight="1">
      <c r="A8" s="9" t="s">
        <v>2</v>
      </c>
      <c r="B8" s="10" t="s">
        <v>16</v>
      </c>
      <c r="C8" s="11" t="s">
        <v>1261</v>
      </c>
    </row>
    <row r="9" spans="1:3" ht="18.75" customHeight="1">
      <c r="A9" s="193">
        <f>'1'!A6</f>
        <v>1</v>
      </c>
      <c r="B9" s="194" t="str">
        <f>'1'!B6</f>
        <v>ZAKOLIČBA, UREDITEV GRADBIŠČA IN GEODETSKI POSNETEK</v>
      </c>
      <c r="C9" s="195">
        <f>'1'!G70</f>
        <v>0</v>
      </c>
    </row>
    <row r="10" spans="1:3" ht="21" customHeight="1">
      <c r="A10" s="193">
        <f>'2'!A5</f>
        <v>2</v>
      </c>
      <c r="B10" s="194" t="str">
        <f>'2'!B5</f>
        <v>ZEMELJSKA IN RUŠITVENA DELA</v>
      </c>
      <c r="C10" s="195">
        <f>'2'!G70</f>
        <v>0</v>
      </c>
    </row>
    <row r="11" spans="1:3" ht="19.7" customHeight="1">
      <c r="A11" s="193">
        <f>'3'!A5</f>
        <v>3</v>
      </c>
      <c r="B11" s="194" t="str">
        <f>'3'!B5</f>
        <v>ZUNANJE KABELSKE POVEZAVE</v>
      </c>
      <c r="C11" s="195">
        <f>'3'!G203</f>
        <v>0</v>
      </c>
    </row>
    <row r="12" spans="1:3" ht="19.7" customHeight="1">
      <c r="A12" s="193">
        <f>'4'!A5</f>
        <v>4</v>
      </c>
      <c r="B12" s="196" t="str">
        <f>'4'!B5</f>
        <v>PODVRTAVANJE</v>
      </c>
      <c r="C12" s="195">
        <f>'4'!G59</f>
        <v>4</v>
      </c>
    </row>
    <row r="13" spans="1:3" ht="19.7" customHeight="1">
      <c r="A13" s="193">
        <f>'5'!A5</f>
        <v>5</v>
      </c>
      <c r="B13" s="194" t="str">
        <f>'5'!B5</f>
        <v>ZUNANJA RAZSVETLJAVA</v>
      </c>
      <c r="C13" s="195">
        <f>'5'!G33</f>
        <v>0</v>
      </c>
    </row>
    <row r="14" spans="1:3" ht="19.7" customHeight="1">
      <c r="A14" s="193">
        <f>'6'!A5</f>
        <v>6</v>
      </c>
      <c r="B14" s="194" t="str">
        <f>'6'!B5</f>
        <v>OPORNI ZID PREPUSTA</v>
      </c>
      <c r="C14" s="195">
        <f>'6'!G33</f>
        <v>0</v>
      </c>
    </row>
    <row r="15" spans="1:3" ht="19.7" customHeight="1">
      <c r="A15" s="193">
        <f>'7'!A5</f>
        <v>7</v>
      </c>
      <c r="B15" s="194" t="str">
        <f>'7'!B5</f>
        <v>ODBOJNA OGRAJA</v>
      </c>
      <c r="C15" s="195">
        <f>'7'!G23</f>
        <v>0</v>
      </c>
    </row>
    <row r="16" spans="1:3" ht="19.7" customHeight="1">
      <c r="A16" s="197" t="str">
        <f>'8'!A5</f>
        <v>8</v>
      </c>
      <c r="B16" s="194" t="str">
        <f>'8'!B5</f>
        <v xml:space="preserve">MREŽNA OGRAJA </v>
      </c>
      <c r="C16" s="195">
        <f>'8'!G21</f>
        <v>0</v>
      </c>
    </row>
    <row r="17" spans="1:3" ht="19.7" customHeight="1">
      <c r="A17" s="193">
        <f>'9'!A5</f>
        <v>9</v>
      </c>
      <c r="B17" s="194" t="str">
        <f>'9'!B5</f>
        <v>ZUNANJA UREDITEV</v>
      </c>
      <c r="C17" s="195">
        <f>'9'!G60</f>
        <v>10</v>
      </c>
    </row>
    <row r="18" spans="1:3" ht="19.7" customHeight="1">
      <c r="A18" s="193">
        <f>'10'!A5</f>
        <v>10</v>
      </c>
      <c r="B18" s="194" t="str">
        <f>'10'!B5</f>
        <v>PROMETNA UREDITEV</v>
      </c>
      <c r="C18" s="195">
        <f>'10'!G12</f>
        <v>41760</v>
      </c>
    </row>
    <row r="19" spans="1:3" ht="19.7" customHeight="1">
      <c r="A19" s="193">
        <f>'11'!A5</f>
        <v>11</v>
      </c>
      <c r="B19" s="196" t="str">
        <f>'11'!B5</f>
        <v>OZEMLJITVE</v>
      </c>
      <c r="C19" s="195">
        <f>'11'!G24</f>
        <v>0</v>
      </c>
    </row>
    <row r="20" spans="1:3" ht="19.7" customHeight="1">
      <c r="A20" s="193"/>
      <c r="B20" s="194" t="s">
        <v>898</v>
      </c>
      <c r="C20" s="195">
        <f>(SUM(C9:C19)*0.05)</f>
        <v>2088.7000000000003</v>
      </c>
    </row>
    <row r="21" spans="1:3" ht="19.7" customHeight="1">
      <c r="A21" s="4"/>
      <c r="B21" s="93" t="s">
        <v>1263</v>
      </c>
      <c r="C21" s="137">
        <f>SUM(C9:C20)</f>
        <v>43862.7</v>
      </c>
    </row>
    <row r="22" spans="1:3" ht="28.5" customHeight="1"/>
    <row r="23" spans="1:3" ht="15.95" customHeight="1">
      <c r="A23" s="408" t="s">
        <v>1</v>
      </c>
      <c r="B23" s="408"/>
      <c r="C23" s="94"/>
    </row>
    <row r="24" spans="1:3" ht="15.95" customHeight="1">
      <c r="A24" s="404" t="s">
        <v>1264</v>
      </c>
      <c r="B24" s="404"/>
      <c r="C24" s="94"/>
    </row>
    <row r="25" spans="1:3" ht="15.95" customHeight="1">
      <c r="A25" s="404" t="s">
        <v>1265</v>
      </c>
      <c r="B25" s="404"/>
    </row>
    <row r="26" spans="1:3" ht="14.25">
      <c r="C26" s="94"/>
    </row>
  </sheetData>
  <sheetProtection password="CC77" sheet="1" objects="1" scenarios="1"/>
  <mergeCells count="4">
    <mergeCell ref="A25:B25"/>
    <mergeCell ref="A6:C6"/>
    <mergeCell ref="A24:B24"/>
    <mergeCell ref="A23:B23"/>
  </mergeCells>
  <pageMargins left="0.59055118110236227" right="0.39370078740157483" top="0.59055118110236227" bottom="0.98425196850393704" header="0.19685039370078741" footer="0.19685039370078741"/>
  <pageSetup paperSize="9" scale="99" fitToHeight="0" orientation="landscape" r:id="rId1"/>
  <headerFooter alignWithMargins="0">
    <oddHeader>&amp;LDV 110 kV Koper-Izola-Lucija (KBV+DV+OKS)
Odsek od EKJ-V11C do RTP Izola
&amp;R&amp;G</oddHeader>
    <oddFooter>&amp;LDZR – Gradbena in obrtniška dela
Datoteka: &amp;F&amp;RStran: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7"/>
  </sheetPr>
  <dimension ref="A1:L2001"/>
  <sheetViews>
    <sheetView view="pageBreakPreview" topLeftCell="A49" zoomScale="55" zoomScaleNormal="85" zoomScaleSheetLayoutView="55" zoomScalePageLayoutView="70" workbookViewId="0">
      <selection activeCell="E71" sqref="E71"/>
    </sheetView>
  </sheetViews>
  <sheetFormatPr defaultColWidth="9.140625" defaultRowHeight="14.25"/>
  <cols>
    <col min="1" max="1" width="7.5703125" style="98" customWidth="1"/>
    <col min="2" max="2" width="66" style="113" customWidth="1"/>
    <col min="3" max="3" width="9.140625" style="235"/>
    <col min="4" max="5" width="13.85546875" style="43" customWidth="1"/>
    <col min="6" max="6" width="16.5703125" style="43" customWidth="1"/>
    <col min="7" max="7" width="17.140625" style="127" customWidth="1"/>
    <col min="8" max="10" width="9.140625" style="41"/>
    <col min="11" max="16384" width="9.140625" style="3"/>
  </cols>
  <sheetData>
    <row r="1" spans="1:7">
      <c r="A1" s="95"/>
      <c r="B1" s="108"/>
      <c r="C1" s="184"/>
      <c r="D1" s="42"/>
      <c r="E1" s="42"/>
      <c r="F1" s="42"/>
      <c r="G1" s="125"/>
    </row>
    <row r="2" spans="1:7">
      <c r="A2" s="95"/>
      <c r="B2" s="108"/>
      <c r="C2" s="184"/>
      <c r="D2" s="42"/>
      <c r="E2" s="42"/>
      <c r="F2" s="42"/>
      <c r="G2" s="125"/>
    </row>
    <row r="3" spans="1:7">
      <c r="A3" s="95"/>
      <c r="B3" s="108"/>
      <c r="C3" s="184"/>
      <c r="D3" s="42"/>
      <c r="E3" s="42"/>
      <c r="F3" s="42"/>
      <c r="G3" s="125"/>
    </row>
    <row r="4" spans="1:7" ht="15" thickBot="1">
      <c r="A4" s="96"/>
      <c r="B4" s="108"/>
      <c r="C4" s="184"/>
      <c r="D4" s="42"/>
      <c r="E4" s="42"/>
      <c r="F4" s="42"/>
      <c r="G4" s="125"/>
    </row>
    <row r="5" spans="1:7" ht="30">
      <c r="A5" s="100" t="s">
        <v>2</v>
      </c>
      <c r="B5" s="12" t="s">
        <v>4</v>
      </c>
      <c r="C5" s="13" t="s">
        <v>3</v>
      </c>
      <c r="D5" s="14" t="s">
        <v>56</v>
      </c>
      <c r="E5" s="14" t="s">
        <v>1266</v>
      </c>
      <c r="F5" s="14" t="s">
        <v>1267</v>
      </c>
      <c r="G5" s="15" t="s">
        <v>1268</v>
      </c>
    </row>
    <row r="6" spans="1:7" ht="30">
      <c r="A6" s="203">
        <v>1</v>
      </c>
      <c r="B6" s="204" t="s">
        <v>53</v>
      </c>
      <c r="C6" s="227"/>
      <c r="D6" s="205"/>
      <c r="E6" s="205"/>
      <c r="F6" s="205"/>
      <c r="G6" s="206"/>
    </row>
    <row r="7" spans="1:7" ht="15">
      <c r="A7" s="203"/>
      <c r="B7" s="204"/>
      <c r="C7" s="227"/>
      <c r="D7" s="205"/>
      <c r="E7" s="205"/>
      <c r="F7" s="205"/>
      <c r="G7" s="206"/>
    </row>
    <row r="8" spans="1:7" ht="57">
      <c r="A8" s="203"/>
      <c r="B8" s="207" t="s">
        <v>471</v>
      </c>
      <c r="C8" s="227"/>
      <c r="D8" s="205"/>
      <c r="E8" s="205"/>
      <c r="F8" s="205"/>
      <c r="G8" s="206"/>
    </row>
    <row r="9" spans="1:7" ht="57">
      <c r="A9" s="203"/>
      <c r="B9" s="207" t="s">
        <v>604</v>
      </c>
      <c r="C9" s="227"/>
      <c r="D9" s="205"/>
      <c r="E9" s="205"/>
      <c r="F9" s="205"/>
      <c r="G9" s="206"/>
    </row>
    <row r="10" spans="1:7" ht="15">
      <c r="A10" s="203"/>
      <c r="B10" s="207" t="s">
        <v>42</v>
      </c>
      <c r="C10" s="227"/>
      <c r="D10" s="205"/>
      <c r="E10" s="205"/>
      <c r="F10" s="205"/>
      <c r="G10" s="206"/>
    </row>
    <row r="11" spans="1:7" ht="15">
      <c r="A11" s="203"/>
      <c r="B11" s="207"/>
      <c r="C11" s="227"/>
      <c r="D11" s="205"/>
      <c r="E11" s="205"/>
      <c r="F11" s="205"/>
      <c r="G11" s="206"/>
    </row>
    <row r="12" spans="1:7" ht="15">
      <c r="A12" s="203"/>
      <c r="B12" s="208" t="s">
        <v>31</v>
      </c>
      <c r="C12" s="227"/>
      <c r="D12" s="205"/>
      <c r="E12" s="205"/>
      <c r="F12" s="205"/>
      <c r="G12" s="206"/>
    </row>
    <row r="13" spans="1:7" ht="85.5">
      <c r="A13" s="203" t="s">
        <v>77</v>
      </c>
      <c r="B13" s="207" t="s">
        <v>660</v>
      </c>
      <c r="C13" s="228" t="s">
        <v>0</v>
      </c>
      <c r="D13" s="214">
        <v>3</v>
      </c>
      <c r="E13" s="215">
        <v>0</v>
      </c>
      <c r="F13" s="392">
        <f>IF(ISNUMBER(E13),ROUND(E13,2),0)</f>
        <v>0</v>
      </c>
      <c r="G13" s="216">
        <f>ROUND(D13*F13,2)</f>
        <v>0</v>
      </c>
    </row>
    <row r="14" spans="1:7" ht="99.75">
      <c r="A14" s="203" t="s">
        <v>78</v>
      </c>
      <c r="B14" s="207" t="s">
        <v>609</v>
      </c>
      <c r="C14" s="228" t="s">
        <v>0</v>
      </c>
      <c r="D14" s="214">
        <v>2</v>
      </c>
      <c r="E14" s="215">
        <v>0</v>
      </c>
      <c r="F14" s="392">
        <f t="shared" ref="F14:F16" si="0">IF(ISNUMBER(E14),ROUND(E14,2),0)</f>
        <v>0</v>
      </c>
      <c r="G14" s="216">
        <f t="shared" ref="G14:G16" si="1">ROUND(D14*F14,2)</f>
        <v>0</v>
      </c>
    </row>
    <row r="15" spans="1:7" ht="142.5">
      <c r="A15" s="203" t="s">
        <v>79</v>
      </c>
      <c r="B15" s="207" t="s">
        <v>563</v>
      </c>
      <c r="C15" s="228" t="s">
        <v>29</v>
      </c>
      <c r="D15" s="214">
        <v>2206</v>
      </c>
      <c r="E15" s="215">
        <v>0</v>
      </c>
      <c r="F15" s="392">
        <f t="shared" si="0"/>
        <v>0</v>
      </c>
      <c r="G15" s="216">
        <f t="shared" si="1"/>
        <v>0</v>
      </c>
    </row>
    <row r="16" spans="1:7" ht="213.75">
      <c r="A16" s="203" t="s">
        <v>80</v>
      </c>
      <c r="B16" s="207" t="s">
        <v>738</v>
      </c>
      <c r="C16" s="228" t="s">
        <v>8</v>
      </c>
      <c r="D16" s="214">
        <v>15</v>
      </c>
      <c r="E16" s="215">
        <v>0</v>
      </c>
      <c r="F16" s="392">
        <f t="shared" si="0"/>
        <v>0</v>
      </c>
      <c r="G16" s="216">
        <f t="shared" si="1"/>
        <v>0</v>
      </c>
    </row>
    <row r="17" spans="1:10" ht="15">
      <c r="A17" s="203"/>
      <c r="B17" s="207"/>
      <c r="C17" s="227"/>
      <c r="D17" s="217"/>
      <c r="E17" s="217"/>
      <c r="F17" s="217"/>
      <c r="G17" s="218"/>
    </row>
    <row r="18" spans="1:10" ht="15">
      <c r="A18" s="203"/>
      <c r="B18" s="204" t="s">
        <v>35</v>
      </c>
      <c r="C18" s="227"/>
      <c r="D18" s="217"/>
      <c r="E18" s="217"/>
      <c r="F18" s="217"/>
      <c r="G18" s="218"/>
    </row>
    <row r="19" spans="1:10" ht="28.5">
      <c r="A19" s="203"/>
      <c r="B19" s="207" t="s">
        <v>1072</v>
      </c>
      <c r="C19" s="227"/>
      <c r="D19" s="217"/>
      <c r="E19" s="217"/>
      <c r="F19" s="217"/>
      <c r="G19" s="218"/>
    </row>
    <row r="20" spans="1:10" ht="142.5">
      <c r="A20" s="203" t="s">
        <v>81</v>
      </c>
      <c r="B20" s="209" t="s">
        <v>983</v>
      </c>
      <c r="C20" s="228" t="s">
        <v>29</v>
      </c>
      <c r="D20" s="214">
        <v>1440</v>
      </c>
      <c r="E20" s="215">
        <v>0</v>
      </c>
      <c r="F20" s="392">
        <f t="shared" ref="F20:F25" si="2">IF(ISNUMBER(E20),ROUND(E20,2),0)</f>
        <v>0</v>
      </c>
      <c r="G20" s="216">
        <f t="shared" ref="G20" si="3">ROUND(D20*F20,2)</f>
        <v>0</v>
      </c>
      <c r="H20" s="3"/>
    </row>
    <row r="21" spans="1:10" ht="156.75">
      <c r="A21" s="203" t="s">
        <v>82</v>
      </c>
      <c r="B21" s="209" t="s">
        <v>984</v>
      </c>
      <c r="C21" s="228" t="s">
        <v>29</v>
      </c>
      <c r="D21" s="214">
        <v>1578</v>
      </c>
      <c r="E21" s="215">
        <v>0</v>
      </c>
      <c r="F21" s="392">
        <f t="shared" si="2"/>
        <v>0</v>
      </c>
      <c r="G21" s="216">
        <f t="shared" ref="G21:G25" si="4">ROUND(D21*F21,2)</f>
        <v>0</v>
      </c>
      <c r="I21" s="87"/>
    </row>
    <row r="22" spans="1:10" ht="57">
      <c r="A22" s="203" t="s">
        <v>83</v>
      </c>
      <c r="B22" s="209" t="s">
        <v>505</v>
      </c>
      <c r="C22" s="228" t="s">
        <v>8</v>
      </c>
      <c r="D22" s="214">
        <v>4</v>
      </c>
      <c r="E22" s="215">
        <v>0</v>
      </c>
      <c r="F22" s="392">
        <f t="shared" si="2"/>
        <v>0</v>
      </c>
      <c r="G22" s="216">
        <f t="shared" si="4"/>
        <v>0</v>
      </c>
    </row>
    <row r="23" spans="1:10" ht="71.25">
      <c r="A23" s="203" t="s">
        <v>84</v>
      </c>
      <c r="B23" s="209" t="s">
        <v>503</v>
      </c>
      <c r="C23" s="228" t="s">
        <v>8</v>
      </c>
      <c r="D23" s="214">
        <v>2</v>
      </c>
      <c r="E23" s="215">
        <v>0</v>
      </c>
      <c r="F23" s="392">
        <f t="shared" si="2"/>
        <v>0</v>
      </c>
      <c r="G23" s="216">
        <f t="shared" si="4"/>
        <v>0</v>
      </c>
    </row>
    <row r="24" spans="1:10" ht="57">
      <c r="A24" s="203" t="s">
        <v>85</v>
      </c>
      <c r="B24" s="209" t="s">
        <v>504</v>
      </c>
      <c r="C24" s="228" t="s">
        <v>0</v>
      </c>
      <c r="D24" s="214">
        <v>20</v>
      </c>
      <c r="E24" s="215">
        <v>0</v>
      </c>
      <c r="F24" s="392">
        <f t="shared" si="2"/>
        <v>0</v>
      </c>
      <c r="G24" s="216">
        <f t="shared" si="4"/>
        <v>0</v>
      </c>
    </row>
    <row r="25" spans="1:10" ht="185.25">
      <c r="A25" s="203" t="s">
        <v>43</v>
      </c>
      <c r="B25" s="209" t="s">
        <v>948</v>
      </c>
      <c r="C25" s="228" t="s">
        <v>29</v>
      </c>
      <c r="D25" s="214">
        <v>1200</v>
      </c>
      <c r="E25" s="215">
        <v>0</v>
      </c>
      <c r="F25" s="392">
        <f t="shared" si="2"/>
        <v>0</v>
      </c>
      <c r="G25" s="216">
        <f t="shared" si="4"/>
        <v>0</v>
      </c>
    </row>
    <row r="26" spans="1:10" ht="15">
      <c r="A26" s="203"/>
      <c r="B26" s="209"/>
      <c r="C26" s="227"/>
      <c r="D26" s="219"/>
      <c r="E26" s="219"/>
      <c r="F26" s="219"/>
      <c r="G26" s="220"/>
    </row>
    <row r="27" spans="1:10" ht="15">
      <c r="A27" s="203"/>
      <c r="B27" s="208" t="s">
        <v>32</v>
      </c>
      <c r="C27" s="227"/>
      <c r="D27" s="219"/>
      <c r="E27" s="219"/>
      <c r="F27" s="219"/>
      <c r="G27" s="220"/>
    </row>
    <row r="28" spans="1:10" ht="28.5">
      <c r="A28" s="203"/>
      <c r="B28" s="209" t="s">
        <v>1073</v>
      </c>
      <c r="C28" s="227"/>
      <c r="D28" s="219"/>
      <c r="E28" s="219"/>
      <c r="F28" s="219"/>
      <c r="G28" s="220"/>
    </row>
    <row r="29" spans="1:10" ht="128.25">
      <c r="A29" s="203" t="s">
        <v>44</v>
      </c>
      <c r="B29" s="209" t="s">
        <v>899</v>
      </c>
      <c r="C29" s="228" t="s">
        <v>8</v>
      </c>
      <c r="D29" s="214">
        <v>1</v>
      </c>
      <c r="E29" s="215">
        <v>0</v>
      </c>
      <c r="F29" s="392">
        <f t="shared" ref="F29" si="5">IF(ISNUMBER(E29),ROUND(E29,2),0)</f>
        <v>0</v>
      </c>
      <c r="G29" s="216">
        <f t="shared" ref="G29" si="6">ROUND(D29*F29,2)</f>
        <v>0</v>
      </c>
      <c r="J29" s="142"/>
    </row>
    <row r="30" spans="1:10" ht="15">
      <c r="A30" s="203"/>
      <c r="B30" s="207"/>
      <c r="C30" s="227"/>
      <c r="D30" s="217"/>
      <c r="E30" s="217"/>
      <c r="F30" s="217"/>
      <c r="G30" s="218"/>
    </row>
    <row r="31" spans="1:10" ht="30">
      <c r="A31" s="203"/>
      <c r="B31" s="204" t="s">
        <v>33</v>
      </c>
      <c r="C31" s="227"/>
      <c r="D31" s="217"/>
      <c r="E31" s="217"/>
      <c r="F31" s="217"/>
      <c r="G31" s="218"/>
    </row>
    <row r="32" spans="1:10" ht="28.5">
      <c r="A32" s="203"/>
      <c r="B32" s="207" t="s">
        <v>34</v>
      </c>
      <c r="C32" s="227"/>
      <c r="D32" s="217"/>
      <c r="E32" s="217"/>
      <c r="F32" s="217"/>
      <c r="G32" s="218"/>
    </row>
    <row r="33" spans="1:12" ht="15">
      <c r="A33" s="203"/>
      <c r="B33" s="207"/>
      <c r="C33" s="227"/>
      <c r="D33" s="217"/>
      <c r="E33" s="217"/>
      <c r="F33" s="217"/>
      <c r="G33" s="218"/>
    </row>
    <row r="34" spans="1:12" ht="114">
      <c r="A34" s="203" t="s">
        <v>45</v>
      </c>
      <c r="B34" s="207" t="s">
        <v>1185</v>
      </c>
      <c r="C34" s="228" t="s">
        <v>7</v>
      </c>
      <c r="D34" s="214">
        <v>16072.8</v>
      </c>
      <c r="E34" s="215">
        <v>0</v>
      </c>
      <c r="F34" s="392">
        <f t="shared" ref="F34:F35" si="7">IF(ISNUMBER(E34),ROUND(E34,2),0)</f>
        <v>0</v>
      </c>
      <c r="G34" s="216">
        <f t="shared" ref="G34" si="8">ROUND(D34*F34,2)</f>
        <v>0</v>
      </c>
      <c r="J34" s="409"/>
      <c r="K34" s="409"/>
      <c r="L34" s="409"/>
    </row>
    <row r="35" spans="1:12" ht="128.25">
      <c r="A35" s="203" t="s">
        <v>46</v>
      </c>
      <c r="B35" s="207" t="s">
        <v>993</v>
      </c>
      <c r="C35" s="228" t="s">
        <v>8</v>
      </c>
      <c r="D35" s="214">
        <v>1</v>
      </c>
      <c r="E35" s="215">
        <v>0</v>
      </c>
      <c r="F35" s="392">
        <f t="shared" si="7"/>
        <v>0</v>
      </c>
      <c r="G35" s="216">
        <f t="shared" ref="G35" si="9">ROUND(D35*F35,2)</f>
        <v>0</v>
      </c>
    </row>
    <row r="36" spans="1:12" ht="15">
      <c r="A36" s="203"/>
      <c r="B36" s="207"/>
      <c r="C36" s="227"/>
      <c r="D36" s="219"/>
      <c r="E36" s="219"/>
      <c r="F36" s="219"/>
      <c r="G36" s="220"/>
    </row>
    <row r="37" spans="1:12" ht="30">
      <c r="A37" s="203"/>
      <c r="B37" s="204" t="s">
        <v>36</v>
      </c>
      <c r="C37" s="227"/>
      <c r="D37" s="219"/>
      <c r="E37" s="219"/>
      <c r="F37" s="219"/>
      <c r="G37" s="220"/>
    </row>
    <row r="38" spans="1:12" ht="128.25">
      <c r="A38" s="203" t="s">
        <v>47</v>
      </c>
      <c r="B38" s="207" t="s">
        <v>506</v>
      </c>
      <c r="C38" s="228" t="s">
        <v>29</v>
      </c>
      <c r="D38" s="214">
        <v>4413</v>
      </c>
      <c r="E38" s="215">
        <v>0</v>
      </c>
      <c r="F38" s="392">
        <f t="shared" ref="F38:F39" si="10">IF(ISNUMBER(E38),ROUND(E38,2),0)</f>
        <v>0</v>
      </c>
      <c r="G38" s="216">
        <f t="shared" ref="G38" si="11">ROUND(D38*F38,2)</f>
        <v>0</v>
      </c>
    </row>
    <row r="39" spans="1:12" ht="71.25">
      <c r="A39" s="203" t="s">
        <v>48</v>
      </c>
      <c r="B39" s="207" t="s">
        <v>507</v>
      </c>
      <c r="C39" s="228" t="s">
        <v>7</v>
      </c>
      <c r="D39" s="214">
        <v>40</v>
      </c>
      <c r="E39" s="215">
        <v>0</v>
      </c>
      <c r="F39" s="392">
        <f t="shared" si="10"/>
        <v>0</v>
      </c>
      <c r="G39" s="216">
        <f t="shared" ref="G39" si="12">ROUND(D39*F39,2)</f>
        <v>0</v>
      </c>
    </row>
    <row r="40" spans="1:12" ht="15">
      <c r="A40" s="203"/>
      <c r="B40" s="207"/>
      <c r="C40" s="227"/>
      <c r="D40" s="217"/>
      <c r="E40" s="217"/>
      <c r="F40" s="217"/>
      <c r="G40" s="218"/>
    </row>
    <row r="41" spans="1:12" ht="15">
      <c r="A41" s="203"/>
      <c r="B41" s="204" t="s">
        <v>37</v>
      </c>
      <c r="C41" s="227"/>
      <c r="D41" s="217"/>
      <c r="E41" s="217"/>
      <c r="F41" s="217"/>
      <c r="G41" s="218"/>
    </row>
    <row r="42" spans="1:12" ht="57">
      <c r="A42" s="203"/>
      <c r="B42" s="207" t="s">
        <v>38</v>
      </c>
      <c r="C42" s="227"/>
      <c r="D42" s="217"/>
      <c r="E42" s="217"/>
      <c r="F42" s="217"/>
      <c r="G42" s="218"/>
    </row>
    <row r="43" spans="1:12" ht="85.5">
      <c r="A43" s="203" t="s">
        <v>49</v>
      </c>
      <c r="B43" s="207" t="s">
        <v>55</v>
      </c>
      <c r="C43" s="228" t="s">
        <v>8</v>
      </c>
      <c r="D43" s="214">
        <v>1</v>
      </c>
      <c r="E43" s="215">
        <v>0</v>
      </c>
      <c r="F43" s="392">
        <f t="shared" ref="F43:F45" si="13">IF(ISNUMBER(E43),ROUND(E43,2),0)</f>
        <v>0</v>
      </c>
      <c r="G43" s="216">
        <f t="shared" ref="G43" si="14">ROUND(D43*F43,2)</f>
        <v>0</v>
      </c>
    </row>
    <row r="44" spans="1:12" ht="85.5">
      <c r="A44" s="203" t="s">
        <v>527</v>
      </c>
      <c r="B44" s="207" t="s">
        <v>661</v>
      </c>
      <c r="C44" s="228" t="s">
        <v>8</v>
      </c>
      <c r="D44" s="214">
        <v>1</v>
      </c>
      <c r="E44" s="215">
        <v>0</v>
      </c>
      <c r="F44" s="392">
        <f t="shared" si="13"/>
        <v>0</v>
      </c>
      <c r="G44" s="216">
        <f t="shared" ref="G44:G45" si="15">ROUND(D44*F44,2)</f>
        <v>0</v>
      </c>
    </row>
    <row r="45" spans="1:12" ht="28.5">
      <c r="A45" s="203" t="s">
        <v>50</v>
      </c>
      <c r="B45" s="207" t="s">
        <v>508</v>
      </c>
      <c r="C45" s="228" t="s">
        <v>0</v>
      </c>
      <c r="D45" s="214">
        <v>2</v>
      </c>
      <c r="E45" s="215">
        <v>0</v>
      </c>
      <c r="F45" s="392">
        <f t="shared" si="13"/>
        <v>0</v>
      </c>
      <c r="G45" s="216">
        <f t="shared" si="15"/>
        <v>0</v>
      </c>
    </row>
    <row r="46" spans="1:12" ht="15">
      <c r="A46" s="210"/>
      <c r="B46" s="211"/>
      <c r="C46" s="229"/>
      <c r="D46" s="221"/>
      <c r="E46" s="217"/>
      <c r="F46" s="217"/>
      <c r="G46" s="218"/>
    </row>
    <row r="47" spans="1:12" ht="15">
      <c r="A47" s="210"/>
      <c r="B47" s="204" t="s">
        <v>30</v>
      </c>
      <c r="C47" s="229"/>
      <c r="D47" s="221"/>
      <c r="E47" s="217"/>
      <c r="F47" s="217"/>
      <c r="G47" s="218"/>
    </row>
    <row r="48" spans="1:12" ht="71.25">
      <c r="A48" s="203" t="s">
        <v>528</v>
      </c>
      <c r="B48" s="207" t="s">
        <v>472</v>
      </c>
      <c r="C48" s="228" t="s">
        <v>7</v>
      </c>
      <c r="D48" s="214">
        <v>100</v>
      </c>
      <c r="E48" s="215">
        <v>0</v>
      </c>
      <c r="F48" s="392">
        <f t="shared" ref="F48:F50" si="16">IF(ISNUMBER(E48),ROUND(E48,2),0)</f>
        <v>0</v>
      </c>
      <c r="G48" s="216">
        <f t="shared" ref="G48" si="17">ROUND(D48*F48,2)</f>
        <v>0</v>
      </c>
    </row>
    <row r="49" spans="1:10" ht="42.75">
      <c r="A49" s="203" t="s">
        <v>51</v>
      </c>
      <c r="B49" s="207" t="s">
        <v>509</v>
      </c>
      <c r="C49" s="228" t="s">
        <v>0</v>
      </c>
      <c r="D49" s="214">
        <v>5</v>
      </c>
      <c r="E49" s="215">
        <v>0</v>
      </c>
      <c r="F49" s="392">
        <f t="shared" si="16"/>
        <v>0</v>
      </c>
      <c r="G49" s="216">
        <f t="shared" ref="G49:G50" si="18">ROUND(D49*F49,2)</f>
        <v>0</v>
      </c>
    </row>
    <row r="50" spans="1:10" ht="42.75">
      <c r="A50" s="203" t="s">
        <v>529</v>
      </c>
      <c r="B50" s="207" t="s">
        <v>588</v>
      </c>
      <c r="C50" s="228" t="s">
        <v>8</v>
      </c>
      <c r="D50" s="214">
        <v>1</v>
      </c>
      <c r="E50" s="215">
        <v>0</v>
      </c>
      <c r="F50" s="392">
        <f t="shared" si="16"/>
        <v>0</v>
      </c>
      <c r="G50" s="216">
        <f t="shared" si="18"/>
        <v>0</v>
      </c>
    </row>
    <row r="51" spans="1:10" ht="15">
      <c r="A51" s="203"/>
      <c r="B51" s="207"/>
      <c r="C51" s="227"/>
      <c r="D51" s="217"/>
      <c r="E51" s="217"/>
      <c r="F51" s="217"/>
      <c r="G51" s="218"/>
    </row>
    <row r="52" spans="1:10" ht="15">
      <c r="A52" s="203"/>
      <c r="B52" s="204" t="s">
        <v>41</v>
      </c>
      <c r="C52" s="227"/>
      <c r="D52" s="217"/>
      <c r="E52" s="217"/>
      <c r="F52" s="217"/>
      <c r="G52" s="218"/>
    </row>
    <row r="53" spans="1:10" ht="342">
      <c r="A53" s="203" t="s">
        <v>530</v>
      </c>
      <c r="B53" s="207" t="s">
        <v>1043</v>
      </c>
      <c r="C53" s="228" t="s">
        <v>8</v>
      </c>
      <c r="D53" s="214">
        <v>1</v>
      </c>
      <c r="E53" s="215">
        <v>0</v>
      </c>
      <c r="F53" s="392">
        <f t="shared" ref="F53:F69" si="19">IF(ISNUMBER(E53),ROUND(E53,2),0)</f>
        <v>0</v>
      </c>
      <c r="G53" s="216">
        <f t="shared" ref="G53" si="20">ROUND(D53*F53,2)</f>
        <v>0</v>
      </c>
    </row>
    <row r="54" spans="1:10" ht="28.5">
      <c r="A54" s="203" t="s">
        <v>531</v>
      </c>
      <c r="B54" s="207" t="s">
        <v>14</v>
      </c>
      <c r="C54" s="228" t="s">
        <v>8</v>
      </c>
      <c r="D54" s="214">
        <v>1</v>
      </c>
      <c r="E54" s="215">
        <v>0</v>
      </c>
      <c r="F54" s="392">
        <f t="shared" si="19"/>
        <v>0</v>
      </c>
      <c r="G54" s="216">
        <f t="shared" ref="G54:G57" si="21">ROUND(D54*F54,2)</f>
        <v>0</v>
      </c>
    </row>
    <row r="55" spans="1:10" ht="42.75">
      <c r="A55" s="203" t="s">
        <v>532</v>
      </c>
      <c r="B55" s="209" t="s">
        <v>936</v>
      </c>
      <c r="C55" s="228" t="s">
        <v>8</v>
      </c>
      <c r="D55" s="214">
        <v>1</v>
      </c>
      <c r="E55" s="215">
        <v>0</v>
      </c>
      <c r="F55" s="392">
        <f t="shared" si="19"/>
        <v>0</v>
      </c>
      <c r="G55" s="216">
        <f t="shared" si="21"/>
        <v>0</v>
      </c>
    </row>
    <row r="56" spans="1:10" ht="42.75">
      <c r="A56" s="203" t="s">
        <v>533</v>
      </c>
      <c r="B56" s="209" t="s">
        <v>937</v>
      </c>
      <c r="C56" s="228" t="s">
        <v>8</v>
      </c>
      <c r="D56" s="214">
        <v>1</v>
      </c>
      <c r="E56" s="215">
        <v>0</v>
      </c>
      <c r="F56" s="392">
        <f t="shared" si="19"/>
        <v>0</v>
      </c>
      <c r="G56" s="216">
        <f t="shared" si="21"/>
        <v>0</v>
      </c>
    </row>
    <row r="57" spans="1:10" ht="42.75">
      <c r="A57" s="203" t="s">
        <v>534</v>
      </c>
      <c r="B57" s="209" t="s">
        <v>1177</v>
      </c>
      <c r="C57" s="228" t="s">
        <v>0</v>
      </c>
      <c r="D57" s="214">
        <v>3</v>
      </c>
      <c r="E57" s="215">
        <v>0</v>
      </c>
      <c r="F57" s="392">
        <f t="shared" si="19"/>
        <v>0</v>
      </c>
      <c r="G57" s="216">
        <f t="shared" si="21"/>
        <v>0</v>
      </c>
    </row>
    <row r="58" spans="1:10" ht="42.75">
      <c r="A58" s="203" t="s">
        <v>86</v>
      </c>
      <c r="B58" s="207" t="s">
        <v>593</v>
      </c>
      <c r="C58" s="228" t="s">
        <v>7</v>
      </c>
      <c r="D58" s="222">
        <v>16072.8</v>
      </c>
      <c r="E58" s="215">
        <v>0</v>
      </c>
      <c r="F58" s="392">
        <f t="shared" si="19"/>
        <v>0</v>
      </c>
      <c r="G58" s="216">
        <f t="shared" ref="G58:G59" si="22">ROUND(D58*F58,2)</f>
        <v>0</v>
      </c>
    </row>
    <row r="59" spans="1:10" ht="71.25">
      <c r="A59" s="203" t="s">
        <v>87</v>
      </c>
      <c r="B59" s="207" t="s">
        <v>1178</v>
      </c>
      <c r="C59" s="228" t="s">
        <v>0</v>
      </c>
      <c r="D59" s="214">
        <v>3</v>
      </c>
      <c r="E59" s="215">
        <v>0</v>
      </c>
      <c r="F59" s="392">
        <f t="shared" si="19"/>
        <v>0</v>
      </c>
      <c r="G59" s="216">
        <f t="shared" si="22"/>
        <v>0</v>
      </c>
    </row>
    <row r="60" spans="1:10" ht="15">
      <c r="A60" s="203" t="s">
        <v>889</v>
      </c>
      <c r="B60" s="207" t="s">
        <v>890</v>
      </c>
      <c r="C60" s="227"/>
      <c r="D60" s="219"/>
      <c r="E60" s="219"/>
      <c r="F60" s="219"/>
      <c r="G60" s="220"/>
      <c r="H60" s="3"/>
      <c r="I60" s="3"/>
      <c r="J60" s="3"/>
    </row>
    <row r="61" spans="1:10">
      <c r="A61" s="203" t="s">
        <v>17</v>
      </c>
      <c r="B61" s="207" t="s">
        <v>891</v>
      </c>
      <c r="C61" s="228" t="s">
        <v>97</v>
      </c>
      <c r="D61" s="214">
        <v>200</v>
      </c>
      <c r="E61" s="215">
        <v>0</v>
      </c>
      <c r="F61" s="392">
        <f t="shared" si="19"/>
        <v>0</v>
      </c>
      <c r="G61" s="216">
        <f t="shared" ref="G61" si="23">ROUND(D61*F61,2)</f>
        <v>0</v>
      </c>
      <c r="H61" s="3"/>
      <c r="I61" s="3"/>
      <c r="J61" s="3"/>
    </row>
    <row r="62" spans="1:10">
      <c r="A62" s="203" t="s">
        <v>18</v>
      </c>
      <c r="B62" s="207" t="s">
        <v>892</v>
      </c>
      <c r="C62" s="228" t="s">
        <v>97</v>
      </c>
      <c r="D62" s="214">
        <v>200</v>
      </c>
      <c r="E62" s="215">
        <v>0</v>
      </c>
      <c r="F62" s="392">
        <f t="shared" si="19"/>
        <v>0</v>
      </c>
      <c r="G62" s="216">
        <f t="shared" ref="G62:G69" si="24">ROUND(D62*F62,2)</f>
        <v>0</v>
      </c>
      <c r="H62" s="3"/>
      <c r="I62" s="3"/>
      <c r="J62" s="3"/>
    </row>
    <row r="63" spans="1:10">
      <c r="A63" s="203" t="s">
        <v>19</v>
      </c>
      <c r="B63" s="207" t="s">
        <v>893</v>
      </c>
      <c r="C63" s="228" t="s">
        <v>97</v>
      </c>
      <c r="D63" s="214">
        <v>200</v>
      </c>
      <c r="E63" s="215">
        <v>0</v>
      </c>
      <c r="F63" s="392">
        <f t="shared" si="19"/>
        <v>0</v>
      </c>
      <c r="G63" s="216">
        <f t="shared" si="24"/>
        <v>0</v>
      </c>
      <c r="H63" s="3"/>
      <c r="I63" s="3"/>
      <c r="J63" s="3"/>
    </row>
    <row r="64" spans="1:10">
      <c r="A64" s="203" t="s">
        <v>20</v>
      </c>
      <c r="B64" s="207" t="s">
        <v>894</v>
      </c>
      <c r="C64" s="228" t="s">
        <v>97</v>
      </c>
      <c r="D64" s="214">
        <v>100</v>
      </c>
      <c r="E64" s="215">
        <v>0</v>
      </c>
      <c r="F64" s="392">
        <f t="shared" si="19"/>
        <v>0</v>
      </c>
      <c r="G64" s="216">
        <f t="shared" si="24"/>
        <v>0</v>
      </c>
      <c r="H64" s="3"/>
      <c r="I64" s="3"/>
      <c r="J64" s="3"/>
    </row>
    <row r="65" spans="1:10">
      <c r="A65" s="203" t="s">
        <v>21</v>
      </c>
      <c r="B65" s="207" t="s">
        <v>900</v>
      </c>
      <c r="C65" s="228" t="s">
        <v>97</v>
      </c>
      <c r="D65" s="214">
        <v>100</v>
      </c>
      <c r="E65" s="215">
        <v>0</v>
      </c>
      <c r="F65" s="392">
        <f t="shared" si="19"/>
        <v>0</v>
      </c>
      <c r="G65" s="216">
        <f t="shared" si="24"/>
        <v>0</v>
      </c>
      <c r="H65" s="3"/>
      <c r="I65" s="3"/>
      <c r="J65" s="3"/>
    </row>
    <row r="66" spans="1:10">
      <c r="A66" s="203" t="s">
        <v>22</v>
      </c>
      <c r="B66" s="207" t="s">
        <v>901</v>
      </c>
      <c r="C66" s="228" t="s">
        <v>97</v>
      </c>
      <c r="D66" s="214">
        <v>100</v>
      </c>
      <c r="E66" s="215">
        <v>0</v>
      </c>
      <c r="F66" s="392">
        <f t="shared" si="19"/>
        <v>0</v>
      </c>
      <c r="G66" s="216">
        <f t="shared" si="24"/>
        <v>0</v>
      </c>
      <c r="H66" s="3"/>
      <c r="I66" s="3"/>
      <c r="J66" s="3"/>
    </row>
    <row r="67" spans="1:10">
      <c r="A67" s="203" t="s">
        <v>23</v>
      </c>
      <c r="B67" s="207" t="s">
        <v>902</v>
      </c>
      <c r="C67" s="228" t="s">
        <v>97</v>
      </c>
      <c r="D67" s="214">
        <v>100</v>
      </c>
      <c r="E67" s="215">
        <v>0</v>
      </c>
      <c r="F67" s="392">
        <f t="shared" si="19"/>
        <v>0</v>
      </c>
      <c r="G67" s="216">
        <f t="shared" si="24"/>
        <v>0</v>
      </c>
      <c r="H67" s="3"/>
      <c r="I67" s="3"/>
      <c r="J67" s="3"/>
    </row>
    <row r="68" spans="1:10">
      <c r="A68" s="203" t="s">
        <v>24</v>
      </c>
      <c r="B68" s="207" t="s">
        <v>945</v>
      </c>
      <c r="C68" s="228" t="s">
        <v>97</v>
      </c>
      <c r="D68" s="214">
        <v>100</v>
      </c>
      <c r="E68" s="215">
        <v>0</v>
      </c>
      <c r="F68" s="392">
        <f t="shared" si="19"/>
        <v>0</v>
      </c>
      <c r="G68" s="216">
        <f t="shared" si="24"/>
        <v>0</v>
      </c>
      <c r="H68" s="3"/>
      <c r="I68" s="3"/>
      <c r="J68" s="3"/>
    </row>
    <row r="69" spans="1:10" ht="15" thickBot="1">
      <c r="A69" s="212" t="s">
        <v>1019</v>
      </c>
      <c r="B69" s="213" t="s">
        <v>1018</v>
      </c>
      <c r="C69" s="230" t="s">
        <v>8</v>
      </c>
      <c r="D69" s="223">
        <v>1</v>
      </c>
      <c r="E69" s="224">
        <v>0</v>
      </c>
      <c r="F69" s="393">
        <f t="shared" si="19"/>
        <v>0</v>
      </c>
      <c r="G69" s="225">
        <f t="shared" si="24"/>
        <v>0</v>
      </c>
      <c r="H69" s="3"/>
      <c r="I69" s="3"/>
      <c r="J69" s="3"/>
    </row>
    <row r="70" spans="1:10" ht="15.75" thickBot="1">
      <c r="A70" s="410" t="s">
        <v>54</v>
      </c>
      <c r="B70" s="411"/>
      <c r="C70" s="231"/>
      <c r="D70" s="122"/>
      <c r="E70" s="122"/>
      <c r="F70" s="122"/>
      <c r="G70" s="123">
        <f>SUM(G13:G69)</f>
        <v>0</v>
      </c>
    </row>
    <row r="71" spans="1:10">
      <c r="A71" s="96"/>
      <c r="B71" s="108"/>
      <c r="C71" s="184"/>
      <c r="D71" s="42"/>
      <c r="E71" s="42"/>
      <c r="F71" s="42"/>
      <c r="G71" s="125"/>
    </row>
    <row r="72" spans="1:10">
      <c r="A72" s="96"/>
      <c r="B72" s="108"/>
      <c r="C72" s="184"/>
      <c r="D72" s="42"/>
      <c r="E72" s="42"/>
      <c r="F72" s="42"/>
      <c r="G72" s="125"/>
    </row>
    <row r="73" spans="1:10">
      <c r="A73" s="96"/>
      <c r="B73" s="108"/>
      <c r="C73" s="184"/>
      <c r="D73" s="42"/>
      <c r="E73" s="42"/>
      <c r="F73" s="42"/>
      <c r="G73" s="125"/>
    </row>
    <row r="74" spans="1:10">
      <c r="A74" s="96"/>
      <c r="B74" s="108"/>
      <c r="C74" s="184"/>
      <c r="D74" s="42"/>
      <c r="E74" s="42"/>
      <c r="F74" s="42"/>
      <c r="G74" s="125"/>
    </row>
    <row r="75" spans="1:10">
      <c r="A75" s="96"/>
      <c r="B75" s="108"/>
      <c r="C75" s="184"/>
      <c r="D75" s="42"/>
      <c r="E75" s="42"/>
      <c r="F75" s="42"/>
      <c r="G75" s="125"/>
    </row>
    <row r="76" spans="1:10">
      <c r="A76" s="96"/>
      <c r="B76" s="108"/>
      <c r="C76" s="184"/>
      <c r="D76" s="42"/>
      <c r="E76" s="42"/>
      <c r="F76" s="42"/>
      <c r="G76" s="125"/>
    </row>
    <row r="77" spans="1:10">
      <c r="A77" s="96"/>
      <c r="B77" s="108"/>
      <c r="C77" s="232"/>
      <c r="D77" s="42"/>
      <c r="E77" s="42"/>
      <c r="F77" s="42"/>
      <c r="G77" s="125"/>
    </row>
    <row r="78" spans="1:10">
      <c r="A78" s="96"/>
      <c r="B78" s="109"/>
      <c r="C78" s="184"/>
      <c r="D78" s="42"/>
      <c r="E78" s="42"/>
      <c r="F78" s="42"/>
      <c r="G78" s="125"/>
    </row>
    <row r="79" spans="1:10">
      <c r="A79" s="97"/>
      <c r="B79" s="109"/>
      <c r="C79" s="184"/>
      <c r="D79" s="42"/>
      <c r="E79" s="42"/>
      <c r="F79" s="42"/>
      <c r="G79" s="125"/>
    </row>
    <row r="80" spans="1:10">
      <c r="A80" s="96"/>
      <c r="B80" s="108"/>
      <c r="C80" s="184"/>
      <c r="D80" s="42"/>
      <c r="E80" s="42"/>
      <c r="F80" s="42"/>
      <c r="G80" s="125"/>
    </row>
    <row r="81" spans="1:7">
      <c r="A81" s="96"/>
      <c r="B81" s="108"/>
      <c r="C81" s="184"/>
      <c r="D81" s="42"/>
      <c r="E81" s="42"/>
      <c r="F81" s="42"/>
      <c r="G81" s="125"/>
    </row>
    <row r="82" spans="1:7">
      <c r="A82" s="96"/>
      <c r="B82" s="109"/>
      <c r="C82" s="184"/>
      <c r="D82" s="42"/>
      <c r="E82" s="42"/>
      <c r="F82" s="42"/>
      <c r="G82" s="125"/>
    </row>
    <row r="83" spans="1:7">
      <c r="A83" s="96"/>
      <c r="B83" s="108"/>
      <c r="C83" s="232"/>
      <c r="D83" s="42"/>
      <c r="E83" s="42"/>
      <c r="F83" s="42"/>
      <c r="G83" s="125"/>
    </row>
    <row r="84" spans="1:7">
      <c r="A84" s="96"/>
      <c r="B84" s="108"/>
      <c r="C84" s="184"/>
      <c r="D84" s="42"/>
      <c r="E84" s="42"/>
      <c r="F84" s="42"/>
      <c r="G84" s="125"/>
    </row>
    <row r="85" spans="1:7">
      <c r="A85" s="96"/>
      <c r="B85" s="108"/>
      <c r="C85" s="184"/>
      <c r="D85" s="42"/>
      <c r="E85" s="42"/>
      <c r="F85" s="42"/>
      <c r="G85" s="125"/>
    </row>
    <row r="86" spans="1:7">
      <c r="A86" s="96"/>
      <c r="B86" s="108"/>
      <c r="C86" s="184"/>
      <c r="D86" s="42"/>
      <c r="E86" s="42"/>
      <c r="F86" s="42"/>
      <c r="G86" s="125"/>
    </row>
    <row r="87" spans="1:7">
      <c r="A87" s="96"/>
      <c r="B87" s="108"/>
      <c r="C87" s="232"/>
      <c r="D87" s="42"/>
      <c r="E87" s="42"/>
      <c r="F87" s="42"/>
      <c r="G87" s="125"/>
    </row>
    <row r="88" spans="1:7">
      <c r="A88" s="96"/>
      <c r="B88" s="108"/>
      <c r="C88" s="184"/>
      <c r="D88" s="42"/>
      <c r="E88" s="42"/>
      <c r="F88" s="42"/>
      <c r="G88" s="125"/>
    </row>
    <row r="89" spans="1:7">
      <c r="A89" s="96"/>
      <c r="B89" s="108"/>
      <c r="C89" s="184"/>
      <c r="D89" s="42"/>
      <c r="E89" s="42"/>
      <c r="F89" s="42"/>
      <c r="G89" s="125"/>
    </row>
    <row r="90" spans="1:7">
      <c r="A90" s="96"/>
      <c r="B90" s="109"/>
      <c r="C90" s="184"/>
      <c r="D90" s="42"/>
      <c r="E90" s="42"/>
      <c r="F90" s="42"/>
      <c r="G90" s="125"/>
    </row>
    <row r="91" spans="1:7">
      <c r="A91" s="96"/>
      <c r="B91" s="108"/>
      <c r="C91" s="232"/>
      <c r="D91" s="42"/>
      <c r="E91" s="42"/>
      <c r="F91" s="42"/>
      <c r="G91" s="125"/>
    </row>
    <row r="92" spans="1:7">
      <c r="A92" s="96"/>
      <c r="B92" s="108"/>
      <c r="C92" s="184"/>
      <c r="D92" s="42"/>
      <c r="E92" s="42"/>
      <c r="F92" s="42"/>
      <c r="G92" s="125"/>
    </row>
    <row r="93" spans="1:7">
      <c r="A93" s="96"/>
      <c r="B93" s="108"/>
      <c r="C93" s="184"/>
      <c r="D93" s="42"/>
      <c r="E93" s="42"/>
      <c r="F93" s="42"/>
      <c r="G93" s="125"/>
    </row>
    <row r="94" spans="1:7">
      <c r="A94" s="96"/>
      <c r="B94" s="109"/>
      <c r="C94" s="184"/>
      <c r="D94" s="42"/>
      <c r="E94" s="42"/>
      <c r="F94" s="42"/>
      <c r="G94" s="125"/>
    </row>
    <row r="95" spans="1:7">
      <c r="A95" s="96"/>
      <c r="B95" s="109"/>
      <c r="C95" s="184"/>
      <c r="D95" s="42"/>
      <c r="E95" s="42"/>
      <c r="F95" s="42"/>
      <c r="G95" s="125"/>
    </row>
    <row r="96" spans="1:7">
      <c r="A96" s="96"/>
      <c r="B96" s="109"/>
      <c r="C96" s="184"/>
      <c r="D96" s="42"/>
      <c r="E96" s="42"/>
      <c r="F96" s="42"/>
      <c r="G96" s="125"/>
    </row>
    <row r="97" spans="1:7">
      <c r="A97" s="96"/>
      <c r="B97" s="108"/>
      <c r="C97" s="232"/>
      <c r="D97" s="42"/>
      <c r="E97" s="42"/>
      <c r="F97" s="42"/>
      <c r="G97" s="125"/>
    </row>
    <row r="98" spans="1:7">
      <c r="A98" s="96"/>
      <c r="B98" s="108"/>
      <c r="C98" s="184"/>
      <c r="D98" s="42"/>
      <c r="E98" s="42"/>
      <c r="F98" s="42"/>
      <c r="G98" s="125"/>
    </row>
    <row r="99" spans="1:7">
      <c r="A99" s="96"/>
      <c r="B99" s="109"/>
      <c r="C99" s="184"/>
      <c r="D99" s="42"/>
      <c r="E99" s="42"/>
      <c r="F99" s="42"/>
      <c r="G99" s="125"/>
    </row>
    <row r="100" spans="1:7">
      <c r="A100" s="96"/>
      <c r="B100" s="108"/>
      <c r="C100" s="184"/>
      <c r="D100" s="42"/>
      <c r="E100" s="42"/>
      <c r="F100" s="42"/>
      <c r="G100" s="125"/>
    </row>
    <row r="101" spans="1:7">
      <c r="A101" s="96"/>
      <c r="B101" s="108"/>
      <c r="C101" s="184"/>
      <c r="D101" s="42"/>
      <c r="E101" s="42"/>
      <c r="F101" s="42"/>
      <c r="G101" s="125"/>
    </row>
    <row r="102" spans="1:7" ht="15">
      <c r="A102" s="412"/>
      <c r="B102" s="412"/>
      <c r="C102" s="412"/>
      <c r="D102" s="412"/>
      <c r="E102" s="412"/>
      <c r="F102" s="412"/>
      <c r="G102" s="126"/>
    </row>
    <row r="103" spans="1:7">
      <c r="A103" s="96"/>
      <c r="B103" s="108"/>
      <c r="C103" s="232"/>
      <c r="D103" s="42"/>
      <c r="E103" s="42"/>
      <c r="F103" s="42"/>
      <c r="G103" s="125"/>
    </row>
    <row r="104" spans="1:7" ht="15">
      <c r="A104" s="95"/>
      <c r="B104" s="110"/>
      <c r="C104" s="232"/>
      <c r="D104" s="42"/>
      <c r="E104" s="42"/>
      <c r="F104" s="42"/>
      <c r="G104" s="125"/>
    </row>
    <row r="105" spans="1:7">
      <c r="A105" s="96"/>
      <c r="B105" s="108"/>
      <c r="C105" s="232"/>
      <c r="D105" s="42"/>
      <c r="E105" s="42"/>
      <c r="F105" s="42"/>
      <c r="G105" s="125"/>
    </row>
    <row r="106" spans="1:7">
      <c r="A106" s="96"/>
      <c r="B106" s="109"/>
      <c r="C106" s="232"/>
      <c r="D106" s="42"/>
      <c r="E106" s="42"/>
      <c r="F106" s="42"/>
      <c r="G106" s="125"/>
    </row>
    <row r="107" spans="1:7">
      <c r="A107" s="96"/>
      <c r="B107" s="109"/>
      <c r="C107" s="232"/>
      <c r="D107" s="42"/>
      <c r="E107" s="42"/>
      <c r="F107" s="42"/>
      <c r="G107" s="125"/>
    </row>
    <row r="108" spans="1:7">
      <c r="A108" s="96"/>
      <c r="B108" s="108"/>
      <c r="C108" s="232"/>
      <c r="D108" s="42"/>
      <c r="E108" s="42"/>
      <c r="F108" s="42"/>
      <c r="G108" s="125"/>
    </row>
    <row r="109" spans="1:7">
      <c r="A109" s="96"/>
      <c r="B109" s="108"/>
      <c r="C109" s="232"/>
      <c r="D109" s="42"/>
      <c r="E109" s="42"/>
      <c r="F109" s="42"/>
      <c r="G109" s="125"/>
    </row>
    <row r="110" spans="1:7">
      <c r="A110" s="96"/>
      <c r="B110" s="108"/>
      <c r="C110" s="232"/>
      <c r="D110" s="42"/>
      <c r="E110" s="42"/>
      <c r="F110" s="42"/>
      <c r="G110" s="125"/>
    </row>
    <row r="111" spans="1:7">
      <c r="A111" s="96"/>
      <c r="B111" s="108"/>
      <c r="C111" s="232"/>
      <c r="D111" s="42"/>
      <c r="E111" s="42"/>
      <c r="F111" s="42"/>
      <c r="G111" s="125"/>
    </row>
    <row r="112" spans="1:7">
      <c r="A112" s="96"/>
      <c r="B112" s="108"/>
      <c r="C112" s="232"/>
      <c r="D112" s="42"/>
      <c r="E112" s="42"/>
      <c r="F112" s="42"/>
      <c r="G112" s="125"/>
    </row>
    <row r="113" spans="1:7">
      <c r="A113" s="96"/>
      <c r="B113" s="108"/>
      <c r="C113" s="232"/>
      <c r="D113" s="42"/>
      <c r="E113" s="42"/>
      <c r="F113" s="42"/>
      <c r="G113" s="125"/>
    </row>
    <row r="114" spans="1:7">
      <c r="A114" s="96"/>
      <c r="B114" s="108"/>
      <c r="C114" s="232"/>
      <c r="D114" s="42"/>
      <c r="E114" s="42"/>
      <c r="F114" s="42"/>
      <c r="G114" s="125"/>
    </row>
    <row r="115" spans="1:7">
      <c r="A115" s="96"/>
      <c r="B115" s="108"/>
      <c r="C115" s="232"/>
      <c r="D115" s="42"/>
      <c r="E115" s="42"/>
      <c r="F115" s="42"/>
      <c r="G115" s="125"/>
    </row>
    <row r="116" spans="1:7">
      <c r="A116" s="96"/>
      <c r="B116" s="109"/>
      <c r="C116" s="232"/>
      <c r="D116" s="42"/>
      <c r="E116" s="42"/>
      <c r="F116" s="42"/>
      <c r="G116" s="125"/>
    </row>
    <row r="117" spans="1:7">
      <c r="A117" s="96"/>
      <c r="B117" s="108"/>
      <c r="C117" s="232"/>
      <c r="D117" s="42"/>
      <c r="E117" s="42"/>
      <c r="F117" s="42"/>
      <c r="G117" s="125"/>
    </row>
    <row r="118" spans="1:7">
      <c r="A118" s="96"/>
      <c r="B118" s="108"/>
      <c r="C118" s="232"/>
      <c r="D118" s="42"/>
      <c r="E118" s="42"/>
      <c r="F118" s="42"/>
      <c r="G118" s="125"/>
    </row>
    <row r="119" spans="1:7">
      <c r="A119" s="96"/>
      <c r="B119" s="109"/>
      <c r="C119" s="232"/>
      <c r="D119" s="42"/>
      <c r="E119" s="42"/>
      <c r="F119" s="42"/>
      <c r="G119" s="125"/>
    </row>
    <row r="120" spans="1:7">
      <c r="A120" s="95"/>
      <c r="B120" s="108"/>
      <c r="C120" s="184"/>
      <c r="D120" s="42"/>
      <c r="E120" s="42"/>
      <c r="F120" s="42"/>
      <c r="G120" s="125"/>
    </row>
    <row r="121" spans="1:7">
      <c r="A121" s="95"/>
      <c r="B121" s="108"/>
      <c r="C121" s="184"/>
      <c r="D121" s="42"/>
      <c r="E121" s="42"/>
      <c r="F121" s="42"/>
      <c r="G121" s="125"/>
    </row>
    <row r="122" spans="1:7">
      <c r="A122" s="95"/>
      <c r="B122" s="108"/>
      <c r="C122" s="184"/>
      <c r="D122" s="42"/>
      <c r="E122" s="42"/>
      <c r="F122" s="42"/>
      <c r="G122" s="125"/>
    </row>
    <row r="123" spans="1:7">
      <c r="A123" s="95"/>
      <c r="B123" s="108"/>
      <c r="C123" s="184"/>
      <c r="D123" s="42"/>
      <c r="E123" s="42"/>
      <c r="F123" s="42"/>
      <c r="G123" s="125"/>
    </row>
    <row r="124" spans="1:7">
      <c r="A124" s="95"/>
      <c r="B124" s="108"/>
      <c r="C124" s="184"/>
      <c r="D124" s="42"/>
      <c r="E124" s="42"/>
      <c r="F124" s="42"/>
      <c r="G124" s="125"/>
    </row>
    <row r="125" spans="1:7">
      <c r="A125" s="96"/>
      <c r="B125" s="108"/>
      <c r="C125" s="232"/>
      <c r="D125" s="42"/>
      <c r="E125" s="42"/>
      <c r="F125" s="42"/>
      <c r="G125" s="125"/>
    </row>
    <row r="126" spans="1:7">
      <c r="A126" s="96"/>
      <c r="B126" s="109"/>
      <c r="C126" s="232"/>
      <c r="D126" s="42"/>
      <c r="E126" s="42"/>
      <c r="F126" s="42"/>
      <c r="G126" s="125"/>
    </row>
    <row r="127" spans="1:7">
      <c r="A127" s="96"/>
      <c r="B127" s="109"/>
      <c r="C127" s="232"/>
      <c r="D127" s="42"/>
      <c r="E127" s="42"/>
      <c r="F127" s="42"/>
      <c r="G127" s="125"/>
    </row>
    <row r="128" spans="1:7">
      <c r="A128" s="96"/>
      <c r="B128" s="108"/>
      <c r="C128" s="232"/>
      <c r="D128" s="42"/>
      <c r="E128" s="42"/>
      <c r="F128" s="42"/>
      <c r="G128" s="125"/>
    </row>
    <row r="129" spans="1:7">
      <c r="A129" s="96"/>
      <c r="B129" s="108"/>
      <c r="C129" s="232"/>
      <c r="D129" s="42"/>
      <c r="E129" s="42"/>
      <c r="F129" s="42"/>
      <c r="G129" s="125"/>
    </row>
    <row r="130" spans="1:7">
      <c r="A130" s="96"/>
      <c r="B130" s="109"/>
      <c r="C130" s="232"/>
      <c r="D130" s="42"/>
      <c r="E130" s="42"/>
      <c r="F130" s="42"/>
      <c r="G130" s="125"/>
    </row>
    <row r="131" spans="1:7">
      <c r="A131" s="96"/>
      <c r="B131" s="108"/>
      <c r="C131" s="232"/>
      <c r="D131" s="42"/>
      <c r="E131" s="42"/>
      <c r="F131" s="42"/>
      <c r="G131" s="125"/>
    </row>
    <row r="132" spans="1:7" ht="15">
      <c r="A132" s="412"/>
      <c r="B132" s="412"/>
      <c r="C132" s="412"/>
      <c r="D132" s="412"/>
      <c r="E132" s="412"/>
      <c r="F132" s="412"/>
      <c r="G132" s="126"/>
    </row>
    <row r="133" spans="1:7">
      <c r="A133" s="96"/>
      <c r="B133" s="108"/>
      <c r="C133" s="232"/>
      <c r="D133" s="42"/>
      <c r="E133" s="42"/>
      <c r="F133" s="42"/>
      <c r="G133" s="125"/>
    </row>
    <row r="134" spans="1:7" ht="15">
      <c r="A134" s="95"/>
      <c r="B134" s="110"/>
      <c r="C134" s="232"/>
      <c r="D134" s="42"/>
      <c r="E134" s="42"/>
      <c r="F134" s="42"/>
      <c r="G134" s="125"/>
    </row>
    <row r="135" spans="1:7">
      <c r="A135" s="96"/>
      <c r="B135" s="108"/>
      <c r="C135" s="232"/>
      <c r="D135" s="42"/>
      <c r="E135" s="42"/>
      <c r="F135" s="42"/>
      <c r="G135" s="125"/>
    </row>
    <row r="136" spans="1:7">
      <c r="A136" s="96"/>
      <c r="B136" s="108"/>
      <c r="C136" s="232"/>
      <c r="D136" s="42"/>
      <c r="E136" s="42"/>
      <c r="F136" s="42"/>
      <c r="G136" s="125"/>
    </row>
    <row r="137" spans="1:7">
      <c r="A137" s="96"/>
      <c r="B137" s="108"/>
      <c r="C137" s="232"/>
      <c r="D137" s="42"/>
      <c r="E137" s="42"/>
      <c r="F137" s="42"/>
      <c r="G137" s="125"/>
    </row>
    <row r="138" spans="1:7">
      <c r="A138" s="96"/>
      <c r="B138" s="108"/>
      <c r="C138" s="232"/>
      <c r="D138" s="42"/>
      <c r="E138" s="42"/>
      <c r="F138" s="42"/>
      <c r="G138" s="125"/>
    </row>
    <row r="139" spans="1:7">
      <c r="A139" s="96"/>
      <c r="B139" s="108"/>
      <c r="C139" s="232"/>
      <c r="D139" s="42"/>
      <c r="E139" s="42"/>
      <c r="F139" s="42"/>
      <c r="G139" s="125"/>
    </row>
    <row r="140" spans="1:7">
      <c r="A140" s="97"/>
      <c r="B140" s="108"/>
      <c r="C140" s="232"/>
      <c r="D140" s="42"/>
      <c r="E140" s="42"/>
      <c r="F140" s="42"/>
      <c r="G140" s="125"/>
    </row>
    <row r="141" spans="1:7">
      <c r="A141" s="96"/>
      <c r="B141" s="108"/>
      <c r="C141" s="232"/>
      <c r="D141" s="42"/>
      <c r="E141" s="42"/>
      <c r="F141" s="42"/>
      <c r="G141" s="125"/>
    </row>
    <row r="142" spans="1:7">
      <c r="A142" s="97"/>
      <c r="B142" s="111"/>
      <c r="C142" s="232"/>
      <c r="D142" s="42"/>
      <c r="E142" s="42"/>
      <c r="F142" s="42"/>
      <c r="G142" s="125"/>
    </row>
    <row r="143" spans="1:7">
      <c r="A143" s="97"/>
      <c r="B143" s="109"/>
      <c r="C143" s="232"/>
      <c r="D143" s="42"/>
      <c r="E143" s="42"/>
      <c r="F143" s="42"/>
      <c r="G143" s="125"/>
    </row>
    <row r="144" spans="1:7">
      <c r="A144" s="96"/>
      <c r="B144" s="112"/>
      <c r="C144" s="232"/>
      <c r="D144" s="42"/>
      <c r="E144" s="42"/>
      <c r="F144" s="42"/>
      <c r="G144" s="125"/>
    </row>
    <row r="145" spans="1:7">
      <c r="A145" s="96"/>
      <c r="B145" s="112"/>
      <c r="C145" s="232"/>
      <c r="D145" s="42"/>
      <c r="E145" s="42"/>
      <c r="F145" s="42"/>
      <c r="G145" s="125"/>
    </row>
    <row r="146" spans="1:7">
      <c r="A146" s="97"/>
      <c r="B146" s="112"/>
      <c r="C146" s="232"/>
      <c r="D146" s="42"/>
      <c r="E146" s="42"/>
      <c r="F146" s="42"/>
      <c r="G146" s="125"/>
    </row>
    <row r="147" spans="1:7">
      <c r="A147" s="96"/>
      <c r="B147" s="108"/>
      <c r="C147" s="232"/>
      <c r="D147" s="42"/>
      <c r="E147" s="42"/>
      <c r="F147" s="42"/>
      <c r="G147" s="125"/>
    </row>
    <row r="148" spans="1:7">
      <c r="A148" s="97"/>
      <c r="B148" s="111"/>
      <c r="C148" s="232"/>
      <c r="D148" s="42"/>
      <c r="E148" s="42"/>
      <c r="F148" s="42"/>
      <c r="G148" s="125"/>
    </row>
    <row r="149" spans="1:7">
      <c r="A149" s="96"/>
      <c r="B149" s="108"/>
      <c r="C149" s="232"/>
      <c r="D149" s="42"/>
      <c r="E149" s="42"/>
      <c r="F149" s="42"/>
      <c r="G149" s="125"/>
    </row>
    <row r="150" spans="1:7">
      <c r="A150" s="97"/>
      <c r="B150" s="112"/>
      <c r="C150" s="233"/>
      <c r="D150" s="42"/>
      <c r="E150" s="42"/>
      <c r="F150" s="42"/>
      <c r="G150" s="125"/>
    </row>
    <row r="151" spans="1:7">
      <c r="A151" s="97"/>
      <c r="B151" s="112"/>
      <c r="C151" s="233"/>
      <c r="D151" s="42"/>
      <c r="E151" s="42"/>
      <c r="F151" s="42"/>
      <c r="G151" s="125"/>
    </row>
    <row r="152" spans="1:7">
      <c r="A152" s="97"/>
      <c r="B152" s="112"/>
      <c r="C152" s="232"/>
      <c r="D152" s="42"/>
      <c r="E152" s="42"/>
      <c r="F152" s="42"/>
      <c r="G152" s="125"/>
    </row>
    <row r="153" spans="1:7">
      <c r="A153" s="97"/>
      <c r="B153" s="112"/>
      <c r="C153" s="232"/>
      <c r="D153" s="42"/>
      <c r="E153" s="42"/>
      <c r="F153" s="42"/>
      <c r="G153" s="125"/>
    </row>
    <row r="154" spans="1:7">
      <c r="A154" s="97"/>
      <c r="B154" s="112"/>
      <c r="C154" s="232"/>
      <c r="D154" s="42"/>
      <c r="E154" s="42"/>
      <c r="F154" s="42"/>
      <c r="G154" s="125"/>
    </row>
    <row r="155" spans="1:7">
      <c r="A155" s="97"/>
      <c r="B155" s="112"/>
      <c r="C155" s="232"/>
      <c r="D155" s="42"/>
      <c r="E155" s="42"/>
      <c r="F155" s="42"/>
      <c r="G155" s="125"/>
    </row>
    <row r="156" spans="1:7">
      <c r="A156" s="97"/>
      <c r="B156" s="112"/>
      <c r="C156" s="232"/>
      <c r="D156" s="42"/>
      <c r="E156" s="42"/>
      <c r="F156" s="42"/>
      <c r="G156" s="125"/>
    </row>
    <row r="157" spans="1:7">
      <c r="A157" s="97"/>
      <c r="B157" s="112"/>
      <c r="C157" s="232"/>
      <c r="D157" s="42"/>
      <c r="E157" s="42"/>
      <c r="F157" s="42"/>
      <c r="G157" s="125"/>
    </row>
    <row r="158" spans="1:7">
      <c r="A158" s="97"/>
      <c r="B158" s="112"/>
      <c r="C158" s="232"/>
      <c r="D158" s="42"/>
      <c r="E158" s="42"/>
      <c r="F158" s="42"/>
      <c r="G158" s="125"/>
    </row>
    <row r="159" spans="1:7">
      <c r="A159" s="97"/>
      <c r="B159" s="112"/>
      <c r="C159" s="232"/>
      <c r="D159" s="42"/>
      <c r="E159" s="42"/>
      <c r="F159" s="42"/>
      <c r="G159" s="125"/>
    </row>
    <row r="160" spans="1:7">
      <c r="A160" s="96"/>
      <c r="B160" s="112"/>
      <c r="C160" s="232"/>
      <c r="D160" s="42"/>
      <c r="E160" s="42"/>
      <c r="F160" s="42"/>
      <c r="G160" s="125"/>
    </row>
    <row r="161" spans="1:7">
      <c r="A161" s="96"/>
      <c r="B161" s="112"/>
      <c r="C161" s="232"/>
      <c r="D161" s="42"/>
      <c r="E161" s="42"/>
      <c r="F161" s="42"/>
      <c r="G161" s="125"/>
    </row>
    <row r="162" spans="1:7">
      <c r="A162" s="96"/>
      <c r="B162" s="108"/>
      <c r="C162" s="232"/>
      <c r="D162" s="42"/>
      <c r="E162" s="42"/>
      <c r="F162" s="42"/>
      <c r="G162" s="125"/>
    </row>
    <row r="163" spans="1:7">
      <c r="A163" s="96"/>
      <c r="B163" s="108"/>
      <c r="C163" s="232"/>
      <c r="D163" s="42"/>
      <c r="E163" s="42"/>
      <c r="F163" s="42"/>
      <c r="G163" s="125"/>
    </row>
    <row r="164" spans="1:7">
      <c r="A164" s="96"/>
      <c r="B164" s="108"/>
      <c r="C164" s="232"/>
      <c r="D164" s="42"/>
      <c r="E164" s="42"/>
      <c r="F164" s="42"/>
      <c r="G164" s="125"/>
    </row>
    <row r="165" spans="1:7">
      <c r="A165" s="96"/>
      <c r="B165" s="108"/>
      <c r="C165" s="232"/>
      <c r="D165" s="42"/>
      <c r="E165" s="42"/>
      <c r="F165" s="42"/>
      <c r="G165" s="125"/>
    </row>
    <row r="166" spans="1:7">
      <c r="A166" s="96"/>
      <c r="B166" s="108"/>
      <c r="C166" s="232"/>
      <c r="D166" s="42"/>
      <c r="E166" s="42"/>
      <c r="F166" s="42"/>
      <c r="G166" s="125"/>
    </row>
    <row r="167" spans="1:7">
      <c r="A167" s="96"/>
      <c r="B167" s="108"/>
      <c r="C167" s="232"/>
      <c r="D167" s="42"/>
      <c r="E167" s="42"/>
      <c r="F167" s="42"/>
      <c r="G167" s="125"/>
    </row>
    <row r="168" spans="1:7">
      <c r="A168" s="96"/>
      <c r="B168" s="108"/>
      <c r="C168" s="232"/>
      <c r="D168" s="42"/>
      <c r="E168" s="42"/>
      <c r="F168" s="42"/>
      <c r="G168" s="125"/>
    </row>
    <row r="169" spans="1:7">
      <c r="A169" s="96"/>
      <c r="B169" s="108"/>
      <c r="C169" s="232"/>
      <c r="D169" s="42"/>
      <c r="E169" s="42"/>
      <c r="F169" s="42"/>
      <c r="G169" s="125"/>
    </row>
    <row r="170" spans="1:7" ht="15">
      <c r="A170" s="412"/>
      <c r="B170" s="412"/>
      <c r="C170" s="412"/>
      <c r="D170" s="412"/>
      <c r="E170" s="412"/>
      <c r="F170" s="412"/>
      <c r="G170" s="126"/>
    </row>
    <row r="171" spans="1:7" ht="15">
      <c r="A171" s="95"/>
      <c r="B171" s="110"/>
      <c r="C171" s="234"/>
      <c r="D171" s="124"/>
      <c r="E171" s="124"/>
      <c r="F171" s="124"/>
      <c r="G171" s="126"/>
    </row>
    <row r="172" spans="1:7" ht="15">
      <c r="A172" s="95"/>
      <c r="B172" s="110"/>
      <c r="C172" s="234"/>
      <c r="D172" s="124"/>
      <c r="E172" s="124"/>
      <c r="F172" s="124"/>
      <c r="G172" s="126"/>
    </row>
    <row r="173" spans="1:7" ht="15">
      <c r="A173" s="412"/>
      <c r="B173" s="412"/>
      <c r="C173" s="412"/>
      <c r="D173" s="412"/>
      <c r="E173" s="412"/>
      <c r="F173" s="412"/>
      <c r="G173" s="126"/>
    </row>
    <row r="174" spans="1:7">
      <c r="A174" s="95"/>
      <c r="B174" s="108"/>
      <c r="C174" s="184"/>
      <c r="D174" s="42"/>
      <c r="E174" s="42"/>
      <c r="F174" s="42"/>
      <c r="G174" s="125"/>
    </row>
    <row r="175" spans="1:7">
      <c r="A175" s="413"/>
      <c r="B175" s="413"/>
      <c r="C175" s="413"/>
      <c r="D175" s="413"/>
      <c r="E175" s="413"/>
      <c r="F175" s="413"/>
      <c r="G175" s="413"/>
    </row>
    <row r="176" spans="1:7" ht="15">
      <c r="A176" s="414"/>
      <c r="B176" s="414"/>
      <c r="C176" s="414"/>
      <c r="D176" s="414"/>
      <c r="E176" s="414"/>
      <c r="F176" s="414"/>
      <c r="G176" s="126"/>
    </row>
    <row r="177" spans="1:7">
      <c r="A177" s="95"/>
      <c r="B177" s="108"/>
      <c r="C177" s="184"/>
      <c r="D177" s="42"/>
      <c r="E177" s="42"/>
      <c r="F177" s="42"/>
      <c r="G177" s="125"/>
    </row>
    <row r="178" spans="1:7">
      <c r="A178" s="95"/>
      <c r="B178" s="108"/>
      <c r="C178" s="184"/>
      <c r="D178" s="42"/>
      <c r="E178" s="42"/>
      <c r="F178" s="42"/>
      <c r="G178" s="125"/>
    </row>
    <row r="179" spans="1:7">
      <c r="A179" s="95"/>
      <c r="B179" s="108"/>
      <c r="C179" s="184"/>
      <c r="D179" s="42"/>
      <c r="E179" s="42"/>
      <c r="F179" s="42"/>
      <c r="G179" s="125"/>
    </row>
    <row r="180" spans="1:7">
      <c r="A180" s="95"/>
      <c r="B180" s="108"/>
      <c r="C180" s="184"/>
      <c r="D180" s="42"/>
      <c r="E180" s="42"/>
      <c r="F180" s="42"/>
      <c r="G180" s="125"/>
    </row>
    <row r="181" spans="1:7">
      <c r="A181" s="95"/>
      <c r="B181" s="108"/>
      <c r="C181" s="184"/>
      <c r="D181" s="42"/>
      <c r="E181" s="42"/>
      <c r="F181" s="42"/>
      <c r="G181" s="125"/>
    </row>
    <row r="182" spans="1:7">
      <c r="A182" s="95"/>
      <c r="B182" s="108"/>
      <c r="C182" s="184"/>
      <c r="D182" s="42"/>
      <c r="E182" s="42"/>
      <c r="F182" s="42"/>
      <c r="G182" s="125"/>
    </row>
    <row r="183" spans="1:7">
      <c r="A183" s="95"/>
      <c r="B183" s="108"/>
      <c r="C183" s="184"/>
      <c r="D183" s="42"/>
      <c r="E183" s="42"/>
      <c r="F183" s="42"/>
      <c r="G183" s="125"/>
    </row>
    <row r="184" spans="1:7">
      <c r="A184" s="95"/>
      <c r="B184" s="108"/>
      <c r="C184" s="184"/>
      <c r="D184" s="42"/>
      <c r="E184" s="42"/>
      <c r="F184" s="42"/>
      <c r="G184" s="125"/>
    </row>
    <row r="185" spans="1:7">
      <c r="A185" s="95"/>
      <c r="B185" s="108"/>
      <c r="C185" s="184"/>
      <c r="D185" s="42"/>
      <c r="E185" s="42"/>
      <c r="F185" s="42"/>
      <c r="G185" s="125"/>
    </row>
    <row r="186" spans="1:7">
      <c r="A186" s="95"/>
      <c r="B186" s="108"/>
      <c r="C186" s="184"/>
      <c r="D186" s="42"/>
      <c r="E186" s="42"/>
      <c r="F186" s="42"/>
      <c r="G186" s="125"/>
    </row>
    <row r="187" spans="1:7">
      <c r="A187" s="95"/>
      <c r="B187" s="108"/>
      <c r="C187" s="184"/>
      <c r="D187" s="42"/>
      <c r="E187" s="42"/>
      <c r="F187" s="42"/>
      <c r="G187" s="125"/>
    </row>
    <row r="188" spans="1:7">
      <c r="A188" s="95"/>
      <c r="B188" s="108"/>
      <c r="C188" s="184"/>
      <c r="D188" s="42"/>
      <c r="E188" s="42"/>
      <c r="F188" s="42"/>
      <c r="G188" s="125"/>
    </row>
    <row r="189" spans="1:7">
      <c r="A189" s="95"/>
      <c r="B189" s="108"/>
      <c r="C189" s="184"/>
      <c r="D189" s="42"/>
      <c r="E189" s="42"/>
      <c r="F189" s="42"/>
      <c r="G189" s="125"/>
    </row>
    <row r="190" spans="1:7">
      <c r="A190" s="95"/>
      <c r="B190" s="108"/>
      <c r="C190" s="184"/>
      <c r="D190" s="42"/>
      <c r="E190" s="42"/>
      <c r="F190" s="42"/>
      <c r="G190" s="125"/>
    </row>
    <row r="191" spans="1:7">
      <c r="A191" s="95"/>
      <c r="B191" s="108"/>
      <c r="C191" s="184"/>
      <c r="D191" s="42"/>
      <c r="E191" s="42"/>
      <c r="F191" s="42"/>
      <c r="G191" s="125"/>
    </row>
    <row r="192" spans="1:7">
      <c r="A192" s="95"/>
      <c r="B192" s="108"/>
      <c r="C192" s="184"/>
      <c r="D192" s="42"/>
      <c r="E192" s="42"/>
      <c r="F192" s="42"/>
      <c r="G192" s="125"/>
    </row>
    <row r="193" spans="1:7">
      <c r="A193" s="95"/>
      <c r="B193" s="108"/>
      <c r="C193" s="184"/>
      <c r="D193" s="42"/>
      <c r="E193" s="42"/>
      <c r="F193" s="42"/>
      <c r="G193" s="125"/>
    </row>
    <row r="194" spans="1:7">
      <c r="A194" s="95"/>
      <c r="B194" s="108"/>
      <c r="C194" s="184"/>
      <c r="D194" s="42"/>
      <c r="E194" s="42"/>
      <c r="F194" s="42"/>
      <c r="G194" s="125"/>
    </row>
    <row r="195" spans="1:7">
      <c r="A195" s="95"/>
      <c r="B195" s="108"/>
      <c r="C195" s="184"/>
      <c r="D195" s="42"/>
      <c r="E195" s="42"/>
      <c r="F195" s="42"/>
      <c r="G195" s="125"/>
    </row>
    <row r="196" spans="1:7">
      <c r="A196" s="95"/>
      <c r="B196" s="108"/>
      <c r="C196" s="184"/>
      <c r="D196" s="42"/>
      <c r="E196" s="42"/>
      <c r="F196" s="42"/>
      <c r="G196" s="125"/>
    </row>
    <row r="197" spans="1:7">
      <c r="A197" s="95"/>
      <c r="B197" s="108"/>
      <c r="C197" s="184"/>
      <c r="D197" s="42"/>
      <c r="E197" s="42"/>
      <c r="F197" s="42"/>
      <c r="G197" s="125"/>
    </row>
    <row r="198" spans="1:7">
      <c r="A198" s="95"/>
      <c r="B198" s="108"/>
      <c r="C198" s="184"/>
      <c r="D198" s="42"/>
      <c r="E198" s="42"/>
      <c r="F198" s="42"/>
      <c r="G198" s="125"/>
    </row>
    <row r="199" spans="1:7">
      <c r="A199" s="95"/>
      <c r="B199" s="108"/>
      <c r="C199" s="184"/>
      <c r="D199" s="42"/>
      <c r="E199" s="42"/>
      <c r="F199" s="42"/>
      <c r="G199" s="125"/>
    </row>
    <row r="200" spans="1:7">
      <c r="A200" s="95"/>
      <c r="B200" s="108"/>
      <c r="C200" s="184"/>
      <c r="D200" s="42"/>
      <c r="E200" s="42"/>
      <c r="F200" s="42"/>
      <c r="G200" s="125"/>
    </row>
    <row r="201" spans="1:7">
      <c r="A201" s="95"/>
      <c r="B201" s="108"/>
      <c r="C201" s="184"/>
      <c r="D201" s="42"/>
      <c r="E201" s="42"/>
      <c r="F201" s="42"/>
      <c r="G201" s="125"/>
    </row>
    <row r="202" spans="1:7">
      <c r="A202" s="95"/>
      <c r="B202" s="108"/>
      <c r="C202" s="184"/>
      <c r="D202" s="42"/>
      <c r="E202" s="42"/>
      <c r="F202" s="42"/>
      <c r="G202" s="125"/>
    </row>
    <row r="203" spans="1:7">
      <c r="A203" s="95"/>
      <c r="B203" s="108"/>
      <c r="C203" s="184"/>
      <c r="D203" s="42"/>
      <c r="E203" s="42"/>
      <c r="F203" s="42"/>
      <c r="G203" s="125"/>
    </row>
    <row r="204" spans="1:7">
      <c r="A204" s="95"/>
      <c r="B204" s="108"/>
      <c r="C204" s="184"/>
      <c r="D204" s="42"/>
      <c r="E204" s="42"/>
      <c r="F204" s="42"/>
      <c r="G204" s="125"/>
    </row>
    <row r="205" spans="1:7">
      <c r="A205" s="95"/>
      <c r="B205" s="108"/>
      <c r="C205" s="184"/>
      <c r="D205" s="42"/>
      <c r="E205" s="42"/>
      <c r="F205" s="42"/>
      <c r="G205" s="125"/>
    </row>
    <row r="206" spans="1:7">
      <c r="A206" s="95"/>
      <c r="B206" s="108"/>
      <c r="C206" s="184"/>
      <c r="D206" s="42"/>
      <c r="E206" s="42"/>
      <c r="F206" s="42"/>
      <c r="G206" s="125"/>
    </row>
    <row r="207" spans="1:7">
      <c r="A207" s="95"/>
      <c r="B207" s="108"/>
      <c r="C207" s="184"/>
      <c r="D207" s="42"/>
      <c r="E207" s="42"/>
      <c r="F207" s="42"/>
      <c r="G207" s="125"/>
    </row>
    <row r="208" spans="1:7">
      <c r="A208" s="95"/>
      <c r="B208" s="108"/>
      <c r="C208" s="184"/>
      <c r="D208" s="42"/>
      <c r="E208" s="42"/>
      <c r="F208" s="42"/>
      <c r="G208" s="125"/>
    </row>
    <row r="209" spans="1:7">
      <c r="A209" s="95"/>
      <c r="B209" s="108"/>
      <c r="C209" s="184"/>
      <c r="D209" s="42"/>
      <c r="E209" s="42"/>
      <c r="F209" s="42"/>
      <c r="G209" s="125"/>
    </row>
    <row r="210" spans="1:7">
      <c r="A210" s="95"/>
      <c r="B210" s="108"/>
      <c r="C210" s="184"/>
      <c r="D210" s="42"/>
      <c r="E210" s="42"/>
      <c r="F210" s="42"/>
      <c r="G210" s="125"/>
    </row>
    <row r="211" spans="1:7">
      <c r="A211" s="95"/>
      <c r="B211" s="108"/>
      <c r="C211" s="184"/>
      <c r="D211" s="42"/>
      <c r="E211" s="42"/>
      <c r="F211" s="42"/>
      <c r="G211" s="125"/>
    </row>
    <row r="212" spans="1:7">
      <c r="A212" s="95"/>
      <c r="B212" s="108"/>
      <c r="C212" s="184"/>
      <c r="D212" s="42"/>
      <c r="E212" s="42"/>
      <c r="F212" s="42"/>
      <c r="G212" s="125"/>
    </row>
    <row r="213" spans="1:7">
      <c r="A213" s="95"/>
      <c r="B213" s="108"/>
      <c r="C213" s="184"/>
      <c r="D213" s="42"/>
      <c r="E213" s="42"/>
      <c r="F213" s="42"/>
      <c r="G213" s="125"/>
    </row>
    <row r="214" spans="1:7">
      <c r="A214" s="95"/>
      <c r="B214" s="108"/>
      <c r="C214" s="184"/>
      <c r="D214" s="42"/>
      <c r="E214" s="42"/>
      <c r="F214" s="42"/>
      <c r="G214" s="125"/>
    </row>
    <row r="215" spans="1:7">
      <c r="A215" s="95"/>
      <c r="B215" s="108"/>
      <c r="C215" s="184"/>
      <c r="D215" s="42"/>
      <c r="E215" s="42"/>
      <c r="F215" s="42"/>
      <c r="G215" s="125"/>
    </row>
    <row r="216" spans="1:7">
      <c r="A216" s="95"/>
      <c r="B216" s="108"/>
      <c r="C216" s="184"/>
      <c r="D216" s="42"/>
      <c r="E216" s="42"/>
      <c r="F216" s="42"/>
      <c r="G216" s="125"/>
    </row>
    <row r="217" spans="1:7">
      <c r="A217" s="95"/>
      <c r="B217" s="108"/>
      <c r="C217" s="184"/>
      <c r="D217" s="42"/>
      <c r="E217" s="42"/>
      <c r="F217" s="42"/>
      <c r="G217" s="125"/>
    </row>
    <row r="218" spans="1:7">
      <c r="A218" s="95"/>
      <c r="B218" s="108"/>
      <c r="C218" s="184"/>
      <c r="D218" s="42"/>
      <c r="E218" s="42"/>
      <c r="F218" s="42"/>
      <c r="G218" s="125"/>
    </row>
    <row r="219" spans="1:7">
      <c r="A219" s="95"/>
      <c r="B219" s="108"/>
      <c r="C219" s="184"/>
      <c r="D219" s="42"/>
      <c r="E219" s="42"/>
      <c r="F219" s="42"/>
      <c r="G219" s="125"/>
    </row>
    <row r="220" spans="1:7">
      <c r="A220" s="95"/>
      <c r="B220" s="108"/>
      <c r="C220" s="184"/>
      <c r="D220" s="42"/>
      <c r="E220" s="42"/>
      <c r="F220" s="42"/>
      <c r="G220" s="125"/>
    </row>
    <row r="221" spans="1:7">
      <c r="A221" s="95"/>
      <c r="B221" s="108"/>
      <c r="C221" s="184"/>
      <c r="D221" s="42"/>
      <c r="E221" s="42"/>
      <c r="F221" s="42"/>
      <c r="G221" s="125"/>
    </row>
    <row r="222" spans="1:7">
      <c r="A222" s="95"/>
      <c r="B222" s="108"/>
      <c r="C222" s="184"/>
      <c r="D222" s="42"/>
      <c r="E222" s="42"/>
      <c r="F222" s="42"/>
      <c r="G222" s="125"/>
    </row>
    <row r="223" spans="1:7">
      <c r="A223" s="95"/>
      <c r="B223" s="108"/>
      <c r="C223" s="184"/>
      <c r="D223" s="42"/>
      <c r="E223" s="42"/>
      <c r="F223" s="42"/>
      <c r="G223" s="125"/>
    </row>
    <row r="224" spans="1:7">
      <c r="A224" s="95"/>
      <c r="B224" s="108"/>
      <c r="C224" s="184"/>
      <c r="D224" s="42"/>
      <c r="E224" s="42"/>
      <c r="F224" s="42"/>
      <c r="G224" s="125"/>
    </row>
    <row r="225" spans="1:7">
      <c r="A225" s="95"/>
      <c r="B225" s="108"/>
      <c r="C225" s="184"/>
      <c r="D225" s="42"/>
      <c r="E225" s="42"/>
      <c r="F225" s="42"/>
      <c r="G225" s="125"/>
    </row>
    <row r="226" spans="1:7">
      <c r="A226" s="95"/>
      <c r="B226" s="108"/>
      <c r="C226" s="184"/>
      <c r="D226" s="42"/>
      <c r="E226" s="42"/>
      <c r="F226" s="42"/>
      <c r="G226" s="125"/>
    </row>
    <row r="227" spans="1:7">
      <c r="A227" s="95"/>
      <c r="B227" s="108"/>
      <c r="C227" s="184"/>
      <c r="D227" s="42"/>
      <c r="E227" s="42"/>
      <c r="F227" s="42"/>
      <c r="G227" s="125"/>
    </row>
    <row r="228" spans="1:7">
      <c r="A228" s="95"/>
      <c r="B228" s="108"/>
      <c r="C228" s="184"/>
      <c r="D228" s="42"/>
      <c r="E228" s="42"/>
      <c r="F228" s="42"/>
      <c r="G228" s="125"/>
    </row>
    <row r="229" spans="1:7">
      <c r="A229" s="95"/>
      <c r="B229" s="108"/>
      <c r="C229" s="184"/>
      <c r="D229" s="42"/>
      <c r="E229" s="42"/>
      <c r="F229" s="42"/>
      <c r="G229" s="125"/>
    </row>
    <row r="230" spans="1:7">
      <c r="A230" s="95"/>
      <c r="B230" s="108"/>
      <c r="C230" s="184"/>
      <c r="D230" s="42"/>
      <c r="E230" s="42"/>
      <c r="F230" s="42"/>
      <c r="G230" s="125"/>
    </row>
    <row r="231" spans="1:7">
      <c r="A231" s="95"/>
      <c r="B231" s="108"/>
      <c r="C231" s="184"/>
      <c r="D231" s="42"/>
      <c r="E231" s="42"/>
      <c r="F231" s="42"/>
      <c r="G231" s="125"/>
    </row>
    <row r="232" spans="1:7">
      <c r="A232" s="95"/>
      <c r="B232" s="108"/>
      <c r="C232" s="184"/>
      <c r="D232" s="42"/>
      <c r="E232" s="42"/>
      <c r="F232" s="42"/>
      <c r="G232" s="125"/>
    </row>
    <row r="233" spans="1:7">
      <c r="A233" s="95"/>
      <c r="B233" s="108"/>
      <c r="C233" s="184"/>
      <c r="D233" s="42"/>
      <c r="E233" s="42"/>
      <c r="F233" s="42"/>
      <c r="G233" s="125"/>
    </row>
    <row r="234" spans="1:7">
      <c r="A234" s="95"/>
      <c r="B234" s="108"/>
      <c r="C234" s="184"/>
      <c r="D234" s="42"/>
      <c r="E234" s="42"/>
      <c r="F234" s="42"/>
      <c r="G234" s="125"/>
    </row>
    <row r="235" spans="1:7">
      <c r="A235" s="95"/>
      <c r="B235" s="108"/>
      <c r="C235" s="184"/>
      <c r="D235" s="42"/>
      <c r="E235" s="42"/>
      <c r="F235" s="42"/>
      <c r="G235" s="125"/>
    </row>
    <row r="236" spans="1:7">
      <c r="A236" s="95"/>
      <c r="B236" s="108"/>
      <c r="C236" s="184"/>
      <c r="D236" s="42"/>
      <c r="E236" s="42"/>
      <c r="F236" s="42"/>
      <c r="G236" s="125"/>
    </row>
    <row r="237" spans="1:7">
      <c r="A237" s="95"/>
      <c r="B237" s="108"/>
      <c r="C237" s="184"/>
      <c r="D237" s="42"/>
      <c r="E237" s="42"/>
      <c r="F237" s="42"/>
      <c r="G237" s="125"/>
    </row>
    <row r="238" spans="1:7">
      <c r="A238" s="95"/>
      <c r="B238" s="108"/>
      <c r="C238" s="184"/>
      <c r="D238" s="42"/>
      <c r="E238" s="42"/>
      <c r="F238" s="42"/>
      <c r="G238" s="125"/>
    </row>
    <row r="239" spans="1:7">
      <c r="A239" s="95"/>
      <c r="B239" s="108"/>
      <c r="C239" s="184"/>
      <c r="D239" s="42"/>
      <c r="E239" s="42"/>
      <c r="F239" s="42"/>
      <c r="G239" s="125"/>
    </row>
    <row r="240" spans="1:7">
      <c r="A240" s="95"/>
      <c r="B240" s="108"/>
      <c r="C240" s="184"/>
      <c r="D240" s="42"/>
      <c r="E240" s="42"/>
      <c r="F240" s="42"/>
      <c r="G240" s="125"/>
    </row>
    <row r="241" spans="1:7">
      <c r="A241" s="95"/>
      <c r="B241" s="108"/>
      <c r="C241" s="184"/>
      <c r="D241" s="42"/>
      <c r="E241" s="42"/>
      <c r="F241" s="42"/>
      <c r="G241" s="125"/>
    </row>
    <row r="242" spans="1:7">
      <c r="A242" s="95"/>
      <c r="B242" s="108"/>
      <c r="C242" s="184"/>
      <c r="D242" s="42"/>
      <c r="E242" s="42"/>
      <c r="F242" s="42"/>
      <c r="G242" s="125"/>
    </row>
    <row r="243" spans="1:7">
      <c r="A243" s="95"/>
      <c r="B243" s="108"/>
      <c r="C243" s="184"/>
      <c r="D243" s="42"/>
      <c r="E243" s="42"/>
      <c r="F243" s="42"/>
      <c r="G243" s="125"/>
    </row>
    <row r="244" spans="1:7">
      <c r="A244" s="95"/>
      <c r="B244" s="108"/>
      <c r="C244" s="184"/>
      <c r="D244" s="42"/>
      <c r="E244" s="42"/>
      <c r="F244" s="42"/>
      <c r="G244" s="125"/>
    </row>
    <row r="245" spans="1:7">
      <c r="A245" s="95"/>
      <c r="B245" s="108"/>
      <c r="C245" s="184"/>
      <c r="D245" s="42"/>
      <c r="E245" s="42"/>
      <c r="F245" s="42"/>
      <c r="G245" s="125"/>
    </row>
    <row r="246" spans="1:7">
      <c r="A246" s="95"/>
      <c r="B246" s="108"/>
      <c r="C246" s="184"/>
      <c r="D246" s="42"/>
      <c r="E246" s="42"/>
      <c r="F246" s="42"/>
      <c r="G246" s="125"/>
    </row>
    <row r="247" spans="1:7">
      <c r="A247" s="95"/>
      <c r="B247" s="108"/>
      <c r="C247" s="184"/>
      <c r="D247" s="42"/>
      <c r="E247" s="42"/>
      <c r="F247" s="42"/>
      <c r="G247" s="125"/>
    </row>
    <row r="248" spans="1:7">
      <c r="A248" s="95"/>
      <c r="B248" s="108"/>
      <c r="C248" s="184"/>
      <c r="D248" s="42"/>
      <c r="E248" s="42"/>
      <c r="F248" s="42"/>
      <c r="G248" s="125"/>
    </row>
    <row r="249" spans="1:7">
      <c r="A249" s="95"/>
      <c r="B249" s="108"/>
      <c r="C249" s="184"/>
      <c r="D249" s="42"/>
      <c r="E249" s="42"/>
      <c r="F249" s="42"/>
      <c r="G249" s="125"/>
    </row>
    <row r="250" spans="1:7">
      <c r="A250" s="95"/>
      <c r="B250" s="108"/>
      <c r="C250" s="184"/>
      <c r="D250" s="42"/>
      <c r="E250" s="42"/>
      <c r="F250" s="42"/>
      <c r="G250" s="125"/>
    </row>
    <row r="251" spans="1:7">
      <c r="A251" s="95"/>
      <c r="B251" s="108"/>
      <c r="C251" s="184"/>
      <c r="D251" s="42"/>
      <c r="E251" s="42"/>
      <c r="F251" s="42"/>
      <c r="G251" s="125"/>
    </row>
    <row r="252" spans="1:7">
      <c r="A252" s="95"/>
      <c r="B252" s="108"/>
      <c r="C252" s="184"/>
      <c r="D252" s="42"/>
      <c r="E252" s="42"/>
      <c r="F252" s="42"/>
      <c r="G252" s="125"/>
    </row>
    <row r="253" spans="1:7">
      <c r="A253" s="95"/>
      <c r="B253" s="108"/>
      <c r="C253" s="184"/>
      <c r="D253" s="42"/>
      <c r="E253" s="42"/>
      <c r="F253" s="42"/>
      <c r="G253" s="125"/>
    </row>
    <row r="254" spans="1:7">
      <c r="A254" s="95"/>
      <c r="B254" s="108"/>
      <c r="C254" s="184"/>
      <c r="D254" s="42"/>
      <c r="E254" s="42"/>
      <c r="F254" s="42"/>
      <c r="G254" s="125"/>
    </row>
    <row r="255" spans="1:7">
      <c r="A255" s="95"/>
      <c r="B255" s="108"/>
      <c r="C255" s="184"/>
      <c r="D255" s="42"/>
      <c r="E255" s="42"/>
      <c r="F255" s="42"/>
      <c r="G255" s="125"/>
    </row>
    <row r="256" spans="1:7">
      <c r="A256" s="95"/>
      <c r="B256" s="108"/>
      <c r="C256" s="184"/>
      <c r="D256" s="42"/>
      <c r="E256" s="42"/>
      <c r="F256" s="42"/>
      <c r="G256" s="125"/>
    </row>
    <row r="257" spans="1:7">
      <c r="A257" s="95"/>
      <c r="B257" s="108"/>
      <c r="C257" s="184"/>
      <c r="D257" s="42"/>
      <c r="E257" s="42"/>
      <c r="F257" s="42"/>
      <c r="G257" s="125"/>
    </row>
    <row r="258" spans="1:7">
      <c r="A258" s="95"/>
      <c r="B258" s="108"/>
      <c r="C258" s="184"/>
      <c r="D258" s="42"/>
      <c r="E258" s="42"/>
      <c r="F258" s="42"/>
      <c r="G258" s="125"/>
    </row>
    <row r="259" spans="1:7">
      <c r="A259" s="95"/>
      <c r="B259" s="108"/>
      <c r="C259" s="184"/>
      <c r="D259" s="42"/>
      <c r="E259" s="42"/>
      <c r="F259" s="42"/>
      <c r="G259" s="125"/>
    </row>
    <row r="260" spans="1:7">
      <c r="A260" s="95"/>
      <c r="B260" s="108"/>
      <c r="C260" s="184"/>
      <c r="D260" s="42"/>
      <c r="E260" s="42"/>
      <c r="F260" s="42"/>
      <c r="G260" s="125"/>
    </row>
    <row r="261" spans="1:7">
      <c r="A261" s="95"/>
      <c r="B261" s="108"/>
      <c r="C261" s="184"/>
      <c r="D261" s="42"/>
      <c r="E261" s="42"/>
      <c r="F261" s="42"/>
      <c r="G261" s="125"/>
    </row>
    <row r="262" spans="1:7">
      <c r="A262" s="95"/>
      <c r="B262" s="108"/>
      <c r="C262" s="184"/>
      <c r="D262" s="42"/>
      <c r="E262" s="42"/>
      <c r="F262" s="42"/>
      <c r="G262" s="125"/>
    </row>
    <row r="263" spans="1:7">
      <c r="A263" s="95"/>
      <c r="B263" s="108"/>
      <c r="C263" s="184"/>
      <c r="D263" s="42"/>
      <c r="E263" s="42"/>
      <c r="F263" s="42"/>
      <c r="G263" s="125"/>
    </row>
    <row r="264" spans="1:7">
      <c r="A264" s="95"/>
      <c r="B264" s="108"/>
      <c r="C264" s="184"/>
      <c r="D264" s="42"/>
      <c r="E264" s="42"/>
      <c r="F264" s="42"/>
      <c r="G264" s="125"/>
    </row>
    <row r="265" spans="1:7">
      <c r="A265" s="95"/>
      <c r="B265" s="108"/>
      <c r="C265" s="184"/>
      <c r="D265" s="42"/>
      <c r="E265" s="42"/>
      <c r="F265" s="42"/>
      <c r="G265" s="125"/>
    </row>
    <row r="266" spans="1:7">
      <c r="A266" s="95"/>
      <c r="B266" s="108"/>
      <c r="C266" s="184"/>
      <c r="D266" s="42"/>
      <c r="E266" s="42"/>
      <c r="F266" s="42"/>
      <c r="G266" s="125"/>
    </row>
    <row r="267" spans="1:7">
      <c r="A267" s="95"/>
      <c r="B267" s="108"/>
      <c r="C267" s="184"/>
      <c r="D267" s="42"/>
      <c r="E267" s="42"/>
      <c r="F267" s="42"/>
      <c r="G267" s="125"/>
    </row>
    <row r="268" spans="1:7">
      <c r="A268" s="95"/>
      <c r="B268" s="108"/>
      <c r="C268" s="184"/>
      <c r="D268" s="42"/>
      <c r="E268" s="42"/>
      <c r="F268" s="42"/>
      <c r="G268" s="125"/>
    </row>
    <row r="269" spans="1:7">
      <c r="A269" s="95"/>
      <c r="B269" s="108"/>
      <c r="C269" s="184"/>
      <c r="D269" s="42"/>
      <c r="E269" s="42"/>
      <c r="F269" s="42"/>
      <c r="G269" s="125"/>
    </row>
    <row r="270" spans="1:7">
      <c r="A270" s="95"/>
      <c r="B270" s="108"/>
      <c r="C270" s="184"/>
      <c r="D270" s="42"/>
      <c r="E270" s="42"/>
      <c r="F270" s="42"/>
      <c r="G270" s="125"/>
    </row>
    <row r="271" spans="1:7">
      <c r="A271" s="95"/>
      <c r="B271" s="108"/>
      <c r="C271" s="184"/>
      <c r="D271" s="42"/>
      <c r="E271" s="42"/>
      <c r="F271" s="42"/>
      <c r="G271" s="125"/>
    </row>
    <row r="272" spans="1:7">
      <c r="A272" s="95"/>
      <c r="B272" s="108"/>
      <c r="C272" s="184"/>
      <c r="D272" s="42"/>
      <c r="E272" s="42"/>
      <c r="F272" s="42"/>
      <c r="G272" s="125"/>
    </row>
    <row r="273" spans="1:7">
      <c r="A273" s="95"/>
      <c r="B273" s="108"/>
      <c r="C273" s="184"/>
      <c r="D273" s="42"/>
      <c r="E273" s="42"/>
      <c r="F273" s="42"/>
      <c r="G273" s="125"/>
    </row>
    <row r="274" spans="1:7">
      <c r="A274" s="95"/>
      <c r="B274" s="108"/>
      <c r="C274" s="184"/>
      <c r="D274" s="42"/>
      <c r="E274" s="42"/>
      <c r="F274" s="42"/>
      <c r="G274" s="125"/>
    </row>
    <row r="275" spans="1:7">
      <c r="A275" s="95"/>
      <c r="B275" s="108"/>
      <c r="C275" s="184"/>
      <c r="D275" s="42"/>
      <c r="E275" s="42"/>
      <c r="F275" s="42"/>
      <c r="G275" s="125"/>
    </row>
    <row r="276" spans="1:7">
      <c r="A276" s="95"/>
      <c r="B276" s="108"/>
      <c r="C276" s="184"/>
      <c r="D276" s="42"/>
      <c r="E276" s="42"/>
      <c r="F276" s="42"/>
      <c r="G276" s="125"/>
    </row>
    <row r="277" spans="1:7">
      <c r="A277" s="95"/>
      <c r="B277" s="108"/>
      <c r="C277" s="184"/>
      <c r="D277" s="42"/>
      <c r="E277" s="42"/>
      <c r="F277" s="42"/>
      <c r="G277" s="125"/>
    </row>
    <row r="278" spans="1:7">
      <c r="A278" s="95"/>
      <c r="B278" s="108"/>
      <c r="C278" s="184"/>
      <c r="D278" s="42"/>
      <c r="E278" s="42"/>
      <c r="F278" s="42"/>
      <c r="G278" s="125"/>
    </row>
    <row r="279" spans="1:7">
      <c r="A279" s="95"/>
      <c r="B279" s="108"/>
      <c r="C279" s="184"/>
      <c r="D279" s="42"/>
      <c r="E279" s="42"/>
      <c r="F279" s="42"/>
      <c r="G279" s="125"/>
    </row>
    <row r="280" spans="1:7">
      <c r="A280" s="95"/>
      <c r="B280" s="108"/>
      <c r="C280" s="184"/>
      <c r="D280" s="42"/>
      <c r="E280" s="42"/>
      <c r="F280" s="42"/>
      <c r="G280" s="125"/>
    </row>
    <row r="281" spans="1:7">
      <c r="A281" s="95"/>
      <c r="B281" s="108"/>
      <c r="C281" s="184"/>
      <c r="D281" s="42"/>
      <c r="E281" s="42"/>
      <c r="F281" s="42"/>
      <c r="G281" s="125"/>
    </row>
    <row r="282" spans="1:7">
      <c r="A282" s="95"/>
      <c r="B282" s="108"/>
      <c r="C282" s="184"/>
      <c r="D282" s="42"/>
      <c r="E282" s="42"/>
      <c r="F282" s="42"/>
      <c r="G282" s="125"/>
    </row>
    <row r="283" spans="1:7">
      <c r="A283" s="95"/>
      <c r="B283" s="108"/>
      <c r="C283" s="184"/>
      <c r="D283" s="42"/>
      <c r="E283" s="42"/>
      <c r="F283" s="42"/>
      <c r="G283" s="125"/>
    </row>
    <row r="284" spans="1:7">
      <c r="A284" s="95"/>
      <c r="B284" s="108"/>
      <c r="C284" s="184"/>
      <c r="D284" s="42"/>
      <c r="E284" s="42"/>
      <c r="F284" s="42"/>
      <c r="G284" s="125"/>
    </row>
    <row r="285" spans="1:7">
      <c r="A285" s="95"/>
      <c r="B285" s="108"/>
      <c r="C285" s="184"/>
      <c r="D285" s="42"/>
      <c r="E285" s="42"/>
      <c r="F285" s="42"/>
      <c r="G285" s="125"/>
    </row>
    <row r="286" spans="1:7">
      <c r="A286" s="95"/>
      <c r="B286" s="108"/>
      <c r="C286" s="184"/>
      <c r="D286" s="42"/>
      <c r="E286" s="42"/>
      <c r="F286" s="42"/>
      <c r="G286" s="125"/>
    </row>
    <row r="287" spans="1:7">
      <c r="A287" s="95"/>
      <c r="B287" s="108"/>
      <c r="C287" s="184"/>
      <c r="D287" s="42"/>
      <c r="E287" s="42"/>
      <c r="F287" s="42"/>
      <c r="G287" s="125"/>
    </row>
    <row r="288" spans="1:7">
      <c r="A288" s="95"/>
      <c r="B288" s="108"/>
      <c r="C288" s="184"/>
      <c r="D288" s="42"/>
      <c r="E288" s="42"/>
      <c r="F288" s="42"/>
      <c r="G288" s="125"/>
    </row>
    <row r="289" spans="1:7">
      <c r="A289" s="95"/>
      <c r="B289" s="108"/>
      <c r="C289" s="184"/>
      <c r="D289" s="42"/>
      <c r="E289" s="42"/>
      <c r="F289" s="42"/>
      <c r="G289" s="125"/>
    </row>
    <row r="290" spans="1:7">
      <c r="A290" s="95"/>
      <c r="B290" s="108"/>
      <c r="C290" s="184"/>
      <c r="D290" s="42"/>
      <c r="E290" s="42"/>
      <c r="F290" s="42"/>
      <c r="G290" s="125"/>
    </row>
    <row r="291" spans="1:7">
      <c r="A291" s="95"/>
      <c r="B291" s="108"/>
      <c r="C291" s="184"/>
      <c r="D291" s="42"/>
      <c r="E291" s="42"/>
      <c r="F291" s="42"/>
      <c r="G291" s="125"/>
    </row>
    <row r="292" spans="1:7">
      <c r="A292" s="95"/>
      <c r="B292" s="108"/>
      <c r="C292" s="184"/>
      <c r="D292" s="42"/>
      <c r="E292" s="42"/>
      <c r="F292" s="42"/>
      <c r="G292" s="125"/>
    </row>
    <row r="293" spans="1:7">
      <c r="A293" s="95"/>
      <c r="B293" s="108"/>
      <c r="C293" s="184"/>
      <c r="D293" s="42"/>
      <c r="E293" s="42"/>
      <c r="F293" s="42"/>
      <c r="G293" s="125"/>
    </row>
    <row r="294" spans="1:7">
      <c r="A294" s="95"/>
      <c r="B294" s="108"/>
      <c r="C294" s="184"/>
      <c r="D294" s="42"/>
      <c r="E294" s="42"/>
      <c r="F294" s="42"/>
      <c r="G294" s="125"/>
    </row>
    <row r="295" spans="1:7">
      <c r="A295" s="95"/>
      <c r="B295" s="108"/>
      <c r="C295" s="184"/>
      <c r="D295" s="42"/>
      <c r="E295" s="42"/>
      <c r="F295" s="42"/>
      <c r="G295" s="125"/>
    </row>
    <row r="296" spans="1:7">
      <c r="A296" s="95"/>
      <c r="B296" s="108"/>
      <c r="C296" s="184"/>
      <c r="D296" s="42"/>
      <c r="E296" s="42"/>
      <c r="F296" s="42"/>
      <c r="G296" s="125"/>
    </row>
    <row r="297" spans="1:7">
      <c r="A297" s="95"/>
      <c r="B297" s="108"/>
      <c r="C297" s="184"/>
      <c r="D297" s="42"/>
      <c r="E297" s="42"/>
      <c r="F297" s="42"/>
      <c r="G297" s="125"/>
    </row>
    <row r="298" spans="1:7">
      <c r="A298" s="95"/>
      <c r="B298" s="108"/>
      <c r="C298" s="184"/>
      <c r="D298" s="42"/>
      <c r="E298" s="42"/>
      <c r="F298" s="42"/>
      <c r="G298" s="125"/>
    </row>
    <row r="299" spans="1:7">
      <c r="A299" s="95"/>
      <c r="B299" s="108"/>
      <c r="C299" s="184"/>
      <c r="D299" s="42"/>
      <c r="E299" s="42"/>
      <c r="F299" s="42"/>
      <c r="G299" s="125"/>
    </row>
    <row r="300" spans="1:7">
      <c r="A300" s="95"/>
      <c r="B300" s="108"/>
      <c r="C300" s="184"/>
      <c r="D300" s="42"/>
      <c r="E300" s="42"/>
      <c r="F300" s="42"/>
      <c r="G300" s="125"/>
    </row>
    <row r="301" spans="1:7">
      <c r="A301" s="95"/>
      <c r="B301" s="108"/>
      <c r="C301" s="184"/>
      <c r="D301" s="42"/>
      <c r="E301" s="42"/>
      <c r="F301" s="42"/>
      <c r="G301" s="125"/>
    </row>
    <row r="302" spans="1:7">
      <c r="A302" s="95"/>
      <c r="B302" s="108"/>
      <c r="C302" s="184"/>
      <c r="D302" s="42"/>
      <c r="E302" s="42"/>
      <c r="F302" s="42"/>
      <c r="G302" s="125"/>
    </row>
    <row r="303" spans="1:7">
      <c r="A303" s="95"/>
      <c r="B303" s="108"/>
      <c r="C303" s="184"/>
      <c r="D303" s="42"/>
      <c r="E303" s="42"/>
      <c r="F303" s="42"/>
      <c r="G303" s="125"/>
    </row>
    <row r="304" spans="1:7">
      <c r="A304" s="95"/>
      <c r="B304" s="108"/>
      <c r="C304" s="184"/>
      <c r="D304" s="42"/>
      <c r="E304" s="42"/>
      <c r="F304" s="42"/>
      <c r="G304" s="125"/>
    </row>
    <row r="305" spans="1:7">
      <c r="A305" s="95"/>
      <c r="B305" s="108"/>
      <c r="C305" s="184"/>
      <c r="D305" s="42"/>
      <c r="E305" s="42"/>
      <c r="F305" s="42"/>
      <c r="G305" s="125"/>
    </row>
    <row r="306" spans="1:7">
      <c r="A306" s="95"/>
      <c r="B306" s="108"/>
      <c r="C306" s="184"/>
      <c r="D306" s="42"/>
      <c r="E306" s="42"/>
      <c r="F306" s="42"/>
      <c r="G306" s="125"/>
    </row>
    <row r="307" spans="1:7">
      <c r="A307" s="95"/>
      <c r="B307" s="108"/>
      <c r="C307" s="184"/>
      <c r="D307" s="42"/>
      <c r="E307" s="42"/>
      <c r="F307" s="42"/>
      <c r="G307" s="125"/>
    </row>
    <row r="308" spans="1:7">
      <c r="A308" s="95"/>
      <c r="B308" s="108"/>
      <c r="C308" s="184"/>
      <c r="D308" s="42"/>
      <c r="E308" s="42"/>
      <c r="F308" s="42"/>
      <c r="G308" s="125"/>
    </row>
    <row r="309" spans="1:7">
      <c r="A309" s="95"/>
      <c r="B309" s="108"/>
      <c r="C309" s="184"/>
      <c r="D309" s="42"/>
      <c r="E309" s="42"/>
      <c r="F309" s="42"/>
      <c r="G309" s="125"/>
    </row>
    <row r="310" spans="1:7">
      <c r="A310" s="95"/>
      <c r="B310" s="108"/>
      <c r="C310" s="184"/>
      <c r="D310" s="42"/>
      <c r="E310" s="42"/>
      <c r="F310" s="42"/>
      <c r="G310" s="125"/>
    </row>
    <row r="311" spans="1:7">
      <c r="A311" s="95"/>
      <c r="B311" s="108"/>
      <c r="C311" s="184"/>
      <c r="D311" s="42"/>
      <c r="E311" s="42"/>
      <c r="F311" s="42"/>
      <c r="G311" s="125"/>
    </row>
    <row r="312" spans="1:7">
      <c r="A312" s="95"/>
      <c r="B312" s="108"/>
      <c r="C312" s="184"/>
      <c r="D312" s="42"/>
      <c r="E312" s="42"/>
      <c r="F312" s="42"/>
      <c r="G312" s="125"/>
    </row>
    <row r="313" spans="1:7">
      <c r="A313" s="95"/>
      <c r="B313" s="108"/>
      <c r="C313" s="184"/>
      <c r="D313" s="42"/>
      <c r="E313" s="42"/>
      <c r="F313" s="42"/>
      <c r="G313" s="125"/>
    </row>
    <row r="314" spans="1:7">
      <c r="A314" s="95"/>
      <c r="B314" s="108"/>
      <c r="C314" s="184"/>
      <c r="D314" s="42"/>
      <c r="E314" s="42"/>
      <c r="F314" s="42"/>
      <c r="G314" s="125"/>
    </row>
    <row r="315" spans="1:7">
      <c r="A315" s="95"/>
      <c r="B315" s="108"/>
      <c r="C315" s="184"/>
      <c r="D315" s="42"/>
      <c r="E315" s="42"/>
      <c r="F315" s="42"/>
      <c r="G315" s="125"/>
    </row>
    <row r="316" spans="1:7">
      <c r="A316" s="95"/>
      <c r="B316" s="108"/>
      <c r="C316" s="184"/>
      <c r="D316" s="42"/>
      <c r="E316" s="42"/>
      <c r="F316" s="42"/>
      <c r="G316" s="125"/>
    </row>
    <row r="317" spans="1:7">
      <c r="A317" s="95"/>
      <c r="B317" s="108"/>
      <c r="C317" s="184"/>
      <c r="D317" s="42"/>
      <c r="E317" s="42"/>
      <c r="F317" s="42"/>
      <c r="G317" s="125"/>
    </row>
    <row r="318" spans="1:7">
      <c r="A318" s="95"/>
      <c r="B318" s="108"/>
      <c r="C318" s="184"/>
      <c r="D318" s="42"/>
      <c r="E318" s="42"/>
      <c r="F318" s="42"/>
      <c r="G318" s="125"/>
    </row>
    <row r="319" spans="1:7">
      <c r="A319" s="95"/>
      <c r="B319" s="108"/>
      <c r="C319" s="184"/>
      <c r="D319" s="42"/>
      <c r="E319" s="42"/>
      <c r="F319" s="42"/>
      <c r="G319" s="125"/>
    </row>
    <row r="320" spans="1:7">
      <c r="A320" s="95"/>
      <c r="B320" s="108"/>
      <c r="C320" s="184"/>
      <c r="D320" s="42"/>
      <c r="E320" s="42"/>
      <c r="F320" s="42"/>
      <c r="G320" s="125"/>
    </row>
    <row r="321" spans="1:7">
      <c r="A321" s="95"/>
      <c r="B321" s="108"/>
      <c r="C321" s="184"/>
      <c r="D321" s="42"/>
      <c r="E321" s="42"/>
      <c r="F321" s="42"/>
      <c r="G321" s="125"/>
    </row>
    <row r="322" spans="1:7">
      <c r="A322" s="95"/>
      <c r="B322" s="108"/>
      <c r="C322" s="184"/>
      <c r="D322" s="42"/>
      <c r="E322" s="42"/>
      <c r="F322" s="42"/>
      <c r="G322" s="125"/>
    </row>
    <row r="323" spans="1:7">
      <c r="A323" s="95"/>
      <c r="B323" s="108"/>
      <c r="C323" s="184"/>
      <c r="D323" s="42"/>
      <c r="E323" s="42"/>
      <c r="F323" s="42"/>
      <c r="G323" s="125"/>
    </row>
    <row r="324" spans="1:7">
      <c r="A324" s="95"/>
      <c r="B324" s="108"/>
      <c r="C324" s="184"/>
      <c r="D324" s="42"/>
      <c r="E324" s="42"/>
      <c r="F324" s="42"/>
      <c r="G324" s="125"/>
    </row>
    <row r="325" spans="1:7">
      <c r="A325" s="95"/>
      <c r="B325" s="108"/>
      <c r="C325" s="184"/>
      <c r="D325" s="42"/>
      <c r="E325" s="42"/>
      <c r="F325" s="42"/>
      <c r="G325" s="125"/>
    </row>
    <row r="326" spans="1:7">
      <c r="A326" s="95"/>
      <c r="B326" s="108"/>
      <c r="C326" s="184"/>
      <c r="D326" s="42"/>
      <c r="E326" s="42"/>
      <c r="F326" s="42"/>
      <c r="G326" s="125"/>
    </row>
    <row r="327" spans="1:7">
      <c r="A327" s="95"/>
      <c r="B327" s="108"/>
      <c r="C327" s="184"/>
      <c r="D327" s="42"/>
      <c r="E327" s="42"/>
      <c r="F327" s="42"/>
      <c r="G327" s="125"/>
    </row>
    <row r="328" spans="1:7">
      <c r="A328" s="95"/>
      <c r="B328" s="108"/>
      <c r="C328" s="184"/>
      <c r="D328" s="42"/>
      <c r="E328" s="42"/>
      <c r="F328" s="42"/>
      <c r="G328" s="125"/>
    </row>
    <row r="329" spans="1:7">
      <c r="A329" s="95"/>
      <c r="B329" s="108"/>
      <c r="C329" s="184"/>
      <c r="D329" s="42"/>
      <c r="E329" s="42"/>
      <c r="F329" s="42"/>
      <c r="G329" s="125"/>
    </row>
    <row r="330" spans="1:7">
      <c r="A330" s="95"/>
      <c r="B330" s="108"/>
      <c r="C330" s="184"/>
      <c r="D330" s="42"/>
      <c r="E330" s="42"/>
      <c r="F330" s="42"/>
      <c r="G330" s="125"/>
    </row>
    <row r="331" spans="1:7">
      <c r="A331" s="95"/>
      <c r="B331" s="108"/>
      <c r="C331" s="184"/>
      <c r="D331" s="42"/>
      <c r="E331" s="42"/>
      <c r="F331" s="42"/>
      <c r="G331" s="125"/>
    </row>
    <row r="332" spans="1:7">
      <c r="A332" s="95"/>
      <c r="B332" s="108"/>
      <c r="C332" s="184"/>
      <c r="D332" s="42"/>
      <c r="E332" s="42"/>
      <c r="F332" s="42"/>
      <c r="G332" s="125"/>
    </row>
    <row r="333" spans="1:7">
      <c r="A333" s="95"/>
      <c r="B333" s="108"/>
      <c r="C333" s="184"/>
      <c r="D333" s="42"/>
      <c r="E333" s="42"/>
      <c r="F333" s="42"/>
      <c r="G333" s="125"/>
    </row>
    <row r="334" spans="1:7">
      <c r="A334" s="95"/>
      <c r="B334" s="108"/>
      <c r="C334" s="184"/>
      <c r="D334" s="42"/>
      <c r="E334" s="42"/>
      <c r="F334" s="42"/>
      <c r="G334" s="125"/>
    </row>
    <row r="335" spans="1:7">
      <c r="A335" s="95"/>
      <c r="B335" s="108"/>
      <c r="C335" s="184"/>
      <c r="D335" s="42"/>
      <c r="E335" s="42"/>
      <c r="F335" s="42"/>
      <c r="G335" s="125"/>
    </row>
    <row r="336" spans="1:7">
      <c r="A336" s="95"/>
      <c r="B336" s="108"/>
      <c r="C336" s="184"/>
      <c r="D336" s="42"/>
      <c r="E336" s="42"/>
      <c r="F336" s="42"/>
      <c r="G336" s="125"/>
    </row>
    <row r="337" spans="1:7">
      <c r="A337" s="95"/>
      <c r="B337" s="108"/>
      <c r="C337" s="184"/>
      <c r="D337" s="42"/>
      <c r="E337" s="42"/>
      <c r="F337" s="42"/>
      <c r="G337" s="125"/>
    </row>
    <row r="338" spans="1:7">
      <c r="A338" s="95"/>
      <c r="B338" s="108"/>
      <c r="C338" s="184"/>
      <c r="D338" s="42"/>
      <c r="E338" s="42"/>
      <c r="F338" s="42"/>
      <c r="G338" s="125"/>
    </row>
    <row r="339" spans="1:7">
      <c r="A339" s="95"/>
      <c r="B339" s="108"/>
      <c r="C339" s="184"/>
      <c r="D339" s="42"/>
      <c r="E339" s="42"/>
      <c r="F339" s="42"/>
      <c r="G339" s="125"/>
    </row>
    <row r="340" spans="1:7">
      <c r="A340" s="95"/>
      <c r="B340" s="108"/>
      <c r="C340" s="184"/>
      <c r="D340" s="42"/>
      <c r="E340" s="42"/>
      <c r="F340" s="42"/>
      <c r="G340" s="125"/>
    </row>
    <row r="341" spans="1:7">
      <c r="A341" s="95"/>
      <c r="B341" s="108"/>
      <c r="C341" s="184"/>
      <c r="D341" s="42"/>
      <c r="E341" s="42"/>
      <c r="F341" s="42"/>
      <c r="G341" s="125"/>
    </row>
    <row r="342" spans="1:7">
      <c r="A342" s="95"/>
      <c r="B342" s="108"/>
      <c r="C342" s="184"/>
      <c r="D342" s="42"/>
      <c r="E342" s="42"/>
      <c r="F342" s="42"/>
      <c r="G342" s="125"/>
    </row>
    <row r="343" spans="1:7">
      <c r="A343" s="95"/>
      <c r="B343" s="108"/>
      <c r="C343" s="184"/>
      <c r="D343" s="42"/>
      <c r="E343" s="42"/>
      <c r="F343" s="42"/>
      <c r="G343" s="125"/>
    </row>
    <row r="344" spans="1:7">
      <c r="A344" s="95"/>
      <c r="B344" s="108"/>
      <c r="C344" s="184"/>
      <c r="D344" s="42"/>
      <c r="E344" s="42"/>
      <c r="F344" s="42"/>
      <c r="G344" s="125"/>
    </row>
    <row r="345" spans="1:7">
      <c r="A345" s="95"/>
      <c r="B345" s="108"/>
      <c r="C345" s="184"/>
      <c r="D345" s="42"/>
      <c r="E345" s="42"/>
      <c r="F345" s="42"/>
      <c r="G345" s="125"/>
    </row>
    <row r="346" spans="1:7">
      <c r="A346" s="95"/>
      <c r="B346" s="108"/>
      <c r="C346" s="184"/>
      <c r="D346" s="42"/>
      <c r="E346" s="42"/>
      <c r="F346" s="42"/>
      <c r="G346" s="125"/>
    </row>
    <row r="347" spans="1:7">
      <c r="A347" s="95"/>
      <c r="B347" s="108"/>
      <c r="C347" s="184"/>
      <c r="D347" s="42"/>
      <c r="E347" s="42"/>
      <c r="F347" s="42"/>
      <c r="G347" s="125"/>
    </row>
    <row r="348" spans="1:7">
      <c r="A348" s="95"/>
      <c r="B348" s="108"/>
      <c r="C348" s="184"/>
      <c r="D348" s="42"/>
      <c r="E348" s="42"/>
      <c r="F348" s="42"/>
      <c r="G348" s="125"/>
    </row>
    <row r="349" spans="1:7">
      <c r="A349" s="95"/>
      <c r="B349" s="108"/>
      <c r="C349" s="184"/>
      <c r="D349" s="42"/>
      <c r="E349" s="42"/>
      <c r="F349" s="42"/>
      <c r="G349" s="125"/>
    </row>
    <row r="350" spans="1:7">
      <c r="A350" s="95"/>
      <c r="B350" s="108"/>
      <c r="C350" s="184"/>
      <c r="D350" s="42"/>
      <c r="E350" s="42"/>
      <c r="F350" s="42"/>
      <c r="G350" s="125"/>
    </row>
    <row r="351" spans="1:7">
      <c r="A351" s="95"/>
      <c r="B351" s="108"/>
      <c r="C351" s="184"/>
      <c r="D351" s="42"/>
      <c r="E351" s="42"/>
      <c r="F351" s="42"/>
      <c r="G351" s="125"/>
    </row>
    <row r="352" spans="1:7">
      <c r="A352" s="95"/>
      <c r="B352" s="108"/>
      <c r="C352" s="184"/>
      <c r="D352" s="42"/>
      <c r="E352" s="42"/>
      <c r="F352" s="42"/>
      <c r="G352" s="125"/>
    </row>
    <row r="353" spans="1:7">
      <c r="A353" s="95"/>
      <c r="B353" s="108"/>
      <c r="C353" s="184"/>
      <c r="D353" s="42"/>
      <c r="E353" s="42"/>
      <c r="F353" s="42"/>
      <c r="G353" s="125"/>
    </row>
    <row r="354" spans="1:7">
      <c r="A354" s="95"/>
      <c r="B354" s="108"/>
      <c r="C354" s="184"/>
      <c r="D354" s="42"/>
      <c r="E354" s="42"/>
      <c r="F354" s="42"/>
      <c r="G354" s="125"/>
    </row>
    <row r="355" spans="1:7">
      <c r="A355" s="95"/>
      <c r="B355" s="108"/>
      <c r="C355" s="184"/>
      <c r="D355" s="42"/>
      <c r="E355" s="42"/>
      <c r="F355" s="42"/>
      <c r="G355" s="125"/>
    </row>
    <row r="356" spans="1:7">
      <c r="A356" s="95"/>
      <c r="B356" s="108"/>
      <c r="C356" s="184"/>
      <c r="D356" s="42"/>
      <c r="E356" s="42"/>
      <c r="F356" s="42"/>
      <c r="G356" s="125"/>
    </row>
    <row r="357" spans="1:7">
      <c r="A357" s="95"/>
      <c r="B357" s="108"/>
      <c r="C357" s="184"/>
      <c r="D357" s="42"/>
      <c r="E357" s="42"/>
      <c r="F357" s="42"/>
      <c r="G357" s="125"/>
    </row>
    <row r="358" spans="1:7">
      <c r="A358" s="95"/>
      <c r="B358" s="108"/>
      <c r="C358" s="184"/>
      <c r="D358" s="42"/>
      <c r="E358" s="42"/>
      <c r="F358" s="42"/>
      <c r="G358" s="125"/>
    </row>
    <row r="359" spans="1:7">
      <c r="A359" s="95"/>
      <c r="B359" s="108"/>
      <c r="C359" s="184"/>
      <c r="D359" s="42"/>
      <c r="E359" s="42"/>
      <c r="F359" s="42"/>
      <c r="G359" s="125"/>
    </row>
    <row r="360" spans="1:7">
      <c r="A360" s="95"/>
      <c r="B360" s="108"/>
      <c r="C360" s="184"/>
      <c r="D360" s="42"/>
      <c r="E360" s="42"/>
      <c r="F360" s="42"/>
      <c r="G360" s="125"/>
    </row>
    <row r="361" spans="1:7">
      <c r="A361" s="95"/>
      <c r="B361" s="108"/>
      <c r="C361" s="184"/>
      <c r="D361" s="42"/>
      <c r="E361" s="42"/>
      <c r="F361" s="42"/>
      <c r="G361" s="125"/>
    </row>
    <row r="362" spans="1:7">
      <c r="A362" s="95"/>
      <c r="B362" s="108"/>
      <c r="C362" s="184"/>
      <c r="D362" s="42"/>
      <c r="E362" s="42"/>
      <c r="F362" s="42"/>
      <c r="G362" s="125"/>
    </row>
    <row r="363" spans="1:7">
      <c r="A363" s="95"/>
      <c r="B363" s="108"/>
      <c r="C363" s="184"/>
      <c r="D363" s="42"/>
      <c r="E363" s="42"/>
      <c r="F363" s="42"/>
      <c r="G363" s="125"/>
    </row>
    <row r="364" spans="1:7">
      <c r="A364" s="95"/>
      <c r="B364" s="108"/>
      <c r="C364" s="184"/>
      <c r="D364" s="42"/>
      <c r="E364" s="42"/>
      <c r="F364" s="42"/>
      <c r="G364" s="125"/>
    </row>
    <row r="365" spans="1:7">
      <c r="A365" s="95"/>
      <c r="B365" s="108"/>
      <c r="C365" s="184"/>
      <c r="D365" s="42"/>
      <c r="E365" s="42"/>
      <c r="F365" s="42"/>
      <c r="G365" s="125"/>
    </row>
    <row r="366" spans="1:7">
      <c r="A366" s="95"/>
      <c r="B366" s="108"/>
      <c r="C366" s="184"/>
      <c r="D366" s="42"/>
      <c r="E366" s="42"/>
      <c r="F366" s="42"/>
      <c r="G366" s="125"/>
    </row>
    <row r="367" spans="1:7">
      <c r="A367" s="95"/>
      <c r="B367" s="108"/>
      <c r="C367" s="184"/>
      <c r="D367" s="42"/>
      <c r="E367" s="42"/>
      <c r="F367" s="42"/>
      <c r="G367" s="125"/>
    </row>
    <row r="368" spans="1:7">
      <c r="A368" s="95"/>
      <c r="B368" s="108"/>
      <c r="C368" s="184"/>
      <c r="D368" s="42"/>
      <c r="E368" s="42"/>
      <c r="F368" s="42"/>
      <c r="G368" s="125"/>
    </row>
    <row r="369" spans="1:7">
      <c r="A369" s="95"/>
      <c r="B369" s="108"/>
      <c r="C369" s="184"/>
      <c r="D369" s="42"/>
      <c r="E369" s="42"/>
      <c r="F369" s="42"/>
      <c r="G369" s="125"/>
    </row>
    <row r="370" spans="1:7">
      <c r="A370" s="95"/>
      <c r="B370" s="108"/>
      <c r="C370" s="184"/>
      <c r="D370" s="42"/>
      <c r="E370" s="42"/>
      <c r="F370" s="42"/>
      <c r="G370" s="125"/>
    </row>
    <row r="371" spans="1:7">
      <c r="A371" s="95"/>
      <c r="B371" s="108"/>
      <c r="C371" s="184"/>
      <c r="D371" s="42"/>
      <c r="E371" s="42"/>
      <c r="F371" s="42"/>
      <c r="G371" s="125"/>
    </row>
    <row r="372" spans="1:7">
      <c r="A372" s="95"/>
      <c r="B372" s="108"/>
      <c r="C372" s="184"/>
      <c r="D372" s="42"/>
      <c r="E372" s="42"/>
      <c r="F372" s="42"/>
      <c r="G372" s="125"/>
    </row>
    <row r="373" spans="1:7">
      <c r="A373" s="95"/>
      <c r="B373" s="108"/>
      <c r="C373" s="184"/>
      <c r="D373" s="42"/>
      <c r="E373" s="42"/>
      <c r="F373" s="42"/>
      <c r="G373" s="125"/>
    </row>
    <row r="374" spans="1:7">
      <c r="A374" s="95"/>
      <c r="B374" s="108"/>
      <c r="C374" s="184"/>
      <c r="D374" s="42"/>
      <c r="E374" s="42"/>
      <c r="F374" s="42"/>
      <c r="G374" s="125"/>
    </row>
    <row r="375" spans="1:7">
      <c r="A375" s="95"/>
      <c r="B375" s="108"/>
      <c r="C375" s="184"/>
      <c r="D375" s="42"/>
      <c r="E375" s="42"/>
      <c r="F375" s="42"/>
      <c r="G375" s="125"/>
    </row>
    <row r="376" spans="1:7">
      <c r="A376" s="95"/>
      <c r="B376" s="108"/>
      <c r="C376" s="184"/>
      <c r="D376" s="42"/>
      <c r="E376" s="42"/>
      <c r="F376" s="42"/>
      <c r="G376" s="125"/>
    </row>
    <row r="377" spans="1:7">
      <c r="A377" s="95"/>
      <c r="B377" s="108"/>
      <c r="C377" s="184"/>
      <c r="D377" s="42"/>
      <c r="E377" s="42"/>
      <c r="F377" s="42"/>
      <c r="G377" s="125"/>
    </row>
    <row r="378" spans="1:7">
      <c r="A378" s="95"/>
      <c r="B378" s="108"/>
      <c r="C378" s="184"/>
      <c r="D378" s="42"/>
      <c r="E378" s="42"/>
      <c r="F378" s="42"/>
      <c r="G378" s="125"/>
    </row>
    <row r="379" spans="1:7">
      <c r="A379" s="95"/>
      <c r="B379" s="108"/>
      <c r="C379" s="184"/>
      <c r="D379" s="42"/>
      <c r="E379" s="42"/>
      <c r="F379" s="42"/>
      <c r="G379" s="125"/>
    </row>
    <row r="380" spans="1:7">
      <c r="A380" s="95"/>
      <c r="B380" s="108"/>
      <c r="C380" s="184"/>
      <c r="D380" s="42"/>
      <c r="E380" s="42"/>
      <c r="F380" s="42"/>
      <c r="G380" s="125"/>
    </row>
    <row r="381" spans="1:7">
      <c r="A381" s="95"/>
      <c r="B381" s="108"/>
      <c r="C381" s="184"/>
      <c r="D381" s="42"/>
      <c r="E381" s="42"/>
      <c r="F381" s="42"/>
      <c r="G381" s="125"/>
    </row>
    <row r="382" spans="1:7">
      <c r="A382" s="95"/>
      <c r="B382" s="108"/>
      <c r="C382" s="184"/>
      <c r="D382" s="42"/>
      <c r="E382" s="42"/>
      <c r="F382" s="42"/>
      <c r="G382" s="125"/>
    </row>
    <row r="383" spans="1:7">
      <c r="A383" s="95"/>
      <c r="B383" s="108"/>
      <c r="C383" s="184"/>
      <c r="D383" s="42"/>
      <c r="E383" s="42"/>
      <c r="F383" s="42"/>
      <c r="G383" s="125"/>
    </row>
    <row r="384" spans="1:7">
      <c r="A384" s="95"/>
      <c r="B384" s="108"/>
      <c r="C384" s="184"/>
      <c r="D384" s="42"/>
      <c r="E384" s="42"/>
      <c r="F384" s="42"/>
      <c r="G384" s="125"/>
    </row>
    <row r="385" spans="1:7">
      <c r="A385" s="95"/>
      <c r="B385" s="108"/>
      <c r="C385" s="184"/>
      <c r="D385" s="42"/>
      <c r="E385" s="42"/>
      <c r="F385" s="42"/>
      <c r="G385" s="125"/>
    </row>
    <row r="386" spans="1:7">
      <c r="A386" s="95"/>
      <c r="B386" s="108"/>
      <c r="C386" s="184"/>
      <c r="D386" s="42"/>
      <c r="E386" s="42"/>
      <c r="F386" s="42"/>
      <c r="G386" s="125"/>
    </row>
    <row r="387" spans="1:7">
      <c r="A387" s="95"/>
      <c r="B387" s="108"/>
      <c r="C387" s="184"/>
      <c r="D387" s="42"/>
      <c r="E387" s="42"/>
      <c r="F387" s="42"/>
      <c r="G387" s="125"/>
    </row>
    <row r="388" spans="1:7">
      <c r="A388" s="95"/>
      <c r="B388" s="108"/>
      <c r="C388" s="184"/>
      <c r="D388" s="42"/>
      <c r="E388" s="42"/>
      <c r="F388" s="42"/>
      <c r="G388" s="125"/>
    </row>
    <row r="389" spans="1:7">
      <c r="A389" s="95"/>
      <c r="B389" s="108"/>
      <c r="C389" s="184"/>
      <c r="D389" s="42"/>
      <c r="E389" s="42"/>
      <c r="F389" s="42"/>
      <c r="G389" s="125"/>
    </row>
    <row r="390" spans="1:7">
      <c r="A390" s="95"/>
      <c r="B390" s="108"/>
      <c r="C390" s="184"/>
      <c r="D390" s="42"/>
      <c r="E390" s="42"/>
      <c r="F390" s="42"/>
      <c r="G390" s="125"/>
    </row>
    <row r="391" spans="1:7">
      <c r="A391" s="95"/>
      <c r="B391" s="108"/>
      <c r="C391" s="184"/>
      <c r="D391" s="42"/>
      <c r="E391" s="42"/>
      <c r="F391" s="42"/>
      <c r="G391" s="125"/>
    </row>
    <row r="392" spans="1:7">
      <c r="A392" s="95"/>
      <c r="B392" s="108"/>
      <c r="C392" s="184"/>
      <c r="D392" s="42"/>
      <c r="E392" s="42"/>
      <c r="F392" s="42"/>
      <c r="G392" s="125"/>
    </row>
    <row r="393" spans="1:7">
      <c r="A393" s="95"/>
      <c r="B393" s="108"/>
      <c r="C393" s="184"/>
      <c r="D393" s="42"/>
      <c r="E393" s="42"/>
      <c r="F393" s="42"/>
      <c r="G393" s="125"/>
    </row>
    <row r="394" spans="1:7">
      <c r="A394" s="95"/>
      <c r="B394" s="108"/>
      <c r="C394" s="184"/>
      <c r="D394" s="42"/>
      <c r="E394" s="42"/>
      <c r="F394" s="42"/>
      <c r="G394" s="125"/>
    </row>
    <row r="395" spans="1:7">
      <c r="A395" s="95"/>
      <c r="B395" s="108"/>
      <c r="C395" s="184"/>
      <c r="D395" s="42"/>
      <c r="E395" s="42"/>
      <c r="F395" s="42"/>
      <c r="G395" s="125"/>
    </row>
    <row r="396" spans="1:7">
      <c r="A396" s="95"/>
      <c r="B396" s="108"/>
      <c r="C396" s="184"/>
      <c r="D396" s="42"/>
      <c r="E396" s="42"/>
      <c r="F396" s="42"/>
      <c r="G396" s="125"/>
    </row>
    <row r="397" spans="1:7">
      <c r="A397" s="95"/>
      <c r="B397" s="108"/>
      <c r="C397" s="184"/>
      <c r="D397" s="42"/>
      <c r="E397" s="42"/>
      <c r="F397" s="42"/>
      <c r="G397" s="125"/>
    </row>
    <row r="398" spans="1:7">
      <c r="A398" s="95"/>
      <c r="B398" s="108"/>
      <c r="C398" s="184"/>
      <c r="D398" s="42"/>
      <c r="E398" s="42"/>
      <c r="F398" s="42"/>
      <c r="G398" s="125"/>
    </row>
    <row r="399" spans="1:7">
      <c r="A399" s="95"/>
      <c r="B399" s="108"/>
      <c r="C399" s="184"/>
      <c r="D399" s="42"/>
      <c r="E399" s="42"/>
      <c r="F399" s="42"/>
      <c r="G399" s="125"/>
    </row>
    <row r="400" spans="1:7">
      <c r="A400" s="95"/>
      <c r="B400" s="108"/>
      <c r="C400" s="184"/>
      <c r="D400" s="42"/>
      <c r="E400" s="42"/>
      <c r="F400" s="42"/>
      <c r="G400" s="125"/>
    </row>
    <row r="401" spans="1:7">
      <c r="A401" s="95"/>
      <c r="B401" s="108"/>
      <c r="C401" s="184"/>
      <c r="D401" s="42"/>
      <c r="E401" s="42"/>
      <c r="F401" s="42"/>
      <c r="G401" s="125"/>
    </row>
    <row r="402" spans="1:7">
      <c r="A402" s="95"/>
      <c r="B402" s="108"/>
      <c r="C402" s="184"/>
      <c r="D402" s="42"/>
      <c r="E402" s="42"/>
      <c r="F402" s="42"/>
      <c r="G402" s="125"/>
    </row>
    <row r="403" spans="1:7">
      <c r="A403" s="95"/>
      <c r="B403" s="108"/>
      <c r="C403" s="184"/>
      <c r="D403" s="42"/>
      <c r="E403" s="42"/>
      <c r="F403" s="42"/>
      <c r="G403" s="125"/>
    </row>
    <row r="404" spans="1:7">
      <c r="A404" s="95"/>
      <c r="B404" s="108"/>
      <c r="C404" s="184"/>
      <c r="D404" s="42"/>
      <c r="E404" s="42"/>
      <c r="F404" s="42"/>
      <c r="G404" s="125"/>
    </row>
    <row r="405" spans="1:7">
      <c r="A405" s="95"/>
      <c r="B405" s="108"/>
      <c r="C405" s="184"/>
      <c r="D405" s="42"/>
      <c r="E405" s="42"/>
      <c r="F405" s="42"/>
      <c r="G405" s="125"/>
    </row>
    <row r="406" spans="1:7">
      <c r="A406" s="95"/>
      <c r="B406" s="108"/>
      <c r="C406" s="184"/>
      <c r="D406" s="42"/>
      <c r="E406" s="42"/>
      <c r="F406" s="42"/>
      <c r="G406" s="125"/>
    </row>
    <row r="407" spans="1:7">
      <c r="A407" s="95"/>
      <c r="B407" s="108"/>
      <c r="C407" s="184"/>
      <c r="D407" s="42"/>
      <c r="E407" s="42"/>
      <c r="F407" s="42"/>
      <c r="G407" s="125"/>
    </row>
    <row r="408" spans="1:7">
      <c r="A408" s="95"/>
      <c r="B408" s="108"/>
      <c r="C408" s="184"/>
      <c r="D408" s="42"/>
      <c r="E408" s="42"/>
      <c r="F408" s="42"/>
      <c r="G408" s="125"/>
    </row>
    <row r="409" spans="1:7">
      <c r="A409" s="95"/>
      <c r="B409" s="108"/>
      <c r="C409" s="184"/>
      <c r="D409" s="42"/>
      <c r="E409" s="42"/>
      <c r="F409" s="42"/>
      <c r="G409" s="125"/>
    </row>
    <row r="410" spans="1:7">
      <c r="A410" s="95"/>
      <c r="B410" s="108"/>
      <c r="C410" s="184"/>
      <c r="D410" s="42"/>
      <c r="E410" s="42"/>
      <c r="F410" s="42"/>
      <c r="G410" s="125"/>
    </row>
    <row r="411" spans="1:7">
      <c r="A411" s="95"/>
      <c r="B411" s="108"/>
      <c r="C411" s="184"/>
      <c r="D411" s="42"/>
      <c r="E411" s="42"/>
      <c r="F411" s="42"/>
      <c r="G411" s="125"/>
    </row>
    <row r="412" spans="1:7">
      <c r="A412" s="95"/>
      <c r="B412" s="108"/>
      <c r="C412" s="184"/>
      <c r="D412" s="42"/>
      <c r="E412" s="42"/>
      <c r="F412" s="42"/>
      <c r="G412" s="125"/>
    </row>
    <row r="413" spans="1:7">
      <c r="A413" s="95"/>
      <c r="B413" s="108"/>
      <c r="C413" s="184"/>
      <c r="D413" s="42"/>
      <c r="E413" s="42"/>
      <c r="F413" s="42"/>
      <c r="G413" s="125"/>
    </row>
    <row r="414" spans="1:7">
      <c r="A414" s="95"/>
      <c r="B414" s="108"/>
      <c r="C414" s="184"/>
      <c r="D414" s="42"/>
      <c r="E414" s="42"/>
      <c r="F414" s="42"/>
      <c r="G414" s="125"/>
    </row>
    <row r="415" spans="1:7">
      <c r="A415" s="95"/>
      <c r="B415" s="108"/>
      <c r="C415" s="184"/>
      <c r="D415" s="42"/>
      <c r="E415" s="42"/>
      <c r="F415" s="42"/>
      <c r="G415" s="125"/>
    </row>
    <row r="416" spans="1:7">
      <c r="A416" s="95"/>
      <c r="B416" s="108"/>
      <c r="C416" s="184"/>
      <c r="D416" s="42"/>
      <c r="E416" s="42"/>
      <c r="F416" s="42"/>
      <c r="G416" s="125"/>
    </row>
    <row r="417" spans="1:7">
      <c r="A417" s="95"/>
      <c r="B417" s="108"/>
      <c r="C417" s="184"/>
      <c r="D417" s="42"/>
      <c r="E417" s="42"/>
      <c r="F417" s="42"/>
      <c r="G417" s="125"/>
    </row>
    <row r="418" spans="1:7">
      <c r="A418" s="95"/>
      <c r="B418" s="108"/>
      <c r="C418" s="184"/>
      <c r="D418" s="42"/>
      <c r="E418" s="42"/>
      <c r="F418" s="42"/>
      <c r="G418" s="125"/>
    </row>
    <row r="419" spans="1:7">
      <c r="A419" s="95"/>
      <c r="B419" s="108"/>
      <c r="C419" s="184"/>
      <c r="D419" s="42"/>
      <c r="E419" s="42"/>
      <c r="F419" s="42"/>
      <c r="G419" s="125"/>
    </row>
    <row r="420" spans="1:7">
      <c r="A420" s="95"/>
      <c r="B420" s="108"/>
      <c r="C420" s="184"/>
      <c r="D420" s="42"/>
      <c r="E420" s="42"/>
      <c r="F420" s="42"/>
      <c r="G420" s="125"/>
    </row>
    <row r="421" spans="1:7">
      <c r="A421" s="95"/>
      <c r="B421" s="108"/>
      <c r="C421" s="184"/>
      <c r="D421" s="42"/>
      <c r="E421" s="42"/>
      <c r="F421" s="42"/>
      <c r="G421" s="125"/>
    </row>
    <row r="422" spans="1:7">
      <c r="A422" s="95"/>
      <c r="B422" s="108"/>
      <c r="C422" s="184"/>
      <c r="D422" s="42"/>
      <c r="E422" s="42"/>
      <c r="F422" s="42"/>
      <c r="G422" s="125"/>
    </row>
    <row r="423" spans="1:7">
      <c r="A423" s="95"/>
      <c r="B423" s="108"/>
      <c r="C423" s="184"/>
      <c r="D423" s="42"/>
      <c r="E423" s="42"/>
      <c r="F423" s="42"/>
      <c r="G423" s="125"/>
    </row>
    <row r="424" spans="1:7">
      <c r="A424" s="95"/>
      <c r="B424" s="108"/>
      <c r="C424" s="184"/>
      <c r="D424" s="42"/>
      <c r="E424" s="42"/>
      <c r="F424" s="42"/>
      <c r="G424" s="125"/>
    </row>
    <row r="425" spans="1:7">
      <c r="A425" s="95"/>
      <c r="B425" s="108"/>
      <c r="C425" s="184"/>
      <c r="D425" s="42"/>
      <c r="E425" s="42"/>
      <c r="F425" s="42"/>
      <c r="G425" s="125"/>
    </row>
    <row r="426" spans="1:7">
      <c r="A426" s="95"/>
      <c r="B426" s="108"/>
      <c r="C426" s="184"/>
      <c r="D426" s="42"/>
      <c r="E426" s="42"/>
      <c r="F426" s="42"/>
      <c r="G426" s="125"/>
    </row>
    <row r="427" spans="1:7">
      <c r="A427" s="95"/>
      <c r="B427" s="108"/>
      <c r="C427" s="184"/>
      <c r="D427" s="42"/>
      <c r="E427" s="42"/>
      <c r="F427" s="42"/>
      <c r="G427" s="125"/>
    </row>
    <row r="428" spans="1:7">
      <c r="A428" s="95"/>
      <c r="B428" s="108"/>
      <c r="C428" s="184"/>
      <c r="D428" s="42"/>
      <c r="E428" s="42"/>
      <c r="F428" s="42"/>
      <c r="G428" s="125"/>
    </row>
    <row r="429" spans="1:7">
      <c r="A429" s="95"/>
      <c r="B429" s="108"/>
      <c r="C429" s="184"/>
      <c r="D429" s="42"/>
      <c r="E429" s="42"/>
      <c r="F429" s="42"/>
      <c r="G429" s="125"/>
    </row>
    <row r="430" spans="1:7">
      <c r="A430" s="95"/>
      <c r="B430" s="108"/>
      <c r="C430" s="184"/>
      <c r="D430" s="42"/>
      <c r="E430" s="42"/>
      <c r="F430" s="42"/>
      <c r="G430" s="125"/>
    </row>
    <row r="431" spans="1:7">
      <c r="A431" s="95"/>
      <c r="B431" s="108"/>
      <c r="C431" s="184"/>
      <c r="D431" s="42"/>
      <c r="E431" s="42"/>
      <c r="F431" s="42"/>
      <c r="G431" s="125"/>
    </row>
    <row r="432" spans="1:7">
      <c r="A432" s="95"/>
      <c r="B432" s="108"/>
      <c r="C432" s="184"/>
      <c r="D432" s="42"/>
      <c r="E432" s="42"/>
      <c r="F432" s="42"/>
      <c r="G432" s="125"/>
    </row>
    <row r="433" spans="1:7">
      <c r="A433" s="95"/>
      <c r="B433" s="108"/>
      <c r="C433" s="184"/>
      <c r="D433" s="42"/>
      <c r="E433" s="42"/>
      <c r="F433" s="42"/>
      <c r="G433" s="125"/>
    </row>
    <row r="434" spans="1:7">
      <c r="A434" s="95"/>
      <c r="B434" s="108"/>
      <c r="C434" s="184"/>
      <c r="D434" s="42"/>
      <c r="E434" s="42"/>
      <c r="F434" s="42"/>
      <c r="G434" s="125"/>
    </row>
    <row r="435" spans="1:7">
      <c r="A435" s="95"/>
      <c r="B435" s="108"/>
      <c r="C435" s="184"/>
      <c r="D435" s="42"/>
      <c r="E435" s="42"/>
      <c r="F435" s="42"/>
      <c r="G435" s="125"/>
    </row>
    <row r="436" spans="1:7">
      <c r="A436" s="95"/>
      <c r="B436" s="108"/>
      <c r="C436" s="184"/>
      <c r="D436" s="42"/>
      <c r="E436" s="42"/>
      <c r="F436" s="42"/>
      <c r="G436" s="125"/>
    </row>
    <row r="437" spans="1:7">
      <c r="A437" s="95"/>
      <c r="B437" s="108"/>
      <c r="C437" s="184"/>
      <c r="D437" s="42"/>
      <c r="E437" s="42"/>
      <c r="F437" s="42"/>
      <c r="G437" s="125"/>
    </row>
    <row r="438" spans="1:7">
      <c r="A438" s="95"/>
      <c r="B438" s="108"/>
      <c r="C438" s="184"/>
      <c r="D438" s="42"/>
      <c r="E438" s="42"/>
      <c r="F438" s="42"/>
      <c r="G438" s="125"/>
    </row>
    <row r="439" spans="1:7">
      <c r="A439" s="95"/>
      <c r="B439" s="108"/>
      <c r="C439" s="184"/>
      <c r="D439" s="42"/>
      <c r="E439" s="42"/>
      <c r="F439" s="42"/>
      <c r="G439" s="125"/>
    </row>
    <row r="440" spans="1:7">
      <c r="A440" s="95"/>
      <c r="B440" s="108"/>
      <c r="C440" s="184"/>
      <c r="D440" s="42"/>
      <c r="E440" s="42"/>
      <c r="F440" s="42"/>
      <c r="G440" s="125"/>
    </row>
    <row r="441" spans="1:7">
      <c r="A441" s="95"/>
      <c r="B441" s="108"/>
      <c r="C441" s="184"/>
      <c r="D441" s="42"/>
      <c r="E441" s="42"/>
      <c r="F441" s="42"/>
      <c r="G441" s="125"/>
    </row>
    <row r="442" spans="1:7">
      <c r="A442" s="95"/>
      <c r="B442" s="108"/>
      <c r="C442" s="184"/>
      <c r="D442" s="42"/>
      <c r="E442" s="42"/>
      <c r="F442" s="42"/>
      <c r="G442" s="125"/>
    </row>
    <row r="443" spans="1:7">
      <c r="A443" s="95"/>
      <c r="B443" s="108"/>
      <c r="C443" s="184"/>
      <c r="D443" s="42"/>
      <c r="E443" s="42"/>
      <c r="F443" s="42"/>
      <c r="G443" s="125"/>
    </row>
    <row r="444" spans="1:7">
      <c r="A444" s="95"/>
      <c r="B444" s="108"/>
      <c r="C444" s="184"/>
      <c r="D444" s="42"/>
      <c r="E444" s="42"/>
      <c r="F444" s="42"/>
      <c r="G444" s="125"/>
    </row>
    <row r="445" spans="1:7">
      <c r="A445" s="95"/>
      <c r="B445" s="108"/>
      <c r="C445" s="184"/>
      <c r="D445" s="42"/>
      <c r="E445" s="42"/>
      <c r="F445" s="42"/>
      <c r="G445" s="125"/>
    </row>
    <row r="446" spans="1:7">
      <c r="A446" s="95"/>
      <c r="B446" s="108"/>
      <c r="C446" s="184"/>
      <c r="D446" s="42"/>
      <c r="E446" s="42"/>
      <c r="F446" s="42"/>
      <c r="G446" s="125"/>
    </row>
    <row r="447" spans="1:7">
      <c r="A447" s="95"/>
      <c r="B447" s="108"/>
      <c r="C447" s="184"/>
      <c r="D447" s="42"/>
      <c r="E447" s="42"/>
      <c r="F447" s="42"/>
      <c r="G447" s="125"/>
    </row>
    <row r="448" spans="1:7">
      <c r="A448" s="95"/>
      <c r="B448" s="108"/>
      <c r="C448" s="184"/>
      <c r="D448" s="42"/>
      <c r="E448" s="42"/>
      <c r="F448" s="42"/>
      <c r="G448" s="125"/>
    </row>
    <row r="449" spans="1:7">
      <c r="A449" s="95"/>
      <c r="B449" s="108"/>
      <c r="C449" s="184"/>
      <c r="D449" s="42"/>
      <c r="E449" s="42"/>
      <c r="F449" s="42"/>
      <c r="G449" s="125"/>
    </row>
    <row r="450" spans="1:7">
      <c r="A450" s="95"/>
      <c r="B450" s="108"/>
      <c r="C450" s="184"/>
      <c r="D450" s="42"/>
      <c r="E450" s="42"/>
      <c r="F450" s="42"/>
      <c r="G450" s="125"/>
    </row>
    <row r="451" spans="1:7">
      <c r="A451" s="95"/>
      <c r="B451" s="108"/>
      <c r="C451" s="184"/>
      <c r="D451" s="42"/>
      <c r="E451" s="42"/>
      <c r="F451" s="42"/>
      <c r="G451" s="125"/>
    </row>
    <row r="452" spans="1:7">
      <c r="A452" s="95"/>
      <c r="B452" s="108"/>
      <c r="C452" s="184"/>
      <c r="D452" s="42"/>
      <c r="E452" s="42"/>
      <c r="F452" s="42"/>
      <c r="G452" s="125"/>
    </row>
    <row r="453" spans="1:7">
      <c r="A453" s="95"/>
      <c r="B453" s="108"/>
      <c r="C453" s="184"/>
      <c r="D453" s="42"/>
      <c r="E453" s="42"/>
      <c r="F453" s="42"/>
      <c r="G453" s="125"/>
    </row>
    <row r="454" spans="1:7">
      <c r="A454" s="95"/>
      <c r="B454" s="108"/>
      <c r="C454" s="184"/>
      <c r="D454" s="42"/>
      <c r="E454" s="42"/>
      <c r="F454" s="42"/>
      <c r="G454" s="125"/>
    </row>
    <row r="455" spans="1:7">
      <c r="A455" s="95"/>
      <c r="B455" s="108"/>
      <c r="C455" s="184"/>
      <c r="D455" s="42"/>
      <c r="E455" s="42"/>
      <c r="F455" s="42"/>
      <c r="G455" s="125"/>
    </row>
    <row r="456" spans="1:7">
      <c r="A456" s="95"/>
      <c r="B456" s="108"/>
      <c r="C456" s="184"/>
      <c r="D456" s="42"/>
      <c r="E456" s="42"/>
      <c r="F456" s="42"/>
      <c r="G456" s="125"/>
    </row>
    <row r="457" spans="1:7">
      <c r="A457" s="95"/>
      <c r="B457" s="108"/>
      <c r="C457" s="184"/>
      <c r="D457" s="42"/>
      <c r="E457" s="42"/>
      <c r="F457" s="42"/>
      <c r="G457" s="125"/>
    </row>
    <row r="458" spans="1:7">
      <c r="A458" s="95"/>
      <c r="B458" s="108"/>
      <c r="C458" s="184"/>
      <c r="D458" s="42"/>
      <c r="E458" s="42"/>
      <c r="F458" s="42"/>
      <c r="G458" s="125"/>
    </row>
    <row r="459" spans="1:7">
      <c r="A459" s="95"/>
      <c r="B459" s="108"/>
      <c r="C459" s="184"/>
      <c r="D459" s="42"/>
      <c r="E459" s="42"/>
      <c r="F459" s="42"/>
      <c r="G459" s="125"/>
    </row>
    <row r="460" spans="1:7">
      <c r="A460" s="95"/>
      <c r="B460" s="108"/>
      <c r="C460" s="184"/>
      <c r="D460" s="42"/>
      <c r="E460" s="42"/>
      <c r="F460" s="42"/>
      <c r="G460" s="125"/>
    </row>
    <row r="461" spans="1:7">
      <c r="A461" s="95"/>
      <c r="B461" s="108"/>
      <c r="C461" s="184"/>
      <c r="D461" s="42"/>
      <c r="E461" s="42"/>
      <c r="F461" s="42"/>
      <c r="G461" s="125"/>
    </row>
    <row r="462" spans="1:7">
      <c r="A462" s="95"/>
      <c r="B462" s="108"/>
      <c r="C462" s="184"/>
      <c r="D462" s="42"/>
      <c r="E462" s="42"/>
      <c r="F462" s="42"/>
      <c r="G462" s="125"/>
    </row>
    <row r="463" spans="1:7">
      <c r="A463" s="95"/>
      <c r="B463" s="108"/>
      <c r="C463" s="184"/>
      <c r="D463" s="42"/>
      <c r="E463" s="42"/>
      <c r="F463" s="42"/>
      <c r="G463" s="125"/>
    </row>
    <row r="464" spans="1:7">
      <c r="A464" s="95"/>
      <c r="B464" s="108"/>
      <c r="C464" s="184"/>
      <c r="D464" s="42"/>
      <c r="E464" s="42"/>
      <c r="F464" s="42"/>
      <c r="G464" s="125"/>
    </row>
    <row r="465" spans="1:7">
      <c r="A465" s="95"/>
      <c r="B465" s="108"/>
      <c r="C465" s="184"/>
      <c r="D465" s="42"/>
      <c r="E465" s="42"/>
      <c r="F465" s="42"/>
      <c r="G465" s="125"/>
    </row>
    <row r="466" spans="1:7">
      <c r="A466" s="95"/>
      <c r="B466" s="108"/>
      <c r="C466" s="184"/>
      <c r="D466" s="42"/>
      <c r="E466" s="42"/>
      <c r="F466" s="42"/>
      <c r="G466" s="125"/>
    </row>
    <row r="467" spans="1:7">
      <c r="A467" s="95"/>
      <c r="B467" s="108"/>
      <c r="C467" s="184"/>
      <c r="D467" s="42"/>
      <c r="E467" s="42"/>
      <c r="F467" s="42"/>
      <c r="G467" s="125"/>
    </row>
    <row r="468" spans="1:7">
      <c r="A468" s="95"/>
      <c r="B468" s="108"/>
      <c r="C468" s="184"/>
      <c r="D468" s="42"/>
      <c r="E468" s="42"/>
      <c r="F468" s="42"/>
      <c r="G468" s="125"/>
    </row>
    <row r="469" spans="1:7">
      <c r="A469" s="95"/>
      <c r="B469" s="108"/>
      <c r="C469" s="184"/>
      <c r="D469" s="42"/>
      <c r="E469" s="42"/>
      <c r="F469" s="42"/>
      <c r="G469" s="125"/>
    </row>
    <row r="470" spans="1:7">
      <c r="A470" s="95"/>
      <c r="B470" s="108"/>
      <c r="C470" s="184"/>
      <c r="D470" s="42"/>
      <c r="E470" s="42"/>
      <c r="F470" s="42"/>
      <c r="G470" s="125"/>
    </row>
    <row r="471" spans="1:7">
      <c r="A471" s="95"/>
      <c r="B471" s="108"/>
      <c r="C471" s="184"/>
      <c r="D471" s="42"/>
      <c r="E471" s="42"/>
      <c r="F471" s="42"/>
      <c r="G471" s="125"/>
    </row>
    <row r="472" spans="1:7">
      <c r="A472" s="95"/>
      <c r="B472" s="108"/>
      <c r="C472" s="184"/>
      <c r="D472" s="42"/>
      <c r="E472" s="42"/>
      <c r="F472" s="42"/>
      <c r="G472" s="125"/>
    </row>
    <row r="473" spans="1:7">
      <c r="A473" s="95"/>
      <c r="B473" s="108"/>
      <c r="C473" s="184"/>
      <c r="D473" s="42"/>
      <c r="E473" s="42"/>
      <c r="F473" s="42"/>
      <c r="G473" s="125"/>
    </row>
    <row r="474" spans="1:7">
      <c r="A474" s="95"/>
      <c r="B474" s="108"/>
      <c r="C474" s="184"/>
      <c r="D474" s="42"/>
      <c r="E474" s="42"/>
      <c r="F474" s="42"/>
      <c r="G474" s="125"/>
    </row>
    <row r="475" spans="1:7">
      <c r="A475" s="95"/>
      <c r="B475" s="108"/>
      <c r="C475" s="184"/>
      <c r="D475" s="42"/>
      <c r="E475" s="42"/>
      <c r="F475" s="42"/>
      <c r="G475" s="125"/>
    </row>
    <row r="476" spans="1:7">
      <c r="A476" s="95"/>
      <c r="B476" s="108"/>
      <c r="C476" s="184"/>
      <c r="D476" s="42"/>
      <c r="E476" s="42"/>
      <c r="F476" s="42"/>
      <c r="G476" s="125"/>
    </row>
    <row r="477" spans="1:7">
      <c r="A477" s="95"/>
      <c r="B477" s="108"/>
      <c r="C477" s="184"/>
      <c r="D477" s="42"/>
      <c r="E477" s="42"/>
      <c r="F477" s="42"/>
      <c r="G477" s="125"/>
    </row>
    <row r="478" spans="1:7">
      <c r="A478" s="95"/>
      <c r="B478" s="108"/>
      <c r="C478" s="184"/>
      <c r="D478" s="42"/>
      <c r="E478" s="42"/>
      <c r="F478" s="42"/>
      <c r="G478" s="125"/>
    </row>
    <row r="479" spans="1:7">
      <c r="A479" s="95"/>
      <c r="B479" s="108"/>
      <c r="C479" s="184"/>
      <c r="D479" s="42"/>
      <c r="E479" s="42"/>
      <c r="F479" s="42"/>
      <c r="G479" s="125"/>
    </row>
    <row r="480" spans="1:7">
      <c r="A480" s="95"/>
      <c r="B480" s="108"/>
      <c r="C480" s="184"/>
      <c r="D480" s="42"/>
      <c r="E480" s="42"/>
      <c r="F480" s="42"/>
      <c r="G480" s="125"/>
    </row>
    <row r="481" spans="1:7">
      <c r="A481" s="95"/>
      <c r="B481" s="108"/>
      <c r="C481" s="184"/>
      <c r="D481" s="42"/>
      <c r="E481" s="42"/>
      <c r="F481" s="42"/>
      <c r="G481" s="125"/>
    </row>
    <row r="482" spans="1:7">
      <c r="A482" s="95"/>
      <c r="B482" s="108"/>
      <c r="C482" s="184"/>
      <c r="D482" s="42"/>
      <c r="E482" s="42"/>
      <c r="F482" s="42"/>
      <c r="G482" s="125"/>
    </row>
    <row r="483" spans="1:7">
      <c r="A483" s="95"/>
      <c r="B483" s="108"/>
      <c r="C483" s="184"/>
      <c r="D483" s="42"/>
      <c r="E483" s="42"/>
      <c r="F483" s="42"/>
      <c r="G483" s="125"/>
    </row>
    <row r="484" spans="1:7">
      <c r="A484" s="95"/>
      <c r="B484" s="108"/>
      <c r="C484" s="184"/>
      <c r="D484" s="42"/>
      <c r="E484" s="42"/>
      <c r="F484" s="42"/>
      <c r="G484" s="125"/>
    </row>
    <row r="485" spans="1:7">
      <c r="A485" s="95"/>
      <c r="B485" s="108"/>
      <c r="C485" s="184"/>
      <c r="D485" s="42"/>
      <c r="E485" s="42"/>
      <c r="F485" s="42"/>
      <c r="G485" s="125"/>
    </row>
    <row r="486" spans="1:7">
      <c r="A486" s="95"/>
      <c r="B486" s="108"/>
      <c r="C486" s="184"/>
      <c r="D486" s="42"/>
      <c r="E486" s="42"/>
      <c r="F486" s="42"/>
      <c r="G486" s="125"/>
    </row>
    <row r="487" spans="1:7">
      <c r="A487" s="95"/>
      <c r="B487" s="108"/>
      <c r="C487" s="184"/>
      <c r="D487" s="42"/>
      <c r="E487" s="42"/>
      <c r="F487" s="42"/>
      <c r="G487" s="125"/>
    </row>
    <row r="488" spans="1:7">
      <c r="A488" s="95"/>
      <c r="B488" s="108"/>
      <c r="C488" s="184"/>
      <c r="D488" s="42"/>
      <c r="E488" s="42"/>
      <c r="F488" s="42"/>
      <c r="G488" s="125"/>
    </row>
    <row r="489" spans="1:7">
      <c r="A489" s="95"/>
      <c r="B489" s="108"/>
      <c r="C489" s="184"/>
      <c r="D489" s="42"/>
      <c r="E489" s="42"/>
      <c r="F489" s="42"/>
      <c r="G489" s="125"/>
    </row>
    <row r="490" spans="1:7">
      <c r="A490" s="95"/>
      <c r="B490" s="108"/>
      <c r="C490" s="184"/>
      <c r="D490" s="42"/>
      <c r="E490" s="42"/>
      <c r="F490" s="42"/>
      <c r="G490" s="125"/>
    </row>
    <row r="491" spans="1:7">
      <c r="A491" s="95"/>
      <c r="B491" s="108"/>
      <c r="C491" s="184"/>
      <c r="D491" s="42"/>
      <c r="E491" s="42"/>
      <c r="F491" s="42"/>
      <c r="G491" s="125"/>
    </row>
    <row r="492" spans="1:7">
      <c r="A492" s="95"/>
      <c r="B492" s="108"/>
      <c r="C492" s="184"/>
      <c r="D492" s="42"/>
      <c r="E492" s="42"/>
      <c r="F492" s="42"/>
      <c r="G492" s="125"/>
    </row>
    <row r="493" spans="1:7">
      <c r="A493" s="95"/>
      <c r="B493" s="108"/>
      <c r="C493" s="184"/>
      <c r="D493" s="42"/>
      <c r="E493" s="42"/>
      <c r="F493" s="42"/>
      <c r="G493" s="125"/>
    </row>
    <row r="494" spans="1:7">
      <c r="A494" s="95"/>
      <c r="B494" s="108"/>
      <c r="C494" s="184"/>
      <c r="D494" s="42"/>
      <c r="E494" s="42"/>
      <c r="F494" s="42"/>
      <c r="G494" s="125"/>
    </row>
    <row r="495" spans="1:7">
      <c r="A495" s="95"/>
      <c r="B495" s="108"/>
      <c r="C495" s="184"/>
      <c r="D495" s="42"/>
      <c r="E495" s="42"/>
      <c r="F495" s="42"/>
      <c r="G495" s="125"/>
    </row>
    <row r="496" spans="1:7">
      <c r="A496" s="95"/>
      <c r="B496" s="108"/>
      <c r="C496" s="184"/>
      <c r="D496" s="42"/>
      <c r="E496" s="42"/>
      <c r="F496" s="42"/>
      <c r="G496" s="125"/>
    </row>
    <row r="497" spans="1:7">
      <c r="A497" s="95"/>
      <c r="B497" s="108"/>
      <c r="C497" s="184"/>
      <c r="D497" s="42"/>
      <c r="E497" s="42"/>
      <c r="F497" s="42"/>
      <c r="G497" s="125"/>
    </row>
    <row r="498" spans="1:7">
      <c r="A498" s="95"/>
      <c r="B498" s="108"/>
      <c r="C498" s="184"/>
      <c r="D498" s="42"/>
      <c r="E498" s="42"/>
      <c r="F498" s="42"/>
      <c r="G498" s="125"/>
    </row>
    <row r="499" spans="1:7">
      <c r="A499" s="95"/>
      <c r="B499" s="108"/>
      <c r="C499" s="184"/>
      <c r="D499" s="42"/>
      <c r="E499" s="42"/>
      <c r="F499" s="42"/>
      <c r="G499" s="125"/>
    </row>
    <row r="500" spans="1:7">
      <c r="A500" s="95"/>
      <c r="B500" s="108"/>
      <c r="C500" s="184"/>
      <c r="D500" s="42"/>
      <c r="E500" s="42"/>
      <c r="F500" s="42"/>
      <c r="G500" s="125"/>
    </row>
    <row r="501" spans="1:7">
      <c r="A501" s="95"/>
      <c r="B501" s="108"/>
      <c r="C501" s="184"/>
      <c r="D501" s="42"/>
      <c r="E501" s="42"/>
      <c r="F501" s="42"/>
      <c r="G501" s="125"/>
    </row>
    <row r="502" spans="1:7">
      <c r="A502" s="95"/>
      <c r="B502" s="108"/>
      <c r="C502" s="184"/>
      <c r="D502" s="42"/>
      <c r="E502" s="42"/>
      <c r="F502" s="42"/>
      <c r="G502" s="125"/>
    </row>
    <row r="503" spans="1:7">
      <c r="A503" s="95"/>
      <c r="B503" s="108"/>
      <c r="C503" s="184"/>
      <c r="D503" s="42"/>
      <c r="E503" s="42"/>
      <c r="F503" s="42"/>
      <c r="G503" s="125"/>
    </row>
    <row r="504" spans="1:7">
      <c r="A504" s="95"/>
      <c r="B504" s="108"/>
      <c r="C504" s="184"/>
      <c r="D504" s="42"/>
      <c r="E504" s="42"/>
      <c r="F504" s="42"/>
      <c r="G504" s="125"/>
    </row>
    <row r="505" spans="1:7">
      <c r="A505" s="95"/>
      <c r="B505" s="108"/>
      <c r="C505" s="184"/>
      <c r="D505" s="42"/>
      <c r="E505" s="42"/>
      <c r="F505" s="42"/>
      <c r="G505" s="125"/>
    </row>
    <row r="506" spans="1:7">
      <c r="A506" s="95"/>
      <c r="B506" s="108"/>
      <c r="C506" s="184"/>
      <c r="D506" s="42"/>
      <c r="E506" s="42"/>
      <c r="F506" s="42"/>
      <c r="G506" s="125"/>
    </row>
    <row r="507" spans="1:7">
      <c r="A507" s="95"/>
      <c r="B507" s="108"/>
      <c r="C507" s="184"/>
      <c r="D507" s="42"/>
      <c r="E507" s="42"/>
      <c r="F507" s="42"/>
      <c r="G507" s="125"/>
    </row>
    <row r="508" spans="1:7">
      <c r="A508" s="95"/>
      <c r="B508" s="108"/>
      <c r="C508" s="184"/>
      <c r="D508" s="42"/>
      <c r="E508" s="42"/>
      <c r="F508" s="42"/>
      <c r="G508" s="125"/>
    </row>
    <row r="509" spans="1:7">
      <c r="A509" s="95"/>
      <c r="B509" s="108"/>
      <c r="C509" s="184"/>
      <c r="D509" s="42"/>
      <c r="E509" s="42"/>
      <c r="F509" s="42"/>
      <c r="G509" s="125"/>
    </row>
    <row r="510" spans="1:7">
      <c r="A510" s="95"/>
      <c r="B510" s="108"/>
      <c r="C510" s="184"/>
      <c r="D510" s="42"/>
      <c r="E510" s="42"/>
      <c r="F510" s="42"/>
      <c r="G510" s="125"/>
    </row>
    <row r="511" spans="1:7">
      <c r="A511" s="95"/>
      <c r="B511" s="108"/>
      <c r="C511" s="184"/>
      <c r="D511" s="42"/>
      <c r="E511" s="42"/>
      <c r="F511" s="42"/>
      <c r="G511" s="125"/>
    </row>
    <row r="512" spans="1:7">
      <c r="A512" s="95"/>
      <c r="B512" s="108"/>
      <c r="C512" s="184"/>
      <c r="D512" s="42"/>
      <c r="E512" s="42"/>
      <c r="F512" s="42"/>
      <c r="G512" s="125"/>
    </row>
    <row r="513" spans="1:7">
      <c r="A513" s="95"/>
      <c r="B513" s="108"/>
      <c r="C513" s="184"/>
      <c r="D513" s="42"/>
      <c r="E513" s="42"/>
      <c r="F513" s="42"/>
      <c r="G513" s="125"/>
    </row>
    <row r="514" spans="1:7">
      <c r="A514" s="95"/>
      <c r="B514" s="108"/>
      <c r="C514" s="184"/>
      <c r="D514" s="42"/>
      <c r="E514" s="42"/>
      <c r="F514" s="42"/>
      <c r="G514" s="125"/>
    </row>
    <row r="515" spans="1:7">
      <c r="A515" s="95"/>
      <c r="B515" s="108"/>
      <c r="C515" s="184"/>
      <c r="D515" s="42"/>
      <c r="E515" s="42"/>
      <c r="F515" s="42"/>
      <c r="G515" s="125"/>
    </row>
    <row r="516" spans="1:7">
      <c r="A516" s="95"/>
      <c r="B516" s="108"/>
      <c r="C516" s="184"/>
      <c r="D516" s="42"/>
      <c r="E516" s="42"/>
      <c r="F516" s="42"/>
      <c r="G516" s="125"/>
    </row>
    <row r="517" spans="1:7">
      <c r="A517" s="95"/>
      <c r="B517" s="108"/>
      <c r="C517" s="184"/>
      <c r="D517" s="42"/>
      <c r="E517" s="42"/>
      <c r="F517" s="42"/>
      <c r="G517" s="125"/>
    </row>
    <row r="518" spans="1:7">
      <c r="A518" s="95"/>
      <c r="B518" s="108"/>
      <c r="C518" s="184"/>
      <c r="D518" s="42"/>
      <c r="E518" s="42"/>
      <c r="F518" s="42"/>
      <c r="G518" s="125"/>
    </row>
    <row r="519" spans="1:7">
      <c r="A519" s="95"/>
      <c r="B519" s="108"/>
      <c r="C519" s="184"/>
      <c r="D519" s="42"/>
      <c r="E519" s="42"/>
      <c r="F519" s="42"/>
      <c r="G519" s="125"/>
    </row>
    <row r="520" spans="1:7">
      <c r="A520" s="95"/>
      <c r="B520" s="108"/>
      <c r="C520" s="184"/>
      <c r="D520" s="42"/>
      <c r="E520" s="42"/>
      <c r="F520" s="42"/>
      <c r="G520" s="125"/>
    </row>
    <row r="521" spans="1:7">
      <c r="A521" s="95"/>
      <c r="B521" s="108"/>
      <c r="C521" s="184"/>
      <c r="D521" s="42"/>
      <c r="E521" s="42"/>
      <c r="F521" s="42"/>
      <c r="G521" s="125"/>
    </row>
    <row r="522" spans="1:7">
      <c r="A522" s="95"/>
      <c r="B522" s="108"/>
      <c r="C522" s="184"/>
      <c r="D522" s="42"/>
      <c r="E522" s="42"/>
      <c r="F522" s="42"/>
      <c r="G522" s="125"/>
    </row>
    <row r="523" spans="1:7">
      <c r="A523" s="95"/>
      <c r="B523" s="108"/>
      <c r="C523" s="184"/>
      <c r="D523" s="42"/>
      <c r="E523" s="42"/>
      <c r="F523" s="42"/>
      <c r="G523" s="125"/>
    </row>
    <row r="524" spans="1:7">
      <c r="A524" s="95"/>
      <c r="B524" s="108"/>
      <c r="C524" s="184"/>
      <c r="D524" s="42"/>
      <c r="E524" s="42"/>
      <c r="F524" s="42"/>
      <c r="G524" s="125"/>
    </row>
    <row r="525" spans="1:7">
      <c r="A525" s="95"/>
      <c r="B525" s="108"/>
      <c r="C525" s="184"/>
      <c r="D525" s="42"/>
      <c r="E525" s="42"/>
      <c r="F525" s="42"/>
      <c r="G525" s="125"/>
    </row>
    <row r="526" spans="1:7">
      <c r="A526" s="95"/>
      <c r="B526" s="108"/>
      <c r="C526" s="184"/>
      <c r="D526" s="42"/>
      <c r="E526" s="42"/>
      <c r="F526" s="42"/>
      <c r="G526" s="125"/>
    </row>
    <row r="527" spans="1:7">
      <c r="A527" s="95"/>
      <c r="B527" s="108"/>
      <c r="C527" s="184"/>
      <c r="D527" s="42"/>
      <c r="E527" s="42"/>
      <c r="F527" s="42"/>
      <c r="G527" s="125"/>
    </row>
    <row r="528" spans="1:7">
      <c r="A528" s="95"/>
      <c r="B528" s="108"/>
      <c r="C528" s="184"/>
      <c r="D528" s="42"/>
      <c r="E528" s="42"/>
      <c r="F528" s="42"/>
      <c r="G528" s="125"/>
    </row>
    <row r="529" spans="1:7">
      <c r="A529" s="95"/>
      <c r="B529" s="108"/>
      <c r="C529" s="184"/>
      <c r="D529" s="42"/>
      <c r="E529" s="42"/>
      <c r="F529" s="42"/>
      <c r="G529" s="125"/>
    </row>
    <row r="530" spans="1:7">
      <c r="A530" s="95"/>
      <c r="B530" s="108"/>
      <c r="C530" s="184"/>
      <c r="D530" s="42"/>
      <c r="E530" s="42"/>
      <c r="F530" s="42"/>
      <c r="G530" s="125"/>
    </row>
    <row r="531" spans="1:7">
      <c r="A531" s="95"/>
      <c r="B531" s="108"/>
      <c r="C531" s="184"/>
      <c r="D531" s="42"/>
      <c r="E531" s="42"/>
      <c r="F531" s="42"/>
      <c r="G531" s="125"/>
    </row>
    <row r="532" spans="1:7">
      <c r="A532" s="95"/>
      <c r="B532" s="108"/>
      <c r="C532" s="184"/>
      <c r="D532" s="42"/>
      <c r="E532" s="42"/>
      <c r="F532" s="42"/>
      <c r="G532" s="125"/>
    </row>
    <row r="533" spans="1:7">
      <c r="A533" s="95"/>
      <c r="B533" s="108"/>
      <c r="C533" s="184"/>
      <c r="D533" s="42"/>
      <c r="E533" s="42"/>
      <c r="F533" s="42"/>
      <c r="G533" s="125"/>
    </row>
    <row r="534" spans="1:7">
      <c r="A534" s="95"/>
      <c r="B534" s="108"/>
      <c r="C534" s="184"/>
      <c r="D534" s="42"/>
      <c r="E534" s="42"/>
      <c r="F534" s="42"/>
      <c r="G534" s="125"/>
    </row>
    <row r="535" spans="1:7">
      <c r="A535" s="95"/>
      <c r="B535" s="108"/>
      <c r="C535" s="184"/>
      <c r="D535" s="42"/>
      <c r="E535" s="42"/>
      <c r="F535" s="42"/>
      <c r="G535" s="125"/>
    </row>
    <row r="536" spans="1:7">
      <c r="A536" s="95"/>
      <c r="B536" s="108"/>
      <c r="C536" s="184"/>
      <c r="D536" s="42"/>
      <c r="E536" s="42"/>
      <c r="F536" s="42"/>
      <c r="G536" s="125"/>
    </row>
    <row r="537" spans="1:7">
      <c r="A537" s="95"/>
      <c r="B537" s="108"/>
      <c r="C537" s="184"/>
      <c r="D537" s="42"/>
      <c r="E537" s="42"/>
      <c r="F537" s="42"/>
      <c r="G537" s="125"/>
    </row>
    <row r="538" spans="1:7">
      <c r="A538" s="95"/>
      <c r="B538" s="108"/>
      <c r="C538" s="184"/>
      <c r="D538" s="42"/>
      <c r="E538" s="42"/>
      <c r="F538" s="42"/>
      <c r="G538" s="125"/>
    </row>
    <row r="539" spans="1:7">
      <c r="A539" s="95"/>
      <c r="B539" s="108"/>
      <c r="C539" s="184"/>
      <c r="D539" s="42"/>
      <c r="E539" s="42"/>
      <c r="F539" s="42"/>
      <c r="G539" s="125"/>
    </row>
    <row r="540" spans="1:7">
      <c r="A540" s="95"/>
      <c r="B540" s="108"/>
      <c r="C540" s="184"/>
      <c r="D540" s="42"/>
      <c r="E540" s="42"/>
      <c r="F540" s="42"/>
      <c r="G540" s="125"/>
    </row>
    <row r="541" spans="1:7">
      <c r="A541" s="95"/>
      <c r="B541" s="108"/>
      <c r="C541" s="184"/>
      <c r="D541" s="42"/>
      <c r="E541" s="42"/>
      <c r="F541" s="42"/>
      <c r="G541" s="125"/>
    </row>
    <row r="542" spans="1:7">
      <c r="A542" s="95"/>
      <c r="B542" s="108"/>
      <c r="C542" s="184"/>
      <c r="D542" s="42"/>
      <c r="E542" s="42"/>
      <c r="F542" s="42"/>
      <c r="G542" s="125"/>
    </row>
    <row r="543" spans="1:7">
      <c r="A543" s="95"/>
      <c r="B543" s="108"/>
      <c r="C543" s="184"/>
      <c r="D543" s="42"/>
      <c r="E543" s="42"/>
      <c r="F543" s="42"/>
      <c r="G543" s="125"/>
    </row>
    <row r="544" spans="1:7">
      <c r="A544" s="95"/>
      <c r="B544" s="108"/>
      <c r="C544" s="184"/>
      <c r="D544" s="42"/>
      <c r="E544" s="42"/>
      <c r="F544" s="42"/>
      <c r="G544" s="125"/>
    </row>
    <row r="545" spans="1:7">
      <c r="A545" s="95"/>
      <c r="B545" s="108"/>
      <c r="C545" s="184"/>
      <c r="D545" s="42"/>
      <c r="E545" s="42"/>
      <c r="F545" s="42"/>
      <c r="G545" s="125"/>
    </row>
    <row r="546" spans="1:7">
      <c r="A546" s="95"/>
      <c r="B546" s="108"/>
      <c r="C546" s="184"/>
      <c r="D546" s="42"/>
      <c r="E546" s="42"/>
      <c r="F546" s="42"/>
      <c r="G546" s="125"/>
    </row>
    <row r="547" spans="1:7">
      <c r="A547" s="95"/>
      <c r="B547" s="108"/>
      <c r="C547" s="184"/>
      <c r="D547" s="42"/>
      <c r="E547" s="42"/>
      <c r="F547" s="42"/>
      <c r="G547" s="125"/>
    </row>
    <row r="548" spans="1:7">
      <c r="A548" s="95"/>
      <c r="B548" s="108"/>
      <c r="C548" s="184"/>
      <c r="D548" s="42"/>
      <c r="E548" s="42"/>
      <c r="F548" s="42"/>
      <c r="G548" s="125"/>
    </row>
    <row r="549" spans="1:7">
      <c r="A549" s="95"/>
      <c r="B549" s="108"/>
      <c r="C549" s="184"/>
      <c r="D549" s="42"/>
      <c r="E549" s="42"/>
      <c r="F549" s="42"/>
      <c r="G549" s="125"/>
    </row>
    <row r="550" spans="1:7">
      <c r="A550" s="95"/>
      <c r="B550" s="108"/>
      <c r="C550" s="184"/>
      <c r="D550" s="42"/>
      <c r="E550" s="42"/>
      <c r="F550" s="42"/>
      <c r="G550" s="125"/>
    </row>
    <row r="551" spans="1:7">
      <c r="A551" s="95"/>
      <c r="B551" s="108"/>
      <c r="C551" s="184"/>
      <c r="D551" s="42"/>
      <c r="E551" s="42"/>
      <c r="F551" s="42"/>
      <c r="G551" s="125"/>
    </row>
    <row r="552" spans="1:7">
      <c r="A552" s="95"/>
      <c r="B552" s="108"/>
      <c r="C552" s="184"/>
      <c r="D552" s="42"/>
      <c r="E552" s="42"/>
      <c r="F552" s="42"/>
      <c r="G552" s="125"/>
    </row>
    <row r="553" spans="1:7">
      <c r="A553" s="95"/>
      <c r="B553" s="108"/>
      <c r="C553" s="184"/>
      <c r="D553" s="42"/>
      <c r="E553" s="42"/>
      <c r="F553" s="42"/>
      <c r="G553" s="125"/>
    </row>
    <row r="554" spans="1:7">
      <c r="A554" s="95"/>
      <c r="B554" s="108"/>
      <c r="C554" s="184"/>
      <c r="D554" s="42"/>
      <c r="E554" s="42"/>
      <c r="F554" s="42"/>
      <c r="G554" s="125"/>
    </row>
    <row r="555" spans="1:7">
      <c r="A555" s="95"/>
      <c r="B555" s="108"/>
      <c r="C555" s="184"/>
      <c r="D555" s="42"/>
      <c r="E555" s="42"/>
      <c r="F555" s="42"/>
      <c r="G555" s="125"/>
    </row>
    <row r="556" spans="1:7">
      <c r="A556" s="95"/>
      <c r="B556" s="108"/>
      <c r="C556" s="184"/>
      <c r="D556" s="42"/>
      <c r="E556" s="42"/>
      <c r="F556" s="42"/>
      <c r="G556" s="125"/>
    </row>
    <row r="557" spans="1:7">
      <c r="A557" s="95"/>
      <c r="B557" s="108"/>
      <c r="C557" s="184"/>
      <c r="D557" s="42"/>
      <c r="E557" s="42"/>
      <c r="F557" s="42"/>
      <c r="G557" s="125"/>
    </row>
    <row r="558" spans="1:7">
      <c r="A558" s="95"/>
      <c r="B558" s="108"/>
      <c r="C558" s="184"/>
      <c r="D558" s="42"/>
      <c r="E558" s="42"/>
      <c r="F558" s="42"/>
      <c r="G558" s="125"/>
    </row>
    <row r="559" spans="1:7">
      <c r="A559" s="95"/>
      <c r="B559" s="108"/>
      <c r="C559" s="184"/>
      <c r="D559" s="42"/>
      <c r="E559" s="42"/>
      <c r="F559" s="42"/>
      <c r="G559" s="125"/>
    </row>
    <row r="560" spans="1:7">
      <c r="A560" s="95"/>
      <c r="B560" s="108"/>
      <c r="C560" s="184"/>
      <c r="D560" s="42"/>
      <c r="E560" s="42"/>
      <c r="F560" s="42"/>
      <c r="G560" s="125"/>
    </row>
    <row r="561" spans="1:7">
      <c r="A561" s="95"/>
      <c r="B561" s="108"/>
      <c r="C561" s="184"/>
      <c r="D561" s="42"/>
      <c r="E561" s="42"/>
      <c r="F561" s="42"/>
      <c r="G561" s="125"/>
    </row>
    <row r="562" spans="1:7">
      <c r="A562" s="95"/>
      <c r="B562" s="108"/>
      <c r="C562" s="184"/>
      <c r="D562" s="42"/>
      <c r="E562" s="42"/>
      <c r="F562" s="42"/>
      <c r="G562" s="125"/>
    </row>
    <row r="563" spans="1:7">
      <c r="A563" s="95"/>
      <c r="B563" s="108"/>
      <c r="C563" s="184"/>
      <c r="D563" s="42"/>
      <c r="E563" s="42"/>
      <c r="F563" s="42"/>
      <c r="G563" s="125"/>
    </row>
    <row r="564" spans="1:7">
      <c r="A564" s="95"/>
      <c r="B564" s="108"/>
      <c r="C564" s="184"/>
      <c r="D564" s="42"/>
      <c r="E564" s="42"/>
      <c r="F564" s="42"/>
      <c r="G564" s="125"/>
    </row>
    <row r="565" spans="1:7">
      <c r="A565" s="95"/>
      <c r="B565" s="108"/>
      <c r="C565" s="184"/>
      <c r="D565" s="42"/>
      <c r="E565" s="42"/>
      <c r="F565" s="42"/>
      <c r="G565" s="125"/>
    </row>
    <row r="566" spans="1:7">
      <c r="A566" s="95"/>
      <c r="B566" s="108"/>
      <c r="C566" s="184"/>
      <c r="D566" s="42"/>
      <c r="E566" s="42"/>
      <c r="F566" s="42"/>
      <c r="G566" s="125"/>
    </row>
    <row r="567" spans="1:7">
      <c r="A567" s="95"/>
      <c r="B567" s="108"/>
      <c r="C567" s="184"/>
      <c r="D567" s="42"/>
      <c r="E567" s="42"/>
      <c r="F567" s="42"/>
      <c r="G567" s="125"/>
    </row>
    <row r="568" spans="1:7">
      <c r="A568" s="95"/>
      <c r="B568" s="108"/>
      <c r="C568" s="184"/>
      <c r="D568" s="42"/>
      <c r="E568" s="42"/>
      <c r="F568" s="42"/>
      <c r="G568" s="125"/>
    </row>
    <row r="569" spans="1:7">
      <c r="A569" s="95"/>
      <c r="B569" s="108"/>
      <c r="C569" s="184"/>
      <c r="D569" s="42"/>
      <c r="E569" s="42"/>
      <c r="F569" s="42"/>
      <c r="G569" s="125"/>
    </row>
    <row r="570" spans="1:7">
      <c r="A570" s="95"/>
      <c r="B570" s="108"/>
      <c r="C570" s="184"/>
      <c r="D570" s="42"/>
      <c r="E570" s="42"/>
      <c r="F570" s="42"/>
      <c r="G570" s="125"/>
    </row>
    <row r="571" spans="1:7">
      <c r="A571" s="95"/>
      <c r="B571" s="108"/>
      <c r="C571" s="184"/>
      <c r="D571" s="42"/>
      <c r="E571" s="42"/>
      <c r="F571" s="42"/>
      <c r="G571" s="125"/>
    </row>
    <row r="572" spans="1:7">
      <c r="A572" s="95"/>
      <c r="B572" s="108"/>
      <c r="C572" s="184"/>
      <c r="D572" s="42"/>
      <c r="E572" s="42"/>
      <c r="F572" s="42"/>
      <c r="G572" s="125"/>
    </row>
    <row r="573" spans="1:7">
      <c r="A573" s="95"/>
      <c r="B573" s="108"/>
      <c r="C573" s="184"/>
      <c r="D573" s="42"/>
      <c r="E573" s="42"/>
      <c r="F573" s="42"/>
      <c r="G573" s="125"/>
    </row>
    <row r="574" spans="1:7">
      <c r="A574" s="95"/>
      <c r="B574" s="108"/>
      <c r="C574" s="184"/>
      <c r="D574" s="42"/>
      <c r="E574" s="42"/>
      <c r="F574" s="42"/>
      <c r="G574" s="125"/>
    </row>
    <row r="575" spans="1:7">
      <c r="A575" s="95"/>
      <c r="B575" s="108"/>
      <c r="C575" s="184"/>
      <c r="D575" s="42"/>
      <c r="E575" s="42"/>
      <c r="F575" s="42"/>
      <c r="G575" s="125"/>
    </row>
    <row r="576" spans="1:7">
      <c r="A576" s="95"/>
      <c r="B576" s="108"/>
      <c r="C576" s="184"/>
      <c r="D576" s="42"/>
      <c r="E576" s="42"/>
      <c r="F576" s="42"/>
      <c r="G576" s="125"/>
    </row>
    <row r="577" spans="1:7">
      <c r="A577" s="95"/>
      <c r="B577" s="108"/>
      <c r="C577" s="184"/>
      <c r="D577" s="42"/>
      <c r="E577" s="42"/>
      <c r="F577" s="42"/>
      <c r="G577" s="125"/>
    </row>
    <row r="578" spans="1:7">
      <c r="A578" s="95"/>
      <c r="B578" s="108"/>
      <c r="C578" s="184"/>
      <c r="D578" s="42"/>
      <c r="E578" s="42"/>
      <c r="F578" s="42"/>
      <c r="G578" s="125"/>
    </row>
    <row r="579" spans="1:7">
      <c r="A579" s="95"/>
      <c r="B579" s="108"/>
      <c r="C579" s="184"/>
      <c r="D579" s="42"/>
      <c r="E579" s="42"/>
      <c r="F579" s="42"/>
      <c r="G579" s="125"/>
    </row>
    <row r="580" spans="1:7">
      <c r="A580" s="95"/>
      <c r="B580" s="108"/>
      <c r="C580" s="184"/>
      <c r="D580" s="42"/>
      <c r="E580" s="42"/>
      <c r="F580" s="42"/>
      <c r="G580" s="125"/>
    </row>
    <row r="581" spans="1:7">
      <c r="A581" s="95"/>
      <c r="B581" s="108"/>
      <c r="C581" s="184"/>
      <c r="D581" s="42"/>
      <c r="E581" s="42"/>
      <c r="F581" s="42"/>
      <c r="G581" s="125"/>
    </row>
    <row r="582" spans="1:7">
      <c r="A582" s="95"/>
      <c r="B582" s="108"/>
      <c r="C582" s="184"/>
      <c r="D582" s="42"/>
      <c r="E582" s="42"/>
      <c r="F582" s="42"/>
      <c r="G582" s="125"/>
    </row>
    <row r="583" spans="1:7">
      <c r="A583" s="95"/>
      <c r="B583" s="108"/>
      <c r="C583" s="184"/>
      <c r="D583" s="42"/>
      <c r="E583" s="42"/>
      <c r="F583" s="42"/>
      <c r="G583" s="125"/>
    </row>
    <row r="584" spans="1:7">
      <c r="A584" s="95"/>
      <c r="B584" s="108"/>
      <c r="C584" s="184"/>
      <c r="D584" s="42"/>
      <c r="E584" s="42"/>
      <c r="F584" s="42"/>
      <c r="G584" s="125"/>
    </row>
    <row r="585" spans="1:7">
      <c r="A585" s="95"/>
      <c r="B585" s="108"/>
      <c r="C585" s="184"/>
      <c r="D585" s="42"/>
      <c r="E585" s="42"/>
      <c r="F585" s="42"/>
      <c r="G585" s="125"/>
    </row>
    <row r="586" spans="1:7">
      <c r="A586" s="95"/>
      <c r="B586" s="108"/>
      <c r="C586" s="184"/>
      <c r="D586" s="42"/>
      <c r="E586" s="42"/>
      <c r="F586" s="42"/>
      <c r="G586" s="125"/>
    </row>
    <row r="587" spans="1:7">
      <c r="A587" s="95"/>
      <c r="B587" s="108"/>
      <c r="C587" s="184"/>
      <c r="D587" s="42"/>
      <c r="E587" s="42"/>
      <c r="F587" s="42"/>
      <c r="G587" s="125"/>
    </row>
    <row r="588" spans="1:7">
      <c r="A588" s="95"/>
      <c r="B588" s="108"/>
      <c r="C588" s="184"/>
      <c r="D588" s="42"/>
      <c r="E588" s="42"/>
      <c r="F588" s="42"/>
      <c r="G588" s="125"/>
    </row>
    <row r="589" spans="1:7">
      <c r="A589" s="95"/>
      <c r="B589" s="108"/>
      <c r="C589" s="184"/>
      <c r="D589" s="42"/>
      <c r="E589" s="42"/>
      <c r="F589" s="42"/>
      <c r="G589" s="125"/>
    </row>
    <row r="590" spans="1:7">
      <c r="A590" s="95"/>
      <c r="B590" s="108"/>
      <c r="C590" s="184"/>
      <c r="D590" s="42"/>
      <c r="E590" s="42"/>
      <c r="F590" s="42"/>
      <c r="G590" s="125"/>
    </row>
    <row r="591" spans="1:7">
      <c r="A591" s="95"/>
      <c r="B591" s="108"/>
      <c r="C591" s="184"/>
      <c r="D591" s="42"/>
      <c r="E591" s="42"/>
      <c r="F591" s="42"/>
      <c r="G591" s="125"/>
    </row>
    <row r="592" spans="1:7">
      <c r="A592" s="95"/>
      <c r="B592" s="108"/>
      <c r="C592" s="184"/>
      <c r="D592" s="42"/>
      <c r="E592" s="42"/>
      <c r="F592" s="42"/>
      <c r="G592" s="125"/>
    </row>
    <row r="593" spans="1:7">
      <c r="A593" s="95"/>
      <c r="B593" s="108"/>
      <c r="C593" s="184"/>
      <c r="D593" s="42"/>
      <c r="E593" s="42"/>
      <c r="F593" s="42"/>
      <c r="G593" s="125"/>
    </row>
    <row r="594" spans="1:7">
      <c r="A594" s="95"/>
      <c r="B594" s="108"/>
      <c r="C594" s="184"/>
      <c r="D594" s="42"/>
      <c r="E594" s="42"/>
      <c r="F594" s="42"/>
      <c r="G594" s="125"/>
    </row>
    <row r="595" spans="1:7">
      <c r="A595" s="95"/>
      <c r="B595" s="108"/>
      <c r="C595" s="184"/>
      <c r="D595" s="42"/>
      <c r="E595" s="42"/>
      <c r="F595" s="42"/>
      <c r="G595" s="125"/>
    </row>
    <row r="596" spans="1:7">
      <c r="A596" s="95"/>
      <c r="B596" s="108"/>
      <c r="C596" s="184"/>
      <c r="D596" s="42"/>
      <c r="E596" s="42"/>
      <c r="F596" s="42"/>
      <c r="G596" s="125"/>
    </row>
    <row r="597" spans="1:7">
      <c r="A597" s="95"/>
      <c r="B597" s="108"/>
      <c r="C597" s="184"/>
      <c r="D597" s="42"/>
      <c r="E597" s="42"/>
      <c r="F597" s="42"/>
      <c r="G597" s="125"/>
    </row>
    <row r="598" spans="1:7">
      <c r="A598" s="95"/>
      <c r="B598" s="108"/>
      <c r="C598" s="184"/>
      <c r="D598" s="42"/>
      <c r="E598" s="42"/>
      <c r="F598" s="42"/>
      <c r="G598" s="125"/>
    </row>
    <row r="599" spans="1:7">
      <c r="A599" s="95"/>
      <c r="B599" s="108"/>
      <c r="C599" s="184"/>
      <c r="D599" s="42"/>
      <c r="E599" s="42"/>
      <c r="F599" s="42"/>
      <c r="G599" s="125"/>
    </row>
    <row r="600" spans="1:7">
      <c r="A600" s="95"/>
      <c r="B600" s="108"/>
      <c r="C600" s="184"/>
      <c r="D600" s="42"/>
      <c r="E600" s="42"/>
      <c r="F600" s="42"/>
      <c r="G600" s="125"/>
    </row>
    <row r="601" spans="1:7">
      <c r="A601" s="95"/>
      <c r="B601" s="108"/>
      <c r="C601" s="184"/>
      <c r="D601" s="42"/>
      <c r="E601" s="42"/>
      <c r="F601" s="42"/>
      <c r="G601" s="125"/>
    </row>
    <row r="602" spans="1:7">
      <c r="A602" s="95"/>
      <c r="B602" s="108"/>
      <c r="C602" s="184"/>
      <c r="D602" s="42"/>
      <c r="E602" s="42"/>
      <c r="F602" s="42"/>
      <c r="G602" s="125"/>
    </row>
    <row r="603" spans="1:7">
      <c r="A603" s="95"/>
      <c r="B603" s="108"/>
      <c r="C603" s="184"/>
      <c r="D603" s="42"/>
      <c r="E603" s="42"/>
      <c r="F603" s="42"/>
      <c r="G603" s="125"/>
    </row>
    <row r="604" spans="1:7">
      <c r="A604" s="95"/>
      <c r="B604" s="108"/>
      <c r="C604" s="184"/>
      <c r="D604" s="42"/>
      <c r="E604" s="42"/>
      <c r="F604" s="42"/>
      <c r="G604" s="125"/>
    </row>
    <row r="605" spans="1:7">
      <c r="A605" s="95"/>
      <c r="B605" s="108"/>
      <c r="C605" s="184"/>
      <c r="D605" s="42"/>
      <c r="E605" s="42"/>
      <c r="F605" s="42"/>
      <c r="G605" s="125"/>
    </row>
    <row r="606" spans="1:7">
      <c r="A606" s="95"/>
      <c r="B606" s="108"/>
      <c r="C606" s="184"/>
      <c r="D606" s="42"/>
      <c r="E606" s="42"/>
      <c r="F606" s="42"/>
      <c r="G606" s="125"/>
    </row>
    <row r="607" spans="1:7">
      <c r="A607" s="95"/>
      <c r="B607" s="108"/>
      <c r="C607" s="184"/>
      <c r="D607" s="42"/>
      <c r="E607" s="42"/>
      <c r="F607" s="42"/>
      <c r="G607" s="125"/>
    </row>
    <row r="608" spans="1:7">
      <c r="A608" s="95"/>
      <c r="B608" s="108"/>
      <c r="C608" s="184"/>
      <c r="D608" s="42"/>
      <c r="E608" s="42"/>
      <c r="F608" s="42"/>
      <c r="G608" s="125"/>
    </row>
    <row r="609" spans="1:7">
      <c r="A609" s="95"/>
      <c r="B609" s="108"/>
      <c r="C609" s="184"/>
      <c r="D609" s="42"/>
      <c r="E609" s="42"/>
      <c r="F609" s="42"/>
      <c r="G609" s="125"/>
    </row>
    <row r="610" spans="1:7">
      <c r="A610" s="95"/>
      <c r="B610" s="108"/>
      <c r="C610" s="184"/>
      <c r="D610" s="42"/>
      <c r="E610" s="42"/>
      <c r="F610" s="42"/>
      <c r="G610" s="125"/>
    </row>
    <row r="611" spans="1:7">
      <c r="A611" s="95"/>
      <c r="B611" s="108"/>
      <c r="C611" s="184"/>
      <c r="D611" s="42"/>
      <c r="E611" s="42"/>
      <c r="F611" s="42"/>
      <c r="G611" s="125"/>
    </row>
    <row r="612" spans="1:7">
      <c r="A612" s="95"/>
      <c r="B612" s="108"/>
      <c r="C612" s="184"/>
      <c r="D612" s="42"/>
      <c r="E612" s="42"/>
      <c r="F612" s="42"/>
      <c r="G612" s="125"/>
    </row>
    <row r="613" spans="1:7">
      <c r="A613" s="95"/>
      <c r="B613" s="108"/>
      <c r="C613" s="184"/>
      <c r="D613" s="42"/>
      <c r="E613" s="42"/>
      <c r="F613" s="42"/>
      <c r="G613" s="125"/>
    </row>
    <row r="614" spans="1:7">
      <c r="A614" s="95"/>
      <c r="B614" s="108"/>
      <c r="C614" s="184"/>
      <c r="D614" s="42"/>
      <c r="E614" s="42"/>
      <c r="F614" s="42"/>
      <c r="G614" s="125"/>
    </row>
    <row r="615" spans="1:7">
      <c r="A615" s="95"/>
      <c r="B615" s="108"/>
      <c r="C615" s="184"/>
      <c r="D615" s="42"/>
      <c r="E615" s="42"/>
      <c r="F615" s="42"/>
      <c r="G615" s="125"/>
    </row>
    <row r="616" spans="1:7">
      <c r="A616" s="95"/>
      <c r="B616" s="108"/>
      <c r="C616" s="184"/>
      <c r="D616" s="42"/>
      <c r="E616" s="42"/>
      <c r="F616" s="42"/>
      <c r="G616" s="125"/>
    </row>
    <row r="617" spans="1:7">
      <c r="A617" s="95"/>
      <c r="B617" s="108"/>
      <c r="C617" s="184"/>
      <c r="D617" s="42"/>
      <c r="E617" s="42"/>
      <c r="F617" s="42"/>
      <c r="G617" s="125"/>
    </row>
    <row r="618" spans="1:7">
      <c r="A618" s="95"/>
      <c r="B618" s="108"/>
      <c r="C618" s="184"/>
      <c r="D618" s="42"/>
      <c r="E618" s="42"/>
      <c r="F618" s="42"/>
      <c r="G618" s="125"/>
    </row>
    <row r="619" spans="1:7">
      <c r="A619" s="95"/>
      <c r="B619" s="108"/>
      <c r="C619" s="184"/>
      <c r="D619" s="42"/>
      <c r="E619" s="42"/>
      <c r="F619" s="42"/>
      <c r="G619" s="125"/>
    </row>
    <row r="620" spans="1:7">
      <c r="A620" s="95"/>
      <c r="B620" s="108"/>
      <c r="C620" s="184"/>
      <c r="D620" s="42"/>
      <c r="E620" s="42"/>
      <c r="F620" s="42"/>
      <c r="G620" s="125"/>
    </row>
    <row r="621" spans="1:7">
      <c r="A621" s="95"/>
      <c r="B621" s="108"/>
      <c r="C621" s="184"/>
      <c r="D621" s="42"/>
      <c r="E621" s="42"/>
      <c r="F621" s="42"/>
      <c r="G621" s="125"/>
    </row>
    <row r="622" spans="1:7">
      <c r="A622" s="95"/>
      <c r="B622" s="108"/>
      <c r="C622" s="184"/>
      <c r="D622" s="42"/>
      <c r="E622" s="42"/>
      <c r="F622" s="42"/>
      <c r="G622" s="125"/>
    </row>
    <row r="623" spans="1:7">
      <c r="A623" s="95"/>
      <c r="B623" s="108"/>
      <c r="C623" s="184"/>
      <c r="D623" s="42"/>
      <c r="E623" s="42"/>
      <c r="F623" s="42"/>
      <c r="G623" s="125"/>
    </row>
    <row r="624" spans="1:7">
      <c r="A624" s="95"/>
      <c r="B624" s="108"/>
      <c r="C624" s="184"/>
      <c r="D624" s="42"/>
      <c r="E624" s="42"/>
      <c r="F624" s="42"/>
      <c r="G624" s="125"/>
    </row>
    <row r="625" spans="1:7">
      <c r="A625" s="95"/>
      <c r="B625" s="108"/>
      <c r="C625" s="184"/>
      <c r="D625" s="42"/>
      <c r="E625" s="42"/>
      <c r="F625" s="42"/>
      <c r="G625" s="125"/>
    </row>
    <row r="626" spans="1:7">
      <c r="A626" s="95"/>
      <c r="B626" s="108"/>
      <c r="C626" s="184"/>
      <c r="D626" s="42"/>
      <c r="E626" s="42"/>
      <c r="F626" s="42"/>
      <c r="G626" s="125"/>
    </row>
    <row r="627" spans="1:7">
      <c r="A627" s="95"/>
      <c r="B627" s="108"/>
      <c r="C627" s="184"/>
      <c r="D627" s="42"/>
      <c r="E627" s="42"/>
      <c r="F627" s="42"/>
      <c r="G627" s="125"/>
    </row>
    <row r="628" spans="1:7">
      <c r="A628" s="95"/>
      <c r="B628" s="108"/>
      <c r="C628" s="184"/>
      <c r="D628" s="42"/>
      <c r="E628" s="42"/>
      <c r="F628" s="42"/>
      <c r="G628" s="125"/>
    </row>
    <row r="629" spans="1:7">
      <c r="A629" s="95"/>
      <c r="B629" s="108"/>
      <c r="C629" s="184"/>
      <c r="D629" s="42"/>
      <c r="E629" s="42"/>
      <c r="F629" s="42"/>
      <c r="G629" s="125"/>
    </row>
    <row r="630" spans="1:7">
      <c r="A630" s="95"/>
      <c r="B630" s="108"/>
      <c r="C630" s="184"/>
      <c r="D630" s="42"/>
      <c r="E630" s="42"/>
      <c r="F630" s="42"/>
      <c r="G630" s="125"/>
    </row>
    <row r="631" spans="1:7">
      <c r="A631" s="95"/>
      <c r="B631" s="108"/>
      <c r="C631" s="184"/>
      <c r="D631" s="42"/>
      <c r="E631" s="42"/>
      <c r="F631" s="42"/>
      <c r="G631" s="125"/>
    </row>
    <row r="632" spans="1:7">
      <c r="A632" s="95"/>
      <c r="B632" s="108"/>
      <c r="C632" s="184"/>
      <c r="D632" s="42"/>
      <c r="E632" s="42"/>
      <c r="F632" s="42"/>
      <c r="G632" s="125"/>
    </row>
    <row r="633" spans="1:7">
      <c r="A633" s="95"/>
      <c r="B633" s="108"/>
      <c r="C633" s="184"/>
      <c r="D633" s="42"/>
      <c r="E633" s="42"/>
      <c r="F633" s="42"/>
      <c r="G633" s="125"/>
    </row>
    <row r="634" spans="1:7">
      <c r="A634" s="95"/>
      <c r="B634" s="108"/>
      <c r="C634" s="184"/>
      <c r="D634" s="42"/>
      <c r="E634" s="42"/>
      <c r="F634" s="42"/>
      <c r="G634" s="125"/>
    </row>
    <row r="635" spans="1:7">
      <c r="A635" s="95"/>
      <c r="B635" s="108"/>
      <c r="C635" s="184"/>
      <c r="D635" s="42"/>
      <c r="E635" s="42"/>
      <c r="F635" s="42"/>
      <c r="G635" s="125"/>
    </row>
    <row r="636" spans="1:7">
      <c r="A636" s="95"/>
      <c r="B636" s="108"/>
      <c r="C636" s="184"/>
      <c r="D636" s="42"/>
      <c r="E636" s="42"/>
      <c r="F636" s="42"/>
      <c r="G636" s="125"/>
    </row>
    <row r="637" spans="1:7">
      <c r="A637" s="95"/>
      <c r="B637" s="108"/>
      <c r="C637" s="184"/>
      <c r="D637" s="42"/>
      <c r="E637" s="42"/>
      <c r="F637" s="42"/>
      <c r="G637" s="125"/>
    </row>
    <row r="638" spans="1:7">
      <c r="A638" s="95"/>
      <c r="B638" s="108"/>
      <c r="C638" s="184"/>
      <c r="D638" s="42"/>
      <c r="E638" s="42"/>
      <c r="F638" s="42"/>
      <c r="G638" s="125"/>
    </row>
    <row r="639" spans="1:7">
      <c r="A639" s="95"/>
      <c r="B639" s="108"/>
      <c r="C639" s="184"/>
      <c r="D639" s="42"/>
      <c r="E639" s="42"/>
      <c r="F639" s="42"/>
      <c r="G639" s="125"/>
    </row>
    <row r="640" spans="1:7">
      <c r="A640" s="95"/>
      <c r="B640" s="108"/>
      <c r="C640" s="184"/>
      <c r="D640" s="42"/>
      <c r="E640" s="42"/>
      <c r="F640" s="42"/>
      <c r="G640" s="125"/>
    </row>
    <row r="641" spans="1:7">
      <c r="A641" s="95"/>
      <c r="B641" s="108"/>
      <c r="C641" s="184"/>
      <c r="D641" s="42"/>
      <c r="E641" s="42"/>
      <c r="F641" s="42"/>
      <c r="G641" s="125"/>
    </row>
    <row r="642" spans="1:7">
      <c r="A642" s="95"/>
      <c r="B642" s="108"/>
      <c r="C642" s="184"/>
      <c r="D642" s="42"/>
      <c r="E642" s="42"/>
      <c r="F642" s="42"/>
      <c r="G642" s="125"/>
    </row>
    <row r="643" spans="1:7">
      <c r="A643" s="95"/>
      <c r="B643" s="108"/>
      <c r="C643" s="184"/>
      <c r="D643" s="42"/>
      <c r="E643" s="42"/>
      <c r="F643" s="42"/>
      <c r="G643" s="125"/>
    </row>
    <row r="644" spans="1:7">
      <c r="A644" s="95"/>
      <c r="B644" s="108"/>
      <c r="C644" s="184"/>
      <c r="D644" s="42"/>
      <c r="E644" s="42"/>
      <c r="F644" s="42"/>
      <c r="G644" s="125"/>
    </row>
    <row r="645" spans="1:7">
      <c r="A645" s="95"/>
      <c r="B645" s="108"/>
      <c r="C645" s="184"/>
      <c r="D645" s="42"/>
      <c r="E645" s="42"/>
      <c r="F645" s="42"/>
      <c r="G645" s="125"/>
    </row>
    <row r="646" spans="1:7">
      <c r="A646" s="95"/>
      <c r="B646" s="108"/>
      <c r="C646" s="184"/>
      <c r="D646" s="42"/>
      <c r="E646" s="42"/>
      <c r="F646" s="42"/>
      <c r="G646" s="125"/>
    </row>
    <row r="647" spans="1:7">
      <c r="A647" s="95"/>
      <c r="B647" s="108"/>
      <c r="C647" s="184"/>
      <c r="D647" s="42"/>
      <c r="E647" s="42"/>
      <c r="F647" s="42"/>
      <c r="G647" s="125"/>
    </row>
    <row r="648" spans="1:7">
      <c r="A648" s="95"/>
      <c r="B648" s="108"/>
      <c r="C648" s="184"/>
      <c r="D648" s="42"/>
      <c r="E648" s="42"/>
      <c r="F648" s="42"/>
      <c r="G648" s="125"/>
    </row>
    <row r="649" spans="1:7">
      <c r="A649" s="95"/>
      <c r="B649" s="108"/>
      <c r="C649" s="184"/>
      <c r="D649" s="42"/>
      <c r="E649" s="42"/>
      <c r="F649" s="42"/>
      <c r="G649" s="125"/>
    </row>
    <row r="650" spans="1:7">
      <c r="A650" s="95"/>
      <c r="B650" s="108"/>
      <c r="C650" s="184"/>
      <c r="D650" s="42"/>
      <c r="E650" s="42"/>
      <c r="F650" s="42"/>
      <c r="G650" s="125"/>
    </row>
    <row r="651" spans="1:7">
      <c r="A651" s="95"/>
      <c r="B651" s="108"/>
      <c r="C651" s="184"/>
      <c r="D651" s="42"/>
      <c r="E651" s="42"/>
      <c r="F651" s="42"/>
      <c r="G651" s="125"/>
    </row>
    <row r="652" spans="1:7">
      <c r="A652" s="95"/>
      <c r="B652" s="108"/>
      <c r="C652" s="184"/>
      <c r="D652" s="42"/>
      <c r="E652" s="42"/>
      <c r="F652" s="42"/>
      <c r="G652" s="125"/>
    </row>
    <row r="653" spans="1:7">
      <c r="A653" s="95"/>
      <c r="B653" s="108"/>
      <c r="C653" s="184"/>
      <c r="D653" s="42"/>
      <c r="E653" s="42"/>
      <c r="F653" s="42"/>
      <c r="G653" s="125"/>
    </row>
    <row r="654" spans="1:7">
      <c r="A654" s="95"/>
      <c r="B654" s="108"/>
      <c r="C654" s="184"/>
      <c r="D654" s="42"/>
      <c r="E654" s="42"/>
      <c r="F654" s="42"/>
      <c r="G654" s="125"/>
    </row>
    <row r="655" spans="1:7">
      <c r="A655" s="95"/>
      <c r="B655" s="108"/>
      <c r="C655" s="184"/>
      <c r="D655" s="42"/>
      <c r="E655" s="42"/>
      <c r="F655" s="42"/>
      <c r="G655" s="125"/>
    </row>
    <row r="656" spans="1:7">
      <c r="A656" s="95"/>
      <c r="B656" s="108"/>
      <c r="C656" s="184"/>
      <c r="D656" s="42"/>
      <c r="E656" s="42"/>
      <c r="F656" s="42"/>
      <c r="G656" s="125"/>
    </row>
    <row r="657" spans="1:7">
      <c r="A657" s="95"/>
      <c r="B657" s="108"/>
      <c r="C657" s="184"/>
      <c r="D657" s="42"/>
      <c r="E657" s="42"/>
      <c r="F657" s="42"/>
      <c r="G657" s="125"/>
    </row>
    <row r="658" spans="1:7">
      <c r="A658" s="95"/>
      <c r="B658" s="108"/>
      <c r="C658" s="184"/>
      <c r="D658" s="42"/>
      <c r="E658" s="42"/>
      <c r="F658" s="42"/>
      <c r="G658" s="125"/>
    </row>
    <row r="659" spans="1:7">
      <c r="A659" s="95"/>
      <c r="B659" s="108"/>
      <c r="C659" s="184"/>
      <c r="D659" s="42"/>
      <c r="E659" s="42"/>
      <c r="F659" s="42"/>
      <c r="G659" s="125"/>
    </row>
    <row r="660" spans="1:7">
      <c r="A660" s="95"/>
      <c r="B660" s="108"/>
      <c r="C660" s="184"/>
      <c r="D660" s="42"/>
      <c r="E660" s="42"/>
      <c r="F660" s="42"/>
      <c r="G660" s="125"/>
    </row>
    <row r="661" spans="1:7">
      <c r="A661" s="95"/>
      <c r="B661" s="108"/>
      <c r="C661" s="184"/>
      <c r="D661" s="42"/>
      <c r="E661" s="42"/>
      <c r="F661" s="42"/>
      <c r="G661" s="125"/>
    </row>
    <row r="662" spans="1:7">
      <c r="A662" s="95"/>
      <c r="B662" s="108"/>
      <c r="C662" s="184"/>
      <c r="D662" s="42"/>
      <c r="E662" s="42"/>
      <c r="F662" s="42"/>
      <c r="G662" s="125"/>
    </row>
    <row r="663" spans="1:7">
      <c r="A663" s="95"/>
      <c r="B663" s="108"/>
      <c r="C663" s="184"/>
      <c r="D663" s="42"/>
      <c r="E663" s="42"/>
      <c r="F663" s="42"/>
      <c r="G663" s="125"/>
    </row>
    <row r="664" spans="1:7">
      <c r="A664" s="95"/>
      <c r="B664" s="108"/>
      <c r="C664" s="184"/>
      <c r="D664" s="42"/>
      <c r="E664" s="42"/>
      <c r="F664" s="42"/>
      <c r="G664" s="125"/>
    </row>
    <row r="665" spans="1:7">
      <c r="A665" s="95"/>
      <c r="B665" s="108"/>
      <c r="C665" s="184"/>
      <c r="D665" s="42"/>
      <c r="E665" s="42"/>
      <c r="F665" s="42"/>
      <c r="G665" s="125"/>
    </row>
    <row r="666" spans="1:7">
      <c r="A666" s="95"/>
      <c r="B666" s="108"/>
      <c r="C666" s="184"/>
      <c r="D666" s="42"/>
      <c r="E666" s="42"/>
      <c r="F666" s="42"/>
      <c r="G666" s="125"/>
    </row>
    <row r="667" spans="1:7">
      <c r="A667" s="95"/>
      <c r="B667" s="108"/>
      <c r="C667" s="184"/>
      <c r="D667" s="42"/>
      <c r="E667" s="42"/>
      <c r="F667" s="42"/>
      <c r="G667" s="125"/>
    </row>
    <row r="668" spans="1:7">
      <c r="A668" s="95"/>
      <c r="B668" s="108"/>
      <c r="C668" s="184"/>
      <c r="D668" s="42"/>
      <c r="E668" s="42"/>
      <c r="F668" s="42"/>
      <c r="G668" s="125"/>
    </row>
    <row r="669" spans="1:7">
      <c r="A669" s="95"/>
      <c r="B669" s="108"/>
      <c r="C669" s="184"/>
      <c r="D669" s="42"/>
      <c r="E669" s="42"/>
      <c r="F669" s="42"/>
      <c r="G669" s="125"/>
    </row>
    <row r="670" spans="1:7">
      <c r="A670" s="95"/>
      <c r="B670" s="108"/>
      <c r="C670" s="184"/>
      <c r="D670" s="42"/>
      <c r="E670" s="42"/>
      <c r="F670" s="42"/>
      <c r="G670" s="125"/>
    </row>
    <row r="671" spans="1:7">
      <c r="A671" s="95"/>
      <c r="B671" s="108"/>
      <c r="C671" s="184"/>
      <c r="D671" s="42"/>
      <c r="E671" s="42"/>
      <c r="F671" s="42"/>
      <c r="G671" s="125"/>
    </row>
    <row r="672" spans="1:7">
      <c r="A672" s="95"/>
      <c r="B672" s="108"/>
      <c r="C672" s="184"/>
      <c r="D672" s="42"/>
      <c r="E672" s="42"/>
      <c r="F672" s="42"/>
      <c r="G672" s="125"/>
    </row>
    <row r="673" spans="1:7">
      <c r="A673" s="95"/>
      <c r="B673" s="108"/>
      <c r="C673" s="184"/>
      <c r="D673" s="42"/>
      <c r="E673" s="42"/>
      <c r="F673" s="42"/>
      <c r="G673" s="125"/>
    </row>
    <row r="674" spans="1:7">
      <c r="A674" s="95"/>
      <c r="B674" s="108"/>
      <c r="C674" s="184"/>
      <c r="D674" s="42"/>
      <c r="E674" s="42"/>
      <c r="F674" s="42"/>
      <c r="G674" s="125"/>
    </row>
    <row r="675" spans="1:7">
      <c r="A675" s="95"/>
      <c r="B675" s="108"/>
      <c r="C675" s="184"/>
      <c r="D675" s="42"/>
      <c r="E675" s="42"/>
      <c r="F675" s="42"/>
      <c r="G675" s="125"/>
    </row>
    <row r="676" spans="1:7">
      <c r="A676" s="95"/>
      <c r="B676" s="108"/>
      <c r="C676" s="184"/>
      <c r="D676" s="42"/>
      <c r="E676" s="42"/>
      <c r="F676" s="42"/>
      <c r="G676" s="125"/>
    </row>
    <row r="677" spans="1:7">
      <c r="A677" s="95"/>
      <c r="B677" s="108"/>
      <c r="C677" s="184"/>
      <c r="D677" s="42"/>
      <c r="E677" s="42"/>
      <c r="F677" s="42"/>
      <c r="G677" s="125"/>
    </row>
    <row r="678" spans="1:7">
      <c r="A678" s="95"/>
      <c r="B678" s="108"/>
      <c r="C678" s="184"/>
      <c r="D678" s="42"/>
      <c r="E678" s="42"/>
      <c r="F678" s="42"/>
      <c r="G678" s="125"/>
    </row>
    <row r="679" spans="1:7">
      <c r="A679" s="95"/>
      <c r="B679" s="108"/>
      <c r="C679" s="184"/>
      <c r="D679" s="42"/>
      <c r="E679" s="42"/>
      <c r="F679" s="42"/>
      <c r="G679" s="125"/>
    </row>
    <row r="680" spans="1:7">
      <c r="A680" s="95"/>
      <c r="B680" s="108"/>
      <c r="C680" s="184"/>
      <c r="D680" s="42"/>
      <c r="E680" s="42"/>
      <c r="F680" s="42"/>
      <c r="G680" s="125"/>
    </row>
    <row r="681" spans="1:7">
      <c r="A681" s="95"/>
      <c r="B681" s="108"/>
      <c r="C681" s="184"/>
      <c r="D681" s="42"/>
      <c r="E681" s="42"/>
      <c r="F681" s="42"/>
      <c r="G681" s="125"/>
    </row>
    <row r="682" spans="1:7">
      <c r="A682" s="95"/>
      <c r="B682" s="108"/>
      <c r="C682" s="184"/>
      <c r="D682" s="42"/>
      <c r="E682" s="42"/>
      <c r="F682" s="42"/>
      <c r="G682" s="125"/>
    </row>
    <row r="683" spans="1:7">
      <c r="A683" s="95"/>
      <c r="B683" s="108"/>
      <c r="C683" s="184"/>
      <c r="D683" s="42"/>
      <c r="E683" s="42"/>
      <c r="F683" s="42"/>
      <c r="G683" s="125"/>
    </row>
    <row r="684" spans="1:7">
      <c r="A684" s="95"/>
      <c r="B684" s="108"/>
      <c r="C684" s="184"/>
      <c r="D684" s="42"/>
      <c r="E684" s="42"/>
      <c r="F684" s="42"/>
      <c r="G684" s="125"/>
    </row>
    <row r="685" spans="1:7">
      <c r="A685" s="95"/>
      <c r="B685" s="108"/>
      <c r="C685" s="184"/>
      <c r="D685" s="42"/>
      <c r="E685" s="42"/>
      <c r="F685" s="42"/>
      <c r="G685" s="125"/>
    </row>
    <row r="686" spans="1:7">
      <c r="A686" s="95"/>
      <c r="B686" s="108"/>
      <c r="C686" s="184"/>
      <c r="D686" s="42"/>
      <c r="E686" s="42"/>
      <c r="F686" s="42"/>
      <c r="G686" s="125"/>
    </row>
    <row r="687" spans="1:7">
      <c r="A687" s="95"/>
      <c r="B687" s="108"/>
      <c r="C687" s="184"/>
      <c r="D687" s="42"/>
      <c r="E687" s="42"/>
      <c r="F687" s="42"/>
      <c r="G687" s="125"/>
    </row>
    <row r="688" spans="1:7">
      <c r="A688" s="95"/>
      <c r="B688" s="108"/>
      <c r="C688" s="184"/>
      <c r="D688" s="42"/>
      <c r="E688" s="42"/>
      <c r="F688" s="42"/>
      <c r="G688" s="125"/>
    </row>
    <row r="689" spans="1:7">
      <c r="A689" s="95"/>
      <c r="B689" s="108"/>
      <c r="C689" s="184"/>
      <c r="D689" s="42"/>
      <c r="E689" s="42"/>
      <c r="F689" s="42"/>
      <c r="G689" s="125"/>
    </row>
    <row r="690" spans="1:7">
      <c r="A690" s="95"/>
      <c r="B690" s="108"/>
      <c r="C690" s="184"/>
      <c r="D690" s="42"/>
      <c r="E690" s="42"/>
      <c r="F690" s="42"/>
      <c r="G690" s="125"/>
    </row>
    <row r="691" spans="1:7">
      <c r="A691" s="95"/>
      <c r="B691" s="108"/>
      <c r="C691" s="184"/>
      <c r="D691" s="42"/>
      <c r="E691" s="42"/>
      <c r="F691" s="42"/>
      <c r="G691" s="125"/>
    </row>
    <row r="692" spans="1:7">
      <c r="A692" s="95"/>
      <c r="B692" s="108"/>
      <c r="C692" s="184"/>
      <c r="D692" s="42"/>
      <c r="E692" s="42"/>
      <c r="F692" s="42"/>
      <c r="G692" s="125"/>
    </row>
    <row r="693" spans="1:7">
      <c r="A693" s="95"/>
      <c r="B693" s="108"/>
      <c r="C693" s="184"/>
      <c r="D693" s="42"/>
      <c r="E693" s="42"/>
      <c r="F693" s="42"/>
      <c r="G693" s="125"/>
    </row>
    <row r="694" spans="1:7">
      <c r="A694" s="95"/>
      <c r="B694" s="108"/>
      <c r="C694" s="184"/>
      <c r="D694" s="42"/>
      <c r="E694" s="42"/>
      <c r="F694" s="42"/>
      <c r="G694" s="125"/>
    </row>
    <row r="695" spans="1:7">
      <c r="A695" s="95"/>
      <c r="B695" s="108"/>
      <c r="C695" s="184"/>
      <c r="D695" s="42"/>
      <c r="E695" s="42"/>
      <c r="F695" s="42"/>
      <c r="G695" s="125"/>
    </row>
    <row r="696" spans="1:7">
      <c r="A696" s="95"/>
      <c r="B696" s="108"/>
      <c r="C696" s="184"/>
      <c r="D696" s="42"/>
      <c r="E696" s="42"/>
      <c r="F696" s="42"/>
      <c r="G696" s="125"/>
    </row>
    <row r="697" spans="1:7">
      <c r="A697" s="95"/>
      <c r="B697" s="108"/>
      <c r="C697" s="184"/>
      <c r="D697" s="42"/>
      <c r="E697" s="42"/>
      <c r="F697" s="42"/>
      <c r="G697" s="125"/>
    </row>
    <row r="698" spans="1:7">
      <c r="A698" s="95"/>
      <c r="B698" s="108"/>
      <c r="C698" s="184"/>
      <c r="D698" s="42"/>
      <c r="E698" s="42"/>
      <c r="F698" s="42"/>
      <c r="G698" s="125"/>
    </row>
    <row r="699" spans="1:7">
      <c r="A699" s="95"/>
      <c r="B699" s="108"/>
      <c r="C699" s="184"/>
      <c r="D699" s="42"/>
      <c r="E699" s="42"/>
      <c r="F699" s="42"/>
      <c r="G699" s="125"/>
    </row>
    <row r="700" spans="1:7">
      <c r="A700" s="95"/>
      <c r="B700" s="108"/>
      <c r="C700" s="184"/>
      <c r="D700" s="42"/>
      <c r="E700" s="42"/>
      <c r="F700" s="42"/>
      <c r="G700" s="125"/>
    </row>
    <row r="701" spans="1:7">
      <c r="A701" s="95"/>
      <c r="B701" s="108"/>
      <c r="C701" s="184"/>
      <c r="D701" s="42"/>
      <c r="E701" s="42"/>
      <c r="F701" s="42"/>
      <c r="G701" s="125"/>
    </row>
    <row r="702" spans="1:7">
      <c r="A702" s="95"/>
      <c r="B702" s="108"/>
      <c r="C702" s="184"/>
      <c r="D702" s="42"/>
      <c r="E702" s="42"/>
      <c r="F702" s="42"/>
      <c r="G702" s="125"/>
    </row>
    <row r="703" spans="1:7">
      <c r="A703" s="95"/>
      <c r="B703" s="108"/>
      <c r="C703" s="184"/>
      <c r="D703" s="42"/>
      <c r="E703" s="42"/>
      <c r="F703" s="42"/>
      <c r="G703" s="125"/>
    </row>
    <row r="704" spans="1:7">
      <c r="A704" s="95"/>
      <c r="B704" s="108"/>
      <c r="C704" s="184"/>
      <c r="D704" s="42"/>
      <c r="E704" s="42"/>
      <c r="F704" s="42"/>
      <c r="G704" s="125"/>
    </row>
    <row r="705" spans="1:7">
      <c r="A705" s="95"/>
      <c r="B705" s="108"/>
      <c r="C705" s="184"/>
      <c r="D705" s="42"/>
      <c r="E705" s="42"/>
      <c r="F705" s="42"/>
      <c r="G705" s="125"/>
    </row>
    <row r="706" spans="1:7">
      <c r="A706" s="95"/>
      <c r="B706" s="108"/>
      <c r="C706" s="184"/>
      <c r="D706" s="42"/>
      <c r="E706" s="42"/>
      <c r="F706" s="42"/>
      <c r="G706" s="125"/>
    </row>
    <row r="707" spans="1:7">
      <c r="A707" s="95"/>
      <c r="B707" s="108"/>
      <c r="C707" s="184"/>
      <c r="D707" s="42"/>
      <c r="E707" s="42"/>
      <c r="F707" s="42"/>
      <c r="G707" s="125"/>
    </row>
    <row r="708" spans="1:7">
      <c r="A708" s="95"/>
      <c r="B708" s="108"/>
      <c r="C708" s="184"/>
      <c r="D708" s="42"/>
      <c r="E708" s="42"/>
      <c r="F708" s="42"/>
      <c r="G708" s="125"/>
    </row>
    <row r="709" spans="1:7">
      <c r="A709" s="95"/>
      <c r="B709" s="108"/>
      <c r="C709" s="184"/>
      <c r="D709" s="42"/>
      <c r="E709" s="42"/>
      <c r="F709" s="42"/>
      <c r="G709" s="125"/>
    </row>
    <row r="710" spans="1:7">
      <c r="A710" s="95"/>
      <c r="B710" s="108"/>
      <c r="C710" s="184"/>
      <c r="D710" s="42"/>
      <c r="E710" s="42"/>
      <c r="F710" s="42"/>
      <c r="G710" s="125"/>
    </row>
    <row r="711" spans="1:7">
      <c r="A711" s="95"/>
      <c r="B711" s="108"/>
      <c r="C711" s="184"/>
      <c r="D711" s="42"/>
      <c r="E711" s="42"/>
      <c r="F711" s="42"/>
      <c r="G711" s="125"/>
    </row>
    <row r="712" spans="1:7">
      <c r="A712" s="95"/>
      <c r="B712" s="108"/>
      <c r="C712" s="184"/>
      <c r="D712" s="42"/>
      <c r="E712" s="42"/>
      <c r="F712" s="42"/>
      <c r="G712" s="125"/>
    </row>
    <row r="713" spans="1:7">
      <c r="A713" s="95"/>
      <c r="B713" s="108"/>
      <c r="C713" s="184"/>
      <c r="D713" s="42"/>
      <c r="E713" s="42"/>
      <c r="F713" s="42"/>
      <c r="G713" s="125"/>
    </row>
    <row r="714" spans="1:7">
      <c r="A714" s="95"/>
      <c r="B714" s="108"/>
      <c r="C714" s="184"/>
      <c r="D714" s="42"/>
      <c r="E714" s="42"/>
      <c r="F714" s="42"/>
      <c r="G714" s="125"/>
    </row>
    <row r="715" spans="1:7">
      <c r="A715" s="95"/>
      <c r="B715" s="108"/>
      <c r="C715" s="184"/>
      <c r="D715" s="42"/>
      <c r="E715" s="42"/>
      <c r="F715" s="42"/>
      <c r="G715" s="125"/>
    </row>
    <row r="716" spans="1:7">
      <c r="A716" s="95"/>
      <c r="B716" s="108"/>
      <c r="C716" s="184"/>
      <c r="D716" s="42"/>
      <c r="E716" s="42"/>
      <c r="F716" s="42"/>
      <c r="G716" s="125"/>
    </row>
    <row r="717" spans="1:7">
      <c r="A717" s="95"/>
      <c r="B717" s="108"/>
      <c r="C717" s="184"/>
      <c r="D717" s="42"/>
      <c r="E717" s="42"/>
      <c r="F717" s="42"/>
      <c r="G717" s="125"/>
    </row>
    <row r="718" spans="1:7">
      <c r="A718" s="95"/>
      <c r="B718" s="108"/>
      <c r="C718" s="184"/>
      <c r="D718" s="42"/>
      <c r="E718" s="42"/>
      <c r="F718" s="42"/>
      <c r="G718" s="125"/>
    </row>
    <row r="719" spans="1:7">
      <c r="A719" s="95"/>
      <c r="B719" s="108"/>
      <c r="C719" s="184"/>
      <c r="D719" s="42"/>
      <c r="E719" s="42"/>
      <c r="F719" s="42"/>
      <c r="G719" s="125"/>
    </row>
    <row r="720" spans="1:7">
      <c r="A720" s="95"/>
      <c r="B720" s="108"/>
      <c r="C720" s="184"/>
      <c r="D720" s="42"/>
      <c r="E720" s="42"/>
      <c r="F720" s="42"/>
      <c r="G720" s="125"/>
    </row>
    <row r="721" spans="1:7">
      <c r="A721" s="95"/>
      <c r="B721" s="108"/>
      <c r="C721" s="184"/>
      <c r="D721" s="42"/>
      <c r="E721" s="42"/>
      <c r="F721" s="42"/>
      <c r="G721" s="125"/>
    </row>
    <row r="722" spans="1:7">
      <c r="A722" s="95"/>
      <c r="B722" s="108"/>
      <c r="C722" s="184"/>
      <c r="D722" s="42"/>
      <c r="E722" s="42"/>
      <c r="F722" s="42"/>
      <c r="G722" s="125"/>
    </row>
    <row r="723" spans="1:7">
      <c r="A723" s="95"/>
      <c r="B723" s="108"/>
      <c r="C723" s="184"/>
      <c r="D723" s="42"/>
      <c r="E723" s="42"/>
      <c r="F723" s="42"/>
      <c r="G723" s="125"/>
    </row>
    <row r="724" spans="1:7">
      <c r="A724" s="95"/>
      <c r="B724" s="108"/>
      <c r="C724" s="184"/>
      <c r="D724" s="42"/>
      <c r="E724" s="42"/>
      <c r="F724" s="42"/>
      <c r="G724" s="125"/>
    </row>
    <row r="725" spans="1:7">
      <c r="A725" s="95"/>
      <c r="B725" s="108"/>
      <c r="C725" s="184"/>
      <c r="D725" s="42"/>
      <c r="E725" s="42"/>
      <c r="F725" s="42"/>
      <c r="G725" s="125"/>
    </row>
    <row r="726" spans="1:7">
      <c r="A726" s="95"/>
      <c r="B726" s="108"/>
      <c r="C726" s="184"/>
      <c r="D726" s="42"/>
      <c r="E726" s="42"/>
      <c r="F726" s="42"/>
      <c r="G726" s="125"/>
    </row>
    <row r="727" spans="1:7">
      <c r="A727" s="95"/>
      <c r="B727" s="108"/>
      <c r="C727" s="184"/>
      <c r="D727" s="42"/>
      <c r="E727" s="42"/>
      <c r="F727" s="42"/>
      <c r="G727" s="125"/>
    </row>
    <row r="728" spans="1:7">
      <c r="A728" s="95"/>
      <c r="B728" s="108"/>
      <c r="C728" s="184"/>
      <c r="D728" s="42"/>
      <c r="E728" s="42"/>
      <c r="F728" s="42"/>
      <c r="G728" s="125"/>
    </row>
    <row r="729" spans="1:7">
      <c r="A729" s="95"/>
      <c r="B729" s="108"/>
      <c r="C729" s="184"/>
      <c r="D729" s="42"/>
      <c r="E729" s="42"/>
      <c r="F729" s="42"/>
      <c r="G729" s="125"/>
    </row>
    <row r="730" spans="1:7">
      <c r="A730" s="95"/>
      <c r="B730" s="108"/>
      <c r="C730" s="184"/>
      <c r="D730" s="42"/>
      <c r="E730" s="42"/>
      <c r="F730" s="42"/>
      <c r="G730" s="125"/>
    </row>
    <row r="731" spans="1:7">
      <c r="A731" s="95"/>
      <c r="B731" s="108"/>
      <c r="C731" s="184"/>
      <c r="D731" s="42"/>
      <c r="E731" s="42"/>
      <c r="F731" s="42"/>
      <c r="G731" s="125"/>
    </row>
    <row r="732" spans="1:7">
      <c r="A732" s="95"/>
      <c r="B732" s="108"/>
      <c r="C732" s="184"/>
      <c r="D732" s="42"/>
      <c r="E732" s="42"/>
      <c r="F732" s="42"/>
      <c r="G732" s="125"/>
    </row>
    <row r="733" spans="1:7">
      <c r="A733" s="95"/>
      <c r="B733" s="108"/>
      <c r="C733" s="184"/>
      <c r="D733" s="42"/>
      <c r="E733" s="42"/>
      <c r="F733" s="42"/>
      <c r="G733" s="125"/>
    </row>
    <row r="734" spans="1:7">
      <c r="A734" s="95"/>
      <c r="B734" s="108"/>
      <c r="C734" s="184"/>
      <c r="D734" s="42"/>
      <c r="E734" s="42"/>
      <c r="F734" s="42"/>
      <c r="G734" s="125"/>
    </row>
    <row r="735" spans="1:7">
      <c r="A735" s="95"/>
      <c r="B735" s="108"/>
      <c r="C735" s="184"/>
      <c r="D735" s="42"/>
      <c r="E735" s="42"/>
      <c r="F735" s="42"/>
      <c r="G735" s="125"/>
    </row>
    <row r="736" spans="1:7">
      <c r="A736" s="95"/>
      <c r="B736" s="108"/>
      <c r="C736" s="184"/>
      <c r="D736" s="42"/>
      <c r="E736" s="42"/>
      <c r="F736" s="42"/>
      <c r="G736" s="125"/>
    </row>
    <row r="737" spans="1:7">
      <c r="A737" s="95"/>
      <c r="B737" s="108"/>
      <c r="C737" s="184"/>
      <c r="D737" s="42"/>
      <c r="E737" s="42"/>
      <c r="F737" s="42"/>
      <c r="G737" s="125"/>
    </row>
    <row r="738" spans="1:7">
      <c r="A738" s="95"/>
      <c r="B738" s="108"/>
      <c r="C738" s="184"/>
      <c r="D738" s="42"/>
      <c r="E738" s="42"/>
      <c r="F738" s="42"/>
      <c r="G738" s="125"/>
    </row>
    <row r="739" spans="1:7">
      <c r="A739" s="95"/>
      <c r="B739" s="108"/>
      <c r="C739" s="184"/>
      <c r="D739" s="42"/>
      <c r="E739" s="42"/>
      <c r="F739" s="42"/>
      <c r="G739" s="125"/>
    </row>
    <row r="740" spans="1:7">
      <c r="A740" s="95"/>
      <c r="B740" s="108"/>
      <c r="C740" s="184"/>
      <c r="D740" s="42"/>
      <c r="E740" s="42"/>
      <c r="F740" s="42"/>
      <c r="G740" s="125"/>
    </row>
    <row r="741" spans="1:7">
      <c r="A741" s="95"/>
      <c r="B741" s="108"/>
      <c r="C741" s="184"/>
      <c r="D741" s="42"/>
      <c r="E741" s="42"/>
      <c r="F741" s="42"/>
      <c r="G741" s="125"/>
    </row>
    <row r="742" spans="1:7">
      <c r="A742" s="95"/>
      <c r="B742" s="108"/>
      <c r="C742" s="184"/>
      <c r="D742" s="42"/>
      <c r="E742" s="42"/>
      <c r="F742" s="42"/>
      <c r="G742" s="125"/>
    </row>
    <row r="743" spans="1:7">
      <c r="A743" s="95"/>
      <c r="B743" s="108"/>
      <c r="C743" s="184"/>
      <c r="D743" s="42"/>
      <c r="E743" s="42"/>
      <c r="F743" s="42"/>
      <c r="G743" s="125"/>
    </row>
    <row r="744" spans="1:7">
      <c r="A744" s="95"/>
      <c r="B744" s="108"/>
      <c r="C744" s="184"/>
      <c r="D744" s="42"/>
      <c r="E744" s="42"/>
      <c r="F744" s="42"/>
      <c r="G744" s="125"/>
    </row>
    <row r="745" spans="1:7">
      <c r="A745" s="95"/>
      <c r="B745" s="108"/>
      <c r="C745" s="184"/>
      <c r="D745" s="42"/>
      <c r="E745" s="42"/>
      <c r="F745" s="42"/>
      <c r="G745" s="125"/>
    </row>
    <row r="746" spans="1:7">
      <c r="A746" s="95"/>
      <c r="B746" s="108"/>
      <c r="C746" s="184"/>
      <c r="D746" s="42"/>
      <c r="E746" s="42"/>
      <c r="F746" s="42"/>
      <c r="G746" s="125"/>
    </row>
    <row r="747" spans="1:7">
      <c r="A747" s="95"/>
      <c r="B747" s="108"/>
      <c r="C747" s="184"/>
      <c r="D747" s="42"/>
      <c r="E747" s="42"/>
      <c r="F747" s="42"/>
      <c r="G747" s="125"/>
    </row>
    <row r="748" spans="1:7">
      <c r="A748" s="95"/>
      <c r="B748" s="108"/>
      <c r="C748" s="184"/>
      <c r="D748" s="42"/>
      <c r="E748" s="42"/>
      <c r="F748" s="42"/>
      <c r="G748" s="125"/>
    </row>
    <row r="749" spans="1:7">
      <c r="A749" s="95"/>
      <c r="B749" s="108"/>
      <c r="C749" s="184"/>
      <c r="D749" s="42"/>
      <c r="E749" s="42"/>
      <c r="F749" s="42"/>
      <c r="G749" s="125"/>
    </row>
    <row r="750" spans="1:7">
      <c r="A750" s="95"/>
      <c r="B750" s="108"/>
      <c r="C750" s="184"/>
      <c r="D750" s="42"/>
      <c r="E750" s="42"/>
      <c r="F750" s="42"/>
      <c r="G750" s="125"/>
    </row>
    <row r="751" spans="1:7">
      <c r="A751" s="95"/>
      <c r="B751" s="108"/>
      <c r="C751" s="184"/>
      <c r="D751" s="42"/>
      <c r="E751" s="42"/>
      <c r="F751" s="42"/>
      <c r="G751" s="125"/>
    </row>
    <row r="752" spans="1:7">
      <c r="A752" s="95"/>
      <c r="B752" s="108"/>
      <c r="C752" s="184"/>
      <c r="D752" s="42"/>
      <c r="E752" s="42"/>
      <c r="F752" s="42"/>
      <c r="G752" s="125"/>
    </row>
    <row r="753" spans="1:7">
      <c r="A753" s="95"/>
      <c r="B753" s="108"/>
      <c r="C753" s="184"/>
      <c r="D753" s="42"/>
      <c r="E753" s="42"/>
      <c r="F753" s="42"/>
      <c r="G753" s="125"/>
    </row>
    <row r="754" spans="1:7">
      <c r="A754" s="95"/>
      <c r="B754" s="108"/>
      <c r="C754" s="184"/>
      <c r="D754" s="42"/>
      <c r="E754" s="42"/>
      <c r="F754" s="42"/>
      <c r="G754" s="125"/>
    </row>
    <row r="755" spans="1:7">
      <c r="A755" s="95"/>
      <c r="B755" s="108"/>
      <c r="C755" s="184"/>
      <c r="D755" s="42"/>
      <c r="E755" s="42"/>
      <c r="F755" s="42"/>
      <c r="G755" s="125"/>
    </row>
    <row r="756" spans="1:7">
      <c r="A756" s="95"/>
      <c r="B756" s="108"/>
      <c r="C756" s="184"/>
      <c r="D756" s="42"/>
      <c r="E756" s="42"/>
      <c r="F756" s="42"/>
      <c r="G756" s="125"/>
    </row>
    <row r="757" spans="1:7">
      <c r="A757" s="95"/>
      <c r="B757" s="108"/>
      <c r="C757" s="184"/>
      <c r="D757" s="42"/>
      <c r="E757" s="42"/>
      <c r="F757" s="42"/>
      <c r="G757" s="125"/>
    </row>
    <row r="758" spans="1:7">
      <c r="A758" s="95"/>
      <c r="B758" s="108"/>
      <c r="C758" s="184"/>
      <c r="D758" s="42"/>
      <c r="E758" s="42"/>
      <c r="F758" s="42"/>
      <c r="G758" s="125"/>
    </row>
    <row r="759" spans="1:7">
      <c r="A759" s="95"/>
      <c r="B759" s="108"/>
      <c r="C759" s="184"/>
      <c r="D759" s="42"/>
      <c r="E759" s="42"/>
      <c r="F759" s="42"/>
      <c r="G759" s="125"/>
    </row>
    <row r="760" spans="1:7">
      <c r="A760" s="95"/>
      <c r="B760" s="108"/>
      <c r="C760" s="184"/>
      <c r="D760" s="42"/>
      <c r="E760" s="42"/>
      <c r="F760" s="42"/>
      <c r="G760" s="125"/>
    </row>
    <row r="761" spans="1:7">
      <c r="A761" s="95"/>
      <c r="B761" s="108"/>
      <c r="C761" s="184"/>
      <c r="D761" s="42"/>
      <c r="E761" s="42"/>
      <c r="F761" s="42"/>
      <c r="G761" s="125"/>
    </row>
    <row r="762" spans="1:7">
      <c r="A762" s="95"/>
      <c r="B762" s="108"/>
      <c r="C762" s="184"/>
      <c r="D762" s="42"/>
      <c r="E762" s="42"/>
      <c r="F762" s="42"/>
      <c r="G762" s="125"/>
    </row>
    <row r="763" spans="1:7">
      <c r="A763" s="95"/>
      <c r="B763" s="108"/>
      <c r="C763" s="184"/>
      <c r="D763" s="42"/>
      <c r="E763" s="42"/>
      <c r="F763" s="42"/>
      <c r="G763" s="125"/>
    </row>
    <row r="764" spans="1:7">
      <c r="A764" s="95"/>
      <c r="B764" s="108"/>
      <c r="C764" s="184"/>
      <c r="D764" s="42"/>
      <c r="E764" s="42"/>
      <c r="F764" s="42"/>
      <c r="G764" s="125"/>
    </row>
    <row r="765" spans="1:7">
      <c r="A765" s="95"/>
      <c r="B765" s="108"/>
      <c r="C765" s="184"/>
      <c r="D765" s="42"/>
      <c r="E765" s="42"/>
      <c r="F765" s="42"/>
      <c r="G765" s="125"/>
    </row>
    <row r="766" spans="1:7">
      <c r="A766" s="95"/>
      <c r="B766" s="108"/>
      <c r="C766" s="184"/>
      <c r="D766" s="42"/>
      <c r="E766" s="42"/>
      <c r="F766" s="42"/>
      <c r="G766" s="125"/>
    </row>
    <row r="767" spans="1:7">
      <c r="A767" s="95"/>
      <c r="B767" s="108"/>
      <c r="C767" s="184"/>
      <c r="D767" s="42"/>
      <c r="E767" s="42"/>
      <c r="F767" s="42"/>
      <c r="G767" s="125"/>
    </row>
    <row r="768" spans="1:7">
      <c r="A768" s="95"/>
      <c r="B768" s="108"/>
      <c r="C768" s="184"/>
      <c r="D768" s="42"/>
      <c r="E768" s="42"/>
      <c r="F768" s="42"/>
      <c r="G768" s="125"/>
    </row>
    <row r="769" spans="1:7">
      <c r="A769" s="95"/>
      <c r="B769" s="108"/>
      <c r="C769" s="184"/>
      <c r="D769" s="42"/>
      <c r="E769" s="42"/>
      <c r="F769" s="42"/>
      <c r="G769" s="125"/>
    </row>
    <row r="770" spans="1:7">
      <c r="A770" s="95"/>
      <c r="B770" s="108"/>
      <c r="C770" s="184"/>
      <c r="D770" s="42"/>
      <c r="E770" s="42"/>
      <c r="F770" s="42"/>
      <c r="G770" s="125"/>
    </row>
    <row r="771" spans="1:7">
      <c r="A771" s="95"/>
      <c r="B771" s="108"/>
      <c r="C771" s="184"/>
      <c r="D771" s="42"/>
      <c r="E771" s="42"/>
      <c r="F771" s="42"/>
      <c r="G771" s="125"/>
    </row>
    <row r="772" spans="1:7">
      <c r="A772" s="95"/>
      <c r="B772" s="108"/>
      <c r="C772" s="184"/>
      <c r="D772" s="42"/>
      <c r="E772" s="42"/>
      <c r="F772" s="42"/>
      <c r="G772" s="125"/>
    </row>
    <row r="773" spans="1:7">
      <c r="A773" s="95"/>
      <c r="B773" s="108"/>
      <c r="C773" s="184"/>
      <c r="D773" s="42"/>
      <c r="E773" s="42"/>
      <c r="F773" s="42"/>
      <c r="G773" s="125"/>
    </row>
    <row r="774" spans="1:7">
      <c r="A774" s="95"/>
      <c r="B774" s="108"/>
      <c r="C774" s="184"/>
      <c r="D774" s="42"/>
      <c r="E774" s="42"/>
      <c r="F774" s="42"/>
      <c r="G774" s="125"/>
    </row>
    <row r="775" spans="1:7">
      <c r="A775" s="95"/>
      <c r="B775" s="108"/>
      <c r="C775" s="184"/>
      <c r="D775" s="42"/>
      <c r="E775" s="42"/>
      <c r="F775" s="42"/>
      <c r="G775" s="125"/>
    </row>
    <row r="776" spans="1:7">
      <c r="A776" s="95"/>
      <c r="B776" s="108"/>
      <c r="C776" s="184"/>
      <c r="D776" s="42"/>
      <c r="E776" s="42"/>
      <c r="F776" s="42"/>
      <c r="G776" s="125"/>
    </row>
    <row r="777" spans="1:7">
      <c r="A777" s="95"/>
      <c r="B777" s="108"/>
      <c r="C777" s="184"/>
      <c r="D777" s="42"/>
      <c r="E777" s="42"/>
      <c r="F777" s="42"/>
      <c r="G777" s="125"/>
    </row>
    <row r="778" spans="1:7">
      <c r="A778" s="95"/>
      <c r="B778" s="108"/>
      <c r="C778" s="184"/>
      <c r="D778" s="42"/>
      <c r="E778" s="42"/>
      <c r="F778" s="42"/>
      <c r="G778" s="125"/>
    </row>
    <row r="779" spans="1:7">
      <c r="A779" s="95"/>
      <c r="B779" s="108"/>
      <c r="C779" s="184"/>
      <c r="D779" s="42"/>
      <c r="E779" s="42"/>
      <c r="F779" s="42"/>
      <c r="G779" s="125"/>
    </row>
    <row r="780" spans="1:7">
      <c r="A780" s="95"/>
      <c r="B780" s="108"/>
      <c r="C780" s="184"/>
      <c r="D780" s="42"/>
      <c r="E780" s="42"/>
      <c r="F780" s="42"/>
      <c r="G780" s="125"/>
    </row>
    <row r="781" spans="1:7">
      <c r="A781" s="95"/>
      <c r="B781" s="108"/>
      <c r="C781" s="184"/>
      <c r="D781" s="42"/>
      <c r="E781" s="42"/>
      <c r="F781" s="42"/>
      <c r="G781" s="125"/>
    </row>
    <row r="782" spans="1:7">
      <c r="A782" s="95"/>
      <c r="B782" s="108"/>
      <c r="C782" s="184"/>
      <c r="D782" s="42"/>
      <c r="E782" s="42"/>
      <c r="F782" s="42"/>
      <c r="G782" s="125"/>
    </row>
    <row r="783" spans="1:7">
      <c r="A783" s="95"/>
      <c r="B783" s="108"/>
      <c r="C783" s="184"/>
      <c r="D783" s="42"/>
      <c r="E783" s="42"/>
      <c r="F783" s="42"/>
      <c r="G783" s="125"/>
    </row>
    <row r="784" spans="1:7">
      <c r="A784" s="95"/>
      <c r="B784" s="108"/>
      <c r="C784" s="184"/>
      <c r="D784" s="42"/>
      <c r="E784" s="42"/>
      <c r="F784" s="42"/>
      <c r="G784" s="125"/>
    </row>
    <row r="785" spans="1:7">
      <c r="A785" s="95"/>
      <c r="B785" s="108"/>
      <c r="C785" s="184"/>
      <c r="D785" s="42"/>
      <c r="E785" s="42"/>
      <c r="F785" s="42"/>
      <c r="G785" s="125"/>
    </row>
    <row r="786" spans="1:7">
      <c r="A786" s="95"/>
      <c r="B786" s="108"/>
      <c r="C786" s="184"/>
      <c r="D786" s="42"/>
      <c r="E786" s="42"/>
      <c r="F786" s="42"/>
      <c r="G786" s="125"/>
    </row>
    <row r="787" spans="1:7">
      <c r="A787" s="95"/>
      <c r="B787" s="108"/>
      <c r="C787" s="184"/>
      <c r="D787" s="42"/>
      <c r="E787" s="42"/>
      <c r="F787" s="42"/>
      <c r="G787" s="125"/>
    </row>
    <row r="788" spans="1:7">
      <c r="A788" s="95"/>
      <c r="B788" s="108"/>
      <c r="C788" s="184"/>
      <c r="D788" s="42"/>
      <c r="E788" s="42"/>
      <c r="F788" s="42"/>
      <c r="G788" s="125"/>
    </row>
    <row r="789" spans="1:7">
      <c r="A789" s="95"/>
      <c r="B789" s="108"/>
      <c r="C789" s="184"/>
      <c r="D789" s="42"/>
      <c r="E789" s="42"/>
      <c r="F789" s="42"/>
      <c r="G789" s="125"/>
    </row>
    <row r="790" spans="1:7">
      <c r="A790" s="95"/>
      <c r="B790" s="108"/>
      <c r="C790" s="184"/>
      <c r="D790" s="42"/>
      <c r="E790" s="42"/>
      <c r="F790" s="42"/>
      <c r="G790" s="125"/>
    </row>
    <row r="791" spans="1:7">
      <c r="A791" s="95"/>
      <c r="B791" s="108"/>
      <c r="C791" s="184"/>
      <c r="D791" s="42"/>
      <c r="E791" s="42"/>
      <c r="F791" s="42"/>
      <c r="G791" s="125"/>
    </row>
    <row r="792" spans="1:7">
      <c r="A792" s="95"/>
      <c r="B792" s="108"/>
      <c r="C792" s="184"/>
      <c r="D792" s="42"/>
      <c r="E792" s="42"/>
      <c r="F792" s="42"/>
      <c r="G792" s="125"/>
    </row>
    <row r="793" spans="1:7">
      <c r="A793" s="95"/>
      <c r="B793" s="108"/>
      <c r="C793" s="184"/>
      <c r="D793" s="42"/>
      <c r="E793" s="42"/>
      <c r="F793" s="42"/>
      <c r="G793" s="125"/>
    </row>
    <row r="794" spans="1:7">
      <c r="A794" s="95"/>
      <c r="B794" s="108"/>
      <c r="C794" s="184"/>
      <c r="D794" s="42"/>
      <c r="E794" s="42"/>
      <c r="F794" s="42"/>
      <c r="G794" s="125"/>
    </row>
    <row r="795" spans="1:7">
      <c r="A795" s="95"/>
      <c r="B795" s="108"/>
      <c r="C795" s="184"/>
      <c r="D795" s="42"/>
      <c r="E795" s="42"/>
      <c r="F795" s="42"/>
      <c r="G795" s="125"/>
    </row>
    <row r="796" spans="1:7">
      <c r="A796" s="95"/>
      <c r="B796" s="108"/>
      <c r="C796" s="184"/>
      <c r="D796" s="42"/>
      <c r="E796" s="42"/>
      <c r="F796" s="42"/>
      <c r="G796" s="125"/>
    </row>
    <row r="797" spans="1:7">
      <c r="A797" s="95"/>
      <c r="B797" s="108"/>
      <c r="C797" s="184"/>
      <c r="D797" s="42"/>
      <c r="E797" s="42"/>
      <c r="F797" s="42"/>
      <c r="G797" s="125"/>
    </row>
    <row r="798" spans="1:7">
      <c r="A798" s="95"/>
      <c r="B798" s="108"/>
      <c r="C798" s="184"/>
      <c r="D798" s="42"/>
      <c r="E798" s="42"/>
      <c r="F798" s="42"/>
      <c r="G798" s="125"/>
    </row>
    <row r="799" spans="1:7">
      <c r="A799" s="95"/>
      <c r="B799" s="108"/>
      <c r="C799" s="184"/>
      <c r="D799" s="42"/>
      <c r="E799" s="42"/>
      <c r="F799" s="42"/>
      <c r="G799" s="125"/>
    </row>
    <row r="800" spans="1:7">
      <c r="A800" s="95"/>
      <c r="B800" s="108"/>
      <c r="C800" s="184"/>
      <c r="D800" s="42"/>
      <c r="E800" s="42"/>
      <c r="F800" s="42"/>
      <c r="G800" s="125"/>
    </row>
    <row r="801" spans="1:7">
      <c r="A801" s="95"/>
      <c r="B801" s="108"/>
      <c r="C801" s="184"/>
      <c r="D801" s="42"/>
      <c r="E801" s="42"/>
      <c r="F801" s="42"/>
      <c r="G801" s="125"/>
    </row>
    <row r="802" spans="1:7">
      <c r="A802" s="95"/>
      <c r="B802" s="108"/>
      <c r="C802" s="184"/>
      <c r="D802" s="42"/>
      <c r="E802" s="42"/>
      <c r="F802" s="42"/>
      <c r="G802" s="125"/>
    </row>
    <row r="803" spans="1:7">
      <c r="A803" s="95"/>
      <c r="B803" s="108"/>
      <c r="C803" s="184"/>
      <c r="D803" s="42"/>
      <c r="E803" s="42"/>
      <c r="F803" s="42"/>
      <c r="G803" s="125"/>
    </row>
    <row r="804" spans="1:7">
      <c r="A804" s="95"/>
      <c r="B804" s="108"/>
      <c r="C804" s="184"/>
      <c r="D804" s="42"/>
      <c r="E804" s="42"/>
      <c r="F804" s="42"/>
      <c r="G804" s="125"/>
    </row>
    <row r="805" spans="1:7">
      <c r="A805" s="95"/>
      <c r="B805" s="108"/>
      <c r="C805" s="184"/>
      <c r="D805" s="42"/>
      <c r="E805" s="42"/>
      <c r="F805" s="42"/>
      <c r="G805" s="125"/>
    </row>
    <row r="806" spans="1:7">
      <c r="A806" s="95"/>
      <c r="B806" s="108"/>
      <c r="C806" s="184"/>
      <c r="D806" s="42"/>
      <c r="E806" s="42"/>
      <c r="F806" s="42"/>
      <c r="G806" s="125"/>
    </row>
    <row r="807" spans="1:7">
      <c r="A807" s="95"/>
      <c r="B807" s="108"/>
      <c r="C807" s="184"/>
      <c r="D807" s="42"/>
      <c r="E807" s="42"/>
      <c r="F807" s="42"/>
      <c r="G807" s="125"/>
    </row>
    <row r="808" spans="1:7">
      <c r="A808" s="95"/>
      <c r="B808" s="108"/>
      <c r="C808" s="184"/>
      <c r="D808" s="42"/>
      <c r="E808" s="42"/>
      <c r="F808" s="42"/>
      <c r="G808" s="125"/>
    </row>
    <row r="809" spans="1:7">
      <c r="A809" s="95"/>
      <c r="B809" s="108"/>
      <c r="C809" s="184"/>
      <c r="D809" s="42"/>
      <c r="E809" s="42"/>
      <c r="F809" s="42"/>
      <c r="G809" s="125"/>
    </row>
    <row r="810" spans="1:7">
      <c r="A810" s="95"/>
      <c r="B810" s="108"/>
      <c r="C810" s="184"/>
      <c r="D810" s="42"/>
      <c r="E810" s="42"/>
      <c r="F810" s="42"/>
      <c r="G810" s="125"/>
    </row>
    <row r="811" spans="1:7">
      <c r="A811" s="95"/>
      <c r="B811" s="108"/>
      <c r="C811" s="184"/>
      <c r="D811" s="42"/>
      <c r="E811" s="42"/>
      <c r="F811" s="42"/>
      <c r="G811" s="125"/>
    </row>
    <row r="812" spans="1:7">
      <c r="A812" s="95"/>
      <c r="B812" s="108"/>
      <c r="C812" s="184"/>
      <c r="D812" s="42"/>
      <c r="E812" s="42"/>
      <c r="F812" s="42"/>
      <c r="G812" s="125"/>
    </row>
    <row r="813" spans="1:7">
      <c r="A813" s="95"/>
      <c r="B813" s="108"/>
      <c r="C813" s="184"/>
      <c r="D813" s="42"/>
      <c r="E813" s="42"/>
      <c r="F813" s="42"/>
      <c r="G813" s="125"/>
    </row>
    <row r="814" spans="1:7">
      <c r="A814" s="95"/>
      <c r="B814" s="108"/>
      <c r="C814" s="184"/>
      <c r="D814" s="42"/>
      <c r="E814" s="42"/>
      <c r="F814" s="42"/>
      <c r="G814" s="125"/>
    </row>
    <row r="815" spans="1:7">
      <c r="A815" s="95"/>
      <c r="B815" s="108"/>
      <c r="C815" s="184"/>
      <c r="D815" s="42"/>
      <c r="E815" s="42"/>
      <c r="F815" s="42"/>
      <c r="G815" s="125"/>
    </row>
    <row r="816" spans="1:7">
      <c r="A816" s="95"/>
      <c r="B816" s="108"/>
      <c r="C816" s="184"/>
      <c r="D816" s="42"/>
      <c r="E816" s="42"/>
      <c r="F816" s="42"/>
      <c r="G816" s="125"/>
    </row>
    <row r="817" spans="1:7">
      <c r="A817" s="95"/>
      <c r="B817" s="108"/>
      <c r="C817" s="184"/>
      <c r="D817" s="42"/>
      <c r="E817" s="42"/>
      <c r="F817" s="42"/>
      <c r="G817" s="125"/>
    </row>
    <row r="818" spans="1:7">
      <c r="A818" s="95"/>
      <c r="B818" s="108"/>
      <c r="C818" s="184"/>
      <c r="D818" s="42"/>
      <c r="E818" s="42"/>
      <c r="F818" s="42"/>
      <c r="G818" s="125"/>
    </row>
    <row r="819" spans="1:7">
      <c r="A819" s="95"/>
      <c r="B819" s="108"/>
      <c r="C819" s="184"/>
      <c r="D819" s="42"/>
      <c r="E819" s="42"/>
      <c r="F819" s="42"/>
      <c r="G819" s="125"/>
    </row>
    <row r="820" spans="1:7">
      <c r="A820" s="95"/>
      <c r="B820" s="108"/>
      <c r="C820" s="184"/>
      <c r="D820" s="42"/>
      <c r="E820" s="42"/>
      <c r="F820" s="42"/>
      <c r="G820" s="125"/>
    </row>
    <row r="821" spans="1:7">
      <c r="A821" s="95"/>
      <c r="B821" s="108"/>
      <c r="C821" s="184"/>
      <c r="D821" s="42"/>
      <c r="E821" s="42"/>
      <c r="F821" s="42"/>
      <c r="G821" s="125"/>
    </row>
    <row r="822" spans="1:7">
      <c r="A822" s="95"/>
      <c r="B822" s="108"/>
      <c r="C822" s="184"/>
      <c r="D822" s="42"/>
      <c r="E822" s="42"/>
      <c r="F822" s="42"/>
      <c r="G822" s="125"/>
    </row>
    <row r="823" spans="1:7">
      <c r="A823" s="95"/>
      <c r="B823" s="108"/>
      <c r="C823" s="184"/>
      <c r="D823" s="42"/>
      <c r="E823" s="42"/>
      <c r="F823" s="42"/>
      <c r="G823" s="125"/>
    </row>
    <row r="824" spans="1:7">
      <c r="A824" s="95"/>
      <c r="B824" s="108"/>
      <c r="C824" s="184"/>
      <c r="D824" s="42"/>
      <c r="E824" s="42"/>
      <c r="F824" s="42"/>
      <c r="G824" s="125"/>
    </row>
    <row r="825" spans="1:7">
      <c r="A825" s="95"/>
      <c r="B825" s="108"/>
      <c r="C825" s="184"/>
      <c r="D825" s="42"/>
      <c r="E825" s="42"/>
      <c r="F825" s="42"/>
      <c r="G825" s="125"/>
    </row>
    <row r="826" spans="1:7">
      <c r="A826" s="95"/>
      <c r="B826" s="108"/>
      <c r="C826" s="184"/>
      <c r="D826" s="42"/>
      <c r="E826" s="42"/>
      <c r="F826" s="42"/>
      <c r="G826" s="125"/>
    </row>
    <row r="827" spans="1:7">
      <c r="A827" s="95"/>
      <c r="B827" s="108"/>
      <c r="C827" s="184"/>
      <c r="D827" s="42"/>
      <c r="E827" s="42"/>
      <c r="F827" s="42"/>
      <c r="G827" s="125"/>
    </row>
    <row r="828" spans="1:7">
      <c r="A828" s="95"/>
      <c r="B828" s="108"/>
      <c r="C828" s="184"/>
      <c r="D828" s="42"/>
      <c r="E828" s="42"/>
      <c r="F828" s="42"/>
      <c r="G828" s="125"/>
    </row>
    <row r="829" spans="1:7">
      <c r="A829" s="95"/>
      <c r="B829" s="108"/>
      <c r="C829" s="184"/>
      <c r="D829" s="42"/>
      <c r="E829" s="42"/>
      <c r="F829" s="42"/>
      <c r="G829" s="125"/>
    </row>
    <row r="830" spans="1:7">
      <c r="A830" s="95"/>
      <c r="B830" s="108"/>
      <c r="C830" s="184"/>
      <c r="D830" s="42"/>
      <c r="E830" s="42"/>
      <c r="F830" s="42"/>
      <c r="G830" s="125"/>
    </row>
    <row r="831" spans="1:7">
      <c r="A831" s="95"/>
      <c r="B831" s="108"/>
      <c r="C831" s="184"/>
      <c r="D831" s="42"/>
      <c r="E831" s="42"/>
      <c r="F831" s="42"/>
      <c r="G831" s="125"/>
    </row>
    <row r="832" spans="1:7">
      <c r="A832" s="95"/>
      <c r="B832" s="108"/>
      <c r="C832" s="184"/>
      <c r="D832" s="42"/>
      <c r="E832" s="42"/>
      <c r="F832" s="42"/>
      <c r="G832" s="125"/>
    </row>
    <row r="833" spans="1:7">
      <c r="A833" s="95"/>
      <c r="B833" s="108"/>
      <c r="C833" s="184"/>
      <c r="D833" s="42"/>
      <c r="E833" s="42"/>
      <c r="F833" s="42"/>
      <c r="G833" s="125"/>
    </row>
    <row r="834" spans="1:7">
      <c r="A834" s="95"/>
      <c r="B834" s="108"/>
      <c r="C834" s="184"/>
      <c r="D834" s="42"/>
      <c r="E834" s="42"/>
      <c r="F834" s="42"/>
      <c r="G834" s="125"/>
    </row>
    <row r="835" spans="1:7">
      <c r="A835" s="95"/>
      <c r="B835" s="108"/>
      <c r="C835" s="184"/>
      <c r="D835" s="42"/>
      <c r="E835" s="42"/>
      <c r="F835" s="42"/>
      <c r="G835" s="125"/>
    </row>
    <row r="836" spans="1:7">
      <c r="A836" s="95"/>
      <c r="B836" s="108"/>
      <c r="C836" s="184"/>
      <c r="D836" s="42"/>
      <c r="E836" s="42"/>
      <c r="F836" s="42"/>
      <c r="G836" s="125"/>
    </row>
    <row r="837" spans="1:7">
      <c r="A837" s="95"/>
      <c r="B837" s="108"/>
      <c r="C837" s="184"/>
      <c r="D837" s="42"/>
      <c r="E837" s="42"/>
      <c r="F837" s="42"/>
      <c r="G837" s="125"/>
    </row>
    <row r="838" spans="1:7">
      <c r="A838" s="95"/>
      <c r="B838" s="108"/>
      <c r="C838" s="184"/>
      <c r="D838" s="42"/>
      <c r="E838" s="42"/>
      <c r="F838" s="42"/>
      <c r="G838" s="125"/>
    </row>
    <row r="839" spans="1:7">
      <c r="A839" s="95"/>
      <c r="B839" s="108"/>
      <c r="C839" s="184"/>
      <c r="D839" s="42"/>
      <c r="E839" s="42"/>
      <c r="F839" s="42"/>
      <c r="G839" s="125"/>
    </row>
    <row r="840" spans="1:7">
      <c r="A840" s="95"/>
      <c r="B840" s="108"/>
      <c r="C840" s="184"/>
      <c r="D840" s="42"/>
      <c r="E840" s="42"/>
      <c r="F840" s="42"/>
      <c r="G840" s="125"/>
    </row>
    <row r="841" spans="1:7">
      <c r="A841" s="95"/>
      <c r="B841" s="108"/>
      <c r="C841" s="184"/>
      <c r="D841" s="42"/>
      <c r="E841" s="42"/>
      <c r="F841" s="42"/>
      <c r="G841" s="125"/>
    </row>
    <row r="842" spans="1:7">
      <c r="A842" s="95"/>
      <c r="B842" s="108"/>
      <c r="C842" s="184"/>
      <c r="D842" s="42"/>
      <c r="E842" s="42"/>
      <c r="F842" s="42"/>
      <c r="G842" s="125"/>
    </row>
    <row r="843" spans="1:7">
      <c r="A843" s="95"/>
      <c r="B843" s="108"/>
      <c r="C843" s="184"/>
      <c r="D843" s="42"/>
      <c r="E843" s="42"/>
      <c r="F843" s="42"/>
      <c r="G843" s="125"/>
    </row>
    <row r="844" spans="1:7">
      <c r="A844" s="95"/>
      <c r="B844" s="108"/>
      <c r="C844" s="184"/>
      <c r="D844" s="42"/>
      <c r="E844" s="42"/>
      <c r="F844" s="42"/>
      <c r="G844" s="125"/>
    </row>
    <row r="845" spans="1:7">
      <c r="A845" s="95"/>
      <c r="B845" s="108"/>
      <c r="C845" s="184"/>
      <c r="D845" s="42"/>
      <c r="E845" s="42"/>
      <c r="F845" s="42"/>
      <c r="G845" s="125"/>
    </row>
    <row r="846" spans="1:7">
      <c r="A846" s="95"/>
      <c r="B846" s="108"/>
      <c r="C846" s="184"/>
      <c r="D846" s="42"/>
      <c r="E846" s="42"/>
      <c r="F846" s="42"/>
      <c r="G846" s="125"/>
    </row>
    <row r="847" spans="1:7">
      <c r="A847" s="95"/>
      <c r="B847" s="108"/>
      <c r="C847" s="184"/>
      <c r="D847" s="42"/>
      <c r="E847" s="42"/>
      <c r="F847" s="42"/>
      <c r="G847" s="125"/>
    </row>
    <row r="848" spans="1:7">
      <c r="A848" s="95"/>
      <c r="B848" s="108"/>
      <c r="C848" s="184"/>
      <c r="D848" s="42"/>
      <c r="E848" s="42"/>
      <c r="F848" s="42"/>
      <c r="G848" s="125"/>
    </row>
    <row r="849" spans="1:7">
      <c r="A849" s="95"/>
      <c r="B849" s="108"/>
      <c r="C849" s="184"/>
      <c r="D849" s="42"/>
      <c r="E849" s="42"/>
      <c r="F849" s="42"/>
      <c r="G849" s="125"/>
    </row>
    <row r="850" spans="1:7">
      <c r="A850" s="95"/>
      <c r="B850" s="108"/>
      <c r="C850" s="184"/>
      <c r="D850" s="42"/>
      <c r="E850" s="42"/>
      <c r="F850" s="42"/>
      <c r="G850" s="125"/>
    </row>
    <row r="851" spans="1:7">
      <c r="A851" s="95"/>
      <c r="B851" s="108"/>
      <c r="C851" s="184"/>
      <c r="D851" s="42"/>
      <c r="E851" s="42"/>
      <c r="F851" s="42"/>
      <c r="G851" s="125"/>
    </row>
    <row r="852" spans="1:7">
      <c r="A852" s="95"/>
      <c r="B852" s="108"/>
      <c r="C852" s="184"/>
      <c r="D852" s="42"/>
      <c r="E852" s="42"/>
      <c r="F852" s="42"/>
      <c r="G852" s="125"/>
    </row>
    <row r="853" spans="1:7">
      <c r="A853" s="95"/>
      <c r="B853" s="108"/>
      <c r="C853" s="184"/>
      <c r="D853" s="42"/>
      <c r="E853" s="42"/>
      <c r="F853" s="42"/>
      <c r="G853" s="125"/>
    </row>
    <row r="854" spans="1:7">
      <c r="A854" s="95"/>
      <c r="B854" s="108"/>
      <c r="C854" s="184"/>
      <c r="D854" s="42"/>
      <c r="E854" s="42"/>
      <c r="F854" s="42"/>
      <c r="G854" s="125"/>
    </row>
    <row r="855" spans="1:7">
      <c r="A855" s="95"/>
      <c r="B855" s="108"/>
      <c r="C855" s="184"/>
      <c r="D855" s="42"/>
      <c r="E855" s="42"/>
      <c r="F855" s="42"/>
      <c r="G855" s="125"/>
    </row>
    <row r="856" spans="1:7">
      <c r="A856" s="95"/>
      <c r="B856" s="108"/>
      <c r="C856" s="184"/>
      <c r="D856" s="42"/>
      <c r="E856" s="42"/>
      <c r="F856" s="42"/>
      <c r="G856" s="125"/>
    </row>
    <row r="857" spans="1:7">
      <c r="A857" s="95"/>
      <c r="B857" s="108"/>
      <c r="C857" s="184"/>
      <c r="D857" s="42"/>
      <c r="E857" s="42"/>
      <c r="F857" s="42"/>
      <c r="G857" s="125"/>
    </row>
    <row r="858" spans="1:7">
      <c r="A858" s="95"/>
      <c r="B858" s="108"/>
      <c r="C858" s="184"/>
      <c r="D858" s="42"/>
      <c r="E858" s="42"/>
      <c r="F858" s="42"/>
      <c r="G858" s="125"/>
    </row>
    <row r="859" spans="1:7">
      <c r="A859" s="95"/>
      <c r="B859" s="108"/>
      <c r="C859" s="184"/>
      <c r="D859" s="42"/>
      <c r="E859" s="42"/>
      <c r="F859" s="42"/>
      <c r="G859" s="125"/>
    </row>
    <row r="860" spans="1:7">
      <c r="A860" s="95"/>
      <c r="B860" s="108"/>
      <c r="C860" s="184"/>
      <c r="D860" s="42"/>
      <c r="E860" s="42"/>
      <c r="F860" s="42"/>
      <c r="G860" s="125"/>
    </row>
    <row r="861" spans="1:7">
      <c r="A861" s="95"/>
      <c r="B861" s="108"/>
      <c r="C861" s="184"/>
      <c r="D861" s="42"/>
      <c r="E861" s="42"/>
      <c r="F861" s="42"/>
      <c r="G861" s="125"/>
    </row>
    <row r="862" spans="1:7">
      <c r="A862" s="95"/>
      <c r="B862" s="108"/>
      <c r="C862" s="184"/>
      <c r="D862" s="42"/>
      <c r="E862" s="42"/>
      <c r="F862" s="42"/>
      <c r="G862" s="125"/>
    </row>
    <row r="863" spans="1:7">
      <c r="A863" s="95"/>
      <c r="B863" s="108"/>
      <c r="C863" s="184"/>
      <c r="D863" s="42"/>
      <c r="E863" s="42"/>
      <c r="F863" s="42"/>
      <c r="G863" s="125"/>
    </row>
    <row r="864" spans="1:7">
      <c r="A864" s="95"/>
      <c r="B864" s="108"/>
      <c r="C864" s="184"/>
      <c r="D864" s="42"/>
      <c r="E864" s="42"/>
      <c r="F864" s="42"/>
      <c r="G864" s="125"/>
    </row>
    <row r="865" spans="1:7">
      <c r="A865" s="95"/>
      <c r="B865" s="108"/>
      <c r="C865" s="184"/>
      <c r="D865" s="42"/>
      <c r="E865" s="42"/>
      <c r="F865" s="42"/>
      <c r="G865" s="125"/>
    </row>
    <row r="866" spans="1:7">
      <c r="A866" s="95"/>
      <c r="B866" s="108"/>
      <c r="C866" s="184"/>
      <c r="D866" s="42"/>
      <c r="E866" s="42"/>
      <c r="F866" s="42"/>
      <c r="G866" s="125"/>
    </row>
    <row r="867" spans="1:7">
      <c r="A867" s="95"/>
      <c r="B867" s="108"/>
      <c r="C867" s="184"/>
      <c r="D867" s="42"/>
      <c r="E867" s="42"/>
      <c r="F867" s="42"/>
      <c r="G867" s="125"/>
    </row>
    <row r="868" spans="1:7">
      <c r="A868" s="95"/>
      <c r="B868" s="108"/>
      <c r="C868" s="184"/>
      <c r="D868" s="42"/>
      <c r="E868" s="42"/>
      <c r="F868" s="42"/>
      <c r="G868" s="125"/>
    </row>
    <row r="869" spans="1:7">
      <c r="A869" s="95"/>
      <c r="B869" s="108"/>
      <c r="C869" s="184"/>
      <c r="D869" s="42"/>
      <c r="E869" s="42"/>
      <c r="F869" s="42"/>
      <c r="G869" s="125"/>
    </row>
    <row r="870" spans="1:7">
      <c r="A870" s="95"/>
      <c r="B870" s="108"/>
      <c r="C870" s="184"/>
      <c r="D870" s="42"/>
      <c r="E870" s="42"/>
      <c r="F870" s="42"/>
      <c r="G870" s="125"/>
    </row>
    <row r="871" spans="1:7">
      <c r="A871" s="95"/>
      <c r="B871" s="108"/>
      <c r="C871" s="184"/>
      <c r="D871" s="42"/>
      <c r="E871" s="42"/>
      <c r="F871" s="42"/>
      <c r="G871" s="125"/>
    </row>
    <row r="872" spans="1:7">
      <c r="A872" s="95"/>
      <c r="B872" s="108"/>
      <c r="C872" s="184"/>
      <c r="D872" s="42"/>
      <c r="E872" s="42"/>
      <c r="F872" s="42"/>
      <c r="G872" s="125"/>
    </row>
    <row r="873" spans="1:7">
      <c r="A873" s="95"/>
      <c r="B873" s="108"/>
      <c r="C873" s="184"/>
      <c r="D873" s="42"/>
      <c r="E873" s="42"/>
      <c r="F873" s="42"/>
      <c r="G873" s="125"/>
    </row>
    <row r="874" spans="1:7">
      <c r="A874" s="95"/>
      <c r="B874" s="108"/>
      <c r="C874" s="184"/>
      <c r="D874" s="42"/>
      <c r="E874" s="42"/>
      <c r="F874" s="42"/>
      <c r="G874" s="125"/>
    </row>
    <row r="875" spans="1:7">
      <c r="A875" s="95"/>
      <c r="B875" s="108"/>
      <c r="C875" s="184"/>
      <c r="D875" s="42"/>
      <c r="E875" s="42"/>
      <c r="F875" s="42"/>
      <c r="G875" s="125"/>
    </row>
    <row r="876" spans="1:7">
      <c r="A876" s="95"/>
      <c r="B876" s="108"/>
      <c r="C876" s="184"/>
      <c r="D876" s="42"/>
      <c r="E876" s="42"/>
      <c r="F876" s="42"/>
      <c r="G876" s="125"/>
    </row>
    <row r="877" spans="1:7">
      <c r="A877" s="95"/>
      <c r="B877" s="108"/>
      <c r="C877" s="184"/>
      <c r="D877" s="42"/>
      <c r="E877" s="42"/>
      <c r="F877" s="42"/>
      <c r="G877" s="125"/>
    </row>
    <row r="878" spans="1:7">
      <c r="A878" s="95"/>
      <c r="B878" s="108"/>
      <c r="C878" s="184"/>
      <c r="D878" s="42"/>
      <c r="E878" s="42"/>
      <c r="F878" s="42"/>
      <c r="G878" s="125"/>
    </row>
    <row r="879" spans="1:7">
      <c r="A879" s="95"/>
      <c r="B879" s="108"/>
      <c r="C879" s="184"/>
      <c r="D879" s="42"/>
      <c r="E879" s="42"/>
      <c r="F879" s="42"/>
      <c r="G879" s="125"/>
    </row>
    <row r="880" spans="1:7">
      <c r="A880" s="95"/>
      <c r="B880" s="108"/>
      <c r="C880" s="184"/>
      <c r="D880" s="42"/>
      <c r="E880" s="42"/>
      <c r="F880" s="42"/>
      <c r="G880" s="125"/>
    </row>
    <row r="881" spans="1:7">
      <c r="A881" s="95"/>
      <c r="B881" s="108"/>
      <c r="C881" s="184"/>
      <c r="D881" s="42"/>
      <c r="E881" s="42"/>
      <c r="F881" s="42"/>
      <c r="G881" s="125"/>
    </row>
    <row r="882" spans="1:7">
      <c r="A882" s="95"/>
      <c r="B882" s="108"/>
      <c r="C882" s="184"/>
      <c r="D882" s="42"/>
      <c r="E882" s="42"/>
      <c r="F882" s="42"/>
      <c r="G882" s="125"/>
    </row>
    <row r="883" spans="1:7">
      <c r="A883" s="95"/>
      <c r="B883" s="108"/>
      <c r="C883" s="184"/>
      <c r="D883" s="42"/>
      <c r="E883" s="42"/>
      <c r="F883" s="42"/>
      <c r="G883" s="125"/>
    </row>
    <row r="884" spans="1:7">
      <c r="A884" s="95"/>
      <c r="B884" s="108"/>
      <c r="C884" s="184"/>
      <c r="D884" s="42"/>
      <c r="E884" s="42"/>
      <c r="F884" s="42"/>
      <c r="G884" s="125"/>
    </row>
    <row r="885" spans="1:7">
      <c r="A885" s="95"/>
      <c r="B885" s="108"/>
      <c r="C885" s="184"/>
      <c r="D885" s="42"/>
      <c r="E885" s="42"/>
      <c r="F885" s="42"/>
      <c r="G885" s="125"/>
    </row>
    <row r="886" spans="1:7">
      <c r="A886" s="95"/>
      <c r="B886" s="108"/>
      <c r="C886" s="184"/>
      <c r="D886" s="42"/>
      <c r="E886" s="42"/>
      <c r="F886" s="42"/>
      <c r="G886" s="125"/>
    </row>
    <row r="887" spans="1:7">
      <c r="A887" s="95"/>
      <c r="B887" s="108"/>
      <c r="C887" s="184"/>
      <c r="D887" s="42"/>
      <c r="E887" s="42"/>
      <c r="F887" s="42"/>
      <c r="G887" s="125"/>
    </row>
    <row r="888" spans="1:7">
      <c r="A888" s="95"/>
      <c r="B888" s="108"/>
      <c r="C888" s="184"/>
      <c r="D888" s="42"/>
      <c r="E888" s="42"/>
      <c r="F888" s="42"/>
      <c r="G888" s="125"/>
    </row>
    <row r="889" spans="1:7">
      <c r="A889" s="95"/>
      <c r="B889" s="108"/>
      <c r="C889" s="184"/>
      <c r="D889" s="42"/>
      <c r="E889" s="42"/>
      <c r="F889" s="42"/>
      <c r="G889" s="125"/>
    </row>
    <row r="890" spans="1:7">
      <c r="A890" s="95"/>
      <c r="B890" s="108"/>
      <c r="C890" s="184"/>
      <c r="D890" s="42"/>
      <c r="E890" s="42"/>
      <c r="F890" s="42"/>
      <c r="G890" s="125"/>
    </row>
    <row r="891" spans="1:7">
      <c r="A891" s="95"/>
      <c r="B891" s="108"/>
      <c r="C891" s="184"/>
      <c r="D891" s="42"/>
      <c r="E891" s="42"/>
      <c r="F891" s="42"/>
      <c r="G891" s="125"/>
    </row>
    <row r="892" spans="1:7">
      <c r="A892" s="95"/>
      <c r="B892" s="108"/>
      <c r="C892" s="184"/>
      <c r="D892" s="42"/>
      <c r="E892" s="42"/>
      <c r="F892" s="42"/>
      <c r="G892" s="125"/>
    </row>
    <row r="893" spans="1:7">
      <c r="A893" s="95"/>
      <c r="B893" s="108"/>
      <c r="C893" s="184"/>
      <c r="D893" s="42"/>
      <c r="E893" s="42"/>
      <c r="F893" s="42"/>
      <c r="G893" s="125"/>
    </row>
    <row r="894" spans="1:7">
      <c r="A894" s="95"/>
      <c r="B894" s="108"/>
      <c r="C894" s="184"/>
      <c r="D894" s="42"/>
      <c r="E894" s="42"/>
      <c r="F894" s="42"/>
      <c r="G894" s="125"/>
    </row>
    <row r="895" spans="1:7">
      <c r="A895" s="95"/>
      <c r="B895" s="108"/>
      <c r="C895" s="184"/>
      <c r="D895" s="42"/>
      <c r="E895" s="42"/>
      <c r="F895" s="42"/>
      <c r="G895" s="125"/>
    </row>
    <row r="896" spans="1:7">
      <c r="A896" s="95"/>
      <c r="B896" s="108"/>
      <c r="C896" s="184"/>
      <c r="D896" s="42"/>
      <c r="E896" s="42"/>
      <c r="F896" s="42"/>
      <c r="G896" s="125"/>
    </row>
    <row r="897" spans="1:7">
      <c r="A897" s="95"/>
      <c r="B897" s="108"/>
      <c r="C897" s="184"/>
      <c r="D897" s="42"/>
      <c r="E897" s="42"/>
      <c r="F897" s="42"/>
      <c r="G897" s="125"/>
    </row>
    <row r="898" spans="1:7">
      <c r="A898" s="95"/>
      <c r="B898" s="108"/>
      <c r="C898" s="184"/>
      <c r="D898" s="42"/>
      <c r="E898" s="42"/>
      <c r="F898" s="42"/>
      <c r="G898" s="125"/>
    </row>
    <row r="899" spans="1:7">
      <c r="A899" s="95"/>
      <c r="B899" s="108"/>
      <c r="C899" s="184"/>
      <c r="D899" s="42"/>
      <c r="E899" s="42"/>
      <c r="F899" s="42"/>
      <c r="G899" s="125"/>
    </row>
    <row r="900" spans="1:7">
      <c r="A900" s="95"/>
      <c r="B900" s="108"/>
      <c r="C900" s="184"/>
      <c r="D900" s="42"/>
      <c r="E900" s="42"/>
      <c r="F900" s="42"/>
      <c r="G900" s="125"/>
    </row>
    <row r="901" spans="1:7">
      <c r="A901" s="95"/>
      <c r="B901" s="108"/>
      <c r="C901" s="184"/>
      <c r="D901" s="42"/>
      <c r="E901" s="42"/>
      <c r="F901" s="42"/>
      <c r="G901" s="125"/>
    </row>
    <row r="902" spans="1:7">
      <c r="A902" s="95"/>
      <c r="B902" s="108"/>
      <c r="C902" s="184"/>
      <c r="D902" s="42"/>
      <c r="E902" s="42"/>
      <c r="F902" s="42"/>
      <c r="G902" s="125"/>
    </row>
    <row r="903" spans="1:7">
      <c r="A903" s="95"/>
      <c r="B903" s="108"/>
      <c r="C903" s="184"/>
      <c r="D903" s="42"/>
      <c r="E903" s="42"/>
      <c r="F903" s="42"/>
      <c r="G903" s="125"/>
    </row>
    <row r="904" spans="1:7">
      <c r="A904" s="95"/>
      <c r="B904" s="108"/>
      <c r="C904" s="184"/>
      <c r="D904" s="42"/>
      <c r="E904" s="42"/>
      <c r="F904" s="42"/>
      <c r="G904" s="125"/>
    </row>
    <row r="905" spans="1:7">
      <c r="A905" s="95"/>
      <c r="B905" s="108"/>
      <c r="C905" s="184"/>
      <c r="D905" s="42"/>
      <c r="E905" s="42"/>
      <c r="F905" s="42"/>
      <c r="G905" s="125"/>
    </row>
    <row r="906" spans="1:7">
      <c r="A906" s="95"/>
      <c r="B906" s="108"/>
      <c r="C906" s="184"/>
      <c r="D906" s="42"/>
      <c r="E906" s="42"/>
      <c r="F906" s="42"/>
      <c r="G906" s="125"/>
    </row>
    <row r="907" spans="1:7">
      <c r="A907" s="95"/>
      <c r="B907" s="108"/>
      <c r="C907" s="184"/>
      <c r="D907" s="42"/>
      <c r="E907" s="42"/>
      <c r="F907" s="42"/>
      <c r="G907" s="125"/>
    </row>
    <row r="908" spans="1:7">
      <c r="A908" s="95"/>
      <c r="B908" s="108"/>
      <c r="C908" s="184"/>
      <c r="D908" s="42"/>
      <c r="E908" s="42"/>
      <c r="F908" s="42"/>
      <c r="G908" s="125"/>
    </row>
    <row r="909" spans="1:7">
      <c r="A909" s="95"/>
      <c r="B909" s="108"/>
      <c r="C909" s="184"/>
      <c r="D909" s="42"/>
      <c r="E909" s="42"/>
      <c r="F909" s="42"/>
      <c r="G909" s="125"/>
    </row>
    <row r="910" spans="1:7">
      <c r="A910" s="95"/>
      <c r="B910" s="108"/>
      <c r="C910" s="184"/>
      <c r="D910" s="42"/>
      <c r="E910" s="42"/>
      <c r="F910" s="42"/>
      <c r="G910" s="125"/>
    </row>
    <row r="911" spans="1:7">
      <c r="A911" s="95"/>
      <c r="B911" s="108"/>
      <c r="C911" s="184"/>
      <c r="D911" s="42"/>
      <c r="E911" s="42"/>
      <c r="F911" s="42"/>
      <c r="G911" s="125"/>
    </row>
    <row r="912" spans="1:7">
      <c r="A912" s="95"/>
      <c r="B912" s="108"/>
      <c r="C912" s="184"/>
      <c r="D912" s="42"/>
      <c r="E912" s="42"/>
      <c r="F912" s="42"/>
      <c r="G912" s="125"/>
    </row>
    <row r="913" spans="1:7">
      <c r="A913" s="95"/>
      <c r="B913" s="108"/>
      <c r="C913" s="184"/>
      <c r="D913" s="42"/>
      <c r="E913" s="42"/>
      <c r="F913" s="42"/>
      <c r="G913" s="125"/>
    </row>
    <row r="914" spans="1:7">
      <c r="A914" s="95"/>
      <c r="B914" s="108"/>
      <c r="C914" s="184"/>
      <c r="D914" s="42"/>
      <c r="E914" s="42"/>
      <c r="F914" s="42"/>
      <c r="G914" s="125"/>
    </row>
    <row r="915" spans="1:7">
      <c r="A915" s="95"/>
      <c r="B915" s="108"/>
      <c r="C915" s="184"/>
      <c r="D915" s="42"/>
      <c r="E915" s="42"/>
      <c r="F915" s="42"/>
      <c r="G915" s="125"/>
    </row>
    <row r="916" spans="1:7">
      <c r="A916" s="95"/>
      <c r="B916" s="108"/>
      <c r="C916" s="184"/>
      <c r="D916" s="42"/>
      <c r="E916" s="42"/>
      <c r="F916" s="42"/>
      <c r="G916" s="125"/>
    </row>
    <row r="917" spans="1:7">
      <c r="A917" s="95"/>
      <c r="B917" s="108"/>
      <c r="C917" s="184"/>
      <c r="D917" s="42"/>
      <c r="E917" s="42"/>
      <c r="F917" s="42"/>
      <c r="G917" s="125"/>
    </row>
    <row r="918" spans="1:7">
      <c r="A918" s="95"/>
      <c r="B918" s="108"/>
      <c r="C918" s="184"/>
      <c r="D918" s="42"/>
      <c r="E918" s="42"/>
      <c r="F918" s="42"/>
      <c r="G918" s="125"/>
    </row>
    <row r="919" spans="1:7">
      <c r="A919" s="95"/>
      <c r="B919" s="108"/>
      <c r="C919" s="184"/>
      <c r="D919" s="42"/>
      <c r="E919" s="42"/>
      <c r="F919" s="42"/>
      <c r="G919" s="125"/>
    </row>
    <row r="920" spans="1:7">
      <c r="A920" s="95"/>
      <c r="B920" s="108"/>
      <c r="C920" s="184"/>
      <c r="D920" s="42"/>
      <c r="E920" s="42"/>
      <c r="F920" s="42"/>
      <c r="G920" s="125"/>
    </row>
    <row r="921" spans="1:7">
      <c r="A921" s="95"/>
      <c r="B921" s="108"/>
      <c r="C921" s="184"/>
      <c r="D921" s="42"/>
      <c r="E921" s="42"/>
      <c r="F921" s="42"/>
      <c r="G921" s="125"/>
    </row>
    <row r="922" spans="1:7">
      <c r="A922" s="95"/>
      <c r="B922" s="108"/>
      <c r="C922" s="184"/>
      <c r="D922" s="42"/>
      <c r="E922" s="42"/>
      <c r="F922" s="42"/>
      <c r="G922" s="125"/>
    </row>
    <row r="923" spans="1:7">
      <c r="A923" s="95"/>
      <c r="B923" s="108"/>
      <c r="C923" s="184"/>
      <c r="D923" s="42"/>
      <c r="E923" s="42"/>
      <c r="F923" s="42"/>
      <c r="G923" s="125"/>
    </row>
    <row r="924" spans="1:7">
      <c r="A924" s="95"/>
      <c r="B924" s="108"/>
      <c r="C924" s="184"/>
      <c r="D924" s="42"/>
      <c r="E924" s="42"/>
      <c r="F924" s="42"/>
      <c r="G924" s="125"/>
    </row>
    <row r="925" spans="1:7">
      <c r="A925" s="95"/>
      <c r="B925" s="108"/>
      <c r="C925" s="184"/>
      <c r="D925" s="42"/>
      <c r="E925" s="42"/>
      <c r="F925" s="42"/>
      <c r="G925" s="125"/>
    </row>
    <row r="926" spans="1:7">
      <c r="A926" s="95"/>
      <c r="B926" s="108"/>
      <c r="C926" s="184"/>
      <c r="D926" s="42"/>
      <c r="E926" s="42"/>
      <c r="F926" s="42"/>
      <c r="G926" s="125"/>
    </row>
    <row r="927" spans="1:7">
      <c r="A927" s="95"/>
      <c r="B927" s="108"/>
      <c r="C927" s="184"/>
      <c r="D927" s="42"/>
      <c r="E927" s="42"/>
      <c r="F927" s="42"/>
      <c r="G927" s="125"/>
    </row>
    <row r="928" spans="1:7">
      <c r="A928" s="95"/>
      <c r="B928" s="108"/>
      <c r="C928" s="184"/>
      <c r="D928" s="42"/>
      <c r="E928" s="42"/>
      <c r="F928" s="42"/>
      <c r="G928" s="125"/>
    </row>
    <row r="929" spans="1:7">
      <c r="A929" s="95"/>
      <c r="B929" s="108"/>
      <c r="C929" s="184"/>
      <c r="D929" s="42"/>
      <c r="E929" s="42"/>
      <c r="F929" s="42"/>
      <c r="G929" s="125"/>
    </row>
    <row r="930" spans="1:7">
      <c r="A930" s="95"/>
      <c r="B930" s="108"/>
      <c r="C930" s="184"/>
      <c r="D930" s="42"/>
      <c r="E930" s="42"/>
      <c r="F930" s="42"/>
      <c r="G930" s="125"/>
    </row>
    <row r="931" spans="1:7">
      <c r="A931" s="95"/>
      <c r="B931" s="108"/>
      <c r="C931" s="184"/>
      <c r="D931" s="42"/>
      <c r="E931" s="42"/>
      <c r="F931" s="42"/>
      <c r="G931" s="125"/>
    </row>
    <row r="932" spans="1:7">
      <c r="A932" s="95"/>
      <c r="B932" s="108"/>
      <c r="C932" s="184"/>
      <c r="D932" s="42"/>
      <c r="E932" s="42"/>
      <c r="F932" s="42"/>
      <c r="G932" s="125"/>
    </row>
    <row r="933" spans="1:7">
      <c r="A933" s="95"/>
      <c r="B933" s="108"/>
      <c r="C933" s="184"/>
      <c r="D933" s="42"/>
      <c r="E933" s="42"/>
      <c r="F933" s="42"/>
      <c r="G933" s="125"/>
    </row>
    <row r="934" spans="1:7">
      <c r="A934" s="95"/>
      <c r="B934" s="108"/>
      <c r="C934" s="184"/>
      <c r="D934" s="42"/>
      <c r="E934" s="42"/>
      <c r="F934" s="42"/>
      <c r="G934" s="125"/>
    </row>
    <row r="935" spans="1:7">
      <c r="A935" s="95"/>
      <c r="B935" s="108"/>
      <c r="C935" s="184"/>
      <c r="D935" s="42"/>
      <c r="E935" s="42"/>
      <c r="F935" s="42"/>
      <c r="G935" s="125"/>
    </row>
    <row r="936" spans="1:7">
      <c r="A936" s="95"/>
      <c r="B936" s="108"/>
      <c r="C936" s="184"/>
      <c r="D936" s="42"/>
      <c r="E936" s="42"/>
      <c r="F936" s="42"/>
      <c r="G936" s="125"/>
    </row>
    <row r="937" spans="1:7">
      <c r="A937" s="95"/>
      <c r="B937" s="108"/>
      <c r="C937" s="184"/>
      <c r="D937" s="42"/>
      <c r="E937" s="42"/>
      <c r="F937" s="42"/>
      <c r="G937" s="125"/>
    </row>
    <row r="938" spans="1:7">
      <c r="A938" s="95"/>
      <c r="B938" s="108"/>
      <c r="C938" s="184"/>
      <c r="D938" s="42"/>
      <c r="E938" s="42"/>
      <c r="F938" s="42"/>
      <c r="G938" s="125"/>
    </row>
    <row r="939" spans="1:7">
      <c r="A939" s="95"/>
      <c r="B939" s="108"/>
      <c r="C939" s="184"/>
      <c r="D939" s="42"/>
      <c r="E939" s="42"/>
      <c r="F939" s="42"/>
      <c r="G939" s="125"/>
    </row>
    <row r="940" spans="1:7">
      <c r="A940" s="95"/>
      <c r="B940" s="108"/>
      <c r="C940" s="184"/>
      <c r="D940" s="42"/>
      <c r="E940" s="42"/>
      <c r="F940" s="42"/>
      <c r="G940" s="125"/>
    </row>
    <row r="941" spans="1:7">
      <c r="A941" s="95"/>
      <c r="B941" s="108"/>
      <c r="C941" s="184"/>
      <c r="D941" s="42"/>
      <c r="E941" s="42"/>
      <c r="F941" s="42"/>
      <c r="G941" s="125"/>
    </row>
    <row r="942" spans="1:7">
      <c r="A942" s="95"/>
      <c r="B942" s="108"/>
      <c r="C942" s="184"/>
      <c r="D942" s="42"/>
      <c r="E942" s="42"/>
      <c r="F942" s="42"/>
      <c r="G942" s="125"/>
    </row>
    <row r="943" spans="1:7">
      <c r="A943" s="95"/>
      <c r="B943" s="108"/>
      <c r="C943" s="184"/>
      <c r="D943" s="42"/>
      <c r="E943" s="42"/>
      <c r="F943" s="42"/>
      <c r="G943" s="125"/>
    </row>
    <row r="944" spans="1:7">
      <c r="A944" s="95"/>
      <c r="B944" s="108"/>
      <c r="C944" s="184"/>
      <c r="D944" s="42"/>
      <c r="E944" s="42"/>
      <c r="F944" s="42"/>
      <c r="G944" s="125"/>
    </row>
    <row r="945" spans="1:7">
      <c r="A945" s="95"/>
      <c r="B945" s="108"/>
      <c r="C945" s="184"/>
      <c r="D945" s="42"/>
      <c r="E945" s="42"/>
      <c r="F945" s="42"/>
      <c r="G945" s="125"/>
    </row>
    <row r="946" spans="1:7">
      <c r="A946" s="95"/>
      <c r="B946" s="108"/>
      <c r="C946" s="184"/>
      <c r="D946" s="42"/>
      <c r="E946" s="42"/>
      <c r="F946" s="42"/>
      <c r="G946" s="125"/>
    </row>
    <row r="947" spans="1:7">
      <c r="A947" s="95"/>
      <c r="B947" s="108"/>
      <c r="C947" s="184"/>
      <c r="D947" s="42"/>
      <c r="E947" s="42"/>
      <c r="F947" s="42"/>
      <c r="G947" s="125"/>
    </row>
    <row r="948" spans="1:7">
      <c r="A948" s="95"/>
      <c r="B948" s="108"/>
      <c r="C948" s="184"/>
      <c r="D948" s="42"/>
      <c r="E948" s="42"/>
      <c r="F948" s="42"/>
      <c r="G948" s="125"/>
    </row>
    <row r="949" spans="1:7">
      <c r="A949" s="95"/>
      <c r="B949" s="108"/>
      <c r="C949" s="184"/>
      <c r="D949" s="42"/>
      <c r="E949" s="42"/>
      <c r="F949" s="42"/>
      <c r="G949" s="125"/>
    </row>
    <row r="950" spans="1:7">
      <c r="A950" s="95"/>
      <c r="B950" s="108"/>
      <c r="C950" s="184"/>
      <c r="D950" s="42"/>
      <c r="E950" s="42"/>
      <c r="F950" s="42"/>
      <c r="G950" s="125"/>
    </row>
    <row r="951" spans="1:7">
      <c r="A951" s="95"/>
      <c r="B951" s="108"/>
      <c r="C951" s="184"/>
      <c r="D951" s="42"/>
      <c r="E951" s="42"/>
      <c r="F951" s="42"/>
      <c r="G951" s="125"/>
    </row>
    <row r="952" spans="1:7">
      <c r="A952" s="95"/>
      <c r="B952" s="108"/>
      <c r="C952" s="184"/>
      <c r="D952" s="42"/>
      <c r="E952" s="42"/>
      <c r="F952" s="42"/>
      <c r="G952" s="125"/>
    </row>
    <row r="953" spans="1:7">
      <c r="A953" s="95"/>
      <c r="B953" s="108"/>
      <c r="C953" s="184"/>
      <c r="D953" s="42"/>
      <c r="E953" s="42"/>
      <c r="F953" s="42"/>
      <c r="G953" s="125"/>
    </row>
    <row r="954" spans="1:7">
      <c r="A954" s="95"/>
      <c r="B954" s="108"/>
      <c r="C954" s="184"/>
      <c r="D954" s="42"/>
      <c r="E954" s="42"/>
      <c r="F954" s="42"/>
      <c r="G954" s="125"/>
    </row>
    <row r="955" spans="1:7">
      <c r="A955" s="95"/>
      <c r="B955" s="108"/>
      <c r="C955" s="184"/>
      <c r="D955" s="42"/>
      <c r="E955" s="42"/>
      <c r="F955" s="42"/>
      <c r="G955" s="125"/>
    </row>
    <row r="956" spans="1:7">
      <c r="A956" s="95"/>
      <c r="B956" s="108"/>
      <c r="C956" s="184"/>
      <c r="D956" s="42"/>
      <c r="E956" s="42"/>
      <c r="F956" s="42"/>
      <c r="G956" s="125"/>
    </row>
    <row r="957" spans="1:7">
      <c r="A957" s="95"/>
      <c r="B957" s="108"/>
      <c r="C957" s="184"/>
      <c r="D957" s="42"/>
      <c r="E957" s="42"/>
      <c r="F957" s="42"/>
      <c r="G957" s="125"/>
    </row>
    <row r="958" spans="1:7">
      <c r="A958" s="95"/>
      <c r="B958" s="108"/>
      <c r="C958" s="184"/>
      <c r="D958" s="42"/>
      <c r="E958" s="42"/>
      <c r="F958" s="42"/>
      <c r="G958" s="125"/>
    </row>
    <row r="959" spans="1:7">
      <c r="A959" s="95"/>
      <c r="B959" s="108"/>
      <c r="C959" s="184"/>
      <c r="D959" s="42"/>
      <c r="E959" s="42"/>
      <c r="F959" s="42"/>
      <c r="G959" s="125"/>
    </row>
    <row r="960" spans="1:7">
      <c r="A960" s="95"/>
      <c r="B960" s="108"/>
      <c r="C960" s="184"/>
      <c r="D960" s="42"/>
      <c r="E960" s="42"/>
      <c r="F960" s="42"/>
      <c r="G960" s="125"/>
    </row>
    <row r="961" spans="1:7">
      <c r="A961" s="95"/>
      <c r="B961" s="108"/>
      <c r="C961" s="184"/>
      <c r="D961" s="42"/>
      <c r="E961" s="42"/>
      <c r="F961" s="42"/>
      <c r="G961" s="125"/>
    </row>
    <row r="962" spans="1:7">
      <c r="A962" s="95"/>
      <c r="B962" s="108"/>
      <c r="C962" s="184"/>
      <c r="D962" s="42"/>
      <c r="E962" s="42"/>
      <c r="F962" s="42"/>
      <c r="G962" s="125"/>
    </row>
    <row r="963" spans="1:7">
      <c r="A963" s="95"/>
      <c r="B963" s="108"/>
      <c r="C963" s="184"/>
      <c r="D963" s="42"/>
      <c r="E963" s="42"/>
      <c r="F963" s="42"/>
      <c r="G963" s="125"/>
    </row>
    <row r="964" spans="1:7">
      <c r="A964" s="95"/>
      <c r="B964" s="108"/>
      <c r="C964" s="184"/>
      <c r="D964" s="42"/>
      <c r="E964" s="42"/>
      <c r="F964" s="42"/>
      <c r="G964" s="125"/>
    </row>
    <row r="965" spans="1:7">
      <c r="A965" s="95"/>
      <c r="B965" s="108"/>
      <c r="C965" s="184"/>
      <c r="D965" s="42"/>
      <c r="E965" s="42"/>
      <c r="F965" s="42"/>
      <c r="G965" s="125"/>
    </row>
    <row r="966" spans="1:7">
      <c r="A966" s="95"/>
      <c r="B966" s="108"/>
      <c r="C966" s="184"/>
      <c r="D966" s="42"/>
      <c r="E966" s="42"/>
      <c r="F966" s="42"/>
      <c r="G966" s="125"/>
    </row>
    <row r="967" spans="1:7">
      <c r="A967" s="95"/>
      <c r="B967" s="108"/>
      <c r="C967" s="184"/>
      <c r="D967" s="42"/>
      <c r="E967" s="42"/>
      <c r="F967" s="42"/>
      <c r="G967" s="125"/>
    </row>
    <row r="968" spans="1:7">
      <c r="A968" s="95"/>
      <c r="B968" s="108"/>
      <c r="C968" s="184"/>
      <c r="D968" s="42"/>
      <c r="E968" s="42"/>
      <c r="F968" s="42"/>
      <c r="G968" s="125"/>
    </row>
    <row r="969" spans="1:7">
      <c r="A969" s="95"/>
      <c r="B969" s="108"/>
      <c r="C969" s="184"/>
      <c r="D969" s="42"/>
      <c r="E969" s="42"/>
      <c r="F969" s="42"/>
      <c r="G969" s="125"/>
    </row>
    <row r="970" spans="1:7">
      <c r="A970" s="95"/>
      <c r="B970" s="108"/>
      <c r="C970" s="184"/>
      <c r="D970" s="42"/>
      <c r="E970" s="42"/>
      <c r="F970" s="42"/>
      <c r="G970" s="125"/>
    </row>
    <row r="971" spans="1:7">
      <c r="A971" s="95"/>
      <c r="B971" s="108"/>
      <c r="C971" s="184"/>
      <c r="D971" s="42"/>
      <c r="E971" s="42"/>
      <c r="F971" s="42"/>
      <c r="G971" s="125"/>
    </row>
    <row r="972" spans="1:7">
      <c r="A972" s="95"/>
      <c r="B972" s="108"/>
      <c r="C972" s="184"/>
      <c r="D972" s="42"/>
      <c r="E972" s="42"/>
      <c r="F972" s="42"/>
      <c r="G972" s="125"/>
    </row>
    <row r="973" spans="1:7">
      <c r="A973" s="95"/>
      <c r="B973" s="108"/>
      <c r="C973" s="184"/>
      <c r="D973" s="42"/>
      <c r="E973" s="42"/>
      <c r="F973" s="42"/>
      <c r="G973" s="125"/>
    </row>
    <row r="974" spans="1:7">
      <c r="A974" s="95"/>
      <c r="B974" s="108"/>
      <c r="C974" s="184"/>
      <c r="D974" s="42"/>
      <c r="E974" s="42"/>
      <c r="F974" s="42"/>
      <c r="G974" s="125"/>
    </row>
    <row r="975" spans="1:7">
      <c r="A975" s="95"/>
      <c r="B975" s="108"/>
      <c r="C975" s="184"/>
      <c r="D975" s="42"/>
      <c r="E975" s="42"/>
      <c r="F975" s="42"/>
      <c r="G975" s="125"/>
    </row>
    <row r="976" spans="1:7">
      <c r="A976" s="95"/>
      <c r="B976" s="108"/>
      <c r="C976" s="184"/>
      <c r="D976" s="42"/>
      <c r="E976" s="42"/>
      <c r="F976" s="42"/>
      <c r="G976" s="125"/>
    </row>
    <row r="977" spans="1:7">
      <c r="A977" s="95"/>
      <c r="B977" s="108"/>
      <c r="C977" s="184"/>
      <c r="D977" s="42"/>
      <c r="E977" s="42"/>
      <c r="F977" s="42"/>
      <c r="G977" s="125"/>
    </row>
    <row r="978" spans="1:7">
      <c r="A978" s="95"/>
      <c r="B978" s="108"/>
      <c r="C978" s="184"/>
      <c r="D978" s="42"/>
      <c r="E978" s="42"/>
      <c r="F978" s="42"/>
      <c r="G978" s="125"/>
    </row>
    <row r="979" spans="1:7">
      <c r="A979" s="95"/>
      <c r="B979" s="108"/>
      <c r="C979" s="184"/>
      <c r="D979" s="42"/>
      <c r="E979" s="42"/>
      <c r="F979" s="42"/>
      <c r="G979" s="125"/>
    </row>
    <row r="980" spans="1:7">
      <c r="A980" s="95"/>
      <c r="B980" s="108"/>
      <c r="C980" s="184"/>
      <c r="D980" s="42"/>
      <c r="E980" s="42"/>
      <c r="F980" s="42"/>
      <c r="G980" s="125"/>
    </row>
    <row r="981" spans="1:7">
      <c r="A981" s="95"/>
      <c r="B981" s="108"/>
      <c r="C981" s="184"/>
      <c r="D981" s="42"/>
      <c r="E981" s="42"/>
      <c r="F981" s="42"/>
      <c r="G981" s="125"/>
    </row>
    <row r="982" spans="1:7">
      <c r="A982" s="95"/>
      <c r="B982" s="108"/>
      <c r="C982" s="184"/>
      <c r="D982" s="42"/>
      <c r="E982" s="42"/>
      <c r="F982" s="42"/>
      <c r="G982" s="125"/>
    </row>
    <row r="983" spans="1:7">
      <c r="A983" s="95"/>
      <c r="B983" s="108"/>
      <c r="C983" s="184"/>
      <c r="D983" s="42"/>
      <c r="E983" s="42"/>
      <c r="F983" s="42"/>
      <c r="G983" s="125"/>
    </row>
    <row r="984" spans="1:7">
      <c r="A984" s="95"/>
      <c r="B984" s="108"/>
      <c r="C984" s="184"/>
      <c r="D984" s="42"/>
      <c r="E984" s="42"/>
      <c r="F984" s="42"/>
      <c r="G984" s="125"/>
    </row>
    <row r="985" spans="1:7">
      <c r="A985" s="95"/>
      <c r="B985" s="108"/>
      <c r="C985" s="184"/>
      <c r="D985" s="42"/>
      <c r="E985" s="42"/>
      <c r="F985" s="42"/>
      <c r="G985" s="125"/>
    </row>
    <row r="986" spans="1:7">
      <c r="A986" s="95"/>
      <c r="B986" s="108"/>
      <c r="C986" s="184"/>
      <c r="D986" s="42"/>
      <c r="E986" s="42"/>
      <c r="F986" s="42"/>
      <c r="G986" s="125"/>
    </row>
    <row r="987" spans="1:7">
      <c r="A987" s="95"/>
      <c r="B987" s="108"/>
      <c r="C987" s="184"/>
      <c r="D987" s="42"/>
      <c r="E987" s="42"/>
      <c r="F987" s="42"/>
      <c r="G987" s="125"/>
    </row>
    <row r="988" spans="1:7">
      <c r="A988" s="95"/>
      <c r="B988" s="108"/>
      <c r="C988" s="184"/>
      <c r="D988" s="42"/>
      <c r="E988" s="42"/>
      <c r="F988" s="42"/>
      <c r="G988" s="125"/>
    </row>
    <row r="989" spans="1:7">
      <c r="A989" s="95"/>
      <c r="B989" s="108"/>
      <c r="C989" s="184"/>
      <c r="D989" s="42"/>
      <c r="E989" s="42"/>
      <c r="F989" s="42"/>
      <c r="G989" s="125"/>
    </row>
    <row r="990" spans="1:7">
      <c r="A990" s="95"/>
      <c r="B990" s="108"/>
      <c r="C990" s="184"/>
      <c r="D990" s="42"/>
      <c r="E990" s="42"/>
      <c r="F990" s="42"/>
      <c r="G990" s="125"/>
    </row>
    <row r="991" spans="1:7">
      <c r="A991" s="95"/>
      <c r="B991" s="108"/>
      <c r="C991" s="184"/>
      <c r="D991" s="42"/>
      <c r="E991" s="42"/>
      <c r="F991" s="42"/>
      <c r="G991" s="125"/>
    </row>
    <row r="992" spans="1:7">
      <c r="A992" s="95"/>
      <c r="B992" s="108"/>
      <c r="C992" s="184"/>
      <c r="D992" s="42"/>
      <c r="E992" s="42"/>
      <c r="F992" s="42"/>
      <c r="G992" s="125"/>
    </row>
    <row r="993" spans="1:7">
      <c r="A993" s="95"/>
      <c r="B993" s="108"/>
      <c r="C993" s="184"/>
      <c r="D993" s="42"/>
      <c r="E993" s="42"/>
      <c r="F993" s="42"/>
      <c r="G993" s="125"/>
    </row>
    <row r="994" spans="1:7">
      <c r="A994" s="95"/>
      <c r="B994" s="108"/>
      <c r="C994" s="184"/>
      <c r="D994" s="42"/>
      <c r="E994" s="42"/>
      <c r="F994" s="42"/>
      <c r="G994" s="125"/>
    </row>
    <row r="995" spans="1:7">
      <c r="A995" s="95"/>
      <c r="B995" s="108"/>
      <c r="C995" s="184"/>
      <c r="D995" s="42"/>
      <c r="E995" s="42"/>
      <c r="F995" s="42"/>
      <c r="G995" s="125"/>
    </row>
    <row r="996" spans="1:7">
      <c r="A996" s="95"/>
      <c r="B996" s="108"/>
      <c r="C996" s="184"/>
      <c r="D996" s="42"/>
      <c r="E996" s="42"/>
      <c r="F996" s="42"/>
      <c r="G996" s="125"/>
    </row>
    <row r="997" spans="1:7">
      <c r="A997" s="95"/>
      <c r="B997" s="108"/>
      <c r="C997" s="184"/>
      <c r="D997" s="42"/>
      <c r="E997" s="42"/>
      <c r="F997" s="42"/>
      <c r="G997" s="125"/>
    </row>
    <row r="998" spans="1:7">
      <c r="A998" s="95"/>
      <c r="B998" s="108"/>
      <c r="C998" s="184"/>
      <c r="D998" s="42"/>
      <c r="E998" s="42"/>
      <c r="F998" s="42"/>
      <c r="G998" s="125"/>
    </row>
    <row r="999" spans="1:7">
      <c r="A999" s="95"/>
      <c r="B999" s="108"/>
      <c r="C999" s="184"/>
      <c r="D999" s="42"/>
      <c r="E999" s="42"/>
      <c r="F999" s="42"/>
      <c r="G999" s="125"/>
    </row>
    <row r="1000" spans="1:7">
      <c r="A1000" s="95"/>
      <c r="B1000" s="108"/>
      <c r="C1000" s="184"/>
      <c r="D1000" s="42"/>
      <c r="E1000" s="42"/>
      <c r="F1000" s="42"/>
      <c r="G1000" s="125"/>
    </row>
    <row r="1001" spans="1:7">
      <c r="A1001" s="95"/>
      <c r="B1001" s="108"/>
      <c r="C1001" s="184"/>
      <c r="D1001" s="42"/>
      <c r="E1001" s="42"/>
      <c r="F1001" s="42"/>
      <c r="G1001" s="125"/>
    </row>
    <row r="1002" spans="1:7">
      <c r="A1002" s="95"/>
      <c r="B1002" s="108"/>
      <c r="C1002" s="184"/>
      <c r="D1002" s="42"/>
      <c r="E1002" s="42"/>
      <c r="F1002" s="42"/>
      <c r="G1002" s="125"/>
    </row>
    <row r="1003" spans="1:7">
      <c r="A1003" s="95"/>
      <c r="B1003" s="108"/>
      <c r="C1003" s="184"/>
      <c r="D1003" s="42"/>
      <c r="E1003" s="42"/>
      <c r="F1003" s="42"/>
      <c r="G1003" s="125"/>
    </row>
    <row r="1004" spans="1:7">
      <c r="A1004" s="95"/>
      <c r="B1004" s="108"/>
      <c r="C1004" s="184"/>
      <c r="D1004" s="42"/>
      <c r="E1004" s="42"/>
      <c r="F1004" s="42"/>
      <c r="G1004" s="125"/>
    </row>
    <row r="1005" spans="1:7">
      <c r="A1005" s="95"/>
      <c r="B1005" s="108"/>
      <c r="C1005" s="184"/>
      <c r="D1005" s="42"/>
      <c r="E1005" s="42"/>
      <c r="F1005" s="42"/>
      <c r="G1005" s="125"/>
    </row>
    <row r="1006" spans="1:7">
      <c r="A1006" s="95"/>
      <c r="B1006" s="108"/>
      <c r="C1006" s="184"/>
      <c r="D1006" s="42"/>
      <c r="E1006" s="42"/>
      <c r="F1006" s="42"/>
      <c r="G1006" s="125"/>
    </row>
    <row r="1007" spans="1:7">
      <c r="A1007" s="95"/>
      <c r="B1007" s="108"/>
      <c r="C1007" s="184"/>
      <c r="D1007" s="42"/>
      <c r="E1007" s="42"/>
      <c r="F1007" s="42"/>
      <c r="G1007" s="125"/>
    </row>
    <row r="1008" spans="1:7">
      <c r="A1008" s="95"/>
      <c r="B1008" s="108"/>
      <c r="C1008" s="184"/>
      <c r="D1008" s="42"/>
      <c r="E1008" s="42"/>
      <c r="F1008" s="42"/>
      <c r="G1008" s="125"/>
    </row>
    <row r="1009" spans="1:7">
      <c r="A1009" s="95"/>
      <c r="B1009" s="108"/>
      <c r="C1009" s="184"/>
      <c r="D1009" s="42"/>
      <c r="E1009" s="42"/>
      <c r="F1009" s="42"/>
      <c r="G1009" s="125"/>
    </row>
    <row r="1010" spans="1:7">
      <c r="A1010" s="95"/>
      <c r="B1010" s="108"/>
      <c r="C1010" s="184"/>
      <c r="D1010" s="42"/>
      <c r="E1010" s="42"/>
      <c r="F1010" s="42"/>
      <c r="G1010" s="125"/>
    </row>
    <row r="1011" spans="1:7">
      <c r="A1011" s="95"/>
      <c r="B1011" s="108"/>
      <c r="C1011" s="184"/>
      <c r="D1011" s="42"/>
      <c r="E1011" s="42"/>
      <c r="F1011" s="42"/>
      <c r="G1011" s="125"/>
    </row>
    <row r="1012" spans="1:7">
      <c r="A1012" s="95"/>
      <c r="B1012" s="108"/>
      <c r="C1012" s="184"/>
      <c r="D1012" s="42"/>
      <c r="E1012" s="42"/>
      <c r="F1012" s="42"/>
      <c r="G1012" s="125"/>
    </row>
    <row r="1013" spans="1:7">
      <c r="A1013" s="95"/>
      <c r="B1013" s="108"/>
      <c r="C1013" s="184"/>
      <c r="D1013" s="42"/>
      <c r="E1013" s="42"/>
      <c r="F1013" s="42"/>
      <c r="G1013" s="125"/>
    </row>
    <row r="1014" spans="1:7">
      <c r="A1014" s="95"/>
      <c r="B1014" s="108"/>
      <c r="C1014" s="184"/>
      <c r="D1014" s="42"/>
      <c r="E1014" s="42"/>
      <c r="F1014" s="42"/>
      <c r="G1014" s="125"/>
    </row>
    <row r="1015" spans="1:7">
      <c r="A1015" s="95"/>
      <c r="B1015" s="108"/>
      <c r="C1015" s="184"/>
      <c r="D1015" s="42"/>
      <c r="E1015" s="42"/>
      <c r="F1015" s="42"/>
      <c r="G1015" s="125"/>
    </row>
    <row r="1016" spans="1:7">
      <c r="A1016" s="95"/>
      <c r="B1016" s="108"/>
      <c r="C1016" s="184"/>
      <c r="D1016" s="42"/>
      <c r="E1016" s="42"/>
      <c r="F1016" s="42"/>
      <c r="G1016" s="125"/>
    </row>
    <row r="1017" spans="1:7">
      <c r="A1017" s="95"/>
      <c r="B1017" s="108"/>
      <c r="C1017" s="184"/>
      <c r="D1017" s="42"/>
      <c r="E1017" s="42"/>
      <c r="F1017" s="42"/>
      <c r="G1017" s="125"/>
    </row>
    <row r="1018" spans="1:7">
      <c r="A1018" s="95"/>
      <c r="B1018" s="108"/>
      <c r="C1018" s="184"/>
      <c r="D1018" s="42"/>
      <c r="E1018" s="42"/>
      <c r="F1018" s="42"/>
      <c r="G1018" s="125"/>
    </row>
    <row r="1019" spans="1:7">
      <c r="A1019" s="95"/>
      <c r="B1019" s="108"/>
      <c r="C1019" s="184"/>
      <c r="D1019" s="42"/>
      <c r="E1019" s="42"/>
      <c r="F1019" s="42"/>
      <c r="G1019" s="125"/>
    </row>
    <row r="1020" spans="1:7">
      <c r="A1020" s="95"/>
      <c r="B1020" s="108"/>
      <c r="C1020" s="184"/>
      <c r="D1020" s="42"/>
      <c r="E1020" s="42"/>
      <c r="F1020" s="42"/>
      <c r="G1020" s="125"/>
    </row>
    <row r="1021" spans="1:7">
      <c r="A1021" s="95"/>
      <c r="B1021" s="108"/>
      <c r="C1021" s="184"/>
      <c r="D1021" s="42"/>
      <c r="E1021" s="42"/>
      <c r="F1021" s="42"/>
      <c r="G1021" s="125"/>
    </row>
    <row r="1022" spans="1:7">
      <c r="A1022" s="95"/>
      <c r="B1022" s="108"/>
      <c r="C1022" s="184"/>
      <c r="D1022" s="42"/>
      <c r="E1022" s="42"/>
      <c r="F1022" s="42"/>
      <c r="G1022" s="125"/>
    </row>
    <row r="1023" spans="1:7">
      <c r="A1023" s="95"/>
      <c r="B1023" s="108"/>
      <c r="C1023" s="184"/>
      <c r="D1023" s="42"/>
      <c r="E1023" s="42"/>
      <c r="F1023" s="42"/>
      <c r="G1023" s="125"/>
    </row>
    <row r="1024" spans="1:7">
      <c r="A1024" s="95"/>
      <c r="B1024" s="108"/>
      <c r="C1024" s="184"/>
      <c r="D1024" s="42"/>
      <c r="E1024" s="42"/>
      <c r="F1024" s="42"/>
      <c r="G1024" s="125"/>
    </row>
    <row r="1025" spans="1:7">
      <c r="A1025" s="95"/>
      <c r="B1025" s="108"/>
      <c r="C1025" s="184"/>
      <c r="D1025" s="42"/>
      <c r="E1025" s="42"/>
      <c r="F1025" s="42"/>
      <c r="G1025" s="125"/>
    </row>
    <row r="1026" spans="1:7">
      <c r="A1026" s="95"/>
      <c r="B1026" s="108"/>
      <c r="C1026" s="184"/>
      <c r="D1026" s="42"/>
      <c r="E1026" s="42"/>
      <c r="F1026" s="42"/>
      <c r="G1026" s="125"/>
    </row>
    <row r="1027" spans="1:7">
      <c r="A1027" s="95"/>
      <c r="B1027" s="108"/>
      <c r="C1027" s="184"/>
      <c r="D1027" s="42"/>
      <c r="E1027" s="42"/>
      <c r="F1027" s="42"/>
      <c r="G1027" s="125"/>
    </row>
    <row r="1028" spans="1:7">
      <c r="A1028" s="95"/>
      <c r="B1028" s="108"/>
      <c r="C1028" s="184"/>
      <c r="D1028" s="42"/>
      <c r="E1028" s="42"/>
      <c r="F1028" s="42"/>
      <c r="G1028" s="125"/>
    </row>
    <row r="1029" spans="1:7">
      <c r="A1029" s="95"/>
      <c r="B1029" s="108"/>
      <c r="C1029" s="184"/>
      <c r="D1029" s="42"/>
      <c r="E1029" s="42"/>
      <c r="F1029" s="42"/>
      <c r="G1029" s="125"/>
    </row>
    <row r="1030" spans="1:7">
      <c r="A1030" s="95"/>
      <c r="B1030" s="108"/>
      <c r="C1030" s="184"/>
      <c r="D1030" s="42"/>
      <c r="E1030" s="42"/>
      <c r="F1030" s="42"/>
      <c r="G1030" s="125"/>
    </row>
    <row r="1031" spans="1:7">
      <c r="A1031" s="95"/>
      <c r="B1031" s="108"/>
      <c r="C1031" s="184"/>
      <c r="D1031" s="42"/>
      <c r="E1031" s="42"/>
      <c r="F1031" s="42"/>
      <c r="G1031" s="125"/>
    </row>
    <row r="1032" spans="1:7">
      <c r="A1032" s="95"/>
      <c r="B1032" s="108"/>
      <c r="C1032" s="184"/>
      <c r="D1032" s="42"/>
      <c r="E1032" s="42"/>
      <c r="F1032" s="42"/>
      <c r="G1032" s="125"/>
    </row>
    <row r="1033" spans="1:7">
      <c r="A1033" s="95"/>
      <c r="B1033" s="108"/>
      <c r="C1033" s="184"/>
      <c r="D1033" s="42"/>
      <c r="E1033" s="42"/>
      <c r="F1033" s="42"/>
      <c r="G1033" s="125"/>
    </row>
    <row r="1034" spans="1:7">
      <c r="A1034" s="95"/>
      <c r="B1034" s="108"/>
      <c r="C1034" s="184"/>
      <c r="D1034" s="42"/>
      <c r="E1034" s="42"/>
      <c r="F1034" s="42"/>
      <c r="G1034" s="125"/>
    </row>
    <row r="1035" spans="1:7">
      <c r="A1035" s="95"/>
      <c r="B1035" s="108"/>
      <c r="C1035" s="184"/>
      <c r="D1035" s="42"/>
      <c r="E1035" s="42"/>
      <c r="F1035" s="42"/>
      <c r="G1035" s="125"/>
    </row>
    <row r="1036" spans="1:7">
      <c r="A1036" s="95"/>
      <c r="B1036" s="108"/>
      <c r="C1036" s="184"/>
      <c r="D1036" s="42"/>
      <c r="E1036" s="42"/>
      <c r="F1036" s="42"/>
      <c r="G1036" s="125"/>
    </row>
    <row r="1037" spans="1:7">
      <c r="A1037" s="95"/>
      <c r="B1037" s="108"/>
      <c r="C1037" s="184"/>
      <c r="D1037" s="42"/>
      <c r="E1037" s="42"/>
      <c r="F1037" s="42"/>
      <c r="G1037" s="125"/>
    </row>
    <row r="1038" spans="1:7">
      <c r="A1038" s="95"/>
      <c r="B1038" s="108"/>
      <c r="C1038" s="184"/>
      <c r="D1038" s="42"/>
      <c r="E1038" s="42"/>
      <c r="F1038" s="42"/>
      <c r="G1038" s="125"/>
    </row>
    <row r="1039" spans="1:7">
      <c r="A1039" s="95"/>
      <c r="B1039" s="108"/>
      <c r="C1039" s="184"/>
      <c r="D1039" s="42"/>
      <c r="E1039" s="42"/>
      <c r="F1039" s="42"/>
      <c r="G1039" s="125"/>
    </row>
    <row r="1040" spans="1:7">
      <c r="A1040" s="95"/>
      <c r="B1040" s="108"/>
      <c r="C1040" s="184"/>
      <c r="D1040" s="42"/>
      <c r="E1040" s="42"/>
      <c r="F1040" s="42"/>
      <c r="G1040" s="125"/>
    </row>
    <row r="1041" spans="1:7">
      <c r="A1041" s="95"/>
      <c r="B1041" s="108"/>
      <c r="C1041" s="184"/>
      <c r="D1041" s="42"/>
      <c r="E1041" s="42"/>
      <c r="F1041" s="42"/>
      <c r="G1041" s="125"/>
    </row>
    <row r="1042" spans="1:7">
      <c r="A1042" s="95"/>
      <c r="B1042" s="108"/>
      <c r="C1042" s="184"/>
      <c r="D1042" s="42"/>
      <c r="E1042" s="42"/>
      <c r="F1042" s="42"/>
      <c r="G1042" s="125"/>
    </row>
    <row r="1043" spans="1:7">
      <c r="A1043" s="95"/>
      <c r="B1043" s="108"/>
      <c r="C1043" s="184"/>
      <c r="D1043" s="42"/>
      <c r="E1043" s="42"/>
      <c r="F1043" s="42"/>
      <c r="G1043" s="125"/>
    </row>
    <row r="1044" spans="1:7">
      <c r="A1044" s="95"/>
      <c r="B1044" s="108"/>
      <c r="C1044" s="184"/>
      <c r="D1044" s="42"/>
      <c r="E1044" s="42"/>
      <c r="F1044" s="42"/>
      <c r="G1044" s="125"/>
    </row>
    <row r="1045" spans="1:7">
      <c r="A1045" s="95"/>
      <c r="B1045" s="108"/>
      <c r="C1045" s="184"/>
      <c r="D1045" s="42"/>
      <c r="E1045" s="42"/>
      <c r="F1045" s="42"/>
      <c r="G1045" s="125"/>
    </row>
    <row r="1046" spans="1:7">
      <c r="A1046" s="95"/>
      <c r="B1046" s="108"/>
      <c r="C1046" s="184"/>
      <c r="D1046" s="42"/>
      <c r="E1046" s="42"/>
      <c r="F1046" s="42"/>
      <c r="G1046" s="125"/>
    </row>
    <row r="1047" spans="1:7">
      <c r="A1047" s="95"/>
      <c r="B1047" s="108"/>
      <c r="C1047" s="184"/>
      <c r="D1047" s="42"/>
      <c r="E1047" s="42"/>
      <c r="F1047" s="42"/>
      <c r="G1047" s="125"/>
    </row>
    <row r="1048" spans="1:7">
      <c r="A1048" s="95"/>
      <c r="B1048" s="108"/>
      <c r="C1048" s="184"/>
      <c r="D1048" s="42"/>
      <c r="E1048" s="42"/>
      <c r="F1048" s="42"/>
      <c r="G1048" s="125"/>
    </row>
    <row r="1049" spans="1:7">
      <c r="A1049" s="95"/>
      <c r="B1049" s="108"/>
      <c r="C1049" s="184"/>
      <c r="D1049" s="42"/>
      <c r="E1049" s="42"/>
      <c r="F1049" s="42"/>
      <c r="G1049" s="125"/>
    </row>
    <row r="1050" spans="1:7">
      <c r="A1050" s="95"/>
      <c r="B1050" s="108"/>
      <c r="C1050" s="184"/>
      <c r="D1050" s="42"/>
      <c r="E1050" s="42"/>
      <c r="F1050" s="42"/>
      <c r="G1050" s="125"/>
    </row>
    <row r="1051" spans="1:7">
      <c r="A1051" s="95"/>
      <c r="B1051" s="108"/>
      <c r="C1051" s="184"/>
      <c r="D1051" s="42"/>
      <c r="E1051" s="42"/>
      <c r="F1051" s="42"/>
      <c r="G1051" s="125"/>
    </row>
    <row r="1052" spans="1:7">
      <c r="A1052" s="95"/>
      <c r="B1052" s="108"/>
      <c r="C1052" s="184"/>
      <c r="D1052" s="42"/>
      <c r="E1052" s="42"/>
      <c r="F1052" s="42"/>
      <c r="G1052" s="125"/>
    </row>
    <row r="1053" spans="1:7">
      <c r="A1053" s="95"/>
      <c r="B1053" s="108"/>
      <c r="C1053" s="184"/>
      <c r="D1053" s="42"/>
      <c r="E1053" s="42"/>
      <c r="F1053" s="42"/>
      <c r="G1053" s="125"/>
    </row>
    <row r="1054" spans="1:7">
      <c r="A1054" s="95"/>
      <c r="B1054" s="108"/>
      <c r="C1054" s="184"/>
      <c r="D1054" s="42"/>
      <c r="E1054" s="42"/>
      <c r="F1054" s="42"/>
      <c r="G1054" s="125"/>
    </row>
    <row r="1055" spans="1:7">
      <c r="A1055" s="95"/>
      <c r="B1055" s="108"/>
      <c r="C1055" s="184"/>
      <c r="D1055" s="42"/>
      <c r="E1055" s="42"/>
      <c r="F1055" s="42"/>
      <c r="G1055" s="125"/>
    </row>
    <row r="1056" spans="1:7">
      <c r="A1056" s="95"/>
      <c r="B1056" s="108"/>
      <c r="C1056" s="184"/>
      <c r="D1056" s="42"/>
      <c r="E1056" s="42"/>
      <c r="F1056" s="42"/>
      <c r="G1056" s="125"/>
    </row>
    <row r="1057" spans="1:7">
      <c r="A1057" s="95"/>
      <c r="B1057" s="108"/>
      <c r="C1057" s="184"/>
      <c r="D1057" s="42"/>
      <c r="E1057" s="42"/>
      <c r="F1057" s="42"/>
      <c r="G1057" s="125"/>
    </row>
    <row r="1058" spans="1:7">
      <c r="A1058" s="95"/>
      <c r="B1058" s="108"/>
      <c r="C1058" s="184"/>
      <c r="D1058" s="42"/>
      <c r="E1058" s="42"/>
      <c r="F1058" s="42"/>
      <c r="G1058" s="125"/>
    </row>
    <row r="1059" spans="1:7">
      <c r="A1059" s="95"/>
      <c r="B1059" s="108"/>
      <c r="C1059" s="184"/>
      <c r="D1059" s="42"/>
      <c r="E1059" s="42"/>
      <c r="F1059" s="42"/>
      <c r="G1059" s="125"/>
    </row>
    <row r="1060" spans="1:7">
      <c r="A1060" s="95"/>
      <c r="B1060" s="108"/>
      <c r="C1060" s="184"/>
      <c r="D1060" s="42"/>
      <c r="E1060" s="42"/>
      <c r="F1060" s="42"/>
      <c r="G1060" s="125"/>
    </row>
    <row r="1061" spans="1:7">
      <c r="A1061" s="95"/>
      <c r="B1061" s="108"/>
      <c r="C1061" s="184"/>
      <c r="D1061" s="42"/>
      <c r="E1061" s="42"/>
      <c r="F1061" s="42"/>
      <c r="G1061" s="125"/>
    </row>
    <row r="1062" spans="1:7">
      <c r="A1062" s="95"/>
      <c r="B1062" s="108"/>
      <c r="C1062" s="184"/>
      <c r="D1062" s="42"/>
      <c r="E1062" s="42"/>
      <c r="F1062" s="42"/>
      <c r="G1062" s="125"/>
    </row>
    <row r="1063" spans="1:7">
      <c r="A1063" s="95"/>
      <c r="B1063" s="108"/>
      <c r="C1063" s="184"/>
      <c r="D1063" s="42"/>
      <c r="E1063" s="42"/>
      <c r="F1063" s="42"/>
      <c r="G1063" s="125"/>
    </row>
    <row r="1064" spans="1:7">
      <c r="A1064" s="95"/>
      <c r="B1064" s="108"/>
      <c r="C1064" s="184"/>
      <c r="D1064" s="42"/>
      <c r="E1064" s="42"/>
      <c r="F1064" s="42"/>
      <c r="G1064" s="125"/>
    </row>
    <row r="1065" spans="1:7">
      <c r="A1065" s="95"/>
      <c r="B1065" s="108"/>
      <c r="C1065" s="184"/>
      <c r="D1065" s="42"/>
      <c r="E1065" s="42"/>
      <c r="F1065" s="42"/>
      <c r="G1065" s="125"/>
    </row>
    <row r="1066" spans="1:7">
      <c r="A1066" s="95"/>
      <c r="B1066" s="108"/>
      <c r="C1066" s="184"/>
      <c r="D1066" s="42"/>
      <c r="E1066" s="42"/>
      <c r="F1066" s="42"/>
      <c r="G1066" s="125"/>
    </row>
    <row r="1067" spans="1:7">
      <c r="A1067" s="95"/>
      <c r="B1067" s="108"/>
      <c r="C1067" s="184"/>
      <c r="D1067" s="42"/>
      <c r="E1067" s="42"/>
      <c r="F1067" s="42"/>
      <c r="G1067" s="125"/>
    </row>
    <row r="1068" spans="1:7">
      <c r="A1068" s="95"/>
      <c r="B1068" s="108"/>
      <c r="C1068" s="184"/>
      <c r="D1068" s="42"/>
      <c r="E1068" s="42"/>
      <c r="F1068" s="42"/>
      <c r="G1068" s="125"/>
    </row>
    <row r="1069" spans="1:7">
      <c r="A1069" s="95"/>
      <c r="B1069" s="108"/>
      <c r="C1069" s="184"/>
      <c r="D1069" s="42"/>
      <c r="E1069" s="42"/>
      <c r="F1069" s="42"/>
      <c r="G1069" s="125"/>
    </row>
    <row r="1070" spans="1:7">
      <c r="A1070" s="95"/>
      <c r="B1070" s="108"/>
      <c r="C1070" s="184"/>
      <c r="D1070" s="42"/>
      <c r="E1070" s="42"/>
      <c r="F1070" s="42"/>
      <c r="G1070" s="125"/>
    </row>
    <row r="1071" spans="1:7">
      <c r="A1071" s="95"/>
      <c r="B1071" s="108"/>
      <c r="C1071" s="184"/>
      <c r="D1071" s="42"/>
      <c r="E1071" s="42"/>
      <c r="F1071" s="42"/>
      <c r="G1071" s="125"/>
    </row>
    <row r="1072" spans="1:7">
      <c r="A1072" s="95"/>
      <c r="B1072" s="108"/>
      <c r="C1072" s="184"/>
      <c r="D1072" s="42"/>
      <c r="E1072" s="42"/>
      <c r="F1072" s="42"/>
      <c r="G1072" s="125"/>
    </row>
    <row r="1073" spans="1:7">
      <c r="A1073" s="95"/>
      <c r="B1073" s="108"/>
      <c r="C1073" s="184"/>
      <c r="D1073" s="42"/>
      <c r="E1073" s="42"/>
      <c r="F1073" s="42"/>
      <c r="G1073" s="125"/>
    </row>
    <row r="1074" spans="1:7">
      <c r="A1074" s="95"/>
      <c r="B1074" s="108"/>
      <c r="C1074" s="184"/>
      <c r="D1074" s="42"/>
      <c r="E1074" s="42"/>
      <c r="F1074" s="42"/>
      <c r="G1074" s="125"/>
    </row>
    <row r="1075" spans="1:7">
      <c r="A1075" s="95"/>
      <c r="B1075" s="108"/>
      <c r="C1075" s="184"/>
      <c r="D1075" s="42"/>
      <c r="E1075" s="42"/>
      <c r="F1075" s="42"/>
      <c r="G1075" s="125"/>
    </row>
    <row r="1076" spans="1:7">
      <c r="A1076" s="95"/>
      <c r="B1076" s="108"/>
      <c r="C1076" s="184"/>
      <c r="D1076" s="42"/>
      <c r="E1076" s="42"/>
      <c r="F1076" s="42"/>
      <c r="G1076" s="125"/>
    </row>
    <row r="1077" spans="1:7">
      <c r="A1077" s="95"/>
      <c r="B1077" s="108"/>
      <c r="C1077" s="184"/>
      <c r="D1077" s="42"/>
      <c r="E1077" s="42"/>
      <c r="F1077" s="42"/>
      <c r="G1077" s="125"/>
    </row>
    <row r="1078" spans="1:7">
      <c r="A1078" s="95"/>
      <c r="B1078" s="108"/>
      <c r="C1078" s="184"/>
      <c r="D1078" s="42"/>
      <c r="E1078" s="42"/>
      <c r="F1078" s="42"/>
      <c r="G1078" s="125"/>
    </row>
    <row r="1079" spans="1:7">
      <c r="A1079" s="95"/>
      <c r="B1079" s="108"/>
      <c r="C1079" s="184"/>
      <c r="D1079" s="42"/>
      <c r="E1079" s="42"/>
      <c r="F1079" s="42"/>
      <c r="G1079" s="125"/>
    </row>
    <row r="1080" spans="1:7">
      <c r="A1080" s="95"/>
      <c r="B1080" s="108"/>
      <c r="C1080" s="184"/>
      <c r="D1080" s="42"/>
      <c r="E1080" s="42"/>
      <c r="F1080" s="42"/>
      <c r="G1080" s="125"/>
    </row>
    <row r="1081" spans="1:7">
      <c r="A1081" s="95"/>
      <c r="B1081" s="108"/>
      <c r="C1081" s="184"/>
      <c r="D1081" s="42"/>
      <c r="E1081" s="42"/>
      <c r="F1081" s="42"/>
      <c r="G1081" s="125"/>
    </row>
    <row r="1082" spans="1:7">
      <c r="A1082" s="95"/>
      <c r="B1082" s="108"/>
      <c r="C1082" s="184"/>
      <c r="D1082" s="42"/>
      <c r="E1082" s="42"/>
      <c r="F1082" s="42"/>
      <c r="G1082" s="125"/>
    </row>
    <row r="1083" spans="1:7">
      <c r="A1083" s="95"/>
      <c r="B1083" s="108"/>
      <c r="C1083" s="184"/>
      <c r="D1083" s="42"/>
      <c r="E1083" s="42"/>
      <c r="F1083" s="42"/>
      <c r="G1083" s="125"/>
    </row>
    <row r="1084" spans="1:7">
      <c r="A1084" s="95"/>
      <c r="B1084" s="108"/>
      <c r="C1084" s="184"/>
      <c r="D1084" s="42"/>
      <c r="E1084" s="42"/>
      <c r="F1084" s="42"/>
      <c r="G1084" s="125"/>
    </row>
    <row r="1085" spans="1:7">
      <c r="A1085" s="95"/>
      <c r="B1085" s="108"/>
      <c r="C1085" s="184"/>
      <c r="D1085" s="42"/>
      <c r="E1085" s="42"/>
      <c r="F1085" s="42"/>
      <c r="G1085" s="125"/>
    </row>
    <row r="1086" spans="1:7">
      <c r="A1086" s="95"/>
      <c r="B1086" s="108"/>
      <c r="C1086" s="184"/>
      <c r="D1086" s="42"/>
      <c r="E1086" s="42"/>
      <c r="F1086" s="42"/>
      <c r="G1086" s="125"/>
    </row>
    <row r="1087" spans="1:7">
      <c r="A1087" s="95"/>
      <c r="B1087" s="108"/>
      <c r="C1087" s="184"/>
      <c r="D1087" s="42"/>
      <c r="E1087" s="42"/>
      <c r="F1087" s="42"/>
      <c r="G1087" s="125"/>
    </row>
    <row r="1088" spans="1:7">
      <c r="A1088" s="95"/>
      <c r="B1088" s="108"/>
      <c r="C1088" s="184"/>
      <c r="D1088" s="42"/>
      <c r="E1088" s="42"/>
      <c r="F1088" s="42"/>
      <c r="G1088" s="125"/>
    </row>
    <row r="1089" spans="1:7">
      <c r="A1089" s="95"/>
      <c r="B1089" s="108"/>
      <c r="C1089" s="184"/>
      <c r="D1089" s="42"/>
      <c r="E1089" s="42"/>
      <c r="F1089" s="42"/>
      <c r="G1089" s="125"/>
    </row>
    <row r="1090" spans="1:7">
      <c r="A1090" s="95"/>
      <c r="B1090" s="108"/>
      <c r="C1090" s="184"/>
      <c r="D1090" s="42"/>
      <c r="E1090" s="42"/>
      <c r="F1090" s="42"/>
      <c r="G1090" s="125"/>
    </row>
    <row r="1091" spans="1:7">
      <c r="A1091" s="95"/>
      <c r="B1091" s="108"/>
      <c r="C1091" s="184"/>
      <c r="D1091" s="42"/>
      <c r="E1091" s="42"/>
      <c r="F1091" s="42"/>
      <c r="G1091" s="125"/>
    </row>
    <row r="1092" spans="1:7">
      <c r="A1092" s="95"/>
      <c r="B1092" s="108"/>
      <c r="C1092" s="184"/>
      <c r="D1092" s="42"/>
      <c r="E1092" s="42"/>
      <c r="F1092" s="42"/>
      <c r="G1092" s="125"/>
    </row>
    <row r="1093" spans="1:7">
      <c r="A1093" s="95"/>
      <c r="B1093" s="108"/>
      <c r="C1093" s="184"/>
      <c r="D1093" s="42"/>
      <c r="E1093" s="42"/>
      <c r="F1093" s="42"/>
      <c r="G1093" s="125"/>
    </row>
    <row r="1094" spans="1:7">
      <c r="A1094" s="95"/>
      <c r="B1094" s="108"/>
      <c r="C1094" s="184"/>
      <c r="D1094" s="42"/>
      <c r="E1094" s="42"/>
      <c r="F1094" s="42"/>
      <c r="G1094" s="125"/>
    </row>
    <row r="1095" spans="1:7">
      <c r="A1095" s="95"/>
      <c r="B1095" s="108"/>
      <c r="C1095" s="184"/>
      <c r="D1095" s="42"/>
      <c r="E1095" s="42"/>
      <c r="F1095" s="42"/>
      <c r="G1095" s="125"/>
    </row>
    <row r="1096" spans="1:7">
      <c r="A1096" s="95"/>
      <c r="B1096" s="108"/>
      <c r="C1096" s="184"/>
      <c r="D1096" s="42"/>
      <c r="E1096" s="42"/>
      <c r="F1096" s="42"/>
      <c r="G1096" s="125"/>
    </row>
    <row r="1097" spans="1:7">
      <c r="A1097" s="95"/>
      <c r="B1097" s="108"/>
      <c r="C1097" s="184"/>
      <c r="D1097" s="42"/>
      <c r="E1097" s="42"/>
      <c r="F1097" s="42"/>
      <c r="G1097" s="125"/>
    </row>
    <row r="1098" spans="1:7">
      <c r="A1098" s="95"/>
      <c r="B1098" s="108"/>
      <c r="C1098" s="184"/>
      <c r="D1098" s="42"/>
      <c r="E1098" s="42"/>
      <c r="F1098" s="42"/>
      <c r="G1098" s="125"/>
    </row>
    <row r="1099" spans="1:7">
      <c r="A1099" s="95"/>
      <c r="B1099" s="108"/>
      <c r="C1099" s="184"/>
      <c r="D1099" s="42"/>
      <c r="E1099" s="42"/>
      <c r="F1099" s="42"/>
      <c r="G1099" s="125"/>
    </row>
    <row r="1100" spans="1:7">
      <c r="A1100" s="95"/>
      <c r="B1100" s="108"/>
      <c r="C1100" s="184"/>
      <c r="D1100" s="42"/>
      <c r="E1100" s="42"/>
      <c r="F1100" s="42"/>
      <c r="G1100" s="125"/>
    </row>
    <row r="1101" spans="1:7">
      <c r="A1101" s="95"/>
      <c r="B1101" s="108"/>
      <c r="C1101" s="184"/>
      <c r="D1101" s="42"/>
      <c r="E1101" s="42"/>
      <c r="F1101" s="42"/>
      <c r="G1101" s="125"/>
    </row>
    <row r="1102" spans="1:7">
      <c r="A1102" s="95"/>
      <c r="B1102" s="108"/>
      <c r="C1102" s="184"/>
      <c r="D1102" s="42"/>
      <c r="E1102" s="42"/>
      <c r="F1102" s="42"/>
      <c r="G1102" s="125"/>
    </row>
    <row r="1103" spans="1:7">
      <c r="A1103" s="95"/>
      <c r="B1103" s="108"/>
      <c r="C1103" s="184"/>
      <c r="D1103" s="42"/>
      <c r="E1103" s="42"/>
      <c r="F1103" s="42"/>
      <c r="G1103" s="125"/>
    </row>
    <row r="1104" spans="1:7">
      <c r="A1104" s="95"/>
      <c r="B1104" s="108"/>
      <c r="C1104" s="184"/>
      <c r="D1104" s="42"/>
      <c r="E1104" s="42"/>
      <c r="F1104" s="42"/>
      <c r="G1104" s="125"/>
    </row>
    <row r="1105" spans="1:7">
      <c r="A1105" s="95"/>
      <c r="B1105" s="108"/>
      <c r="C1105" s="184"/>
      <c r="D1105" s="42"/>
      <c r="E1105" s="42"/>
      <c r="F1105" s="42"/>
      <c r="G1105" s="125"/>
    </row>
    <row r="1106" spans="1:7">
      <c r="A1106" s="95"/>
      <c r="B1106" s="108"/>
      <c r="C1106" s="184"/>
      <c r="D1106" s="42"/>
      <c r="E1106" s="42"/>
      <c r="F1106" s="42"/>
      <c r="G1106" s="125"/>
    </row>
    <row r="1107" spans="1:7">
      <c r="A1107" s="95"/>
      <c r="B1107" s="108"/>
      <c r="C1107" s="184"/>
      <c r="D1107" s="42"/>
      <c r="E1107" s="42"/>
      <c r="F1107" s="42"/>
      <c r="G1107" s="125"/>
    </row>
    <row r="1108" spans="1:7">
      <c r="A1108" s="95"/>
      <c r="B1108" s="108"/>
      <c r="C1108" s="184"/>
      <c r="D1108" s="42"/>
      <c r="E1108" s="42"/>
      <c r="F1108" s="42"/>
      <c r="G1108" s="125"/>
    </row>
    <row r="1109" spans="1:7">
      <c r="A1109" s="95"/>
      <c r="B1109" s="108"/>
      <c r="C1109" s="184"/>
      <c r="D1109" s="42"/>
      <c r="E1109" s="42"/>
      <c r="F1109" s="42"/>
      <c r="G1109" s="125"/>
    </row>
    <row r="1110" spans="1:7">
      <c r="A1110" s="95"/>
      <c r="B1110" s="108"/>
      <c r="C1110" s="184"/>
      <c r="D1110" s="42"/>
      <c r="E1110" s="42"/>
      <c r="F1110" s="42"/>
      <c r="G1110" s="125"/>
    </row>
    <row r="1111" spans="1:7">
      <c r="A1111" s="95"/>
      <c r="B1111" s="108"/>
      <c r="C1111" s="184"/>
      <c r="D1111" s="42"/>
      <c r="E1111" s="42"/>
      <c r="F1111" s="42"/>
      <c r="G1111" s="125"/>
    </row>
    <row r="1112" spans="1:7">
      <c r="A1112" s="95"/>
      <c r="B1112" s="108"/>
      <c r="C1112" s="184"/>
      <c r="D1112" s="42"/>
      <c r="E1112" s="42"/>
      <c r="F1112" s="42"/>
      <c r="G1112" s="125"/>
    </row>
    <row r="1113" spans="1:7">
      <c r="A1113" s="95"/>
      <c r="B1113" s="108"/>
      <c r="C1113" s="184"/>
      <c r="D1113" s="42"/>
      <c r="E1113" s="42"/>
      <c r="F1113" s="42"/>
      <c r="G1113" s="125"/>
    </row>
    <row r="1114" spans="1:7">
      <c r="A1114" s="95"/>
      <c r="B1114" s="108"/>
      <c r="C1114" s="184"/>
      <c r="D1114" s="42"/>
      <c r="E1114" s="42"/>
      <c r="F1114" s="42"/>
      <c r="G1114" s="125"/>
    </row>
    <row r="1115" spans="1:7">
      <c r="A1115" s="95"/>
      <c r="B1115" s="108"/>
      <c r="C1115" s="184"/>
      <c r="D1115" s="42"/>
      <c r="E1115" s="42"/>
      <c r="F1115" s="42"/>
      <c r="G1115" s="125"/>
    </row>
    <row r="1116" spans="1:7">
      <c r="A1116" s="95"/>
      <c r="B1116" s="108"/>
      <c r="C1116" s="184"/>
      <c r="D1116" s="42"/>
      <c r="E1116" s="42"/>
      <c r="F1116" s="42"/>
      <c r="G1116" s="125"/>
    </row>
    <row r="1117" spans="1:7">
      <c r="A1117" s="95"/>
      <c r="B1117" s="108"/>
      <c r="C1117" s="184"/>
      <c r="D1117" s="42"/>
      <c r="E1117" s="42"/>
      <c r="F1117" s="42"/>
      <c r="G1117" s="125"/>
    </row>
    <row r="1118" spans="1:7">
      <c r="A1118" s="95"/>
      <c r="B1118" s="108"/>
      <c r="C1118" s="184"/>
      <c r="D1118" s="42"/>
      <c r="E1118" s="42"/>
      <c r="F1118" s="42"/>
      <c r="G1118" s="125"/>
    </row>
    <row r="1119" spans="1:7">
      <c r="A1119" s="95"/>
      <c r="B1119" s="108"/>
      <c r="C1119" s="184"/>
      <c r="D1119" s="42"/>
      <c r="E1119" s="42"/>
      <c r="F1119" s="42"/>
      <c r="G1119" s="125"/>
    </row>
    <row r="1120" spans="1:7">
      <c r="A1120" s="95"/>
      <c r="B1120" s="108"/>
      <c r="C1120" s="184"/>
      <c r="D1120" s="42"/>
      <c r="E1120" s="42"/>
      <c r="F1120" s="42"/>
      <c r="G1120" s="125"/>
    </row>
    <row r="1121" spans="1:7">
      <c r="A1121" s="95"/>
      <c r="B1121" s="108"/>
      <c r="C1121" s="184"/>
      <c r="D1121" s="42"/>
      <c r="E1121" s="42"/>
      <c r="F1121" s="42"/>
      <c r="G1121" s="125"/>
    </row>
    <row r="1122" spans="1:7">
      <c r="A1122" s="95"/>
      <c r="B1122" s="108"/>
      <c r="C1122" s="184"/>
      <c r="D1122" s="42"/>
      <c r="E1122" s="42"/>
      <c r="F1122" s="42"/>
      <c r="G1122" s="125"/>
    </row>
    <row r="1123" spans="1:7">
      <c r="A1123" s="95"/>
      <c r="B1123" s="108"/>
      <c r="C1123" s="184"/>
      <c r="D1123" s="42"/>
      <c r="E1123" s="42"/>
      <c r="F1123" s="42"/>
      <c r="G1123" s="125"/>
    </row>
    <row r="1124" spans="1:7">
      <c r="A1124" s="95"/>
      <c r="B1124" s="108"/>
      <c r="C1124" s="184"/>
      <c r="D1124" s="42"/>
      <c r="E1124" s="42"/>
      <c r="F1124" s="42"/>
      <c r="G1124" s="125"/>
    </row>
    <row r="1125" spans="1:7">
      <c r="A1125" s="95"/>
      <c r="B1125" s="108"/>
      <c r="C1125" s="184"/>
      <c r="D1125" s="42"/>
      <c r="E1125" s="42"/>
      <c r="F1125" s="42"/>
      <c r="G1125" s="125"/>
    </row>
    <row r="1126" spans="1:7">
      <c r="A1126" s="95"/>
      <c r="B1126" s="108"/>
      <c r="C1126" s="184"/>
      <c r="D1126" s="42"/>
      <c r="E1126" s="42"/>
      <c r="F1126" s="42"/>
      <c r="G1126" s="125"/>
    </row>
    <row r="1127" spans="1:7">
      <c r="A1127" s="95"/>
      <c r="B1127" s="108"/>
      <c r="C1127" s="184"/>
      <c r="D1127" s="42"/>
      <c r="E1127" s="42"/>
      <c r="F1127" s="42"/>
      <c r="G1127" s="125"/>
    </row>
    <row r="1128" spans="1:7">
      <c r="A1128" s="95"/>
      <c r="B1128" s="108"/>
      <c r="C1128" s="184"/>
      <c r="D1128" s="42"/>
      <c r="E1128" s="42"/>
      <c r="F1128" s="42"/>
      <c r="G1128" s="125"/>
    </row>
    <row r="1129" spans="1:7">
      <c r="A1129" s="95"/>
      <c r="B1129" s="108"/>
      <c r="C1129" s="184"/>
      <c r="D1129" s="42"/>
      <c r="E1129" s="42"/>
      <c r="F1129" s="42"/>
      <c r="G1129" s="125"/>
    </row>
    <row r="1130" spans="1:7">
      <c r="A1130" s="95"/>
      <c r="B1130" s="108"/>
      <c r="C1130" s="184"/>
      <c r="D1130" s="42"/>
      <c r="E1130" s="42"/>
      <c r="F1130" s="42"/>
      <c r="G1130" s="125"/>
    </row>
    <row r="1131" spans="1:7">
      <c r="A1131" s="95"/>
      <c r="B1131" s="108"/>
      <c r="C1131" s="184"/>
      <c r="D1131" s="42"/>
      <c r="E1131" s="42"/>
      <c r="F1131" s="42"/>
      <c r="G1131" s="125"/>
    </row>
    <row r="1132" spans="1:7">
      <c r="A1132" s="95"/>
      <c r="B1132" s="108"/>
      <c r="C1132" s="184"/>
      <c r="D1132" s="42"/>
      <c r="E1132" s="42"/>
      <c r="F1132" s="42"/>
      <c r="G1132" s="125"/>
    </row>
    <row r="1133" spans="1:7">
      <c r="A1133" s="95"/>
      <c r="B1133" s="108"/>
      <c r="C1133" s="184"/>
      <c r="D1133" s="42"/>
      <c r="E1133" s="42"/>
      <c r="F1133" s="42"/>
      <c r="G1133" s="125"/>
    </row>
    <row r="1134" spans="1:7">
      <c r="A1134" s="95"/>
      <c r="B1134" s="108"/>
      <c r="C1134" s="184"/>
      <c r="D1134" s="42"/>
      <c r="E1134" s="42"/>
      <c r="F1134" s="42"/>
      <c r="G1134" s="125"/>
    </row>
    <row r="1135" spans="1:7">
      <c r="A1135" s="95"/>
      <c r="B1135" s="108"/>
      <c r="C1135" s="184"/>
      <c r="D1135" s="42"/>
      <c r="E1135" s="42"/>
      <c r="F1135" s="42"/>
      <c r="G1135" s="125"/>
    </row>
    <row r="1136" spans="1:7">
      <c r="A1136" s="95"/>
      <c r="B1136" s="108"/>
      <c r="C1136" s="184"/>
      <c r="D1136" s="42"/>
      <c r="E1136" s="42"/>
      <c r="F1136" s="42"/>
      <c r="G1136" s="125"/>
    </row>
    <row r="1137" spans="1:7">
      <c r="A1137" s="95"/>
      <c r="B1137" s="108"/>
      <c r="C1137" s="184"/>
      <c r="D1137" s="42"/>
      <c r="E1137" s="42"/>
      <c r="F1137" s="42"/>
      <c r="G1137" s="125"/>
    </row>
    <row r="1138" spans="1:7">
      <c r="A1138" s="95"/>
      <c r="B1138" s="108"/>
      <c r="C1138" s="184"/>
      <c r="D1138" s="42"/>
      <c r="E1138" s="42"/>
      <c r="F1138" s="42"/>
      <c r="G1138" s="125"/>
    </row>
    <row r="1139" spans="1:7">
      <c r="A1139" s="95"/>
      <c r="B1139" s="108"/>
      <c r="C1139" s="184"/>
      <c r="D1139" s="42"/>
      <c r="E1139" s="42"/>
      <c r="F1139" s="42"/>
      <c r="G1139" s="125"/>
    </row>
    <row r="1140" spans="1:7">
      <c r="A1140" s="95"/>
      <c r="B1140" s="108"/>
      <c r="C1140" s="184"/>
      <c r="D1140" s="42"/>
      <c r="E1140" s="42"/>
      <c r="F1140" s="42"/>
      <c r="G1140" s="125"/>
    </row>
    <row r="1141" spans="1:7">
      <c r="A1141" s="95"/>
      <c r="B1141" s="108"/>
      <c r="C1141" s="184"/>
      <c r="D1141" s="42"/>
      <c r="E1141" s="42"/>
      <c r="F1141" s="42"/>
      <c r="G1141" s="125"/>
    </row>
    <row r="1142" spans="1:7">
      <c r="A1142" s="95"/>
      <c r="B1142" s="108"/>
      <c r="C1142" s="184"/>
      <c r="D1142" s="42"/>
      <c r="E1142" s="42"/>
      <c r="F1142" s="42"/>
      <c r="G1142" s="125"/>
    </row>
    <row r="1143" spans="1:7">
      <c r="A1143" s="95"/>
      <c r="B1143" s="108"/>
      <c r="C1143" s="184"/>
      <c r="D1143" s="42"/>
      <c r="E1143" s="42"/>
      <c r="F1143" s="42"/>
      <c r="G1143" s="125"/>
    </row>
    <row r="1144" spans="1:7">
      <c r="A1144" s="95"/>
      <c r="B1144" s="108"/>
      <c r="C1144" s="184"/>
      <c r="D1144" s="42"/>
      <c r="E1144" s="42"/>
      <c r="F1144" s="42"/>
      <c r="G1144" s="125"/>
    </row>
    <row r="1145" spans="1:7">
      <c r="A1145" s="95"/>
      <c r="B1145" s="108"/>
      <c r="C1145" s="184"/>
      <c r="D1145" s="42"/>
      <c r="E1145" s="42"/>
      <c r="F1145" s="42"/>
      <c r="G1145" s="125"/>
    </row>
    <row r="1146" spans="1:7">
      <c r="A1146" s="95"/>
      <c r="B1146" s="108"/>
      <c r="C1146" s="184"/>
      <c r="D1146" s="42"/>
      <c r="E1146" s="42"/>
      <c r="F1146" s="42"/>
      <c r="G1146" s="125"/>
    </row>
    <row r="1147" spans="1:7">
      <c r="A1147" s="95"/>
      <c r="B1147" s="108"/>
      <c r="C1147" s="184"/>
      <c r="D1147" s="42"/>
      <c r="E1147" s="42"/>
      <c r="F1147" s="42"/>
      <c r="G1147" s="125"/>
    </row>
    <row r="1148" spans="1:7">
      <c r="A1148" s="95"/>
      <c r="B1148" s="108"/>
      <c r="C1148" s="184"/>
      <c r="D1148" s="42"/>
      <c r="E1148" s="42"/>
      <c r="F1148" s="42"/>
      <c r="G1148" s="125"/>
    </row>
    <row r="1149" spans="1:7">
      <c r="A1149" s="95"/>
      <c r="B1149" s="108"/>
      <c r="C1149" s="184"/>
      <c r="D1149" s="42"/>
      <c r="E1149" s="42"/>
      <c r="F1149" s="42"/>
      <c r="G1149" s="125"/>
    </row>
    <row r="1150" spans="1:7">
      <c r="A1150" s="95"/>
      <c r="B1150" s="108"/>
      <c r="C1150" s="184"/>
      <c r="D1150" s="42"/>
      <c r="E1150" s="42"/>
      <c r="F1150" s="42"/>
      <c r="G1150" s="125"/>
    </row>
    <row r="1151" spans="1:7">
      <c r="A1151" s="95"/>
      <c r="B1151" s="108"/>
      <c r="C1151" s="184"/>
      <c r="D1151" s="42"/>
      <c r="E1151" s="42"/>
      <c r="F1151" s="42"/>
      <c r="G1151" s="125"/>
    </row>
    <row r="1152" spans="1:7">
      <c r="A1152" s="95"/>
      <c r="B1152" s="108"/>
      <c r="C1152" s="184"/>
      <c r="D1152" s="42"/>
      <c r="E1152" s="42"/>
      <c r="F1152" s="42"/>
      <c r="G1152" s="125"/>
    </row>
    <row r="1153" spans="1:7">
      <c r="A1153" s="95"/>
      <c r="B1153" s="108"/>
      <c r="C1153" s="184"/>
      <c r="D1153" s="42"/>
      <c r="E1153" s="42"/>
      <c r="F1153" s="42"/>
      <c r="G1153" s="125"/>
    </row>
    <row r="1154" spans="1:7">
      <c r="A1154" s="95"/>
      <c r="B1154" s="108"/>
      <c r="C1154" s="184"/>
      <c r="D1154" s="42"/>
      <c r="E1154" s="42"/>
      <c r="F1154" s="42"/>
      <c r="G1154" s="125"/>
    </row>
    <row r="1155" spans="1:7">
      <c r="A1155" s="95"/>
      <c r="B1155" s="108"/>
      <c r="C1155" s="184"/>
      <c r="D1155" s="42"/>
      <c r="E1155" s="42"/>
      <c r="F1155" s="42"/>
      <c r="G1155" s="125"/>
    </row>
    <row r="1156" spans="1:7">
      <c r="A1156" s="95"/>
      <c r="B1156" s="108"/>
      <c r="C1156" s="184"/>
      <c r="D1156" s="42"/>
      <c r="E1156" s="42"/>
      <c r="F1156" s="42"/>
      <c r="G1156" s="125"/>
    </row>
    <row r="1157" spans="1:7">
      <c r="A1157" s="95"/>
      <c r="B1157" s="108"/>
      <c r="C1157" s="184"/>
      <c r="D1157" s="42"/>
      <c r="E1157" s="42"/>
      <c r="F1157" s="42"/>
      <c r="G1157" s="125"/>
    </row>
    <row r="1158" spans="1:7">
      <c r="A1158" s="95"/>
      <c r="B1158" s="108"/>
      <c r="C1158" s="184"/>
      <c r="D1158" s="42"/>
      <c r="E1158" s="42"/>
      <c r="F1158" s="42"/>
      <c r="G1158" s="125"/>
    </row>
    <row r="1159" spans="1:7">
      <c r="A1159" s="95"/>
      <c r="B1159" s="108"/>
      <c r="C1159" s="184"/>
      <c r="D1159" s="42"/>
      <c r="E1159" s="42"/>
      <c r="F1159" s="42"/>
      <c r="G1159" s="125"/>
    </row>
    <row r="1160" spans="1:7">
      <c r="A1160" s="95"/>
      <c r="B1160" s="108"/>
      <c r="C1160" s="184"/>
      <c r="D1160" s="42"/>
      <c r="E1160" s="42"/>
      <c r="F1160" s="42"/>
      <c r="G1160" s="125"/>
    </row>
    <row r="1161" spans="1:7">
      <c r="A1161" s="95"/>
      <c r="B1161" s="108"/>
      <c r="C1161" s="184"/>
      <c r="D1161" s="42"/>
      <c r="E1161" s="42"/>
      <c r="F1161" s="42"/>
      <c r="G1161" s="125"/>
    </row>
    <row r="1162" spans="1:7">
      <c r="A1162" s="95"/>
      <c r="B1162" s="108"/>
      <c r="C1162" s="184"/>
      <c r="D1162" s="42"/>
      <c r="E1162" s="42"/>
      <c r="F1162" s="42"/>
      <c r="G1162" s="125"/>
    </row>
    <row r="1163" spans="1:7">
      <c r="A1163" s="95"/>
      <c r="B1163" s="108"/>
      <c r="C1163" s="184"/>
      <c r="D1163" s="42"/>
      <c r="E1163" s="42"/>
      <c r="F1163" s="42"/>
      <c r="G1163" s="125"/>
    </row>
    <row r="1164" spans="1:7">
      <c r="A1164" s="95"/>
      <c r="B1164" s="108"/>
      <c r="C1164" s="184"/>
      <c r="D1164" s="42"/>
      <c r="E1164" s="42"/>
      <c r="F1164" s="42"/>
      <c r="G1164" s="125"/>
    </row>
    <row r="1165" spans="1:7">
      <c r="A1165" s="95"/>
      <c r="B1165" s="108"/>
      <c r="C1165" s="184"/>
      <c r="D1165" s="42"/>
      <c r="E1165" s="42"/>
      <c r="F1165" s="42"/>
      <c r="G1165" s="125"/>
    </row>
    <row r="1166" spans="1:7">
      <c r="A1166" s="95"/>
      <c r="B1166" s="108"/>
      <c r="C1166" s="184"/>
      <c r="D1166" s="42"/>
      <c r="E1166" s="42"/>
      <c r="F1166" s="42"/>
      <c r="G1166" s="125"/>
    </row>
    <row r="1167" spans="1:7">
      <c r="A1167" s="95"/>
      <c r="B1167" s="108"/>
      <c r="C1167" s="184"/>
      <c r="D1167" s="42"/>
      <c r="E1167" s="42"/>
      <c r="F1167" s="42"/>
      <c r="G1167" s="125"/>
    </row>
    <row r="1168" spans="1:7">
      <c r="A1168" s="95"/>
      <c r="B1168" s="108"/>
      <c r="C1168" s="184"/>
      <c r="D1168" s="42"/>
      <c r="E1168" s="42"/>
      <c r="F1168" s="42"/>
      <c r="G1168" s="125"/>
    </row>
    <row r="1169" spans="1:7">
      <c r="A1169" s="95"/>
      <c r="B1169" s="108"/>
      <c r="C1169" s="184"/>
      <c r="D1169" s="42"/>
      <c r="E1169" s="42"/>
      <c r="F1169" s="42"/>
      <c r="G1169" s="125"/>
    </row>
    <row r="1170" spans="1:7">
      <c r="A1170" s="95"/>
      <c r="B1170" s="108"/>
      <c r="C1170" s="184"/>
      <c r="D1170" s="42"/>
      <c r="E1170" s="42"/>
      <c r="F1170" s="42"/>
      <c r="G1170" s="125"/>
    </row>
    <row r="1171" spans="1:7">
      <c r="A1171" s="95"/>
      <c r="B1171" s="108"/>
      <c r="C1171" s="184"/>
      <c r="D1171" s="42"/>
      <c r="E1171" s="42"/>
      <c r="F1171" s="42"/>
      <c r="G1171" s="125"/>
    </row>
    <row r="1172" spans="1:7">
      <c r="A1172" s="95"/>
      <c r="B1172" s="108"/>
      <c r="C1172" s="184"/>
      <c r="D1172" s="42"/>
      <c r="E1172" s="42"/>
      <c r="F1172" s="42"/>
      <c r="G1172" s="125"/>
    </row>
    <row r="1173" spans="1:7">
      <c r="A1173" s="95"/>
      <c r="B1173" s="108"/>
      <c r="C1173" s="184"/>
      <c r="D1173" s="42"/>
      <c r="E1173" s="42"/>
      <c r="F1173" s="42"/>
      <c r="G1173" s="125"/>
    </row>
    <row r="1174" spans="1:7">
      <c r="A1174" s="95"/>
      <c r="B1174" s="108"/>
      <c r="C1174" s="184"/>
      <c r="D1174" s="42"/>
      <c r="E1174" s="42"/>
      <c r="F1174" s="42"/>
      <c r="G1174" s="125"/>
    </row>
    <row r="1175" spans="1:7">
      <c r="A1175" s="95"/>
      <c r="B1175" s="108"/>
      <c r="C1175" s="184"/>
      <c r="D1175" s="42"/>
      <c r="E1175" s="42"/>
      <c r="F1175" s="42"/>
      <c r="G1175" s="125"/>
    </row>
    <row r="1176" spans="1:7">
      <c r="A1176" s="95"/>
      <c r="B1176" s="108"/>
      <c r="C1176" s="184"/>
      <c r="D1176" s="42"/>
      <c r="E1176" s="42"/>
      <c r="F1176" s="42"/>
      <c r="G1176" s="125"/>
    </row>
    <row r="1177" spans="1:7">
      <c r="A1177" s="95"/>
      <c r="B1177" s="108"/>
      <c r="C1177" s="184"/>
      <c r="D1177" s="42"/>
      <c r="E1177" s="42"/>
      <c r="F1177" s="42"/>
      <c r="G1177" s="125"/>
    </row>
    <row r="1178" spans="1:7">
      <c r="A1178" s="95"/>
      <c r="B1178" s="108"/>
      <c r="C1178" s="184"/>
      <c r="D1178" s="42"/>
      <c r="E1178" s="42"/>
      <c r="F1178" s="42"/>
      <c r="G1178" s="125"/>
    </row>
    <row r="1179" spans="1:7">
      <c r="A1179" s="95"/>
      <c r="B1179" s="108"/>
      <c r="C1179" s="184"/>
      <c r="D1179" s="42"/>
      <c r="E1179" s="42"/>
      <c r="F1179" s="42"/>
      <c r="G1179" s="125"/>
    </row>
    <row r="1180" spans="1:7">
      <c r="A1180" s="95"/>
      <c r="B1180" s="108"/>
      <c r="C1180" s="184"/>
      <c r="D1180" s="42"/>
      <c r="E1180" s="42"/>
      <c r="F1180" s="42"/>
      <c r="G1180" s="125"/>
    </row>
    <row r="1181" spans="1:7">
      <c r="A1181" s="95"/>
      <c r="B1181" s="108"/>
      <c r="C1181" s="184"/>
      <c r="D1181" s="42"/>
      <c r="E1181" s="42"/>
      <c r="F1181" s="42"/>
      <c r="G1181" s="125"/>
    </row>
    <row r="1182" spans="1:7">
      <c r="A1182" s="95"/>
      <c r="B1182" s="108"/>
      <c r="C1182" s="184"/>
      <c r="D1182" s="42"/>
      <c r="E1182" s="42"/>
      <c r="F1182" s="42"/>
      <c r="G1182" s="125"/>
    </row>
    <row r="1183" spans="1:7">
      <c r="A1183" s="95"/>
      <c r="B1183" s="108"/>
      <c r="C1183" s="184"/>
      <c r="D1183" s="42"/>
      <c r="E1183" s="42"/>
      <c r="F1183" s="42"/>
      <c r="G1183" s="125"/>
    </row>
    <row r="1184" spans="1:7">
      <c r="A1184" s="95"/>
      <c r="B1184" s="108"/>
      <c r="C1184" s="184"/>
      <c r="D1184" s="42"/>
      <c r="E1184" s="42"/>
      <c r="F1184" s="42"/>
      <c r="G1184" s="125"/>
    </row>
    <row r="1185" spans="1:7">
      <c r="A1185" s="95"/>
      <c r="B1185" s="108"/>
      <c r="C1185" s="184"/>
      <c r="D1185" s="42"/>
      <c r="E1185" s="42"/>
      <c r="F1185" s="42"/>
      <c r="G1185" s="125"/>
    </row>
    <row r="1186" spans="1:7">
      <c r="A1186" s="95"/>
      <c r="B1186" s="108"/>
      <c r="C1186" s="184"/>
      <c r="D1186" s="42"/>
      <c r="E1186" s="42"/>
      <c r="F1186" s="42"/>
      <c r="G1186" s="125"/>
    </row>
    <row r="1187" spans="1:7">
      <c r="A1187" s="95"/>
      <c r="B1187" s="108"/>
      <c r="C1187" s="184"/>
      <c r="D1187" s="42"/>
      <c r="E1187" s="42"/>
      <c r="F1187" s="42"/>
      <c r="G1187" s="125"/>
    </row>
    <row r="1188" spans="1:7">
      <c r="A1188" s="95"/>
      <c r="B1188" s="108"/>
      <c r="C1188" s="184"/>
      <c r="D1188" s="42"/>
      <c r="E1188" s="42"/>
      <c r="F1188" s="42"/>
      <c r="G1188" s="125"/>
    </row>
    <row r="1189" spans="1:7">
      <c r="A1189" s="95"/>
      <c r="B1189" s="108"/>
      <c r="C1189" s="184"/>
      <c r="D1189" s="42"/>
      <c r="E1189" s="42"/>
      <c r="F1189" s="42"/>
      <c r="G1189" s="125"/>
    </row>
    <row r="1190" spans="1:7">
      <c r="A1190" s="95"/>
      <c r="B1190" s="108"/>
      <c r="C1190" s="184"/>
      <c r="D1190" s="42"/>
      <c r="E1190" s="42"/>
      <c r="F1190" s="42"/>
      <c r="G1190" s="125"/>
    </row>
    <row r="1191" spans="1:7">
      <c r="A1191" s="95"/>
      <c r="B1191" s="108"/>
      <c r="C1191" s="184"/>
      <c r="D1191" s="42"/>
      <c r="E1191" s="42"/>
      <c r="F1191" s="42"/>
      <c r="G1191" s="125"/>
    </row>
    <row r="1192" spans="1:7">
      <c r="A1192" s="95"/>
      <c r="B1192" s="108"/>
      <c r="C1192" s="184"/>
      <c r="D1192" s="42"/>
      <c r="E1192" s="42"/>
      <c r="F1192" s="42"/>
      <c r="G1192" s="125"/>
    </row>
    <row r="1193" spans="1:7">
      <c r="A1193" s="95"/>
      <c r="B1193" s="108"/>
      <c r="C1193" s="184"/>
      <c r="D1193" s="42"/>
      <c r="E1193" s="42"/>
      <c r="F1193" s="42"/>
      <c r="G1193" s="125"/>
    </row>
    <row r="1194" spans="1:7">
      <c r="A1194" s="95"/>
      <c r="B1194" s="108"/>
      <c r="C1194" s="184"/>
      <c r="D1194" s="42"/>
      <c r="E1194" s="42"/>
      <c r="F1194" s="42"/>
      <c r="G1194" s="125"/>
    </row>
    <row r="1195" spans="1:7">
      <c r="A1195" s="95"/>
      <c r="B1195" s="108"/>
      <c r="C1195" s="184"/>
      <c r="D1195" s="42"/>
      <c r="E1195" s="42"/>
      <c r="F1195" s="42"/>
      <c r="G1195" s="125"/>
    </row>
    <row r="1196" spans="1:7">
      <c r="A1196" s="95"/>
      <c r="B1196" s="108"/>
      <c r="C1196" s="184"/>
      <c r="D1196" s="42"/>
      <c r="E1196" s="42"/>
      <c r="F1196" s="42"/>
      <c r="G1196" s="125"/>
    </row>
    <row r="1197" spans="1:7">
      <c r="A1197" s="95"/>
      <c r="B1197" s="108"/>
      <c r="C1197" s="184"/>
      <c r="D1197" s="42"/>
      <c r="E1197" s="42"/>
      <c r="F1197" s="42"/>
      <c r="G1197" s="125"/>
    </row>
    <row r="1198" spans="1:7">
      <c r="A1198" s="95"/>
      <c r="B1198" s="108"/>
      <c r="C1198" s="184"/>
      <c r="D1198" s="42"/>
      <c r="E1198" s="42"/>
      <c r="F1198" s="42"/>
      <c r="G1198" s="125"/>
    </row>
    <row r="1199" spans="1:7">
      <c r="A1199" s="95"/>
      <c r="B1199" s="108"/>
      <c r="C1199" s="184"/>
      <c r="D1199" s="42"/>
      <c r="E1199" s="42"/>
      <c r="F1199" s="42"/>
      <c r="G1199" s="125"/>
    </row>
    <row r="1200" spans="1:7">
      <c r="A1200" s="95"/>
      <c r="B1200" s="108"/>
      <c r="C1200" s="184"/>
      <c r="D1200" s="42"/>
      <c r="E1200" s="42"/>
      <c r="F1200" s="42"/>
      <c r="G1200" s="125"/>
    </row>
    <row r="1201" spans="1:7">
      <c r="A1201" s="95"/>
      <c r="B1201" s="108"/>
      <c r="C1201" s="184"/>
      <c r="D1201" s="42"/>
      <c r="E1201" s="42"/>
      <c r="F1201" s="42"/>
      <c r="G1201" s="125"/>
    </row>
    <row r="1202" spans="1:7">
      <c r="A1202" s="95"/>
      <c r="B1202" s="108"/>
      <c r="C1202" s="184"/>
      <c r="D1202" s="42"/>
      <c r="E1202" s="42"/>
      <c r="F1202" s="42"/>
      <c r="G1202" s="125"/>
    </row>
    <row r="1203" spans="1:7">
      <c r="A1203" s="95"/>
      <c r="B1203" s="108"/>
      <c r="C1203" s="184"/>
      <c r="D1203" s="42"/>
      <c r="E1203" s="42"/>
      <c r="F1203" s="42"/>
      <c r="G1203" s="125"/>
    </row>
    <row r="1204" spans="1:7">
      <c r="A1204" s="95"/>
      <c r="B1204" s="108"/>
      <c r="C1204" s="184"/>
      <c r="D1204" s="42"/>
      <c r="E1204" s="42"/>
      <c r="F1204" s="42"/>
      <c r="G1204" s="125"/>
    </row>
    <row r="1205" spans="1:7">
      <c r="A1205" s="95"/>
      <c r="B1205" s="108"/>
      <c r="C1205" s="184"/>
      <c r="D1205" s="42"/>
      <c r="E1205" s="42"/>
      <c r="F1205" s="42"/>
      <c r="G1205" s="125"/>
    </row>
    <row r="1206" spans="1:7">
      <c r="A1206" s="95"/>
      <c r="B1206" s="108"/>
      <c r="C1206" s="184"/>
      <c r="D1206" s="42"/>
      <c r="E1206" s="42"/>
      <c r="F1206" s="42"/>
      <c r="G1206" s="125"/>
    </row>
    <row r="1207" spans="1:7">
      <c r="A1207" s="95"/>
      <c r="B1207" s="108"/>
      <c r="C1207" s="184"/>
      <c r="D1207" s="42"/>
      <c r="E1207" s="42"/>
      <c r="F1207" s="42"/>
      <c r="G1207" s="125"/>
    </row>
    <row r="1208" spans="1:7">
      <c r="A1208" s="95"/>
      <c r="B1208" s="108"/>
      <c r="C1208" s="184"/>
      <c r="D1208" s="42"/>
      <c r="E1208" s="42"/>
      <c r="F1208" s="42"/>
      <c r="G1208" s="125"/>
    </row>
    <row r="1209" spans="1:7">
      <c r="A1209" s="95"/>
      <c r="B1209" s="108"/>
      <c r="C1209" s="184"/>
      <c r="D1209" s="42"/>
      <c r="E1209" s="42"/>
      <c r="F1209" s="42"/>
      <c r="G1209" s="125"/>
    </row>
    <row r="1210" spans="1:7">
      <c r="A1210" s="95"/>
      <c r="B1210" s="108"/>
      <c r="C1210" s="184"/>
      <c r="D1210" s="42"/>
      <c r="E1210" s="42"/>
      <c r="F1210" s="42"/>
      <c r="G1210" s="125"/>
    </row>
    <row r="1211" spans="1:7">
      <c r="A1211" s="95"/>
      <c r="B1211" s="108"/>
      <c r="C1211" s="184"/>
      <c r="D1211" s="42"/>
      <c r="E1211" s="42"/>
      <c r="F1211" s="42"/>
      <c r="G1211" s="125"/>
    </row>
    <row r="1212" spans="1:7">
      <c r="A1212" s="95"/>
      <c r="B1212" s="108"/>
      <c r="C1212" s="184"/>
      <c r="D1212" s="42"/>
      <c r="E1212" s="42"/>
      <c r="F1212" s="42"/>
      <c r="G1212" s="125"/>
    </row>
    <row r="1213" spans="1:7">
      <c r="A1213" s="95"/>
      <c r="B1213" s="108"/>
      <c r="C1213" s="184"/>
      <c r="D1213" s="42"/>
      <c r="E1213" s="42"/>
      <c r="F1213" s="42"/>
      <c r="G1213" s="125"/>
    </row>
    <row r="1214" spans="1:7">
      <c r="A1214" s="95"/>
      <c r="B1214" s="108"/>
      <c r="C1214" s="184"/>
      <c r="D1214" s="42"/>
      <c r="E1214" s="42"/>
      <c r="F1214" s="42"/>
      <c r="G1214" s="125"/>
    </row>
    <row r="1215" spans="1:7">
      <c r="A1215" s="95"/>
      <c r="B1215" s="108"/>
      <c r="C1215" s="184"/>
      <c r="D1215" s="42"/>
      <c r="E1215" s="42"/>
      <c r="F1215" s="42"/>
      <c r="G1215" s="125"/>
    </row>
    <row r="1216" spans="1:7">
      <c r="A1216" s="95"/>
      <c r="B1216" s="108"/>
      <c r="C1216" s="184"/>
      <c r="D1216" s="42"/>
      <c r="E1216" s="42"/>
      <c r="F1216" s="42"/>
      <c r="G1216" s="125"/>
    </row>
    <row r="1217" spans="1:7">
      <c r="A1217" s="95"/>
      <c r="B1217" s="108"/>
      <c r="C1217" s="184"/>
      <c r="D1217" s="42"/>
      <c r="E1217" s="42"/>
      <c r="F1217" s="42"/>
      <c r="G1217" s="125"/>
    </row>
    <row r="1218" spans="1:7">
      <c r="A1218" s="95"/>
      <c r="B1218" s="108"/>
      <c r="C1218" s="184"/>
      <c r="D1218" s="42"/>
      <c r="E1218" s="42"/>
      <c r="F1218" s="42"/>
      <c r="G1218" s="125"/>
    </row>
    <row r="1219" spans="1:7">
      <c r="A1219" s="95"/>
      <c r="B1219" s="108"/>
      <c r="C1219" s="184"/>
      <c r="D1219" s="42"/>
      <c r="E1219" s="42"/>
      <c r="F1219" s="42"/>
      <c r="G1219" s="125"/>
    </row>
    <row r="1220" spans="1:7">
      <c r="A1220" s="95"/>
      <c r="B1220" s="108"/>
      <c r="C1220" s="184"/>
      <c r="D1220" s="42"/>
      <c r="E1220" s="42"/>
      <c r="F1220" s="42"/>
      <c r="G1220" s="125"/>
    </row>
    <row r="1221" spans="1:7">
      <c r="A1221" s="95"/>
      <c r="B1221" s="108"/>
      <c r="C1221" s="184"/>
      <c r="D1221" s="42"/>
      <c r="E1221" s="42"/>
      <c r="F1221" s="42"/>
      <c r="G1221" s="125"/>
    </row>
    <row r="1222" spans="1:7">
      <c r="A1222" s="95"/>
      <c r="B1222" s="108"/>
      <c r="C1222" s="184"/>
      <c r="D1222" s="42"/>
      <c r="E1222" s="42"/>
      <c r="F1222" s="42"/>
      <c r="G1222" s="125"/>
    </row>
    <row r="1223" spans="1:7">
      <c r="A1223" s="95"/>
      <c r="B1223" s="108"/>
      <c r="C1223" s="184"/>
      <c r="D1223" s="42"/>
      <c r="E1223" s="42"/>
      <c r="F1223" s="42"/>
      <c r="G1223" s="125"/>
    </row>
    <row r="1224" spans="1:7">
      <c r="A1224" s="95"/>
      <c r="B1224" s="108"/>
      <c r="C1224" s="184"/>
      <c r="D1224" s="42"/>
      <c r="E1224" s="42"/>
      <c r="F1224" s="42"/>
      <c r="G1224" s="125"/>
    </row>
    <row r="1225" spans="1:7">
      <c r="A1225" s="95"/>
      <c r="B1225" s="108"/>
      <c r="C1225" s="184"/>
      <c r="D1225" s="42"/>
      <c r="E1225" s="42"/>
      <c r="F1225" s="42"/>
      <c r="G1225" s="125"/>
    </row>
    <row r="1226" spans="1:7">
      <c r="A1226" s="95"/>
      <c r="B1226" s="108"/>
      <c r="C1226" s="184"/>
      <c r="D1226" s="42"/>
      <c r="E1226" s="42"/>
      <c r="F1226" s="42"/>
      <c r="G1226" s="125"/>
    </row>
    <row r="1227" spans="1:7">
      <c r="A1227" s="95"/>
      <c r="B1227" s="108"/>
      <c r="C1227" s="184"/>
      <c r="D1227" s="42"/>
      <c r="E1227" s="42"/>
      <c r="F1227" s="42"/>
      <c r="G1227" s="125"/>
    </row>
    <row r="1228" spans="1:7">
      <c r="A1228" s="95"/>
      <c r="B1228" s="108"/>
      <c r="C1228" s="184"/>
      <c r="D1228" s="42"/>
      <c r="E1228" s="42"/>
      <c r="F1228" s="42"/>
      <c r="G1228" s="125"/>
    </row>
    <row r="1229" spans="1:7">
      <c r="A1229" s="95"/>
      <c r="B1229" s="108"/>
      <c r="C1229" s="184"/>
      <c r="D1229" s="42"/>
      <c r="E1229" s="42"/>
      <c r="F1229" s="42"/>
      <c r="G1229" s="125"/>
    </row>
    <row r="1230" spans="1:7">
      <c r="A1230" s="95"/>
      <c r="B1230" s="108"/>
      <c r="C1230" s="184"/>
      <c r="D1230" s="42"/>
      <c r="E1230" s="42"/>
      <c r="F1230" s="42"/>
      <c r="G1230" s="125"/>
    </row>
    <row r="1231" spans="1:7">
      <c r="A1231" s="95"/>
      <c r="B1231" s="108"/>
      <c r="C1231" s="184"/>
      <c r="D1231" s="42"/>
      <c r="E1231" s="42"/>
      <c r="F1231" s="42"/>
      <c r="G1231" s="125"/>
    </row>
    <row r="1232" spans="1:7">
      <c r="A1232" s="95"/>
      <c r="B1232" s="108"/>
      <c r="C1232" s="184"/>
      <c r="D1232" s="42"/>
      <c r="E1232" s="42"/>
      <c r="F1232" s="42"/>
      <c r="G1232" s="125"/>
    </row>
    <row r="1233" spans="1:7">
      <c r="A1233" s="95"/>
      <c r="B1233" s="108"/>
      <c r="C1233" s="184"/>
      <c r="D1233" s="42"/>
      <c r="E1233" s="42"/>
      <c r="F1233" s="42"/>
      <c r="G1233" s="125"/>
    </row>
    <row r="1234" spans="1:7">
      <c r="A1234" s="95"/>
      <c r="B1234" s="108"/>
      <c r="C1234" s="184"/>
      <c r="D1234" s="42"/>
      <c r="E1234" s="42"/>
      <c r="F1234" s="42"/>
      <c r="G1234" s="125"/>
    </row>
    <row r="1235" spans="1:7">
      <c r="A1235" s="95"/>
      <c r="B1235" s="108"/>
      <c r="C1235" s="184"/>
      <c r="D1235" s="42"/>
      <c r="E1235" s="42"/>
      <c r="F1235" s="42"/>
      <c r="G1235" s="125"/>
    </row>
    <row r="1236" spans="1:7">
      <c r="A1236" s="95"/>
      <c r="B1236" s="108"/>
      <c r="C1236" s="184"/>
      <c r="D1236" s="42"/>
      <c r="E1236" s="42"/>
      <c r="F1236" s="42"/>
      <c r="G1236" s="125"/>
    </row>
    <row r="1237" spans="1:7">
      <c r="A1237" s="95"/>
      <c r="B1237" s="108"/>
      <c r="C1237" s="184"/>
      <c r="D1237" s="42"/>
      <c r="E1237" s="42"/>
      <c r="F1237" s="42"/>
      <c r="G1237" s="125"/>
    </row>
    <row r="1238" spans="1:7">
      <c r="A1238" s="95"/>
      <c r="B1238" s="108"/>
      <c r="C1238" s="184"/>
      <c r="D1238" s="42"/>
      <c r="E1238" s="42"/>
      <c r="F1238" s="42"/>
      <c r="G1238" s="125"/>
    </row>
    <row r="1239" spans="1:7">
      <c r="A1239" s="95"/>
      <c r="B1239" s="108"/>
      <c r="C1239" s="184"/>
      <c r="D1239" s="42"/>
      <c r="E1239" s="42"/>
      <c r="F1239" s="42"/>
      <c r="G1239" s="125"/>
    </row>
    <row r="1240" spans="1:7">
      <c r="A1240" s="95"/>
      <c r="B1240" s="108"/>
      <c r="C1240" s="184"/>
      <c r="D1240" s="42"/>
      <c r="E1240" s="42"/>
      <c r="F1240" s="42"/>
      <c r="G1240" s="125"/>
    </row>
    <row r="1241" spans="1:7">
      <c r="A1241" s="95"/>
      <c r="B1241" s="108"/>
      <c r="C1241" s="184"/>
      <c r="D1241" s="42"/>
      <c r="E1241" s="42"/>
      <c r="F1241" s="42"/>
      <c r="G1241" s="125"/>
    </row>
    <row r="1242" spans="1:7">
      <c r="A1242" s="95"/>
      <c r="B1242" s="108"/>
      <c r="C1242" s="184"/>
      <c r="D1242" s="42"/>
      <c r="E1242" s="42"/>
      <c r="F1242" s="42"/>
      <c r="G1242" s="125"/>
    </row>
    <row r="1243" spans="1:7">
      <c r="A1243" s="95"/>
      <c r="B1243" s="108"/>
      <c r="C1243" s="184"/>
      <c r="D1243" s="42"/>
      <c r="E1243" s="42"/>
      <c r="F1243" s="42"/>
      <c r="G1243" s="125"/>
    </row>
    <row r="1244" spans="1:7">
      <c r="A1244" s="95"/>
      <c r="B1244" s="108"/>
      <c r="C1244" s="184"/>
      <c r="D1244" s="42"/>
      <c r="E1244" s="42"/>
      <c r="F1244" s="42"/>
      <c r="G1244" s="125"/>
    </row>
    <row r="1245" spans="1:7">
      <c r="A1245" s="95"/>
      <c r="B1245" s="108"/>
      <c r="C1245" s="184"/>
      <c r="D1245" s="42"/>
      <c r="E1245" s="42"/>
      <c r="F1245" s="42"/>
      <c r="G1245" s="125"/>
    </row>
    <row r="1246" spans="1:7">
      <c r="A1246" s="95"/>
      <c r="B1246" s="108"/>
      <c r="C1246" s="184"/>
      <c r="D1246" s="42"/>
      <c r="E1246" s="42"/>
      <c r="F1246" s="42"/>
      <c r="G1246" s="125"/>
    </row>
    <row r="1247" spans="1:7">
      <c r="A1247" s="95"/>
      <c r="B1247" s="108"/>
      <c r="C1247" s="184"/>
      <c r="D1247" s="42"/>
      <c r="E1247" s="42"/>
      <c r="F1247" s="42"/>
      <c r="G1247" s="125"/>
    </row>
    <row r="1248" spans="1:7">
      <c r="A1248" s="95"/>
      <c r="B1248" s="108"/>
      <c r="C1248" s="184"/>
      <c r="D1248" s="42"/>
      <c r="E1248" s="42"/>
      <c r="F1248" s="42"/>
      <c r="G1248" s="125"/>
    </row>
    <row r="1249" spans="1:7">
      <c r="A1249" s="95"/>
      <c r="B1249" s="108"/>
      <c r="C1249" s="184"/>
      <c r="D1249" s="42"/>
      <c r="E1249" s="42"/>
      <c r="F1249" s="42"/>
      <c r="G1249" s="125"/>
    </row>
    <row r="1250" spans="1:7">
      <c r="A1250" s="95"/>
      <c r="B1250" s="108"/>
      <c r="C1250" s="184"/>
      <c r="D1250" s="42"/>
      <c r="E1250" s="42"/>
      <c r="F1250" s="42"/>
      <c r="G1250" s="125"/>
    </row>
    <row r="1251" spans="1:7">
      <c r="A1251" s="95"/>
      <c r="B1251" s="108"/>
      <c r="C1251" s="184"/>
      <c r="D1251" s="42"/>
      <c r="E1251" s="42"/>
      <c r="F1251" s="42"/>
      <c r="G1251" s="125"/>
    </row>
    <row r="1252" spans="1:7">
      <c r="A1252" s="95"/>
      <c r="B1252" s="108"/>
      <c r="C1252" s="184"/>
      <c r="D1252" s="42"/>
      <c r="E1252" s="42"/>
      <c r="F1252" s="42"/>
      <c r="G1252" s="125"/>
    </row>
    <row r="1253" spans="1:7">
      <c r="A1253" s="95"/>
      <c r="B1253" s="108"/>
      <c r="C1253" s="184"/>
      <c r="D1253" s="42"/>
      <c r="E1253" s="42"/>
      <c r="F1253" s="42"/>
      <c r="G1253" s="125"/>
    </row>
    <row r="1254" spans="1:7">
      <c r="A1254" s="95"/>
      <c r="B1254" s="108"/>
      <c r="C1254" s="184"/>
      <c r="D1254" s="42"/>
      <c r="E1254" s="42"/>
      <c r="F1254" s="42"/>
      <c r="G1254" s="125"/>
    </row>
    <row r="1255" spans="1:7">
      <c r="A1255" s="95"/>
      <c r="B1255" s="108"/>
      <c r="C1255" s="184"/>
      <c r="D1255" s="42"/>
      <c r="E1255" s="42"/>
      <c r="F1255" s="42"/>
      <c r="G1255" s="125"/>
    </row>
    <row r="1256" spans="1:7">
      <c r="A1256" s="95"/>
      <c r="B1256" s="108"/>
      <c r="C1256" s="184"/>
      <c r="D1256" s="42"/>
      <c r="E1256" s="42"/>
      <c r="F1256" s="42"/>
      <c r="G1256" s="125"/>
    </row>
    <row r="1257" spans="1:7">
      <c r="A1257" s="95"/>
      <c r="B1257" s="108"/>
      <c r="C1257" s="184"/>
      <c r="D1257" s="42"/>
      <c r="E1257" s="42"/>
      <c r="F1257" s="42"/>
      <c r="G1257" s="125"/>
    </row>
    <row r="1258" spans="1:7">
      <c r="A1258" s="95"/>
      <c r="B1258" s="108"/>
      <c r="C1258" s="184"/>
      <c r="D1258" s="42"/>
      <c r="E1258" s="42"/>
      <c r="F1258" s="42"/>
      <c r="G1258" s="125"/>
    </row>
    <row r="1259" spans="1:7">
      <c r="A1259" s="95"/>
      <c r="B1259" s="108"/>
      <c r="C1259" s="184"/>
      <c r="D1259" s="42"/>
      <c r="E1259" s="42"/>
      <c r="F1259" s="42"/>
      <c r="G1259" s="125"/>
    </row>
    <row r="1260" spans="1:7">
      <c r="A1260" s="95"/>
      <c r="B1260" s="108"/>
      <c r="C1260" s="184"/>
      <c r="D1260" s="42"/>
      <c r="E1260" s="42"/>
      <c r="F1260" s="42"/>
      <c r="G1260" s="125"/>
    </row>
    <row r="1261" spans="1:7">
      <c r="A1261" s="95"/>
      <c r="B1261" s="108"/>
      <c r="C1261" s="184"/>
      <c r="D1261" s="42"/>
      <c r="E1261" s="42"/>
      <c r="F1261" s="42"/>
      <c r="G1261" s="125"/>
    </row>
    <row r="1262" spans="1:7">
      <c r="A1262" s="95"/>
      <c r="B1262" s="108"/>
      <c r="C1262" s="184"/>
      <c r="D1262" s="42"/>
      <c r="E1262" s="42"/>
      <c r="F1262" s="42"/>
      <c r="G1262" s="125"/>
    </row>
    <row r="1263" spans="1:7">
      <c r="A1263" s="95"/>
      <c r="B1263" s="108"/>
      <c r="C1263" s="184"/>
      <c r="D1263" s="42"/>
      <c r="E1263" s="42"/>
      <c r="F1263" s="42"/>
      <c r="G1263" s="125"/>
    </row>
    <row r="1264" spans="1:7">
      <c r="A1264" s="95"/>
      <c r="B1264" s="108"/>
      <c r="C1264" s="184"/>
      <c r="D1264" s="42"/>
      <c r="E1264" s="42"/>
      <c r="F1264" s="42"/>
      <c r="G1264" s="125"/>
    </row>
    <row r="1265" spans="1:7">
      <c r="A1265" s="95"/>
      <c r="B1265" s="108"/>
      <c r="C1265" s="184"/>
      <c r="D1265" s="42"/>
      <c r="E1265" s="42"/>
      <c r="F1265" s="42"/>
      <c r="G1265" s="125"/>
    </row>
    <row r="1266" spans="1:7">
      <c r="A1266" s="95"/>
      <c r="B1266" s="108"/>
      <c r="C1266" s="184"/>
      <c r="D1266" s="42"/>
      <c r="E1266" s="42"/>
      <c r="F1266" s="42"/>
      <c r="G1266" s="125"/>
    </row>
    <row r="1267" spans="1:7">
      <c r="A1267" s="95"/>
      <c r="B1267" s="108"/>
      <c r="C1267" s="184"/>
      <c r="D1267" s="42"/>
      <c r="E1267" s="42"/>
      <c r="F1267" s="42"/>
      <c r="G1267" s="125"/>
    </row>
    <row r="1268" spans="1:7">
      <c r="A1268" s="95"/>
      <c r="B1268" s="108"/>
      <c r="C1268" s="184"/>
      <c r="D1268" s="42"/>
      <c r="E1268" s="42"/>
      <c r="F1268" s="42"/>
      <c r="G1268" s="125"/>
    </row>
    <row r="1269" spans="1:7">
      <c r="A1269" s="95"/>
      <c r="B1269" s="108"/>
      <c r="C1269" s="184"/>
      <c r="D1269" s="42"/>
      <c r="E1269" s="42"/>
      <c r="F1269" s="42"/>
      <c r="G1269" s="125"/>
    </row>
    <row r="1270" spans="1:7">
      <c r="A1270" s="95"/>
      <c r="B1270" s="108"/>
      <c r="C1270" s="184"/>
      <c r="D1270" s="42"/>
      <c r="E1270" s="42"/>
      <c r="F1270" s="42"/>
      <c r="G1270" s="125"/>
    </row>
    <row r="1271" spans="1:7">
      <c r="A1271" s="95"/>
      <c r="B1271" s="108"/>
      <c r="C1271" s="184"/>
      <c r="D1271" s="42"/>
      <c r="E1271" s="42"/>
      <c r="F1271" s="42"/>
      <c r="G1271" s="125"/>
    </row>
    <row r="1272" spans="1:7">
      <c r="A1272" s="95"/>
      <c r="B1272" s="108"/>
      <c r="C1272" s="184"/>
      <c r="D1272" s="42"/>
      <c r="E1272" s="42"/>
      <c r="F1272" s="42"/>
      <c r="G1272" s="125"/>
    </row>
    <row r="1273" spans="1:7">
      <c r="A1273" s="95"/>
      <c r="B1273" s="108"/>
      <c r="C1273" s="184"/>
      <c r="D1273" s="42"/>
      <c r="E1273" s="42"/>
      <c r="F1273" s="42"/>
      <c r="G1273" s="125"/>
    </row>
    <row r="1274" spans="1:7">
      <c r="A1274" s="95"/>
      <c r="B1274" s="108"/>
      <c r="C1274" s="184"/>
      <c r="D1274" s="42"/>
      <c r="E1274" s="42"/>
      <c r="F1274" s="42"/>
      <c r="G1274" s="125"/>
    </row>
    <row r="1275" spans="1:7">
      <c r="A1275" s="95"/>
      <c r="B1275" s="108"/>
      <c r="C1275" s="184"/>
      <c r="D1275" s="42"/>
      <c r="E1275" s="42"/>
      <c r="F1275" s="42"/>
      <c r="G1275" s="125"/>
    </row>
    <row r="1276" spans="1:7">
      <c r="A1276" s="95"/>
      <c r="B1276" s="108"/>
      <c r="C1276" s="184"/>
      <c r="D1276" s="42"/>
      <c r="E1276" s="42"/>
      <c r="F1276" s="42"/>
      <c r="G1276" s="125"/>
    </row>
    <row r="1277" spans="1:7">
      <c r="A1277" s="95"/>
      <c r="B1277" s="108"/>
      <c r="C1277" s="184"/>
      <c r="D1277" s="42"/>
      <c r="E1277" s="42"/>
      <c r="F1277" s="42"/>
      <c r="G1277" s="125"/>
    </row>
    <row r="1278" spans="1:7">
      <c r="A1278" s="95"/>
      <c r="B1278" s="108"/>
      <c r="C1278" s="184"/>
      <c r="D1278" s="42"/>
      <c r="E1278" s="42"/>
      <c r="F1278" s="42"/>
      <c r="G1278" s="125"/>
    </row>
    <row r="1279" spans="1:7">
      <c r="A1279" s="95"/>
      <c r="B1279" s="108"/>
      <c r="C1279" s="184"/>
      <c r="D1279" s="42"/>
      <c r="E1279" s="42"/>
      <c r="F1279" s="42"/>
      <c r="G1279" s="125"/>
    </row>
    <row r="1280" spans="1:7">
      <c r="A1280" s="95"/>
      <c r="B1280" s="108"/>
      <c r="C1280" s="184"/>
      <c r="D1280" s="42"/>
      <c r="E1280" s="42"/>
      <c r="F1280" s="42"/>
      <c r="G1280" s="125"/>
    </row>
    <row r="1281" spans="1:7">
      <c r="A1281" s="95"/>
      <c r="B1281" s="108"/>
      <c r="C1281" s="184"/>
      <c r="D1281" s="42"/>
      <c r="E1281" s="42"/>
      <c r="F1281" s="42"/>
      <c r="G1281" s="125"/>
    </row>
    <row r="1282" spans="1:7">
      <c r="A1282" s="95"/>
      <c r="B1282" s="108"/>
      <c r="C1282" s="184"/>
      <c r="D1282" s="42"/>
      <c r="E1282" s="42"/>
      <c r="F1282" s="42"/>
      <c r="G1282" s="125"/>
    </row>
    <row r="1283" spans="1:7">
      <c r="A1283" s="95"/>
      <c r="B1283" s="108"/>
      <c r="C1283" s="184"/>
      <c r="D1283" s="42"/>
      <c r="E1283" s="42"/>
      <c r="F1283" s="42"/>
      <c r="G1283" s="125"/>
    </row>
    <row r="1284" spans="1:7">
      <c r="A1284" s="95"/>
      <c r="B1284" s="108"/>
      <c r="C1284" s="184"/>
      <c r="D1284" s="42"/>
      <c r="E1284" s="42"/>
      <c r="F1284" s="42"/>
      <c r="G1284" s="125"/>
    </row>
    <row r="1285" spans="1:7">
      <c r="A1285" s="95"/>
      <c r="B1285" s="108"/>
      <c r="C1285" s="184"/>
      <c r="D1285" s="42"/>
      <c r="E1285" s="42"/>
      <c r="F1285" s="42"/>
      <c r="G1285" s="125"/>
    </row>
    <row r="1286" spans="1:7">
      <c r="A1286" s="95"/>
      <c r="B1286" s="108"/>
      <c r="C1286" s="184"/>
      <c r="D1286" s="42"/>
      <c r="E1286" s="42"/>
      <c r="F1286" s="42"/>
      <c r="G1286" s="125"/>
    </row>
    <row r="1287" spans="1:7">
      <c r="A1287" s="95"/>
      <c r="B1287" s="108"/>
      <c r="C1287" s="184"/>
      <c r="D1287" s="42"/>
      <c r="E1287" s="42"/>
      <c r="F1287" s="42"/>
      <c r="G1287" s="125"/>
    </row>
    <row r="1288" spans="1:7">
      <c r="A1288" s="95"/>
      <c r="B1288" s="108"/>
      <c r="C1288" s="184"/>
      <c r="D1288" s="42"/>
      <c r="E1288" s="42"/>
      <c r="F1288" s="42"/>
      <c r="G1288" s="125"/>
    </row>
    <row r="1289" spans="1:7">
      <c r="A1289" s="95"/>
      <c r="B1289" s="108"/>
      <c r="C1289" s="184"/>
      <c r="D1289" s="42"/>
      <c r="E1289" s="42"/>
      <c r="F1289" s="42"/>
      <c r="G1289" s="125"/>
    </row>
    <row r="1290" spans="1:7">
      <c r="A1290" s="95"/>
      <c r="B1290" s="108"/>
      <c r="C1290" s="184"/>
      <c r="D1290" s="42"/>
      <c r="E1290" s="42"/>
      <c r="F1290" s="42"/>
      <c r="G1290" s="125"/>
    </row>
    <row r="1291" spans="1:7">
      <c r="A1291" s="95"/>
      <c r="B1291" s="108"/>
      <c r="C1291" s="184"/>
      <c r="D1291" s="42"/>
      <c r="E1291" s="42"/>
      <c r="F1291" s="42"/>
      <c r="G1291" s="125"/>
    </row>
    <row r="1292" spans="1:7">
      <c r="A1292" s="95"/>
      <c r="B1292" s="108"/>
      <c r="C1292" s="184"/>
      <c r="D1292" s="42"/>
      <c r="E1292" s="42"/>
      <c r="F1292" s="42"/>
      <c r="G1292" s="125"/>
    </row>
    <row r="1293" spans="1:7">
      <c r="A1293" s="95"/>
      <c r="B1293" s="108"/>
      <c r="C1293" s="184"/>
      <c r="D1293" s="42"/>
      <c r="E1293" s="42"/>
      <c r="F1293" s="42"/>
      <c r="G1293" s="125"/>
    </row>
    <row r="1294" spans="1:7">
      <c r="A1294" s="95"/>
      <c r="B1294" s="108"/>
      <c r="C1294" s="184"/>
      <c r="D1294" s="42"/>
      <c r="E1294" s="42"/>
      <c r="F1294" s="42"/>
      <c r="G1294" s="125"/>
    </row>
    <row r="1295" spans="1:7">
      <c r="A1295" s="95"/>
      <c r="B1295" s="108"/>
      <c r="C1295" s="184"/>
      <c r="D1295" s="42"/>
      <c r="E1295" s="42"/>
      <c r="F1295" s="42"/>
      <c r="G1295" s="125"/>
    </row>
    <row r="1296" spans="1:7">
      <c r="A1296" s="95"/>
      <c r="B1296" s="108"/>
      <c r="C1296" s="184"/>
      <c r="D1296" s="42"/>
      <c r="E1296" s="42"/>
      <c r="F1296" s="42"/>
      <c r="G1296" s="125"/>
    </row>
    <row r="1297" spans="1:7">
      <c r="A1297" s="95"/>
      <c r="B1297" s="108"/>
      <c r="C1297" s="184"/>
      <c r="D1297" s="42"/>
      <c r="E1297" s="42"/>
      <c r="F1297" s="42"/>
      <c r="G1297" s="125"/>
    </row>
    <row r="1298" spans="1:7">
      <c r="A1298" s="95"/>
      <c r="B1298" s="108"/>
      <c r="C1298" s="184"/>
      <c r="D1298" s="42"/>
      <c r="E1298" s="42"/>
      <c r="F1298" s="42"/>
      <c r="G1298" s="125"/>
    </row>
    <row r="1299" spans="1:7">
      <c r="A1299" s="95"/>
      <c r="B1299" s="108"/>
      <c r="C1299" s="184"/>
      <c r="D1299" s="42"/>
      <c r="E1299" s="42"/>
      <c r="F1299" s="42"/>
      <c r="G1299" s="125"/>
    </row>
    <row r="1300" spans="1:7">
      <c r="A1300" s="95"/>
      <c r="B1300" s="108"/>
      <c r="C1300" s="184"/>
      <c r="D1300" s="42"/>
      <c r="E1300" s="42"/>
      <c r="F1300" s="42"/>
      <c r="G1300" s="125"/>
    </row>
    <row r="1301" spans="1:7">
      <c r="A1301" s="95"/>
      <c r="B1301" s="108"/>
      <c r="C1301" s="184"/>
      <c r="D1301" s="42"/>
      <c r="E1301" s="42"/>
      <c r="F1301" s="42"/>
      <c r="G1301" s="125"/>
    </row>
    <row r="1302" spans="1:7">
      <c r="A1302" s="95"/>
      <c r="B1302" s="108"/>
      <c r="C1302" s="184"/>
      <c r="D1302" s="42"/>
      <c r="E1302" s="42"/>
      <c r="F1302" s="42"/>
      <c r="G1302" s="125"/>
    </row>
    <row r="1303" spans="1:7">
      <c r="A1303" s="95"/>
      <c r="B1303" s="108"/>
      <c r="C1303" s="184"/>
      <c r="D1303" s="42"/>
      <c r="E1303" s="42"/>
      <c r="F1303" s="42"/>
      <c r="G1303" s="125"/>
    </row>
    <row r="1304" spans="1:7">
      <c r="A1304" s="95"/>
      <c r="B1304" s="108"/>
      <c r="C1304" s="184"/>
      <c r="D1304" s="42"/>
      <c r="E1304" s="42"/>
      <c r="F1304" s="42"/>
      <c r="G1304" s="125"/>
    </row>
    <row r="1305" spans="1:7">
      <c r="A1305" s="95"/>
      <c r="B1305" s="108"/>
      <c r="C1305" s="184"/>
      <c r="D1305" s="42"/>
      <c r="E1305" s="42"/>
      <c r="F1305" s="42"/>
      <c r="G1305" s="125"/>
    </row>
    <row r="1306" spans="1:7">
      <c r="A1306" s="95"/>
      <c r="B1306" s="108"/>
      <c r="C1306" s="184"/>
      <c r="D1306" s="42"/>
      <c r="E1306" s="42"/>
      <c r="F1306" s="42"/>
      <c r="G1306" s="125"/>
    </row>
    <row r="1307" spans="1:7">
      <c r="A1307" s="95"/>
      <c r="B1307" s="108"/>
      <c r="C1307" s="184"/>
      <c r="D1307" s="42"/>
      <c r="E1307" s="42"/>
      <c r="F1307" s="42"/>
      <c r="G1307" s="125"/>
    </row>
    <row r="1308" spans="1:7">
      <c r="A1308" s="95"/>
      <c r="B1308" s="108"/>
      <c r="C1308" s="184"/>
      <c r="D1308" s="42"/>
      <c r="E1308" s="42"/>
      <c r="F1308" s="42"/>
      <c r="G1308" s="125"/>
    </row>
    <row r="1309" spans="1:7">
      <c r="A1309" s="95"/>
      <c r="B1309" s="108"/>
      <c r="C1309" s="184"/>
      <c r="D1309" s="42"/>
      <c r="E1309" s="42"/>
      <c r="F1309" s="42"/>
      <c r="G1309" s="125"/>
    </row>
    <row r="1310" spans="1:7">
      <c r="A1310" s="95"/>
      <c r="B1310" s="108"/>
      <c r="C1310" s="184"/>
      <c r="D1310" s="42"/>
      <c r="E1310" s="42"/>
      <c r="F1310" s="42"/>
      <c r="G1310" s="125"/>
    </row>
    <row r="1311" spans="1:7">
      <c r="A1311" s="95"/>
      <c r="B1311" s="108"/>
      <c r="C1311" s="184"/>
      <c r="D1311" s="42"/>
      <c r="E1311" s="42"/>
      <c r="F1311" s="42"/>
      <c r="G1311" s="125"/>
    </row>
    <row r="1312" spans="1:7">
      <c r="A1312" s="95"/>
      <c r="B1312" s="108"/>
      <c r="C1312" s="184"/>
      <c r="D1312" s="42"/>
      <c r="E1312" s="42"/>
      <c r="F1312" s="42"/>
      <c r="G1312" s="125"/>
    </row>
    <row r="1313" spans="1:7">
      <c r="A1313" s="95"/>
      <c r="B1313" s="108"/>
      <c r="C1313" s="184"/>
      <c r="D1313" s="42"/>
      <c r="E1313" s="42"/>
      <c r="F1313" s="42"/>
      <c r="G1313" s="125"/>
    </row>
    <row r="1314" spans="1:7">
      <c r="A1314" s="95"/>
      <c r="B1314" s="108"/>
      <c r="C1314" s="184"/>
      <c r="D1314" s="42"/>
      <c r="E1314" s="42"/>
      <c r="F1314" s="42"/>
      <c r="G1314" s="125"/>
    </row>
    <row r="1315" spans="1:7">
      <c r="A1315" s="95"/>
      <c r="B1315" s="108"/>
      <c r="C1315" s="184"/>
      <c r="D1315" s="42"/>
      <c r="E1315" s="42"/>
      <c r="F1315" s="42"/>
      <c r="G1315" s="125"/>
    </row>
    <row r="1316" spans="1:7">
      <c r="A1316" s="95"/>
      <c r="B1316" s="108"/>
      <c r="C1316" s="184"/>
      <c r="D1316" s="42"/>
      <c r="E1316" s="42"/>
      <c r="F1316" s="42"/>
      <c r="G1316" s="125"/>
    </row>
    <row r="1317" spans="1:7">
      <c r="A1317" s="95"/>
      <c r="B1317" s="108"/>
      <c r="C1317" s="184"/>
      <c r="D1317" s="42"/>
      <c r="E1317" s="42"/>
      <c r="F1317" s="42"/>
      <c r="G1317" s="125"/>
    </row>
    <row r="1318" spans="1:7">
      <c r="A1318" s="95"/>
      <c r="B1318" s="108"/>
      <c r="C1318" s="184"/>
      <c r="D1318" s="42"/>
      <c r="E1318" s="42"/>
      <c r="F1318" s="42"/>
      <c r="G1318" s="125"/>
    </row>
    <row r="1319" spans="1:7">
      <c r="A1319" s="95"/>
      <c r="B1319" s="108"/>
      <c r="C1319" s="184"/>
      <c r="D1319" s="42"/>
      <c r="E1319" s="42"/>
      <c r="F1319" s="42"/>
      <c r="G1319" s="125"/>
    </row>
    <row r="1320" spans="1:7">
      <c r="A1320" s="95"/>
      <c r="B1320" s="108"/>
      <c r="C1320" s="184"/>
      <c r="D1320" s="42"/>
      <c r="E1320" s="42"/>
      <c r="F1320" s="42"/>
      <c r="G1320" s="125"/>
    </row>
    <row r="1321" spans="1:7">
      <c r="A1321" s="95"/>
      <c r="B1321" s="108"/>
      <c r="C1321" s="184"/>
      <c r="D1321" s="42"/>
      <c r="E1321" s="42"/>
      <c r="F1321" s="42"/>
      <c r="G1321" s="125"/>
    </row>
    <row r="1322" spans="1:7">
      <c r="A1322" s="95"/>
      <c r="B1322" s="108"/>
      <c r="C1322" s="184"/>
      <c r="D1322" s="42"/>
      <c r="E1322" s="42"/>
      <c r="F1322" s="42"/>
      <c r="G1322" s="125"/>
    </row>
    <row r="1323" spans="1:7">
      <c r="A1323" s="95"/>
      <c r="B1323" s="108"/>
      <c r="C1323" s="184"/>
      <c r="D1323" s="42"/>
      <c r="E1323" s="42"/>
      <c r="F1323" s="42"/>
      <c r="G1323" s="125"/>
    </row>
    <row r="1324" spans="1:7">
      <c r="A1324" s="95"/>
      <c r="B1324" s="108"/>
      <c r="C1324" s="184"/>
      <c r="D1324" s="42"/>
      <c r="E1324" s="42"/>
      <c r="F1324" s="42"/>
      <c r="G1324" s="125"/>
    </row>
    <row r="1325" spans="1:7">
      <c r="A1325" s="95"/>
      <c r="B1325" s="108"/>
      <c r="C1325" s="184"/>
      <c r="D1325" s="42"/>
      <c r="E1325" s="42"/>
      <c r="F1325" s="42"/>
      <c r="G1325" s="125"/>
    </row>
    <row r="1326" spans="1:7">
      <c r="A1326" s="95"/>
      <c r="B1326" s="108"/>
      <c r="C1326" s="184"/>
      <c r="D1326" s="42"/>
      <c r="E1326" s="42"/>
      <c r="F1326" s="42"/>
      <c r="G1326" s="125"/>
    </row>
    <row r="1327" spans="1:7">
      <c r="A1327" s="95"/>
      <c r="B1327" s="108"/>
      <c r="C1327" s="184"/>
      <c r="D1327" s="42"/>
      <c r="E1327" s="42"/>
      <c r="F1327" s="42"/>
      <c r="G1327" s="125"/>
    </row>
    <row r="1328" spans="1:7">
      <c r="A1328" s="95"/>
      <c r="B1328" s="108"/>
      <c r="C1328" s="184"/>
      <c r="D1328" s="42"/>
      <c r="E1328" s="42"/>
      <c r="F1328" s="42"/>
      <c r="G1328" s="125"/>
    </row>
    <row r="1329" spans="1:7">
      <c r="A1329" s="95"/>
      <c r="B1329" s="108"/>
      <c r="C1329" s="184"/>
      <c r="D1329" s="42"/>
      <c r="E1329" s="42"/>
      <c r="F1329" s="42"/>
      <c r="G1329" s="125"/>
    </row>
    <row r="1330" spans="1:7">
      <c r="A1330" s="95"/>
      <c r="B1330" s="108"/>
      <c r="C1330" s="184"/>
      <c r="D1330" s="42"/>
      <c r="E1330" s="42"/>
      <c r="F1330" s="42"/>
      <c r="G1330" s="125"/>
    </row>
    <row r="1331" spans="1:7">
      <c r="A1331" s="95"/>
      <c r="B1331" s="108"/>
      <c r="C1331" s="184"/>
      <c r="D1331" s="42"/>
      <c r="E1331" s="42"/>
      <c r="F1331" s="42"/>
      <c r="G1331" s="125"/>
    </row>
    <row r="1332" spans="1:7">
      <c r="A1332" s="95"/>
      <c r="B1332" s="108"/>
      <c r="C1332" s="184"/>
      <c r="D1332" s="42"/>
      <c r="E1332" s="42"/>
      <c r="F1332" s="42"/>
      <c r="G1332" s="125"/>
    </row>
    <row r="1333" spans="1:7">
      <c r="A1333" s="95"/>
      <c r="B1333" s="108"/>
      <c r="C1333" s="184"/>
      <c r="D1333" s="42"/>
      <c r="E1333" s="42"/>
      <c r="F1333" s="42"/>
      <c r="G1333" s="125"/>
    </row>
    <row r="1334" spans="1:7">
      <c r="A1334" s="95"/>
      <c r="B1334" s="108"/>
      <c r="C1334" s="184"/>
      <c r="D1334" s="42"/>
      <c r="E1334" s="42"/>
      <c r="F1334" s="42"/>
      <c r="G1334" s="125"/>
    </row>
    <row r="1335" spans="1:7">
      <c r="A1335" s="95"/>
      <c r="B1335" s="108"/>
      <c r="C1335" s="184"/>
      <c r="D1335" s="42"/>
      <c r="E1335" s="42"/>
      <c r="F1335" s="42"/>
      <c r="G1335" s="125"/>
    </row>
    <row r="1336" spans="1:7">
      <c r="A1336" s="95"/>
      <c r="B1336" s="108"/>
      <c r="C1336" s="184"/>
      <c r="D1336" s="42"/>
      <c r="E1336" s="42"/>
      <c r="F1336" s="42"/>
      <c r="G1336" s="125"/>
    </row>
    <row r="1337" spans="1:7">
      <c r="A1337" s="95"/>
      <c r="B1337" s="108"/>
      <c r="C1337" s="184"/>
      <c r="D1337" s="42"/>
      <c r="E1337" s="42"/>
      <c r="F1337" s="42"/>
      <c r="G1337" s="125"/>
    </row>
    <row r="1338" spans="1:7">
      <c r="A1338" s="95"/>
      <c r="B1338" s="108"/>
      <c r="C1338" s="184"/>
      <c r="D1338" s="42"/>
      <c r="E1338" s="42"/>
      <c r="F1338" s="42"/>
      <c r="G1338" s="125"/>
    </row>
    <row r="1339" spans="1:7">
      <c r="A1339" s="95"/>
      <c r="B1339" s="108"/>
      <c r="C1339" s="184"/>
      <c r="D1339" s="42"/>
      <c r="E1339" s="42"/>
      <c r="F1339" s="42"/>
      <c r="G1339" s="125"/>
    </row>
    <row r="1340" spans="1:7">
      <c r="A1340" s="95"/>
      <c r="B1340" s="108"/>
      <c r="C1340" s="184"/>
      <c r="D1340" s="42"/>
      <c r="E1340" s="42"/>
      <c r="F1340" s="42"/>
      <c r="G1340" s="125"/>
    </row>
    <row r="1341" spans="1:7">
      <c r="A1341" s="95"/>
      <c r="B1341" s="108"/>
      <c r="C1341" s="184"/>
      <c r="D1341" s="42"/>
      <c r="E1341" s="42"/>
      <c r="F1341" s="42"/>
      <c r="G1341" s="125"/>
    </row>
    <row r="1342" spans="1:7">
      <c r="A1342" s="95"/>
      <c r="B1342" s="108"/>
      <c r="C1342" s="184"/>
      <c r="D1342" s="42"/>
      <c r="E1342" s="42"/>
      <c r="F1342" s="42"/>
      <c r="G1342" s="125"/>
    </row>
    <row r="1343" spans="1:7">
      <c r="A1343" s="95"/>
      <c r="B1343" s="108"/>
      <c r="C1343" s="184"/>
      <c r="D1343" s="42"/>
      <c r="E1343" s="42"/>
      <c r="F1343" s="42"/>
      <c r="G1343" s="125"/>
    </row>
    <row r="1344" spans="1:7">
      <c r="A1344" s="95"/>
      <c r="B1344" s="108"/>
      <c r="C1344" s="184"/>
      <c r="D1344" s="42"/>
      <c r="E1344" s="42"/>
      <c r="F1344" s="42"/>
      <c r="G1344" s="125"/>
    </row>
    <row r="1345" spans="1:7">
      <c r="A1345" s="95"/>
      <c r="B1345" s="108"/>
      <c r="C1345" s="184"/>
      <c r="D1345" s="42"/>
      <c r="E1345" s="42"/>
      <c r="F1345" s="42"/>
      <c r="G1345" s="125"/>
    </row>
    <row r="1346" spans="1:7">
      <c r="A1346" s="95"/>
      <c r="B1346" s="108"/>
      <c r="C1346" s="184"/>
      <c r="D1346" s="42"/>
      <c r="E1346" s="42"/>
      <c r="F1346" s="42"/>
      <c r="G1346" s="125"/>
    </row>
    <row r="1347" spans="1:7">
      <c r="A1347" s="95"/>
      <c r="B1347" s="108"/>
      <c r="C1347" s="184"/>
      <c r="D1347" s="42"/>
      <c r="E1347" s="42"/>
      <c r="F1347" s="42"/>
      <c r="G1347" s="125"/>
    </row>
    <row r="1348" spans="1:7">
      <c r="A1348" s="95"/>
      <c r="B1348" s="108"/>
      <c r="C1348" s="184"/>
      <c r="D1348" s="42"/>
      <c r="E1348" s="42"/>
      <c r="F1348" s="42"/>
      <c r="G1348" s="125"/>
    </row>
    <row r="1349" spans="1:7">
      <c r="A1349" s="95"/>
      <c r="B1349" s="108"/>
      <c r="C1349" s="184"/>
      <c r="D1349" s="42"/>
      <c r="E1349" s="42"/>
      <c r="F1349" s="42"/>
      <c r="G1349" s="125"/>
    </row>
    <row r="1350" spans="1:7">
      <c r="A1350" s="95"/>
      <c r="B1350" s="108"/>
      <c r="C1350" s="184"/>
      <c r="D1350" s="42"/>
      <c r="E1350" s="42"/>
      <c r="F1350" s="42"/>
      <c r="G1350" s="125"/>
    </row>
    <row r="1351" spans="1:7">
      <c r="A1351" s="95"/>
      <c r="B1351" s="108"/>
      <c r="C1351" s="184"/>
      <c r="D1351" s="42"/>
      <c r="E1351" s="42"/>
      <c r="F1351" s="42"/>
      <c r="G1351" s="125"/>
    </row>
    <row r="1352" spans="1:7">
      <c r="A1352" s="95"/>
      <c r="B1352" s="108"/>
      <c r="C1352" s="184"/>
      <c r="D1352" s="42"/>
      <c r="E1352" s="42"/>
      <c r="F1352" s="42"/>
      <c r="G1352" s="125"/>
    </row>
    <row r="1353" spans="1:7">
      <c r="A1353" s="95"/>
      <c r="B1353" s="108"/>
      <c r="C1353" s="184"/>
      <c r="D1353" s="42"/>
      <c r="E1353" s="42"/>
      <c r="F1353" s="42"/>
      <c r="G1353" s="125"/>
    </row>
    <row r="1354" spans="1:7">
      <c r="A1354" s="95"/>
      <c r="B1354" s="108"/>
      <c r="C1354" s="184"/>
      <c r="D1354" s="42"/>
      <c r="E1354" s="42"/>
      <c r="F1354" s="42"/>
      <c r="G1354" s="125"/>
    </row>
    <row r="1355" spans="1:7">
      <c r="A1355" s="95"/>
      <c r="B1355" s="108"/>
      <c r="C1355" s="184"/>
      <c r="D1355" s="42"/>
      <c r="E1355" s="42"/>
      <c r="F1355" s="42"/>
      <c r="G1355" s="125"/>
    </row>
    <row r="1356" spans="1:7">
      <c r="A1356" s="95"/>
      <c r="B1356" s="108"/>
      <c r="C1356" s="184"/>
      <c r="D1356" s="42"/>
      <c r="E1356" s="42"/>
      <c r="F1356" s="42"/>
      <c r="G1356" s="125"/>
    </row>
    <row r="1357" spans="1:7">
      <c r="A1357" s="95"/>
      <c r="B1357" s="108"/>
      <c r="C1357" s="184"/>
      <c r="D1357" s="42"/>
      <c r="E1357" s="42"/>
      <c r="F1357" s="42"/>
      <c r="G1357" s="125"/>
    </row>
    <row r="1358" spans="1:7">
      <c r="A1358" s="95"/>
      <c r="B1358" s="108"/>
      <c r="C1358" s="184"/>
      <c r="D1358" s="42"/>
      <c r="E1358" s="42"/>
      <c r="F1358" s="42"/>
      <c r="G1358" s="125"/>
    </row>
    <row r="1359" spans="1:7">
      <c r="A1359" s="95"/>
      <c r="B1359" s="108"/>
      <c r="C1359" s="184"/>
      <c r="D1359" s="42"/>
      <c r="E1359" s="42"/>
      <c r="F1359" s="42"/>
      <c r="G1359" s="125"/>
    </row>
    <row r="1360" spans="1:7">
      <c r="A1360" s="95"/>
      <c r="B1360" s="108"/>
      <c r="C1360" s="184"/>
      <c r="D1360" s="42"/>
      <c r="E1360" s="42"/>
      <c r="F1360" s="42"/>
      <c r="G1360" s="125"/>
    </row>
    <row r="1361" spans="1:7">
      <c r="A1361" s="95"/>
      <c r="B1361" s="108"/>
      <c r="C1361" s="184"/>
      <c r="D1361" s="42"/>
      <c r="E1361" s="42"/>
      <c r="F1361" s="42"/>
      <c r="G1361" s="125"/>
    </row>
    <row r="1362" spans="1:7">
      <c r="A1362" s="95"/>
      <c r="B1362" s="108"/>
      <c r="C1362" s="184"/>
      <c r="D1362" s="42"/>
      <c r="E1362" s="42"/>
      <c r="F1362" s="42"/>
      <c r="G1362" s="125"/>
    </row>
    <row r="1363" spans="1:7">
      <c r="A1363" s="95"/>
      <c r="B1363" s="108"/>
      <c r="C1363" s="184"/>
      <c r="D1363" s="42"/>
      <c r="E1363" s="42"/>
      <c r="F1363" s="42"/>
      <c r="G1363" s="125"/>
    </row>
    <row r="1364" spans="1:7">
      <c r="A1364" s="95"/>
      <c r="B1364" s="108"/>
      <c r="C1364" s="184"/>
      <c r="D1364" s="42"/>
      <c r="E1364" s="42"/>
      <c r="F1364" s="42"/>
      <c r="G1364" s="125"/>
    </row>
    <row r="1365" spans="1:7">
      <c r="A1365" s="95"/>
      <c r="B1365" s="108"/>
      <c r="C1365" s="184"/>
      <c r="D1365" s="42"/>
      <c r="E1365" s="42"/>
      <c r="F1365" s="42"/>
      <c r="G1365" s="125"/>
    </row>
    <row r="1366" spans="1:7">
      <c r="A1366" s="95"/>
      <c r="B1366" s="108"/>
      <c r="C1366" s="184"/>
      <c r="D1366" s="42"/>
      <c r="E1366" s="42"/>
      <c r="F1366" s="42"/>
      <c r="G1366" s="125"/>
    </row>
    <row r="1367" spans="1:7">
      <c r="A1367" s="95"/>
      <c r="B1367" s="108"/>
      <c r="C1367" s="184"/>
      <c r="D1367" s="42"/>
      <c r="E1367" s="42"/>
      <c r="F1367" s="42"/>
      <c r="G1367" s="125"/>
    </row>
    <row r="1368" spans="1:7">
      <c r="A1368" s="95"/>
      <c r="B1368" s="108"/>
      <c r="C1368" s="184"/>
      <c r="D1368" s="42"/>
      <c r="E1368" s="42"/>
      <c r="F1368" s="42"/>
      <c r="G1368" s="125"/>
    </row>
    <row r="1369" spans="1:7">
      <c r="A1369" s="95"/>
      <c r="B1369" s="108"/>
      <c r="C1369" s="184"/>
      <c r="D1369" s="42"/>
      <c r="E1369" s="42"/>
      <c r="F1369" s="42"/>
      <c r="G1369" s="125"/>
    </row>
    <row r="1370" spans="1:7">
      <c r="A1370" s="95"/>
      <c r="B1370" s="108"/>
      <c r="C1370" s="184"/>
      <c r="D1370" s="42"/>
      <c r="E1370" s="42"/>
      <c r="F1370" s="42"/>
      <c r="G1370" s="125"/>
    </row>
    <row r="1371" spans="1:7">
      <c r="A1371" s="95"/>
      <c r="B1371" s="108"/>
      <c r="C1371" s="184"/>
      <c r="D1371" s="42"/>
      <c r="E1371" s="42"/>
      <c r="F1371" s="42"/>
      <c r="G1371" s="125"/>
    </row>
    <row r="1372" spans="1:7">
      <c r="A1372" s="95"/>
      <c r="B1372" s="108"/>
      <c r="C1372" s="184"/>
      <c r="D1372" s="42"/>
      <c r="E1372" s="42"/>
      <c r="F1372" s="42"/>
      <c r="G1372" s="125"/>
    </row>
    <row r="1373" spans="1:7">
      <c r="A1373" s="95"/>
      <c r="B1373" s="108"/>
      <c r="C1373" s="184"/>
      <c r="D1373" s="42"/>
      <c r="E1373" s="42"/>
      <c r="F1373" s="42"/>
      <c r="G1373" s="125"/>
    </row>
    <row r="1374" spans="1:7">
      <c r="A1374" s="95"/>
      <c r="B1374" s="108"/>
      <c r="C1374" s="184"/>
      <c r="D1374" s="42"/>
      <c r="E1374" s="42"/>
      <c r="F1374" s="42"/>
      <c r="G1374" s="125"/>
    </row>
    <row r="1375" spans="1:7">
      <c r="A1375" s="95"/>
      <c r="B1375" s="108"/>
      <c r="C1375" s="184"/>
      <c r="D1375" s="42"/>
      <c r="E1375" s="42"/>
      <c r="F1375" s="42"/>
      <c r="G1375" s="125"/>
    </row>
    <row r="1376" spans="1:7">
      <c r="A1376" s="95"/>
      <c r="B1376" s="108"/>
      <c r="C1376" s="184"/>
      <c r="D1376" s="42"/>
      <c r="E1376" s="42"/>
      <c r="F1376" s="42"/>
      <c r="G1376" s="125"/>
    </row>
    <row r="1377" spans="1:7">
      <c r="A1377" s="95"/>
      <c r="B1377" s="108"/>
      <c r="C1377" s="184"/>
      <c r="D1377" s="42"/>
      <c r="E1377" s="42"/>
      <c r="F1377" s="42"/>
      <c r="G1377" s="125"/>
    </row>
    <row r="1378" spans="1:7">
      <c r="A1378" s="95"/>
      <c r="B1378" s="108"/>
      <c r="C1378" s="184"/>
      <c r="D1378" s="42"/>
      <c r="E1378" s="42"/>
      <c r="F1378" s="42"/>
      <c r="G1378" s="125"/>
    </row>
    <row r="1379" spans="1:7">
      <c r="A1379" s="95"/>
      <c r="B1379" s="108"/>
      <c r="C1379" s="184"/>
      <c r="D1379" s="42"/>
      <c r="E1379" s="42"/>
      <c r="F1379" s="42"/>
      <c r="G1379" s="125"/>
    </row>
    <row r="1380" spans="1:7">
      <c r="A1380" s="95"/>
      <c r="B1380" s="108"/>
      <c r="C1380" s="184"/>
      <c r="D1380" s="42"/>
      <c r="E1380" s="42"/>
      <c r="F1380" s="42"/>
      <c r="G1380" s="125"/>
    </row>
    <row r="1381" spans="1:7">
      <c r="A1381" s="95"/>
      <c r="B1381" s="108"/>
      <c r="C1381" s="184"/>
      <c r="D1381" s="42"/>
      <c r="E1381" s="42"/>
      <c r="F1381" s="42"/>
      <c r="G1381" s="125"/>
    </row>
    <row r="1382" spans="1:7">
      <c r="A1382" s="95"/>
      <c r="B1382" s="108"/>
      <c r="C1382" s="184"/>
      <c r="D1382" s="42"/>
      <c r="E1382" s="42"/>
      <c r="F1382" s="42"/>
      <c r="G1382" s="125"/>
    </row>
    <row r="1383" spans="1:7">
      <c r="A1383" s="95"/>
      <c r="B1383" s="108"/>
      <c r="C1383" s="184"/>
      <c r="D1383" s="42"/>
      <c r="E1383" s="42"/>
      <c r="F1383" s="42"/>
      <c r="G1383" s="125"/>
    </row>
    <row r="1384" spans="1:7">
      <c r="A1384" s="95"/>
      <c r="B1384" s="108"/>
      <c r="C1384" s="184"/>
      <c r="D1384" s="42"/>
      <c r="E1384" s="42"/>
      <c r="F1384" s="42"/>
      <c r="G1384" s="125"/>
    </row>
    <row r="1385" spans="1:7">
      <c r="A1385" s="95"/>
      <c r="B1385" s="108"/>
      <c r="C1385" s="184"/>
      <c r="D1385" s="42"/>
      <c r="E1385" s="42"/>
      <c r="F1385" s="42"/>
      <c r="G1385" s="125"/>
    </row>
    <row r="1386" spans="1:7">
      <c r="A1386" s="95"/>
      <c r="B1386" s="108"/>
      <c r="C1386" s="184"/>
      <c r="D1386" s="42"/>
      <c r="E1386" s="42"/>
      <c r="F1386" s="42"/>
      <c r="G1386" s="125"/>
    </row>
    <row r="1387" spans="1:7">
      <c r="A1387" s="95"/>
      <c r="B1387" s="108"/>
      <c r="C1387" s="184"/>
      <c r="D1387" s="42"/>
      <c r="E1387" s="42"/>
      <c r="F1387" s="42"/>
      <c r="G1387" s="125"/>
    </row>
    <row r="1388" spans="1:7">
      <c r="A1388" s="95"/>
      <c r="B1388" s="108"/>
      <c r="C1388" s="184"/>
      <c r="D1388" s="42"/>
      <c r="E1388" s="42"/>
      <c r="F1388" s="42"/>
      <c r="G1388" s="125"/>
    </row>
    <row r="1389" spans="1:7">
      <c r="A1389" s="95"/>
      <c r="B1389" s="108"/>
      <c r="C1389" s="184"/>
      <c r="D1389" s="42"/>
      <c r="E1389" s="42"/>
      <c r="F1389" s="42"/>
      <c r="G1389" s="125"/>
    </row>
    <row r="1390" spans="1:7">
      <c r="A1390" s="95"/>
      <c r="B1390" s="108"/>
      <c r="C1390" s="184"/>
      <c r="D1390" s="42"/>
      <c r="E1390" s="42"/>
      <c r="F1390" s="42"/>
      <c r="G1390" s="125"/>
    </row>
    <row r="1391" spans="1:7">
      <c r="A1391" s="95"/>
      <c r="B1391" s="108"/>
      <c r="C1391" s="184"/>
      <c r="D1391" s="42"/>
      <c r="E1391" s="42"/>
      <c r="F1391" s="42"/>
      <c r="G1391" s="125"/>
    </row>
    <row r="1392" spans="1:7">
      <c r="A1392" s="95"/>
      <c r="B1392" s="108"/>
      <c r="C1392" s="184"/>
      <c r="D1392" s="42"/>
      <c r="E1392" s="42"/>
      <c r="F1392" s="42"/>
      <c r="G1392" s="125"/>
    </row>
    <row r="1393" spans="1:7">
      <c r="A1393" s="95"/>
      <c r="B1393" s="108"/>
      <c r="C1393" s="184"/>
      <c r="D1393" s="42"/>
      <c r="E1393" s="42"/>
      <c r="F1393" s="42"/>
      <c r="G1393" s="125"/>
    </row>
    <row r="1394" spans="1:7">
      <c r="A1394" s="95"/>
      <c r="B1394" s="108"/>
      <c r="C1394" s="184"/>
      <c r="D1394" s="42"/>
      <c r="E1394" s="42"/>
      <c r="F1394" s="42"/>
      <c r="G1394" s="125"/>
    </row>
    <row r="1395" spans="1:7">
      <c r="A1395" s="95"/>
      <c r="B1395" s="108"/>
      <c r="C1395" s="184"/>
      <c r="D1395" s="42"/>
      <c r="E1395" s="42"/>
      <c r="F1395" s="42"/>
      <c r="G1395" s="125"/>
    </row>
    <row r="1396" spans="1:7">
      <c r="A1396" s="95"/>
      <c r="B1396" s="108"/>
      <c r="C1396" s="184"/>
      <c r="D1396" s="42"/>
      <c r="E1396" s="42"/>
      <c r="F1396" s="42"/>
      <c r="G1396" s="125"/>
    </row>
    <row r="1397" spans="1:7">
      <c r="A1397" s="95"/>
      <c r="B1397" s="108"/>
      <c r="C1397" s="184"/>
      <c r="D1397" s="42"/>
      <c r="E1397" s="42"/>
      <c r="F1397" s="42"/>
      <c r="G1397" s="125"/>
    </row>
    <row r="1398" spans="1:7">
      <c r="A1398" s="95"/>
      <c r="B1398" s="108"/>
      <c r="C1398" s="184"/>
      <c r="D1398" s="42"/>
      <c r="E1398" s="42"/>
      <c r="F1398" s="42"/>
      <c r="G1398" s="125"/>
    </row>
    <row r="1399" spans="1:7">
      <c r="A1399" s="95"/>
      <c r="B1399" s="108"/>
      <c r="C1399" s="184"/>
      <c r="D1399" s="42"/>
      <c r="E1399" s="42"/>
      <c r="F1399" s="42"/>
      <c r="G1399" s="125"/>
    </row>
    <row r="1400" spans="1:7">
      <c r="A1400" s="95"/>
      <c r="B1400" s="108"/>
      <c r="C1400" s="184"/>
      <c r="D1400" s="42"/>
      <c r="E1400" s="42"/>
      <c r="F1400" s="42"/>
      <c r="G1400" s="125"/>
    </row>
    <row r="1401" spans="1:7">
      <c r="A1401" s="95"/>
      <c r="B1401" s="108"/>
      <c r="C1401" s="184"/>
      <c r="D1401" s="42"/>
      <c r="E1401" s="42"/>
      <c r="F1401" s="42"/>
      <c r="G1401" s="125"/>
    </row>
    <row r="1402" spans="1:7">
      <c r="A1402" s="95"/>
      <c r="B1402" s="108"/>
      <c r="C1402" s="184"/>
      <c r="D1402" s="42"/>
      <c r="E1402" s="42"/>
      <c r="F1402" s="42"/>
      <c r="G1402" s="125"/>
    </row>
    <row r="1403" spans="1:7">
      <c r="A1403" s="95"/>
      <c r="B1403" s="108"/>
      <c r="C1403" s="184"/>
      <c r="D1403" s="42"/>
      <c r="E1403" s="42"/>
      <c r="F1403" s="42"/>
      <c r="G1403" s="125"/>
    </row>
    <row r="1404" spans="1:7">
      <c r="A1404" s="95"/>
      <c r="B1404" s="108"/>
      <c r="C1404" s="184"/>
      <c r="D1404" s="42"/>
      <c r="E1404" s="42"/>
      <c r="F1404" s="42"/>
      <c r="G1404" s="125"/>
    </row>
    <row r="1405" spans="1:7">
      <c r="A1405" s="95"/>
      <c r="B1405" s="108"/>
      <c r="C1405" s="184"/>
      <c r="D1405" s="42"/>
      <c r="E1405" s="42"/>
      <c r="F1405" s="42"/>
      <c r="G1405" s="125"/>
    </row>
    <row r="1406" spans="1:7">
      <c r="A1406" s="95"/>
      <c r="B1406" s="108"/>
      <c r="C1406" s="184"/>
      <c r="D1406" s="42"/>
      <c r="E1406" s="42"/>
      <c r="F1406" s="42"/>
      <c r="G1406" s="125"/>
    </row>
    <row r="1407" spans="1:7">
      <c r="A1407" s="95"/>
      <c r="B1407" s="108"/>
      <c r="C1407" s="184"/>
      <c r="D1407" s="42"/>
      <c r="E1407" s="42"/>
      <c r="F1407" s="42"/>
      <c r="G1407" s="125"/>
    </row>
    <row r="1408" spans="1:7">
      <c r="A1408" s="95"/>
      <c r="B1408" s="108"/>
      <c r="C1408" s="184"/>
      <c r="D1408" s="42"/>
      <c r="E1408" s="42"/>
      <c r="F1408" s="42"/>
      <c r="G1408" s="125"/>
    </row>
    <row r="1409" spans="1:7">
      <c r="A1409" s="95"/>
      <c r="B1409" s="108"/>
      <c r="C1409" s="184"/>
      <c r="D1409" s="42"/>
      <c r="E1409" s="42"/>
      <c r="F1409" s="42"/>
      <c r="G1409" s="125"/>
    </row>
    <row r="1410" spans="1:7">
      <c r="A1410" s="95"/>
      <c r="B1410" s="108"/>
      <c r="C1410" s="184"/>
      <c r="D1410" s="42"/>
      <c r="E1410" s="42"/>
      <c r="F1410" s="42"/>
      <c r="G1410" s="125"/>
    </row>
    <row r="1411" spans="1:7">
      <c r="A1411" s="95"/>
      <c r="B1411" s="108"/>
      <c r="C1411" s="184"/>
      <c r="D1411" s="42"/>
      <c r="E1411" s="42"/>
      <c r="F1411" s="42"/>
      <c r="G1411" s="125"/>
    </row>
    <row r="1412" spans="1:7">
      <c r="A1412" s="95"/>
      <c r="B1412" s="108"/>
      <c r="C1412" s="184"/>
      <c r="D1412" s="42"/>
      <c r="E1412" s="42"/>
      <c r="F1412" s="42"/>
      <c r="G1412" s="125"/>
    </row>
    <row r="1413" spans="1:7">
      <c r="A1413" s="95"/>
      <c r="B1413" s="108"/>
      <c r="C1413" s="184"/>
      <c r="D1413" s="42"/>
      <c r="E1413" s="42"/>
      <c r="F1413" s="42"/>
      <c r="G1413" s="125"/>
    </row>
    <row r="1414" spans="1:7">
      <c r="A1414" s="95"/>
      <c r="B1414" s="108"/>
      <c r="C1414" s="184"/>
      <c r="D1414" s="42"/>
      <c r="E1414" s="42"/>
      <c r="F1414" s="42"/>
      <c r="G1414" s="125"/>
    </row>
    <row r="1415" spans="1:7">
      <c r="A1415" s="95"/>
      <c r="B1415" s="108"/>
      <c r="C1415" s="184"/>
      <c r="D1415" s="42"/>
      <c r="E1415" s="42"/>
      <c r="F1415" s="42"/>
      <c r="G1415" s="125"/>
    </row>
    <row r="1416" spans="1:7">
      <c r="A1416" s="95"/>
      <c r="B1416" s="108"/>
      <c r="C1416" s="184"/>
      <c r="D1416" s="42"/>
      <c r="E1416" s="42"/>
      <c r="F1416" s="42"/>
      <c r="G1416" s="125"/>
    </row>
    <row r="1417" spans="1:7">
      <c r="A1417" s="95"/>
      <c r="B1417" s="108"/>
      <c r="C1417" s="184"/>
      <c r="D1417" s="42"/>
      <c r="E1417" s="42"/>
      <c r="F1417" s="42"/>
      <c r="G1417" s="125"/>
    </row>
    <row r="1418" spans="1:7">
      <c r="A1418" s="95"/>
      <c r="B1418" s="108"/>
      <c r="C1418" s="184"/>
      <c r="D1418" s="42"/>
      <c r="E1418" s="42"/>
      <c r="F1418" s="42"/>
      <c r="G1418" s="125"/>
    </row>
    <row r="1419" spans="1:7">
      <c r="A1419" s="95"/>
      <c r="B1419" s="108"/>
      <c r="C1419" s="184"/>
      <c r="D1419" s="42"/>
      <c r="E1419" s="42"/>
      <c r="F1419" s="42"/>
      <c r="G1419" s="125"/>
    </row>
    <row r="1420" spans="1:7">
      <c r="A1420" s="95"/>
      <c r="B1420" s="108"/>
      <c r="C1420" s="184"/>
      <c r="D1420" s="42"/>
      <c r="E1420" s="42"/>
      <c r="F1420" s="42"/>
      <c r="G1420" s="125"/>
    </row>
    <row r="1421" spans="1:7">
      <c r="A1421" s="95"/>
      <c r="B1421" s="108"/>
      <c r="C1421" s="184"/>
      <c r="D1421" s="42"/>
      <c r="E1421" s="42"/>
      <c r="F1421" s="42"/>
      <c r="G1421" s="125"/>
    </row>
    <row r="1422" spans="1:7">
      <c r="A1422" s="95"/>
      <c r="B1422" s="108"/>
      <c r="C1422" s="184"/>
      <c r="D1422" s="42"/>
      <c r="E1422" s="42"/>
      <c r="F1422" s="42"/>
      <c r="G1422" s="125"/>
    </row>
    <row r="1423" spans="1:7">
      <c r="A1423" s="95"/>
      <c r="B1423" s="108"/>
      <c r="C1423" s="184"/>
      <c r="D1423" s="42"/>
      <c r="E1423" s="42"/>
      <c r="F1423" s="42"/>
      <c r="G1423" s="125"/>
    </row>
    <row r="1424" spans="1:7">
      <c r="A1424" s="95"/>
      <c r="B1424" s="108"/>
      <c r="C1424" s="184"/>
      <c r="D1424" s="42"/>
      <c r="E1424" s="42"/>
      <c r="F1424" s="42"/>
      <c r="G1424" s="125"/>
    </row>
    <row r="1425" spans="1:7">
      <c r="A1425" s="95"/>
      <c r="B1425" s="108"/>
      <c r="C1425" s="184"/>
      <c r="D1425" s="42"/>
      <c r="E1425" s="42"/>
      <c r="F1425" s="42"/>
      <c r="G1425" s="125"/>
    </row>
    <row r="1426" spans="1:7">
      <c r="A1426" s="95"/>
      <c r="B1426" s="108"/>
      <c r="C1426" s="184"/>
      <c r="D1426" s="42"/>
      <c r="E1426" s="42"/>
      <c r="F1426" s="42"/>
      <c r="G1426" s="125"/>
    </row>
    <row r="1427" spans="1:7">
      <c r="A1427" s="95"/>
      <c r="B1427" s="108"/>
      <c r="C1427" s="184"/>
      <c r="D1427" s="42"/>
      <c r="E1427" s="42"/>
      <c r="F1427" s="42"/>
      <c r="G1427" s="125"/>
    </row>
    <row r="1428" spans="1:7">
      <c r="A1428" s="95"/>
      <c r="B1428" s="108"/>
      <c r="C1428" s="184"/>
      <c r="D1428" s="42"/>
      <c r="E1428" s="42"/>
      <c r="F1428" s="42"/>
      <c r="G1428" s="125"/>
    </row>
    <row r="1429" spans="1:7">
      <c r="A1429" s="95"/>
      <c r="B1429" s="108"/>
      <c r="C1429" s="184"/>
      <c r="D1429" s="42"/>
      <c r="E1429" s="42"/>
      <c r="F1429" s="42"/>
      <c r="G1429" s="125"/>
    </row>
    <row r="1430" spans="1:7">
      <c r="A1430" s="95"/>
      <c r="B1430" s="108"/>
      <c r="C1430" s="184"/>
      <c r="D1430" s="42"/>
      <c r="E1430" s="42"/>
      <c r="F1430" s="42"/>
      <c r="G1430" s="125"/>
    </row>
    <row r="1431" spans="1:7">
      <c r="A1431" s="95"/>
      <c r="B1431" s="108"/>
      <c r="C1431" s="184"/>
      <c r="D1431" s="42"/>
      <c r="E1431" s="42"/>
      <c r="F1431" s="42"/>
      <c r="G1431" s="125"/>
    </row>
    <row r="1432" spans="1:7">
      <c r="A1432" s="95"/>
      <c r="B1432" s="108"/>
      <c r="C1432" s="184"/>
      <c r="D1432" s="42"/>
      <c r="E1432" s="42"/>
      <c r="F1432" s="42"/>
      <c r="G1432" s="125"/>
    </row>
    <row r="1433" spans="1:7">
      <c r="A1433" s="95"/>
      <c r="B1433" s="108"/>
      <c r="C1433" s="184"/>
      <c r="D1433" s="42"/>
      <c r="E1433" s="42"/>
      <c r="F1433" s="42"/>
      <c r="G1433" s="125"/>
    </row>
    <row r="1434" spans="1:7">
      <c r="A1434" s="95"/>
      <c r="B1434" s="108"/>
      <c r="C1434" s="184"/>
      <c r="D1434" s="42"/>
      <c r="E1434" s="42"/>
      <c r="F1434" s="42"/>
      <c r="G1434" s="125"/>
    </row>
    <row r="1435" spans="1:7">
      <c r="A1435" s="95"/>
      <c r="B1435" s="108"/>
      <c r="C1435" s="184"/>
      <c r="D1435" s="42"/>
      <c r="E1435" s="42"/>
      <c r="F1435" s="42"/>
      <c r="G1435" s="125"/>
    </row>
    <row r="1436" spans="1:7">
      <c r="A1436" s="95"/>
      <c r="B1436" s="108"/>
      <c r="C1436" s="184"/>
      <c r="D1436" s="42"/>
      <c r="E1436" s="42"/>
      <c r="F1436" s="42"/>
      <c r="G1436" s="125"/>
    </row>
    <row r="1437" spans="1:7">
      <c r="A1437" s="95"/>
      <c r="B1437" s="108"/>
      <c r="C1437" s="184"/>
      <c r="D1437" s="42"/>
      <c r="E1437" s="42"/>
      <c r="F1437" s="42"/>
      <c r="G1437" s="125"/>
    </row>
    <row r="1438" spans="1:7">
      <c r="A1438" s="95"/>
      <c r="B1438" s="108"/>
      <c r="C1438" s="184"/>
      <c r="D1438" s="42"/>
      <c r="E1438" s="42"/>
      <c r="F1438" s="42"/>
      <c r="G1438" s="125"/>
    </row>
    <row r="1439" spans="1:7">
      <c r="A1439" s="95"/>
      <c r="B1439" s="108"/>
      <c r="C1439" s="184"/>
      <c r="D1439" s="42"/>
      <c r="E1439" s="42"/>
      <c r="F1439" s="42"/>
      <c r="G1439" s="125"/>
    </row>
    <row r="1440" spans="1:7">
      <c r="A1440" s="95"/>
      <c r="B1440" s="108"/>
      <c r="C1440" s="184"/>
      <c r="D1440" s="42"/>
      <c r="E1440" s="42"/>
      <c r="F1440" s="42"/>
      <c r="G1440" s="125"/>
    </row>
    <row r="1441" spans="1:7">
      <c r="A1441" s="95"/>
      <c r="B1441" s="108"/>
      <c r="C1441" s="184"/>
      <c r="D1441" s="42"/>
      <c r="E1441" s="42"/>
      <c r="F1441" s="42"/>
      <c r="G1441" s="125"/>
    </row>
    <row r="1442" spans="1:7">
      <c r="A1442" s="95"/>
      <c r="B1442" s="108"/>
      <c r="C1442" s="184"/>
      <c r="D1442" s="42"/>
      <c r="E1442" s="42"/>
      <c r="F1442" s="42"/>
      <c r="G1442" s="125"/>
    </row>
    <row r="1443" spans="1:7">
      <c r="A1443" s="95"/>
      <c r="B1443" s="108"/>
      <c r="C1443" s="184"/>
      <c r="D1443" s="42"/>
      <c r="E1443" s="42"/>
      <c r="F1443" s="42"/>
      <c r="G1443" s="125"/>
    </row>
    <row r="1444" spans="1:7">
      <c r="A1444" s="95"/>
      <c r="B1444" s="108"/>
      <c r="C1444" s="184"/>
      <c r="D1444" s="42"/>
      <c r="E1444" s="42"/>
      <c r="F1444" s="42"/>
      <c r="G1444" s="125"/>
    </row>
    <row r="1445" spans="1:7">
      <c r="A1445" s="95"/>
      <c r="B1445" s="108"/>
      <c r="C1445" s="184"/>
      <c r="D1445" s="42"/>
      <c r="E1445" s="42"/>
      <c r="F1445" s="42"/>
      <c r="G1445" s="125"/>
    </row>
    <row r="1446" spans="1:7">
      <c r="A1446" s="95"/>
      <c r="B1446" s="108"/>
      <c r="C1446" s="184"/>
      <c r="D1446" s="42"/>
      <c r="E1446" s="42"/>
      <c r="F1446" s="42"/>
      <c r="G1446" s="125"/>
    </row>
    <row r="1447" spans="1:7">
      <c r="A1447" s="95"/>
      <c r="B1447" s="108"/>
      <c r="C1447" s="184"/>
      <c r="D1447" s="42"/>
      <c r="E1447" s="42"/>
      <c r="F1447" s="42"/>
      <c r="G1447" s="125"/>
    </row>
    <row r="1448" spans="1:7">
      <c r="A1448" s="95"/>
      <c r="B1448" s="108"/>
      <c r="C1448" s="184"/>
      <c r="D1448" s="42"/>
      <c r="E1448" s="42"/>
      <c r="F1448" s="42"/>
      <c r="G1448" s="125"/>
    </row>
    <row r="1449" spans="1:7">
      <c r="A1449" s="95"/>
      <c r="B1449" s="108"/>
      <c r="C1449" s="184"/>
      <c r="D1449" s="42"/>
      <c r="E1449" s="42"/>
      <c r="F1449" s="42"/>
      <c r="G1449" s="125"/>
    </row>
    <row r="1450" spans="1:7">
      <c r="A1450" s="95"/>
      <c r="B1450" s="108"/>
      <c r="C1450" s="184"/>
      <c r="D1450" s="42"/>
      <c r="E1450" s="42"/>
      <c r="F1450" s="42"/>
      <c r="G1450" s="125"/>
    </row>
    <row r="1451" spans="1:7">
      <c r="A1451" s="95"/>
      <c r="B1451" s="108"/>
      <c r="C1451" s="184"/>
      <c r="D1451" s="42"/>
      <c r="E1451" s="42"/>
      <c r="F1451" s="42"/>
      <c r="G1451" s="125"/>
    </row>
    <row r="1452" spans="1:7">
      <c r="A1452" s="95"/>
      <c r="B1452" s="108"/>
      <c r="C1452" s="184"/>
      <c r="D1452" s="42"/>
      <c r="E1452" s="42"/>
      <c r="F1452" s="42"/>
      <c r="G1452" s="125"/>
    </row>
    <row r="1453" spans="1:7">
      <c r="A1453" s="95"/>
      <c r="B1453" s="108"/>
      <c r="C1453" s="184"/>
      <c r="D1453" s="42"/>
      <c r="E1453" s="42"/>
      <c r="F1453" s="42"/>
      <c r="G1453" s="125"/>
    </row>
    <row r="1454" spans="1:7">
      <c r="A1454" s="95"/>
      <c r="B1454" s="108"/>
      <c r="C1454" s="184"/>
      <c r="D1454" s="42"/>
      <c r="E1454" s="42"/>
      <c r="F1454" s="42"/>
      <c r="G1454" s="125"/>
    </row>
    <row r="1455" spans="1:7">
      <c r="A1455" s="95"/>
      <c r="B1455" s="108"/>
      <c r="C1455" s="184"/>
      <c r="D1455" s="42"/>
      <c r="E1455" s="42"/>
      <c r="F1455" s="42"/>
      <c r="G1455" s="125"/>
    </row>
    <row r="1456" spans="1:7">
      <c r="A1456" s="95"/>
      <c r="B1456" s="108"/>
      <c r="C1456" s="184"/>
      <c r="D1456" s="42"/>
      <c r="E1456" s="42"/>
      <c r="F1456" s="42"/>
      <c r="G1456" s="125"/>
    </row>
    <row r="1457" spans="1:7">
      <c r="A1457" s="95"/>
      <c r="B1457" s="108"/>
      <c r="C1457" s="184"/>
      <c r="D1457" s="42"/>
      <c r="E1457" s="42"/>
      <c r="F1457" s="42"/>
      <c r="G1457" s="125"/>
    </row>
    <row r="1458" spans="1:7">
      <c r="A1458" s="95"/>
      <c r="B1458" s="108"/>
      <c r="C1458" s="184"/>
      <c r="D1458" s="42"/>
      <c r="E1458" s="42"/>
      <c r="F1458" s="42"/>
      <c r="G1458" s="125"/>
    </row>
    <row r="1459" spans="1:7">
      <c r="A1459" s="95"/>
      <c r="B1459" s="108"/>
      <c r="C1459" s="184"/>
      <c r="D1459" s="42"/>
      <c r="E1459" s="42"/>
      <c r="F1459" s="42"/>
      <c r="G1459" s="125"/>
    </row>
    <row r="1460" spans="1:7">
      <c r="A1460" s="95"/>
      <c r="B1460" s="108"/>
      <c r="C1460" s="184"/>
      <c r="D1460" s="42"/>
      <c r="E1460" s="42"/>
      <c r="F1460" s="42"/>
      <c r="G1460" s="125"/>
    </row>
    <row r="1461" spans="1:7">
      <c r="A1461" s="95"/>
      <c r="B1461" s="108"/>
      <c r="C1461" s="184"/>
      <c r="D1461" s="42"/>
      <c r="E1461" s="42"/>
      <c r="F1461" s="42"/>
      <c r="G1461" s="125"/>
    </row>
    <row r="1462" spans="1:7">
      <c r="A1462" s="95"/>
      <c r="B1462" s="108"/>
      <c r="C1462" s="184"/>
      <c r="D1462" s="42"/>
      <c r="E1462" s="42"/>
      <c r="F1462" s="42"/>
      <c r="G1462" s="125"/>
    </row>
    <row r="1463" spans="1:7">
      <c r="A1463" s="95"/>
      <c r="B1463" s="108"/>
      <c r="C1463" s="184"/>
      <c r="D1463" s="42"/>
      <c r="E1463" s="42"/>
      <c r="F1463" s="42"/>
      <c r="G1463" s="125"/>
    </row>
    <row r="1464" spans="1:7">
      <c r="A1464" s="95"/>
      <c r="B1464" s="108"/>
      <c r="C1464" s="184"/>
      <c r="D1464" s="42"/>
      <c r="E1464" s="42"/>
      <c r="F1464" s="42"/>
      <c r="G1464" s="125"/>
    </row>
    <row r="1465" spans="1:7">
      <c r="A1465" s="95"/>
      <c r="B1465" s="108"/>
      <c r="C1465" s="184"/>
      <c r="D1465" s="42"/>
      <c r="E1465" s="42"/>
      <c r="F1465" s="42"/>
      <c r="G1465" s="125"/>
    </row>
    <row r="1466" spans="1:7">
      <c r="A1466" s="95"/>
      <c r="B1466" s="108"/>
      <c r="C1466" s="184"/>
      <c r="D1466" s="42"/>
      <c r="E1466" s="42"/>
      <c r="F1466" s="42"/>
      <c r="G1466" s="125"/>
    </row>
    <row r="1467" spans="1:7">
      <c r="A1467" s="95"/>
      <c r="B1467" s="108"/>
      <c r="C1467" s="184"/>
      <c r="D1467" s="42"/>
      <c r="E1467" s="42"/>
      <c r="F1467" s="42"/>
      <c r="G1467" s="125"/>
    </row>
    <row r="1468" spans="1:7">
      <c r="A1468" s="95"/>
      <c r="B1468" s="108"/>
      <c r="C1468" s="184"/>
      <c r="D1468" s="42"/>
      <c r="E1468" s="42"/>
      <c r="F1468" s="42"/>
      <c r="G1468" s="125"/>
    </row>
    <row r="1469" spans="1:7">
      <c r="A1469" s="95"/>
      <c r="B1469" s="108"/>
      <c r="C1469" s="184"/>
      <c r="D1469" s="42"/>
      <c r="E1469" s="42"/>
      <c r="F1469" s="42"/>
      <c r="G1469" s="125"/>
    </row>
    <row r="1470" spans="1:7">
      <c r="A1470" s="95"/>
      <c r="B1470" s="108"/>
      <c r="C1470" s="184"/>
      <c r="D1470" s="42"/>
      <c r="E1470" s="42"/>
      <c r="F1470" s="42"/>
      <c r="G1470" s="125"/>
    </row>
    <row r="1471" spans="1:7">
      <c r="A1471" s="95"/>
      <c r="B1471" s="108"/>
      <c r="C1471" s="184"/>
      <c r="D1471" s="42"/>
      <c r="E1471" s="42"/>
      <c r="F1471" s="42"/>
      <c r="G1471" s="125"/>
    </row>
    <row r="1472" spans="1:7">
      <c r="A1472" s="95"/>
      <c r="B1472" s="108"/>
      <c r="C1472" s="184"/>
      <c r="D1472" s="42"/>
      <c r="E1472" s="42"/>
      <c r="F1472" s="42"/>
      <c r="G1472" s="125"/>
    </row>
    <row r="1473" spans="1:7">
      <c r="A1473" s="95"/>
      <c r="B1473" s="108"/>
      <c r="C1473" s="184"/>
      <c r="D1473" s="42"/>
      <c r="E1473" s="42"/>
      <c r="F1473" s="42"/>
      <c r="G1473" s="125"/>
    </row>
    <row r="1474" spans="1:7">
      <c r="A1474" s="95"/>
      <c r="B1474" s="108"/>
      <c r="C1474" s="184"/>
      <c r="D1474" s="42"/>
      <c r="E1474" s="42"/>
      <c r="F1474" s="42"/>
      <c r="G1474" s="125"/>
    </row>
    <row r="1475" spans="1:7">
      <c r="A1475" s="95"/>
      <c r="B1475" s="108"/>
      <c r="C1475" s="184"/>
      <c r="D1475" s="42"/>
      <c r="E1475" s="42"/>
      <c r="F1475" s="42"/>
      <c r="G1475" s="125"/>
    </row>
    <row r="1476" spans="1:7">
      <c r="A1476" s="95"/>
      <c r="B1476" s="108"/>
      <c r="C1476" s="184"/>
      <c r="D1476" s="42"/>
      <c r="E1476" s="42"/>
      <c r="F1476" s="42"/>
      <c r="G1476" s="125"/>
    </row>
    <row r="1477" spans="1:7">
      <c r="A1477" s="95"/>
      <c r="B1477" s="108"/>
      <c r="C1477" s="184"/>
      <c r="D1477" s="42"/>
      <c r="E1477" s="42"/>
      <c r="F1477" s="42"/>
      <c r="G1477" s="125"/>
    </row>
    <row r="1478" spans="1:7">
      <c r="A1478" s="95"/>
      <c r="B1478" s="108"/>
      <c r="C1478" s="184"/>
      <c r="D1478" s="42"/>
      <c r="E1478" s="42"/>
      <c r="F1478" s="42"/>
      <c r="G1478" s="125"/>
    </row>
    <row r="1479" spans="1:7">
      <c r="A1479" s="95"/>
      <c r="B1479" s="108"/>
      <c r="C1479" s="184"/>
      <c r="D1479" s="42"/>
      <c r="E1479" s="42"/>
      <c r="F1479" s="42"/>
      <c r="G1479" s="125"/>
    </row>
    <row r="1480" spans="1:7">
      <c r="A1480" s="95"/>
      <c r="B1480" s="108"/>
      <c r="C1480" s="184"/>
      <c r="D1480" s="42"/>
      <c r="E1480" s="42"/>
      <c r="F1480" s="42"/>
      <c r="G1480" s="125"/>
    </row>
    <row r="1481" spans="1:7">
      <c r="A1481" s="95"/>
      <c r="B1481" s="108"/>
      <c r="C1481" s="184"/>
      <c r="D1481" s="42"/>
      <c r="E1481" s="42"/>
      <c r="F1481" s="42"/>
      <c r="G1481" s="125"/>
    </row>
    <row r="1482" spans="1:7">
      <c r="A1482" s="95"/>
      <c r="B1482" s="108"/>
      <c r="C1482" s="184"/>
      <c r="D1482" s="42"/>
      <c r="E1482" s="42"/>
      <c r="F1482" s="42"/>
      <c r="G1482" s="125"/>
    </row>
    <row r="1483" spans="1:7">
      <c r="A1483" s="95"/>
      <c r="B1483" s="108"/>
      <c r="C1483" s="184"/>
      <c r="D1483" s="42"/>
      <c r="E1483" s="42"/>
      <c r="F1483" s="42"/>
      <c r="G1483" s="125"/>
    </row>
    <row r="1484" spans="1:7">
      <c r="A1484" s="95"/>
      <c r="B1484" s="108"/>
      <c r="C1484" s="184"/>
      <c r="D1484" s="42"/>
      <c r="E1484" s="42"/>
      <c r="F1484" s="42"/>
      <c r="G1484" s="125"/>
    </row>
    <row r="1485" spans="1:7">
      <c r="A1485" s="95"/>
      <c r="B1485" s="108"/>
      <c r="C1485" s="184"/>
      <c r="D1485" s="42"/>
      <c r="E1485" s="42"/>
      <c r="F1485" s="42"/>
      <c r="G1485" s="125"/>
    </row>
    <row r="1486" spans="1:7">
      <c r="A1486" s="95"/>
      <c r="B1486" s="108"/>
      <c r="C1486" s="184"/>
      <c r="D1486" s="42"/>
      <c r="E1486" s="42"/>
      <c r="F1486" s="42"/>
      <c r="G1486" s="125"/>
    </row>
    <row r="1487" spans="1:7">
      <c r="A1487" s="95"/>
      <c r="B1487" s="108"/>
      <c r="C1487" s="184"/>
      <c r="D1487" s="42"/>
      <c r="E1487" s="42"/>
      <c r="F1487" s="42"/>
      <c r="G1487" s="125"/>
    </row>
    <row r="1488" spans="1:7">
      <c r="A1488" s="95"/>
      <c r="B1488" s="108"/>
      <c r="C1488" s="184"/>
      <c r="D1488" s="42"/>
      <c r="E1488" s="42"/>
      <c r="F1488" s="42"/>
      <c r="G1488" s="125"/>
    </row>
    <row r="1489" spans="1:7">
      <c r="A1489" s="95"/>
      <c r="B1489" s="108"/>
      <c r="C1489" s="184"/>
      <c r="D1489" s="42"/>
      <c r="E1489" s="42"/>
      <c r="F1489" s="42"/>
      <c r="G1489" s="125"/>
    </row>
    <row r="1490" spans="1:7">
      <c r="A1490" s="95"/>
      <c r="B1490" s="108"/>
      <c r="C1490" s="184"/>
      <c r="D1490" s="42"/>
      <c r="E1490" s="42"/>
      <c r="F1490" s="42"/>
      <c r="G1490" s="125"/>
    </row>
    <row r="1491" spans="1:7">
      <c r="A1491" s="95"/>
      <c r="B1491" s="108"/>
      <c r="C1491" s="184"/>
      <c r="D1491" s="42"/>
      <c r="E1491" s="42"/>
      <c r="F1491" s="42"/>
      <c r="G1491" s="125"/>
    </row>
    <row r="1492" spans="1:7">
      <c r="A1492" s="95"/>
      <c r="B1492" s="108"/>
      <c r="C1492" s="184"/>
      <c r="D1492" s="42"/>
      <c r="E1492" s="42"/>
      <c r="F1492" s="42"/>
      <c r="G1492" s="125"/>
    </row>
    <row r="1493" spans="1:7">
      <c r="A1493" s="95"/>
      <c r="B1493" s="108"/>
      <c r="C1493" s="184"/>
      <c r="D1493" s="42"/>
      <c r="E1493" s="42"/>
      <c r="F1493" s="42"/>
      <c r="G1493" s="125"/>
    </row>
    <row r="1494" spans="1:7">
      <c r="A1494" s="95"/>
      <c r="B1494" s="108"/>
      <c r="C1494" s="184"/>
      <c r="D1494" s="42"/>
      <c r="E1494" s="42"/>
      <c r="F1494" s="42"/>
      <c r="G1494" s="125"/>
    </row>
    <row r="1495" spans="1:7">
      <c r="A1495" s="95"/>
      <c r="B1495" s="108"/>
      <c r="C1495" s="184"/>
      <c r="D1495" s="42"/>
      <c r="E1495" s="42"/>
      <c r="F1495" s="42"/>
      <c r="G1495" s="125"/>
    </row>
    <row r="1496" spans="1:7">
      <c r="A1496" s="95"/>
      <c r="B1496" s="108"/>
      <c r="C1496" s="184"/>
      <c r="D1496" s="42"/>
      <c r="E1496" s="42"/>
      <c r="F1496" s="42"/>
      <c r="G1496" s="125"/>
    </row>
    <row r="1497" spans="1:7">
      <c r="A1497" s="95"/>
      <c r="B1497" s="108"/>
      <c r="C1497" s="184"/>
      <c r="D1497" s="42"/>
      <c r="E1497" s="42"/>
      <c r="F1497" s="42"/>
      <c r="G1497" s="125"/>
    </row>
    <row r="1498" spans="1:7">
      <c r="A1498" s="95"/>
      <c r="B1498" s="108"/>
      <c r="C1498" s="184"/>
      <c r="D1498" s="42"/>
      <c r="E1498" s="42"/>
      <c r="F1498" s="42"/>
      <c r="G1498" s="125"/>
    </row>
    <row r="1499" spans="1:7">
      <c r="A1499" s="95"/>
      <c r="B1499" s="108"/>
      <c r="C1499" s="184"/>
      <c r="D1499" s="42"/>
      <c r="E1499" s="42"/>
      <c r="F1499" s="42"/>
      <c r="G1499" s="125"/>
    </row>
    <row r="1500" spans="1:7">
      <c r="A1500" s="95"/>
      <c r="B1500" s="108"/>
      <c r="C1500" s="184"/>
      <c r="D1500" s="42"/>
      <c r="E1500" s="42"/>
      <c r="F1500" s="42"/>
      <c r="G1500" s="125"/>
    </row>
    <row r="1501" spans="1:7">
      <c r="A1501" s="95"/>
      <c r="B1501" s="108"/>
      <c r="C1501" s="184"/>
      <c r="D1501" s="42"/>
      <c r="E1501" s="42"/>
      <c r="F1501" s="42"/>
      <c r="G1501" s="125"/>
    </row>
    <row r="1502" spans="1:7">
      <c r="A1502" s="95"/>
      <c r="B1502" s="108"/>
      <c r="C1502" s="184"/>
      <c r="D1502" s="42"/>
      <c r="E1502" s="42"/>
      <c r="F1502" s="42"/>
      <c r="G1502" s="125"/>
    </row>
    <row r="1503" spans="1:7">
      <c r="A1503" s="95"/>
      <c r="B1503" s="108"/>
      <c r="C1503" s="184"/>
      <c r="D1503" s="42"/>
      <c r="E1503" s="42"/>
      <c r="F1503" s="42"/>
      <c r="G1503" s="125"/>
    </row>
    <row r="1504" spans="1:7">
      <c r="A1504" s="95"/>
      <c r="B1504" s="108"/>
      <c r="C1504" s="184"/>
      <c r="D1504" s="42"/>
      <c r="E1504" s="42"/>
      <c r="F1504" s="42"/>
      <c r="G1504" s="125"/>
    </row>
    <row r="1505" spans="1:7">
      <c r="A1505" s="95"/>
      <c r="B1505" s="108"/>
      <c r="C1505" s="184"/>
      <c r="D1505" s="42"/>
      <c r="E1505" s="42"/>
      <c r="F1505" s="42"/>
      <c r="G1505" s="125"/>
    </row>
    <row r="1506" spans="1:7">
      <c r="A1506" s="95"/>
      <c r="B1506" s="108"/>
      <c r="C1506" s="184"/>
      <c r="D1506" s="42"/>
      <c r="E1506" s="42"/>
      <c r="F1506" s="42"/>
      <c r="G1506" s="125"/>
    </row>
    <row r="1507" spans="1:7">
      <c r="A1507" s="95"/>
      <c r="B1507" s="108"/>
      <c r="C1507" s="184"/>
      <c r="D1507" s="42"/>
      <c r="E1507" s="42"/>
      <c r="F1507" s="42"/>
      <c r="G1507" s="125"/>
    </row>
    <row r="1508" spans="1:7">
      <c r="A1508" s="95"/>
      <c r="B1508" s="108"/>
      <c r="C1508" s="184"/>
      <c r="D1508" s="42"/>
      <c r="E1508" s="42"/>
      <c r="F1508" s="42"/>
      <c r="G1508" s="125"/>
    </row>
    <row r="1509" spans="1:7">
      <c r="A1509" s="95"/>
      <c r="B1509" s="108"/>
      <c r="C1509" s="184"/>
      <c r="D1509" s="42"/>
      <c r="E1509" s="42"/>
      <c r="F1509" s="42"/>
      <c r="G1509" s="125"/>
    </row>
    <row r="1510" spans="1:7">
      <c r="A1510" s="95"/>
      <c r="B1510" s="108"/>
      <c r="C1510" s="184"/>
      <c r="D1510" s="42"/>
      <c r="E1510" s="42"/>
      <c r="F1510" s="42"/>
      <c r="G1510" s="125"/>
    </row>
    <row r="1511" spans="1:7">
      <c r="A1511" s="95"/>
      <c r="B1511" s="108"/>
      <c r="C1511" s="184"/>
      <c r="D1511" s="42"/>
      <c r="E1511" s="42"/>
      <c r="F1511" s="42"/>
      <c r="G1511" s="125"/>
    </row>
    <row r="1512" spans="1:7">
      <c r="A1512" s="95"/>
      <c r="B1512" s="108"/>
      <c r="C1512" s="184"/>
      <c r="D1512" s="42"/>
      <c r="E1512" s="42"/>
      <c r="F1512" s="42"/>
      <c r="G1512" s="125"/>
    </row>
    <row r="1513" spans="1:7">
      <c r="A1513" s="95"/>
      <c r="B1513" s="108"/>
      <c r="C1513" s="184"/>
      <c r="D1513" s="42"/>
      <c r="E1513" s="42"/>
      <c r="F1513" s="42"/>
      <c r="G1513" s="125"/>
    </row>
    <row r="1514" spans="1:7">
      <c r="A1514" s="95"/>
      <c r="B1514" s="108"/>
      <c r="C1514" s="184"/>
      <c r="D1514" s="42"/>
      <c r="E1514" s="42"/>
      <c r="F1514" s="42"/>
      <c r="G1514" s="125"/>
    </row>
    <row r="1515" spans="1:7">
      <c r="A1515" s="95"/>
      <c r="B1515" s="108"/>
      <c r="C1515" s="184"/>
      <c r="D1515" s="42"/>
      <c r="E1515" s="42"/>
      <c r="F1515" s="42"/>
      <c r="G1515" s="125"/>
    </row>
    <row r="1516" spans="1:7">
      <c r="A1516" s="95"/>
      <c r="B1516" s="108"/>
      <c r="C1516" s="184"/>
      <c r="D1516" s="42"/>
      <c r="E1516" s="42"/>
      <c r="F1516" s="42"/>
      <c r="G1516" s="125"/>
    </row>
    <row r="1517" spans="1:7">
      <c r="A1517" s="95"/>
      <c r="B1517" s="108"/>
      <c r="C1517" s="184"/>
      <c r="D1517" s="42"/>
      <c r="E1517" s="42"/>
      <c r="F1517" s="42"/>
      <c r="G1517" s="125"/>
    </row>
    <row r="1518" spans="1:7">
      <c r="A1518" s="95"/>
      <c r="B1518" s="108"/>
      <c r="C1518" s="184"/>
      <c r="D1518" s="42"/>
      <c r="E1518" s="42"/>
      <c r="F1518" s="42"/>
      <c r="G1518" s="125"/>
    </row>
    <row r="1519" spans="1:7">
      <c r="A1519" s="95"/>
      <c r="B1519" s="108"/>
      <c r="C1519" s="184"/>
      <c r="D1519" s="42"/>
      <c r="E1519" s="42"/>
      <c r="F1519" s="42"/>
      <c r="G1519" s="125"/>
    </row>
    <row r="1520" spans="1:7">
      <c r="A1520" s="95"/>
      <c r="B1520" s="108"/>
      <c r="C1520" s="184"/>
      <c r="D1520" s="42"/>
      <c r="E1520" s="42"/>
      <c r="F1520" s="42"/>
      <c r="G1520" s="125"/>
    </row>
    <row r="1521" spans="1:7">
      <c r="A1521" s="95"/>
      <c r="B1521" s="108"/>
      <c r="C1521" s="184"/>
      <c r="D1521" s="42"/>
      <c r="E1521" s="42"/>
      <c r="F1521" s="42"/>
      <c r="G1521" s="125"/>
    </row>
    <row r="1522" spans="1:7">
      <c r="A1522" s="95"/>
      <c r="B1522" s="108"/>
      <c r="C1522" s="184"/>
      <c r="D1522" s="42"/>
      <c r="E1522" s="42"/>
      <c r="F1522" s="42"/>
      <c r="G1522" s="125"/>
    </row>
    <row r="1523" spans="1:7">
      <c r="A1523" s="95"/>
      <c r="B1523" s="108"/>
      <c r="C1523" s="184"/>
      <c r="D1523" s="42"/>
      <c r="E1523" s="42"/>
      <c r="F1523" s="42"/>
      <c r="G1523" s="125"/>
    </row>
    <row r="1524" spans="1:7">
      <c r="A1524" s="95"/>
      <c r="B1524" s="108"/>
      <c r="C1524" s="184"/>
      <c r="D1524" s="42"/>
      <c r="E1524" s="42"/>
      <c r="F1524" s="42"/>
      <c r="G1524" s="125"/>
    </row>
    <row r="1525" spans="1:7">
      <c r="A1525" s="95"/>
      <c r="B1525" s="108"/>
      <c r="C1525" s="184"/>
      <c r="D1525" s="42"/>
      <c r="E1525" s="42"/>
      <c r="F1525" s="42"/>
      <c r="G1525" s="125"/>
    </row>
    <row r="1526" spans="1:7">
      <c r="A1526" s="95"/>
      <c r="B1526" s="108"/>
      <c r="C1526" s="184"/>
      <c r="D1526" s="42"/>
      <c r="E1526" s="42"/>
      <c r="F1526" s="42"/>
      <c r="G1526" s="125"/>
    </row>
    <row r="1527" spans="1:7">
      <c r="A1527" s="95"/>
      <c r="B1527" s="108"/>
      <c r="C1527" s="184"/>
      <c r="D1527" s="42"/>
      <c r="E1527" s="42"/>
      <c r="F1527" s="42"/>
      <c r="G1527" s="125"/>
    </row>
    <row r="1528" spans="1:7">
      <c r="A1528" s="95"/>
      <c r="B1528" s="108"/>
      <c r="C1528" s="184"/>
      <c r="D1528" s="42"/>
      <c r="E1528" s="42"/>
      <c r="F1528" s="42"/>
      <c r="G1528" s="125"/>
    </row>
    <row r="1529" spans="1:7">
      <c r="A1529" s="95"/>
      <c r="B1529" s="108"/>
      <c r="C1529" s="184"/>
      <c r="D1529" s="42"/>
      <c r="E1529" s="42"/>
      <c r="F1529" s="42"/>
      <c r="G1529" s="125"/>
    </row>
    <row r="1530" spans="1:7">
      <c r="A1530" s="95"/>
      <c r="B1530" s="108"/>
      <c r="C1530" s="184"/>
      <c r="D1530" s="42"/>
      <c r="E1530" s="42"/>
      <c r="F1530" s="42"/>
      <c r="G1530" s="125"/>
    </row>
    <row r="1531" spans="1:7">
      <c r="A1531" s="95"/>
      <c r="B1531" s="108"/>
      <c r="C1531" s="184"/>
      <c r="D1531" s="42"/>
      <c r="E1531" s="42"/>
      <c r="F1531" s="42"/>
      <c r="G1531" s="125"/>
    </row>
    <row r="1532" spans="1:7">
      <c r="A1532" s="95"/>
      <c r="B1532" s="108"/>
      <c r="C1532" s="184"/>
      <c r="D1532" s="42"/>
      <c r="E1532" s="42"/>
      <c r="F1532" s="42"/>
      <c r="G1532" s="125"/>
    </row>
    <row r="1533" spans="1:7">
      <c r="A1533" s="95"/>
      <c r="B1533" s="108"/>
      <c r="C1533" s="184"/>
      <c r="D1533" s="42"/>
      <c r="E1533" s="42"/>
      <c r="F1533" s="42"/>
      <c r="G1533" s="125"/>
    </row>
    <row r="1534" spans="1:7">
      <c r="A1534" s="95"/>
      <c r="B1534" s="108"/>
      <c r="C1534" s="184"/>
      <c r="D1534" s="42"/>
      <c r="E1534" s="42"/>
      <c r="F1534" s="42"/>
      <c r="G1534" s="125"/>
    </row>
    <row r="1535" spans="1:7">
      <c r="A1535" s="95"/>
      <c r="B1535" s="108"/>
      <c r="C1535" s="184"/>
      <c r="D1535" s="42"/>
      <c r="E1535" s="42"/>
      <c r="F1535" s="42"/>
      <c r="G1535" s="125"/>
    </row>
    <row r="1536" spans="1:7">
      <c r="A1536" s="95"/>
      <c r="B1536" s="108"/>
      <c r="C1536" s="184"/>
      <c r="D1536" s="42"/>
      <c r="E1536" s="42"/>
      <c r="F1536" s="42"/>
      <c r="G1536" s="125"/>
    </row>
    <row r="1537" spans="1:7">
      <c r="A1537" s="95"/>
      <c r="B1537" s="108"/>
      <c r="C1537" s="184"/>
      <c r="D1537" s="42"/>
      <c r="E1537" s="42"/>
      <c r="F1537" s="42"/>
      <c r="G1537" s="125"/>
    </row>
    <row r="1538" spans="1:7">
      <c r="A1538" s="95"/>
      <c r="B1538" s="108"/>
      <c r="C1538" s="184"/>
      <c r="D1538" s="42"/>
      <c r="E1538" s="42"/>
      <c r="F1538" s="42"/>
      <c r="G1538" s="125"/>
    </row>
    <row r="1539" spans="1:7">
      <c r="A1539" s="95"/>
      <c r="B1539" s="108"/>
      <c r="C1539" s="184"/>
      <c r="D1539" s="42"/>
      <c r="E1539" s="42"/>
      <c r="F1539" s="42"/>
      <c r="G1539" s="125"/>
    </row>
    <row r="1540" spans="1:7">
      <c r="A1540" s="95"/>
      <c r="B1540" s="108"/>
      <c r="C1540" s="184"/>
      <c r="D1540" s="42"/>
      <c r="E1540" s="42"/>
      <c r="F1540" s="42"/>
      <c r="G1540" s="125"/>
    </row>
    <row r="1541" spans="1:7">
      <c r="A1541" s="95"/>
      <c r="B1541" s="108"/>
      <c r="C1541" s="184"/>
      <c r="D1541" s="42"/>
      <c r="E1541" s="42"/>
      <c r="F1541" s="42"/>
      <c r="G1541" s="125"/>
    </row>
    <row r="1542" spans="1:7">
      <c r="A1542" s="95"/>
      <c r="B1542" s="108"/>
      <c r="C1542" s="184"/>
      <c r="D1542" s="42"/>
      <c r="E1542" s="42"/>
      <c r="F1542" s="42"/>
      <c r="G1542" s="125"/>
    </row>
    <row r="1543" spans="1:7">
      <c r="A1543" s="95"/>
      <c r="B1543" s="108"/>
      <c r="C1543" s="184"/>
      <c r="D1543" s="42"/>
      <c r="E1543" s="42"/>
      <c r="F1543" s="42"/>
      <c r="G1543" s="125"/>
    </row>
    <row r="1544" spans="1:7">
      <c r="A1544" s="95"/>
      <c r="B1544" s="108"/>
      <c r="C1544" s="184"/>
      <c r="D1544" s="42"/>
      <c r="E1544" s="42"/>
      <c r="F1544" s="42"/>
      <c r="G1544" s="125"/>
    </row>
    <row r="1545" spans="1:7">
      <c r="A1545" s="95"/>
      <c r="B1545" s="108"/>
      <c r="C1545" s="184"/>
      <c r="D1545" s="42"/>
      <c r="E1545" s="42"/>
      <c r="F1545" s="42"/>
      <c r="G1545" s="125"/>
    </row>
    <row r="1546" spans="1:7">
      <c r="A1546" s="95"/>
      <c r="B1546" s="108"/>
      <c r="C1546" s="184"/>
      <c r="D1546" s="42"/>
      <c r="E1546" s="42"/>
      <c r="F1546" s="42"/>
      <c r="G1546" s="125"/>
    </row>
    <row r="1547" spans="1:7">
      <c r="A1547" s="95"/>
      <c r="B1547" s="108"/>
      <c r="C1547" s="184"/>
      <c r="D1547" s="42"/>
      <c r="E1547" s="42"/>
      <c r="F1547" s="42"/>
      <c r="G1547" s="125"/>
    </row>
    <row r="1548" spans="1:7">
      <c r="A1548" s="95"/>
      <c r="B1548" s="108"/>
      <c r="C1548" s="184"/>
      <c r="D1548" s="42"/>
      <c r="E1548" s="42"/>
      <c r="F1548" s="42"/>
      <c r="G1548" s="125"/>
    </row>
    <row r="1549" spans="1:7">
      <c r="A1549" s="95"/>
      <c r="B1549" s="108"/>
      <c r="C1549" s="184"/>
      <c r="D1549" s="42"/>
      <c r="E1549" s="42"/>
      <c r="F1549" s="42"/>
      <c r="G1549" s="125"/>
    </row>
    <row r="1550" spans="1:7">
      <c r="A1550" s="95"/>
      <c r="B1550" s="108"/>
      <c r="C1550" s="184"/>
      <c r="D1550" s="42"/>
      <c r="E1550" s="42"/>
      <c r="F1550" s="42"/>
      <c r="G1550" s="125"/>
    </row>
    <row r="1551" spans="1:7">
      <c r="A1551" s="95"/>
      <c r="B1551" s="108"/>
      <c r="C1551" s="184"/>
      <c r="D1551" s="42"/>
      <c r="E1551" s="42"/>
      <c r="F1551" s="42"/>
      <c r="G1551" s="125"/>
    </row>
    <row r="1552" spans="1:7">
      <c r="A1552" s="95"/>
      <c r="B1552" s="108"/>
      <c r="C1552" s="184"/>
      <c r="D1552" s="42"/>
      <c r="E1552" s="42"/>
      <c r="F1552" s="42"/>
      <c r="G1552" s="125"/>
    </row>
    <row r="1553" spans="1:7">
      <c r="A1553" s="95"/>
      <c r="B1553" s="108"/>
      <c r="C1553" s="184"/>
      <c r="D1553" s="42"/>
      <c r="E1553" s="42"/>
      <c r="F1553" s="42"/>
      <c r="G1553" s="125"/>
    </row>
    <row r="1554" spans="1:7">
      <c r="A1554" s="95"/>
      <c r="B1554" s="108"/>
      <c r="C1554" s="184"/>
      <c r="D1554" s="42"/>
      <c r="E1554" s="42"/>
      <c r="F1554" s="42"/>
      <c r="G1554" s="125"/>
    </row>
    <row r="1555" spans="1:7">
      <c r="A1555" s="95"/>
      <c r="B1555" s="108"/>
      <c r="C1555" s="184"/>
      <c r="D1555" s="42"/>
      <c r="E1555" s="42"/>
      <c r="F1555" s="42"/>
      <c r="G1555" s="125"/>
    </row>
    <row r="1556" spans="1:7">
      <c r="A1556" s="95"/>
      <c r="B1556" s="108"/>
      <c r="C1556" s="184"/>
      <c r="D1556" s="42"/>
      <c r="E1556" s="42"/>
      <c r="F1556" s="42"/>
      <c r="G1556" s="125"/>
    </row>
    <row r="1557" spans="1:7">
      <c r="A1557" s="95"/>
      <c r="B1557" s="108"/>
      <c r="C1557" s="184"/>
      <c r="D1557" s="42"/>
      <c r="E1557" s="42"/>
      <c r="F1557" s="42"/>
      <c r="G1557" s="125"/>
    </row>
    <row r="1558" spans="1:7">
      <c r="A1558" s="95"/>
      <c r="B1558" s="108"/>
      <c r="C1558" s="184"/>
      <c r="D1558" s="42"/>
      <c r="E1558" s="42"/>
      <c r="F1558" s="42"/>
      <c r="G1558" s="125"/>
    </row>
    <row r="1559" spans="1:7">
      <c r="A1559" s="95"/>
      <c r="B1559" s="108"/>
      <c r="C1559" s="184"/>
      <c r="D1559" s="42"/>
      <c r="E1559" s="42"/>
      <c r="F1559" s="42"/>
      <c r="G1559" s="125"/>
    </row>
    <row r="1560" spans="1:7">
      <c r="A1560" s="95"/>
      <c r="B1560" s="108"/>
      <c r="C1560" s="184"/>
      <c r="D1560" s="42"/>
      <c r="E1560" s="42"/>
      <c r="F1560" s="42"/>
      <c r="G1560" s="125"/>
    </row>
    <row r="1561" spans="1:7">
      <c r="A1561" s="95"/>
      <c r="B1561" s="108"/>
      <c r="C1561" s="184"/>
      <c r="D1561" s="42"/>
      <c r="E1561" s="42"/>
      <c r="F1561" s="42"/>
      <c r="G1561" s="125"/>
    </row>
    <row r="1562" spans="1:7">
      <c r="A1562" s="95"/>
      <c r="B1562" s="108"/>
      <c r="C1562" s="184"/>
      <c r="D1562" s="42"/>
      <c r="E1562" s="42"/>
      <c r="F1562" s="42"/>
      <c r="G1562" s="125"/>
    </row>
    <row r="1563" spans="1:7">
      <c r="A1563" s="95"/>
      <c r="B1563" s="108"/>
      <c r="C1563" s="184"/>
      <c r="D1563" s="42"/>
      <c r="E1563" s="42"/>
      <c r="F1563" s="42"/>
      <c r="G1563" s="125"/>
    </row>
    <row r="1564" spans="1:7">
      <c r="A1564" s="95"/>
      <c r="B1564" s="108"/>
      <c r="C1564" s="184"/>
      <c r="D1564" s="42"/>
      <c r="E1564" s="42"/>
      <c r="F1564" s="42"/>
      <c r="G1564" s="125"/>
    </row>
    <row r="1565" spans="1:7">
      <c r="A1565" s="95"/>
      <c r="B1565" s="108"/>
      <c r="C1565" s="184"/>
      <c r="D1565" s="42"/>
      <c r="E1565" s="42"/>
      <c r="F1565" s="42"/>
      <c r="G1565" s="125"/>
    </row>
    <row r="1566" spans="1:7">
      <c r="A1566" s="95"/>
      <c r="B1566" s="108"/>
      <c r="C1566" s="184"/>
      <c r="D1566" s="42"/>
      <c r="E1566" s="42"/>
      <c r="F1566" s="42"/>
      <c r="G1566" s="125"/>
    </row>
    <row r="1567" spans="1:7">
      <c r="A1567" s="95"/>
      <c r="B1567" s="108"/>
      <c r="C1567" s="184"/>
      <c r="D1567" s="42"/>
      <c r="E1567" s="42"/>
      <c r="F1567" s="42"/>
      <c r="G1567" s="125"/>
    </row>
    <row r="1568" spans="1:7">
      <c r="A1568" s="95"/>
      <c r="B1568" s="108"/>
      <c r="C1568" s="184"/>
      <c r="D1568" s="42"/>
      <c r="E1568" s="42"/>
      <c r="F1568" s="42"/>
      <c r="G1568" s="125"/>
    </row>
    <row r="1569" spans="1:7">
      <c r="A1569" s="95"/>
      <c r="B1569" s="108"/>
      <c r="C1569" s="184"/>
      <c r="D1569" s="42"/>
      <c r="E1569" s="42"/>
      <c r="F1569" s="42"/>
      <c r="G1569" s="125"/>
    </row>
    <row r="1570" spans="1:7">
      <c r="A1570" s="95"/>
      <c r="B1570" s="108"/>
      <c r="C1570" s="184"/>
      <c r="D1570" s="42"/>
      <c r="E1570" s="42"/>
      <c r="F1570" s="42"/>
      <c r="G1570" s="125"/>
    </row>
    <row r="1571" spans="1:7">
      <c r="A1571" s="95"/>
      <c r="B1571" s="108"/>
      <c r="C1571" s="184"/>
      <c r="D1571" s="42"/>
      <c r="E1571" s="42"/>
      <c r="F1571" s="42"/>
      <c r="G1571" s="125"/>
    </row>
    <row r="1572" spans="1:7">
      <c r="A1572" s="95"/>
      <c r="B1572" s="108"/>
      <c r="C1572" s="184"/>
      <c r="D1572" s="42"/>
      <c r="E1572" s="42"/>
      <c r="F1572" s="42"/>
      <c r="G1572" s="125"/>
    </row>
    <row r="1573" spans="1:7">
      <c r="A1573" s="95"/>
      <c r="B1573" s="108"/>
      <c r="C1573" s="184"/>
      <c r="D1573" s="42"/>
      <c r="E1573" s="42"/>
      <c r="F1573" s="42"/>
      <c r="G1573" s="125"/>
    </row>
    <row r="1574" spans="1:7">
      <c r="A1574" s="95"/>
      <c r="B1574" s="108"/>
      <c r="C1574" s="184"/>
      <c r="D1574" s="42"/>
      <c r="E1574" s="42"/>
      <c r="F1574" s="42"/>
      <c r="G1574" s="125"/>
    </row>
    <row r="1575" spans="1:7">
      <c r="A1575" s="95"/>
      <c r="B1575" s="108"/>
      <c r="C1575" s="184"/>
      <c r="D1575" s="42"/>
      <c r="E1575" s="42"/>
      <c r="F1575" s="42"/>
      <c r="G1575" s="125"/>
    </row>
    <row r="1576" spans="1:7">
      <c r="A1576" s="95"/>
      <c r="B1576" s="108"/>
      <c r="C1576" s="184"/>
      <c r="D1576" s="42"/>
      <c r="E1576" s="42"/>
      <c r="F1576" s="42"/>
      <c r="G1576" s="125"/>
    </row>
    <row r="1577" spans="1:7">
      <c r="A1577" s="95"/>
      <c r="B1577" s="108"/>
      <c r="C1577" s="184"/>
      <c r="D1577" s="42"/>
      <c r="E1577" s="42"/>
      <c r="F1577" s="42"/>
      <c r="G1577" s="125"/>
    </row>
    <row r="1578" spans="1:7">
      <c r="A1578" s="95"/>
      <c r="B1578" s="108"/>
      <c r="C1578" s="184"/>
      <c r="D1578" s="42"/>
      <c r="E1578" s="42"/>
      <c r="F1578" s="42"/>
      <c r="G1578" s="125"/>
    </row>
    <row r="1579" spans="1:7">
      <c r="A1579" s="95"/>
      <c r="B1579" s="108"/>
      <c r="C1579" s="184"/>
      <c r="D1579" s="42"/>
      <c r="E1579" s="42"/>
      <c r="F1579" s="42"/>
      <c r="G1579" s="125"/>
    </row>
    <row r="1580" spans="1:7">
      <c r="A1580" s="95"/>
      <c r="B1580" s="108"/>
      <c r="C1580" s="184"/>
      <c r="D1580" s="42"/>
      <c r="E1580" s="42"/>
      <c r="F1580" s="42"/>
      <c r="G1580" s="125"/>
    </row>
    <row r="1581" spans="1:7">
      <c r="A1581" s="95"/>
      <c r="B1581" s="108"/>
      <c r="C1581" s="184"/>
      <c r="D1581" s="42"/>
      <c r="E1581" s="42"/>
      <c r="F1581" s="42"/>
      <c r="G1581" s="125"/>
    </row>
    <row r="1582" spans="1:7">
      <c r="A1582" s="95"/>
      <c r="B1582" s="108"/>
      <c r="C1582" s="184"/>
      <c r="D1582" s="42"/>
      <c r="E1582" s="42"/>
      <c r="F1582" s="42"/>
      <c r="G1582" s="125"/>
    </row>
    <row r="1583" spans="1:7">
      <c r="A1583" s="95"/>
      <c r="B1583" s="108"/>
      <c r="C1583" s="184"/>
      <c r="D1583" s="42"/>
      <c r="E1583" s="42"/>
      <c r="F1583" s="42"/>
      <c r="G1583" s="125"/>
    </row>
    <row r="1584" spans="1:7">
      <c r="A1584" s="95"/>
      <c r="B1584" s="108"/>
      <c r="C1584" s="184"/>
      <c r="D1584" s="42"/>
      <c r="E1584" s="42"/>
      <c r="F1584" s="42"/>
      <c r="G1584" s="125"/>
    </row>
    <row r="1585" spans="1:7">
      <c r="A1585" s="95"/>
      <c r="B1585" s="108"/>
      <c r="C1585" s="184"/>
      <c r="D1585" s="42"/>
      <c r="E1585" s="42"/>
      <c r="F1585" s="42"/>
      <c r="G1585" s="125"/>
    </row>
    <row r="1586" spans="1:7">
      <c r="A1586" s="95"/>
      <c r="B1586" s="108"/>
      <c r="C1586" s="184"/>
      <c r="D1586" s="42"/>
      <c r="E1586" s="42"/>
      <c r="F1586" s="42"/>
      <c r="G1586" s="125"/>
    </row>
    <row r="1587" spans="1:7">
      <c r="A1587" s="95"/>
      <c r="B1587" s="108"/>
      <c r="C1587" s="184"/>
      <c r="D1587" s="42"/>
      <c r="E1587" s="42"/>
      <c r="F1587" s="42"/>
      <c r="G1587" s="125"/>
    </row>
    <row r="1588" spans="1:7">
      <c r="A1588" s="95"/>
      <c r="B1588" s="108"/>
      <c r="C1588" s="184"/>
      <c r="D1588" s="42"/>
      <c r="E1588" s="42"/>
      <c r="F1588" s="42"/>
      <c r="G1588" s="125"/>
    </row>
    <row r="1589" spans="1:7">
      <c r="A1589" s="95"/>
      <c r="B1589" s="108"/>
      <c r="C1589" s="184"/>
      <c r="D1589" s="42"/>
      <c r="E1589" s="42"/>
      <c r="F1589" s="42"/>
      <c r="G1589" s="125"/>
    </row>
    <row r="1590" spans="1:7">
      <c r="A1590" s="95"/>
      <c r="B1590" s="108"/>
      <c r="C1590" s="184"/>
      <c r="D1590" s="42"/>
      <c r="E1590" s="42"/>
      <c r="F1590" s="42"/>
      <c r="G1590" s="125"/>
    </row>
    <row r="1591" spans="1:7">
      <c r="A1591" s="95"/>
      <c r="B1591" s="108"/>
      <c r="C1591" s="184"/>
      <c r="D1591" s="42"/>
      <c r="E1591" s="42"/>
      <c r="F1591" s="42"/>
      <c r="G1591" s="125"/>
    </row>
    <row r="1592" spans="1:7">
      <c r="A1592" s="95"/>
      <c r="B1592" s="108"/>
      <c r="C1592" s="184"/>
      <c r="D1592" s="42"/>
      <c r="E1592" s="42"/>
      <c r="F1592" s="42"/>
      <c r="G1592" s="125"/>
    </row>
    <row r="1593" spans="1:7">
      <c r="A1593" s="95"/>
      <c r="B1593" s="108"/>
      <c r="C1593" s="184"/>
      <c r="D1593" s="42"/>
      <c r="E1593" s="42"/>
      <c r="F1593" s="42"/>
      <c r="G1593" s="125"/>
    </row>
    <row r="1594" spans="1:7">
      <c r="A1594" s="95"/>
      <c r="B1594" s="108"/>
      <c r="C1594" s="184"/>
      <c r="D1594" s="42"/>
      <c r="E1594" s="42"/>
      <c r="F1594" s="42"/>
      <c r="G1594" s="125"/>
    </row>
    <row r="1595" spans="1:7">
      <c r="A1595" s="95"/>
      <c r="B1595" s="108"/>
      <c r="C1595" s="184"/>
      <c r="D1595" s="42"/>
      <c r="E1595" s="42"/>
      <c r="F1595" s="42"/>
      <c r="G1595" s="125"/>
    </row>
    <row r="1596" spans="1:7">
      <c r="A1596" s="95"/>
      <c r="B1596" s="108"/>
      <c r="C1596" s="184"/>
      <c r="D1596" s="42"/>
      <c r="E1596" s="42"/>
      <c r="F1596" s="42"/>
      <c r="G1596" s="125"/>
    </row>
    <row r="1597" spans="1:7">
      <c r="A1597" s="95"/>
      <c r="B1597" s="108"/>
      <c r="C1597" s="184"/>
      <c r="D1597" s="42"/>
      <c r="E1597" s="42"/>
      <c r="F1597" s="42"/>
      <c r="G1597" s="125"/>
    </row>
    <row r="1598" spans="1:7">
      <c r="A1598" s="95"/>
      <c r="B1598" s="108"/>
      <c r="C1598" s="184"/>
      <c r="D1598" s="42"/>
      <c r="E1598" s="42"/>
      <c r="F1598" s="42"/>
      <c r="G1598" s="125"/>
    </row>
    <row r="1599" spans="1:7">
      <c r="A1599" s="95"/>
      <c r="B1599" s="108"/>
      <c r="C1599" s="184"/>
      <c r="D1599" s="42"/>
      <c r="E1599" s="42"/>
      <c r="F1599" s="42"/>
      <c r="G1599" s="125"/>
    </row>
    <row r="1600" spans="1:7">
      <c r="A1600" s="95"/>
      <c r="B1600" s="108"/>
      <c r="C1600" s="184"/>
      <c r="D1600" s="42"/>
      <c r="E1600" s="42"/>
      <c r="F1600" s="42"/>
      <c r="G1600" s="125"/>
    </row>
    <row r="1601" spans="1:7">
      <c r="A1601" s="95"/>
      <c r="B1601" s="108"/>
      <c r="C1601" s="184"/>
      <c r="D1601" s="42"/>
      <c r="E1601" s="42"/>
      <c r="F1601" s="42"/>
      <c r="G1601" s="125"/>
    </row>
    <row r="1602" spans="1:7">
      <c r="A1602" s="95"/>
      <c r="B1602" s="108"/>
      <c r="C1602" s="184"/>
      <c r="D1602" s="42"/>
      <c r="E1602" s="42"/>
      <c r="F1602" s="42"/>
      <c r="G1602" s="125"/>
    </row>
    <row r="1603" spans="1:7">
      <c r="A1603" s="95"/>
      <c r="B1603" s="108"/>
      <c r="C1603" s="184"/>
      <c r="D1603" s="42"/>
      <c r="E1603" s="42"/>
      <c r="F1603" s="42"/>
      <c r="G1603" s="125"/>
    </row>
    <row r="1604" spans="1:7">
      <c r="A1604" s="95"/>
      <c r="B1604" s="108"/>
      <c r="C1604" s="184"/>
      <c r="D1604" s="42"/>
      <c r="E1604" s="42"/>
      <c r="F1604" s="42"/>
      <c r="G1604" s="125"/>
    </row>
    <row r="1605" spans="1:7">
      <c r="A1605" s="95"/>
      <c r="B1605" s="108"/>
      <c r="C1605" s="184"/>
      <c r="D1605" s="42"/>
      <c r="E1605" s="42"/>
      <c r="F1605" s="42"/>
      <c r="G1605" s="125"/>
    </row>
    <row r="1606" spans="1:7">
      <c r="A1606" s="95"/>
      <c r="B1606" s="108"/>
      <c r="C1606" s="184"/>
      <c r="D1606" s="42"/>
      <c r="E1606" s="42"/>
      <c r="F1606" s="42"/>
      <c r="G1606" s="125"/>
    </row>
    <row r="1607" spans="1:7">
      <c r="A1607" s="95"/>
      <c r="B1607" s="108"/>
      <c r="C1607" s="184"/>
      <c r="D1607" s="42"/>
      <c r="E1607" s="42"/>
      <c r="F1607" s="42"/>
      <c r="G1607" s="125"/>
    </row>
    <row r="1608" spans="1:7">
      <c r="A1608" s="95"/>
      <c r="B1608" s="108"/>
      <c r="C1608" s="184"/>
      <c r="D1608" s="42"/>
      <c r="E1608" s="42"/>
      <c r="F1608" s="42"/>
      <c r="G1608" s="125"/>
    </row>
    <row r="1609" spans="1:7">
      <c r="A1609" s="95"/>
      <c r="B1609" s="108"/>
      <c r="C1609" s="184"/>
      <c r="D1609" s="42"/>
      <c r="E1609" s="42"/>
      <c r="F1609" s="42"/>
      <c r="G1609" s="125"/>
    </row>
    <row r="1610" spans="1:7">
      <c r="A1610" s="95"/>
      <c r="B1610" s="108"/>
      <c r="C1610" s="184"/>
      <c r="D1610" s="42"/>
      <c r="E1610" s="42"/>
      <c r="F1610" s="42"/>
      <c r="G1610" s="125"/>
    </row>
    <row r="1611" spans="1:7">
      <c r="A1611" s="95"/>
      <c r="B1611" s="108"/>
      <c r="C1611" s="184"/>
      <c r="D1611" s="42"/>
      <c r="E1611" s="42"/>
      <c r="F1611" s="42"/>
      <c r="G1611" s="125"/>
    </row>
    <row r="1612" spans="1:7">
      <c r="A1612" s="95"/>
      <c r="B1612" s="108"/>
      <c r="C1612" s="184"/>
      <c r="D1612" s="42"/>
      <c r="E1612" s="42"/>
      <c r="F1612" s="42"/>
      <c r="G1612" s="125"/>
    </row>
    <row r="1613" spans="1:7">
      <c r="A1613" s="95"/>
      <c r="B1613" s="108"/>
      <c r="C1613" s="184"/>
      <c r="D1613" s="42"/>
      <c r="E1613" s="42"/>
      <c r="F1613" s="42"/>
      <c r="G1613" s="125"/>
    </row>
    <row r="1614" spans="1:7">
      <c r="A1614" s="95"/>
      <c r="B1614" s="108"/>
      <c r="C1614" s="184"/>
      <c r="D1614" s="42"/>
      <c r="E1614" s="42"/>
      <c r="F1614" s="42"/>
      <c r="G1614" s="125"/>
    </row>
    <row r="1615" spans="1:7">
      <c r="A1615" s="95"/>
      <c r="B1615" s="108"/>
      <c r="C1615" s="184"/>
      <c r="D1615" s="42"/>
      <c r="E1615" s="42"/>
      <c r="F1615" s="42"/>
      <c r="G1615" s="125"/>
    </row>
    <row r="1616" spans="1:7">
      <c r="A1616" s="95"/>
      <c r="B1616" s="108"/>
      <c r="C1616" s="184"/>
      <c r="D1616" s="42"/>
      <c r="E1616" s="42"/>
      <c r="F1616" s="42"/>
      <c r="G1616" s="125"/>
    </row>
    <row r="1617" spans="1:7">
      <c r="A1617" s="95"/>
      <c r="B1617" s="108"/>
      <c r="C1617" s="184"/>
      <c r="D1617" s="42"/>
      <c r="E1617" s="42"/>
      <c r="F1617" s="42"/>
      <c r="G1617" s="125"/>
    </row>
    <row r="1618" spans="1:7">
      <c r="A1618" s="95"/>
      <c r="B1618" s="108"/>
      <c r="C1618" s="184"/>
      <c r="D1618" s="42"/>
      <c r="E1618" s="42"/>
      <c r="F1618" s="42"/>
      <c r="G1618" s="125"/>
    </row>
    <row r="1619" spans="1:7">
      <c r="A1619" s="95"/>
      <c r="B1619" s="108"/>
      <c r="C1619" s="184"/>
      <c r="D1619" s="42"/>
      <c r="E1619" s="42"/>
      <c r="F1619" s="42"/>
      <c r="G1619" s="125"/>
    </row>
    <row r="1620" spans="1:7">
      <c r="A1620" s="95"/>
      <c r="B1620" s="108"/>
      <c r="C1620" s="184"/>
      <c r="D1620" s="42"/>
      <c r="E1620" s="42"/>
      <c r="F1620" s="42"/>
      <c r="G1620" s="125"/>
    </row>
    <row r="1621" spans="1:7">
      <c r="A1621" s="95"/>
      <c r="B1621" s="108"/>
      <c r="C1621" s="184"/>
      <c r="D1621" s="42"/>
      <c r="E1621" s="42"/>
      <c r="F1621" s="42"/>
      <c r="G1621" s="125"/>
    </row>
    <row r="1622" spans="1:7">
      <c r="A1622" s="95"/>
      <c r="B1622" s="108"/>
      <c r="C1622" s="184"/>
      <c r="D1622" s="42"/>
      <c r="E1622" s="42"/>
      <c r="F1622" s="42"/>
      <c r="G1622" s="125"/>
    </row>
    <row r="1623" spans="1:7">
      <c r="A1623" s="95"/>
      <c r="B1623" s="108"/>
      <c r="C1623" s="184"/>
      <c r="D1623" s="42"/>
      <c r="E1623" s="42"/>
      <c r="F1623" s="42"/>
      <c r="G1623" s="125"/>
    </row>
    <row r="1624" spans="1:7">
      <c r="A1624" s="95"/>
      <c r="B1624" s="108"/>
      <c r="C1624" s="184"/>
      <c r="D1624" s="42"/>
      <c r="E1624" s="42"/>
      <c r="F1624" s="42"/>
      <c r="G1624" s="125"/>
    </row>
    <row r="1625" spans="1:7">
      <c r="A1625" s="95"/>
      <c r="B1625" s="108"/>
      <c r="C1625" s="184"/>
      <c r="D1625" s="42"/>
      <c r="E1625" s="42"/>
      <c r="F1625" s="42"/>
      <c r="G1625" s="125"/>
    </row>
    <row r="1626" spans="1:7">
      <c r="A1626" s="95"/>
      <c r="B1626" s="108"/>
      <c r="C1626" s="184"/>
      <c r="D1626" s="42"/>
      <c r="E1626" s="42"/>
      <c r="F1626" s="42"/>
      <c r="G1626" s="125"/>
    </row>
    <row r="1627" spans="1:7">
      <c r="A1627" s="95"/>
      <c r="B1627" s="108"/>
      <c r="C1627" s="184"/>
      <c r="D1627" s="42"/>
      <c r="E1627" s="42"/>
      <c r="F1627" s="42"/>
      <c r="G1627" s="125"/>
    </row>
    <row r="1628" spans="1:7">
      <c r="A1628" s="95"/>
      <c r="B1628" s="108"/>
      <c r="C1628" s="184"/>
      <c r="D1628" s="42"/>
      <c r="E1628" s="42"/>
      <c r="F1628" s="42"/>
      <c r="G1628" s="125"/>
    </row>
    <row r="1629" spans="1:7">
      <c r="A1629" s="95"/>
      <c r="B1629" s="108"/>
      <c r="C1629" s="184"/>
      <c r="D1629" s="42"/>
      <c r="E1629" s="42"/>
      <c r="F1629" s="42"/>
      <c r="G1629" s="125"/>
    </row>
    <row r="1630" spans="1:7">
      <c r="A1630" s="95"/>
      <c r="B1630" s="108"/>
      <c r="C1630" s="184"/>
      <c r="D1630" s="42"/>
      <c r="E1630" s="42"/>
      <c r="F1630" s="42"/>
      <c r="G1630" s="125"/>
    </row>
    <row r="1631" spans="1:7">
      <c r="A1631" s="95"/>
      <c r="B1631" s="108"/>
      <c r="C1631" s="184"/>
      <c r="D1631" s="42"/>
      <c r="E1631" s="42"/>
      <c r="F1631" s="42"/>
      <c r="G1631" s="125"/>
    </row>
    <row r="1632" spans="1:7">
      <c r="A1632" s="95"/>
      <c r="B1632" s="108"/>
      <c r="C1632" s="184"/>
      <c r="D1632" s="42"/>
      <c r="E1632" s="42"/>
      <c r="F1632" s="42"/>
      <c r="G1632" s="125"/>
    </row>
    <row r="1633" spans="1:7">
      <c r="A1633" s="95"/>
      <c r="B1633" s="108"/>
      <c r="C1633" s="184"/>
      <c r="D1633" s="42"/>
      <c r="E1633" s="42"/>
      <c r="F1633" s="42"/>
      <c r="G1633" s="125"/>
    </row>
    <row r="1634" spans="1:7">
      <c r="A1634" s="95"/>
      <c r="B1634" s="108"/>
      <c r="C1634" s="184"/>
      <c r="D1634" s="42"/>
      <c r="E1634" s="42"/>
      <c r="F1634" s="42"/>
      <c r="G1634" s="125"/>
    </row>
    <row r="1635" spans="1:7">
      <c r="A1635" s="95"/>
      <c r="B1635" s="108"/>
      <c r="C1635" s="184"/>
      <c r="D1635" s="42"/>
      <c r="E1635" s="42"/>
      <c r="F1635" s="42"/>
      <c r="G1635" s="125"/>
    </row>
    <row r="1636" spans="1:7">
      <c r="A1636" s="95"/>
      <c r="B1636" s="108"/>
      <c r="C1636" s="184"/>
      <c r="D1636" s="42"/>
      <c r="E1636" s="42"/>
      <c r="F1636" s="42"/>
      <c r="G1636" s="125"/>
    </row>
    <row r="1637" spans="1:7">
      <c r="A1637" s="95"/>
      <c r="B1637" s="108"/>
      <c r="C1637" s="184"/>
      <c r="D1637" s="42"/>
      <c r="E1637" s="42"/>
      <c r="F1637" s="42"/>
      <c r="G1637" s="125"/>
    </row>
    <row r="1638" spans="1:7">
      <c r="A1638" s="95"/>
      <c r="B1638" s="108"/>
      <c r="C1638" s="184"/>
      <c r="D1638" s="42"/>
      <c r="E1638" s="42"/>
      <c r="F1638" s="42"/>
      <c r="G1638" s="125"/>
    </row>
    <row r="1639" spans="1:7">
      <c r="A1639" s="95"/>
      <c r="B1639" s="108"/>
      <c r="C1639" s="184"/>
      <c r="D1639" s="42"/>
      <c r="E1639" s="42"/>
      <c r="F1639" s="42"/>
      <c r="G1639" s="125"/>
    </row>
    <row r="1640" spans="1:7">
      <c r="A1640" s="95"/>
      <c r="B1640" s="108"/>
      <c r="C1640" s="184"/>
      <c r="D1640" s="42"/>
      <c r="E1640" s="42"/>
      <c r="F1640" s="42"/>
      <c r="G1640" s="125"/>
    </row>
    <row r="1641" spans="1:7">
      <c r="A1641" s="95"/>
      <c r="B1641" s="108"/>
      <c r="C1641" s="184"/>
      <c r="D1641" s="42"/>
      <c r="E1641" s="42"/>
      <c r="F1641" s="42"/>
      <c r="G1641" s="125"/>
    </row>
    <row r="1642" spans="1:7">
      <c r="A1642" s="95"/>
      <c r="B1642" s="108"/>
      <c r="C1642" s="184"/>
      <c r="D1642" s="42"/>
      <c r="E1642" s="42"/>
      <c r="F1642" s="42"/>
      <c r="G1642" s="125"/>
    </row>
    <row r="1643" spans="1:7">
      <c r="A1643" s="95"/>
      <c r="B1643" s="108"/>
      <c r="C1643" s="184"/>
      <c r="D1643" s="42"/>
      <c r="E1643" s="42"/>
      <c r="F1643" s="42"/>
      <c r="G1643" s="125"/>
    </row>
    <row r="1644" spans="1:7">
      <c r="A1644" s="95"/>
      <c r="B1644" s="108"/>
      <c r="C1644" s="184"/>
      <c r="D1644" s="42"/>
      <c r="E1644" s="42"/>
      <c r="F1644" s="42"/>
      <c r="G1644" s="125"/>
    </row>
    <row r="1645" spans="1:7">
      <c r="A1645" s="95"/>
      <c r="B1645" s="108"/>
      <c r="C1645" s="184"/>
      <c r="D1645" s="42"/>
      <c r="E1645" s="42"/>
      <c r="F1645" s="42"/>
      <c r="G1645" s="125"/>
    </row>
    <row r="1646" spans="1:7">
      <c r="A1646" s="95"/>
      <c r="B1646" s="108"/>
      <c r="C1646" s="184"/>
      <c r="D1646" s="42"/>
      <c r="E1646" s="42"/>
      <c r="F1646" s="42"/>
      <c r="G1646" s="125"/>
    </row>
    <row r="1647" spans="1:7">
      <c r="A1647" s="95"/>
      <c r="B1647" s="108"/>
      <c r="C1647" s="184"/>
      <c r="D1647" s="42"/>
      <c r="E1647" s="42"/>
      <c r="F1647" s="42"/>
      <c r="G1647" s="125"/>
    </row>
    <row r="1648" spans="1:7">
      <c r="A1648" s="95"/>
      <c r="B1648" s="108"/>
      <c r="C1648" s="184"/>
      <c r="D1648" s="42"/>
      <c r="E1648" s="42"/>
      <c r="F1648" s="42"/>
      <c r="G1648" s="125"/>
    </row>
    <row r="1649" spans="1:7">
      <c r="A1649" s="95"/>
      <c r="B1649" s="108"/>
      <c r="C1649" s="184"/>
      <c r="D1649" s="42"/>
      <c r="E1649" s="42"/>
      <c r="F1649" s="42"/>
      <c r="G1649" s="125"/>
    </row>
    <row r="1650" spans="1:7">
      <c r="A1650" s="95"/>
      <c r="B1650" s="108"/>
      <c r="C1650" s="184"/>
      <c r="D1650" s="42"/>
      <c r="E1650" s="42"/>
      <c r="F1650" s="42"/>
      <c r="G1650" s="125"/>
    </row>
    <row r="1651" spans="1:7">
      <c r="A1651" s="95"/>
      <c r="B1651" s="108"/>
      <c r="C1651" s="184"/>
      <c r="D1651" s="42"/>
      <c r="E1651" s="42"/>
      <c r="F1651" s="42"/>
      <c r="G1651" s="125"/>
    </row>
    <row r="1652" spans="1:7">
      <c r="A1652" s="95"/>
      <c r="B1652" s="108"/>
      <c r="C1652" s="184"/>
      <c r="D1652" s="42"/>
      <c r="E1652" s="42"/>
      <c r="F1652" s="42"/>
      <c r="G1652" s="125"/>
    </row>
    <row r="1653" spans="1:7">
      <c r="A1653" s="95"/>
      <c r="B1653" s="108"/>
      <c r="C1653" s="184"/>
      <c r="D1653" s="42"/>
      <c r="E1653" s="42"/>
      <c r="F1653" s="42"/>
      <c r="G1653" s="125"/>
    </row>
    <row r="1654" spans="1:7">
      <c r="A1654" s="95"/>
      <c r="B1654" s="108"/>
      <c r="C1654" s="184"/>
      <c r="D1654" s="42"/>
      <c r="E1654" s="42"/>
      <c r="F1654" s="42"/>
      <c r="G1654" s="125"/>
    </row>
    <row r="1655" spans="1:7">
      <c r="A1655" s="95"/>
      <c r="B1655" s="108"/>
      <c r="C1655" s="184"/>
      <c r="D1655" s="42"/>
      <c r="E1655" s="42"/>
      <c r="F1655" s="42"/>
      <c r="G1655" s="125"/>
    </row>
    <row r="1656" spans="1:7">
      <c r="A1656" s="95"/>
      <c r="B1656" s="108"/>
      <c r="C1656" s="184"/>
      <c r="D1656" s="42"/>
      <c r="E1656" s="42"/>
      <c r="F1656" s="42"/>
      <c r="G1656" s="125"/>
    </row>
    <row r="1657" spans="1:7">
      <c r="A1657" s="95"/>
      <c r="B1657" s="108"/>
      <c r="C1657" s="184"/>
      <c r="D1657" s="42"/>
      <c r="E1657" s="42"/>
      <c r="F1657" s="42"/>
      <c r="G1657" s="125"/>
    </row>
    <row r="1658" spans="1:7">
      <c r="A1658" s="95"/>
      <c r="B1658" s="108"/>
      <c r="C1658" s="184"/>
      <c r="D1658" s="42"/>
      <c r="E1658" s="42"/>
      <c r="F1658" s="42"/>
      <c r="G1658" s="125"/>
    </row>
    <row r="1659" spans="1:7">
      <c r="A1659" s="95"/>
      <c r="B1659" s="108"/>
      <c r="C1659" s="184"/>
      <c r="D1659" s="42"/>
      <c r="E1659" s="42"/>
      <c r="F1659" s="42"/>
      <c r="G1659" s="125"/>
    </row>
    <row r="1660" spans="1:7">
      <c r="A1660" s="95"/>
      <c r="B1660" s="108"/>
      <c r="C1660" s="184"/>
      <c r="D1660" s="42"/>
      <c r="E1660" s="42"/>
      <c r="F1660" s="42"/>
      <c r="G1660" s="125"/>
    </row>
    <row r="1661" spans="1:7">
      <c r="A1661" s="95"/>
      <c r="B1661" s="108"/>
      <c r="C1661" s="184"/>
      <c r="D1661" s="42"/>
      <c r="E1661" s="42"/>
      <c r="F1661" s="42"/>
      <c r="G1661" s="125"/>
    </row>
    <row r="1662" spans="1:7">
      <c r="A1662" s="95"/>
      <c r="B1662" s="108"/>
      <c r="C1662" s="184"/>
      <c r="D1662" s="42"/>
      <c r="E1662" s="42"/>
      <c r="F1662" s="42"/>
      <c r="G1662" s="125"/>
    </row>
    <row r="1663" spans="1:7">
      <c r="A1663" s="95"/>
      <c r="B1663" s="108"/>
      <c r="C1663" s="184"/>
      <c r="D1663" s="42"/>
      <c r="E1663" s="42"/>
      <c r="F1663" s="42"/>
      <c r="G1663" s="125"/>
    </row>
    <row r="1664" spans="1:7">
      <c r="A1664" s="95"/>
      <c r="B1664" s="108"/>
      <c r="C1664" s="184"/>
      <c r="D1664" s="42"/>
      <c r="E1664" s="42"/>
      <c r="F1664" s="42"/>
      <c r="G1664" s="125"/>
    </row>
    <row r="1665" spans="1:7">
      <c r="A1665" s="95"/>
      <c r="B1665" s="108"/>
      <c r="C1665" s="184"/>
      <c r="D1665" s="42"/>
      <c r="E1665" s="42"/>
      <c r="F1665" s="42"/>
      <c r="G1665" s="125"/>
    </row>
    <row r="1666" spans="1:7">
      <c r="A1666" s="95"/>
      <c r="B1666" s="108"/>
      <c r="C1666" s="184"/>
      <c r="D1666" s="42"/>
      <c r="E1666" s="42"/>
      <c r="F1666" s="42"/>
      <c r="G1666" s="125"/>
    </row>
    <row r="1667" spans="1:7">
      <c r="A1667" s="95"/>
      <c r="B1667" s="108"/>
      <c r="C1667" s="184"/>
      <c r="D1667" s="42"/>
      <c r="E1667" s="42"/>
      <c r="F1667" s="42"/>
      <c r="G1667" s="125"/>
    </row>
    <row r="1668" spans="1:7">
      <c r="A1668" s="95"/>
      <c r="B1668" s="108"/>
      <c r="C1668" s="184"/>
      <c r="D1668" s="42"/>
      <c r="E1668" s="42"/>
      <c r="F1668" s="42"/>
      <c r="G1668" s="125"/>
    </row>
    <row r="1669" spans="1:7">
      <c r="A1669" s="95"/>
      <c r="B1669" s="108"/>
      <c r="C1669" s="184"/>
      <c r="D1669" s="42"/>
      <c r="E1669" s="42"/>
      <c r="F1669" s="42"/>
      <c r="G1669" s="125"/>
    </row>
    <row r="1670" spans="1:7">
      <c r="A1670" s="95"/>
      <c r="B1670" s="108"/>
      <c r="C1670" s="184"/>
      <c r="D1670" s="42"/>
      <c r="E1670" s="42"/>
      <c r="F1670" s="42"/>
      <c r="G1670" s="125"/>
    </row>
    <row r="1671" spans="1:7">
      <c r="A1671" s="95"/>
      <c r="B1671" s="108"/>
      <c r="C1671" s="184"/>
      <c r="D1671" s="42"/>
      <c r="E1671" s="42"/>
      <c r="F1671" s="42"/>
      <c r="G1671" s="125"/>
    </row>
    <row r="1672" spans="1:7">
      <c r="A1672" s="95"/>
      <c r="B1672" s="108"/>
      <c r="C1672" s="184"/>
      <c r="D1672" s="42"/>
      <c r="E1672" s="42"/>
      <c r="F1672" s="42"/>
      <c r="G1672" s="125"/>
    </row>
    <row r="1673" spans="1:7">
      <c r="A1673" s="95"/>
      <c r="B1673" s="108"/>
      <c r="C1673" s="184"/>
      <c r="D1673" s="42"/>
      <c r="E1673" s="42"/>
      <c r="F1673" s="42"/>
      <c r="G1673" s="125"/>
    </row>
    <row r="1674" spans="1:7">
      <c r="A1674" s="95"/>
      <c r="B1674" s="108"/>
      <c r="C1674" s="184"/>
      <c r="D1674" s="42"/>
      <c r="E1674" s="42"/>
      <c r="F1674" s="42"/>
      <c r="G1674" s="125"/>
    </row>
    <row r="1675" spans="1:7">
      <c r="A1675" s="95"/>
      <c r="B1675" s="108"/>
      <c r="C1675" s="184"/>
      <c r="D1675" s="42"/>
      <c r="E1675" s="42"/>
      <c r="F1675" s="42"/>
      <c r="G1675" s="125"/>
    </row>
    <row r="1676" spans="1:7">
      <c r="A1676" s="95"/>
      <c r="B1676" s="108"/>
      <c r="C1676" s="184"/>
      <c r="D1676" s="42"/>
      <c r="E1676" s="42"/>
      <c r="F1676" s="42"/>
      <c r="G1676" s="125"/>
    </row>
    <row r="1677" spans="1:7">
      <c r="A1677" s="95"/>
      <c r="B1677" s="108"/>
      <c r="C1677" s="184"/>
      <c r="D1677" s="42"/>
      <c r="E1677" s="42"/>
      <c r="F1677" s="42"/>
      <c r="G1677" s="125"/>
    </row>
    <row r="1678" spans="1:7">
      <c r="A1678" s="95"/>
      <c r="B1678" s="108"/>
      <c r="C1678" s="184"/>
      <c r="D1678" s="42"/>
      <c r="E1678" s="42"/>
      <c r="F1678" s="42"/>
      <c r="G1678" s="125"/>
    </row>
    <row r="1679" spans="1:7">
      <c r="A1679" s="95"/>
      <c r="B1679" s="108"/>
      <c r="C1679" s="184"/>
      <c r="D1679" s="42"/>
      <c r="E1679" s="42"/>
      <c r="F1679" s="42"/>
      <c r="G1679" s="125"/>
    </row>
    <row r="1680" spans="1:7">
      <c r="A1680" s="95"/>
      <c r="B1680" s="108"/>
      <c r="C1680" s="184"/>
      <c r="D1680" s="42"/>
      <c r="E1680" s="42"/>
      <c r="F1680" s="42"/>
      <c r="G1680" s="125"/>
    </row>
    <row r="1681" spans="1:7">
      <c r="A1681" s="95"/>
      <c r="B1681" s="108"/>
      <c r="C1681" s="184"/>
      <c r="D1681" s="42"/>
      <c r="E1681" s="42"/>
      <c r="F1681" s="42"/>
      <c r="G1681" s="125"/>
    </row>
    <row r="1682" spans="1:7">
      <c r="A1682" s="95"/>
      <c r="B1682" s="108"/>
      <c r="C1682" s="184"/>
      <c r="D1682" s="42"/>
      <c r="E1682" s="42"/>
      <c r="F1682" s="42"/>
      <c r="G1682" s="125"/>
    </row>
    <row r="1683" spans="1:7">
      <c r="A1683" s="95"/>
      <c r="B1683" s="108"/>
      <c r="C1683" s="184"/>
      <c r="D1683" s="42"/>
      <c r="E1683" s="42"/>
      <c r="F1683" s="42"/>
      <c r="G1683" s="125"/>
    </row>
    <row r="1684" spans="1:7">
      <c r="A1684" s="95"/>
      <c r="B1684" s="108"/>
      <c r="C1684" s="184"/>
      <c r="D1684" s="42"/>
      <c r="E1684" s="42"/>
      <c r="F1684" s="42"/>
      <c r="G1684" s="125"/>
    </row>
    <row r="1685" spans="1:7">
      <c r="A1685" s="95"/>
      <c r="B1685" s="108"/>
      <c r="C1685" s="184"/>
      <c r="D1685" s="42"/>
      <c r="E1685" s="42"/>
      <c r="F1685" s="42"/>
      <c r="G1685" s="125"/>
    </row>
    <row r="1686" spans="1:7">
      <c r="A1686" s="95"/>
      <c r="B1686" s="108"/>
      <c r="C1686" s="184"/>
      <c r="D1686" s="42"/>
      <c r="E1686" s="42"/>
      <c r="F1686" s="42"/>
      <c r="G1686" s="125"/>
    </row>
    <row r="1687" spans="1:7">
      <c r="A1687" s="95"/>
      <c r="B1687" s="108"/>
      <c r="C1687" s="184"/>
      <c r="D1687" s="42"/>
      <c r="E1687" s="42"/>
      <c r="F1687" s="42"/>
      <c r="G1687" s="125"/>
    </row>
    <row r="1688" spans="1:7">
      <c r="A1688" s="95"/>
      <c r="B1688" s="108"/>
      <c r="C1688" s="184"/>
      <c r="D1688" s="42"/>
      <c r="E1688" s="42"/>
      <c r="F1688" s="42"/>
      <c r="G1688" s="125"/>
    </row>
    <row r="1689" spans="1:7">
      <c r="A1689" s="95"/>
      <c r="B1689" s="108"/>
      <c r="C1689" s="184"/>
      <c r="D1689" s="42"/>
      <c r="E1689" s="42"/>
      <c r="F1689" s="42"/>
      <c r="G1689" s="125"/>
    </row>
    <row r="1690" spans="1:7">
      <c r="A1690" s="95"/>
      <c r="B1690" s="108"/>
      <c r="C1690" s="184"/>
      <c r="D1690" s="42"/>
      <c r="E1690" s="42"/>
      <c r="F1690" s="42"/>
      <c r="G1690" s="125"/>
    </row>
    <row r="1691" spans="1:7">
      <c r="A1691" s="95"/>
      <c r="B1691" s="108"/>
      <c r="C1691" s="184"/>
      <c r="D1691" s="42"/>
      <c r="E1691" s="42"/>
      <c r="F1691" s="42"/>
      <c r="G1691" s="125"/>
    </row>
    <row r="1692" spans="1:7">
      <c r="A1692" s="95"/>
      <c r="B1692" s="108"/>
      <c r="C1692" s="184"/>
      <c r="D1692" s="42"/>
      <c r="E1692" s="42"/>
      <c r="F1692" s="42"/>
      <c r="G1692" s="125"/>
    </row>
    <row r="1693" spans="1:7">
      <c r="A1693" s="95"/>
      <c r="B1693" s="108"/>
      <c r="C1693" s="184"/>
      <c r="D1693" s="42"/>
      <c r="E1693" s="42"/>
      <c r="F1693" s="42"/>
      <c r="G1693" s="125"/>
    </row>
    <row r="1694" spans="1:7">
      <c r="A1694" s="95"/>
      <c r="B1694" s="108"/>
      <c r="C1694" s="184"/>
      <c r="D1694" s="42"/>
      <c r="E1694" s="42"/>
      <c r="F1694" s="42"/>
      <c r="G1694" s="125"/>
    </row>
    <row r="1695" spans="1:7">
      <c r="A1695" s="95"/>
      <c r="B1695" s="108"/>
      <c r="C1695" s="184"/>
      <c r="D1695" s="42"/>
      <c r="E1695" s="42"/>
      <c r="F1695" s="42"/>
      <c r="G1695" s="125"/>
    </row>
    <row r="1696" spans="1:7">
      <c r="A1696" s="95"/>
      <c r="B1696" s="108"/>
      <c r="C1696" s="184"/>
      <c r="D1696" s="42"/>
      <c r="E1696" s="42"/>
      <c r="F1696" s="42"/>
      <c r="G1696" s="125"/>
    </row>
    <row r="1697" spans="1:7">
      <c r="A1697" s="95"/>
      <c r="B1697" s="108"/>
      <c r="C1697" s="184"/>
      <c r="D1697" s="42"/>
      <c r="E1697" s="42"/>
      <c r="F1697" s="42"/>
      <c r="G1697" s="125"/>
    </row>
    <row r="1698" spans="1:7">
      <c r="A1698" s="95"/>
      <c r="B1698" s="108"/>
      <c r="C1698" s="184"/>
      <c r="D1698" s="42"/>
      <c r="E1698" s="42"/>
      <c r="F1698" s="42"/>
      <c r="G1698" s="125"/>
    </row>
    <row r="1699" spans="1:7">
      <c r="A1699" s="95"/>
      <c r="B1699" s="108"/>
      <c r="C1699" s="184"/>
      <c r="D1699" s="42"/>
      <c r="E1699" s="42"/>
      <c r="F1699" s="42"/>
      <c r="G1699" s="125"/>
    </row>
    <row r="1700" spans="1:7">
      <c r="A1700" s="95"/>
      <c r="B1700" s="108"/>
      <c r="C1700" s="184"/>
      <c r="D1700" s="42"/>
      <c r="E1700" s="42"/>
      <c r="F1700" s="42"/>
      <c r="G1700" s="125"/>
    </row>
    <row r="1701" spans="1:7">
      <c r="A1701" s="95"/>
      <c r="B1701" s="108"/>
      <c r="C1701" s="184"/>
      <c r="D1701" s="42"/>
      <c r="E1701" s="42"/>
      <c r="F1701" s="42"/>
      <c r="G1701" s="125"/>
    </row>
    <row r="1702" spans="1:7">
      <c r="A1702" s="95"/>
      <c r="B1702" s="108"/>
      <c r="C1702" s="184"/>
      <c r="D1702" s="42"/>
      <c r="E1702" s="42"/>
      <c r="F1702" s="42"/>
      <c r="G1702" s="125"/>
    </row>
    <row r="1703" spans="1:7">
      <c r="A1703" s="95"/>
      <c r="B1703" s="108"/>
      <c r="C1703" s="184"/>
      <c r="D1703" s="42"/>
      <c r="E1703" s="42"/>
      <c r="F1703" s="42"/>
      <c r="G1703" s="125"/>
    </row>
    <row r="1704" spans="1:7">
      <c r="A1704" s="95"/>
      <c r="B1704" s="108"/>
      <c r="C1704" s="184"/>
      <c r="D1704" s="42"/>
      <c r="E1704" s="42"/>
      <c r="F1704" s="42"/>
      <c r="G1704" s="125"/>
    </row>
    <row r="1705" spans="1:7">
      <c r="A1705" s="95"/>
      <c r="B1705" s="108"/>
      <c r="C1705" s="184"/>
      <c r="D1705" s="42"/>
      <c r="E1705" s="42"/>
      <c r="F1705" s="42"/>
      <c r="G1705" s="125"/>
    </row>
    <row r="1706" spans="1:7">
      <c r="A1706" s="95"/>
      <c r="B1706" s="108"/>
      <c r="C1706" s="184"/>
      <c r="D1706" s="42"/>
      <c r="E1706" s="42"/>
      <c r="F1706" s="42"/>
      <c r="G1706" s="125"/>
    </row>
    <row r="1707" spans="1:7">
      <c r="A1707" s="95"/>
      <c r="B1707" s="108"/>
      <c r="C1707" s="184"/>
      <c r="D1707" s="42"/>
      <c r="E1707" s="42"/>
      <c r="F1707" s="42"/>
      <c r="G1707" s="125"/>
    </row>
    <row r="1708" spans="1:7">
      <c r="A1708" s="95"/>
      <c r="B1708" s="108"/>
      <c r="C1708" s="184"/>
      <c r="D1708" s="42"/>
      <c r="E1708" s="42"/>
      <c r="F1708" s="42"/>
      <c r="G1708" s="125"/>
    </row>
    <row r="1709" spans="1:7">
      <c r="A1709" s="95"/>
      <c r="B1709" s="108"/>
      <c r="C1709" s="184"/>
      <c r="D1709" s="42"/>
      <c r="E1709" s="42"/>
      <c r="F1709" s="42"/>
      <c r="G1709" s="125"/>
    </row>
    <row r="1710" spans="1:7">
      <c r="A1710" s="95"/>
      <c r="B1710" s="108"/>
      <c r="C1710" s="184"/>
      <c r="D1710" s="42"/>
      <c r="E1710" s="42"/>
      <c r="F1710" s="42"/>
      <c r="G1710" s="125"/>
    </row>
    <row r="1711" spans="1:7">
      <c r="A1711" s="95"/>
      <c r="B1711" s="108"/>
      <c r="C1711" s="184"/>
      <c r="D1711" s="42"/>
      <c r="E1711" s="42"/>
      <c r="F1711" s="42"/>
      <c r="G1711" s="125"/>
    </row>
    <row r="1712" spans="1:7">
      <c r="A1712" s="95"/>
      <c r="B1712" s="108"/>
      <c r="C1712" s="184"/>
      <c r="D1712" s="42"/>
      <c r="E1712" s="42"/>
      <c r="F1712" s="42"/>
      <c r="G1712" s="125"/>
    </row>
    <row r="1713" spans="1:7">
      <c r="A1713" s="95"/>
      <c r="B1713" s="108"/>
      <c r="C1713" s="184"/>
      <c r="D1713" s="42"/>
      <c r="E1713" s="42"/>
      <c r="F1713" s="42"/>
      <c r="G1713" s="125"/>
    </row>
    <row r="1714" spans="1:7">
      <c r="A1714" s="95"/>
      <c r="B1714" s="108"/>
      <c r="C1714" s="184"/>
      <c r="D1714" s="42"/>
      <c r="E1714" s="42"/>
      <c r="F1714" s="42"/>
      <c r="G1714" s="125"/>
    </row>
    <row r="1715" spans="1:7">
      <c r="A1715" s="95"/>
      <c r="B1715" s="108"/>
      <c r="C1715" s="184"/>
      <c r="D1715" s="42"/>
      <c r="E1715" s="42"/>
      <c r="F1715" s="42"/>
      <c r="G1715" s="125"/>
    </row>
    <row r="1716" spans="1:7">
      <c r="A1716" s="95"/>
      <c r="B1716" s="108"/>
      <c r="C1716" s="184"/>
      <c r="D1716" s="42"/>
      <c r="E1716" s="42"/>
      <c r="F1716" s="42"/>
      <c r="G1716" s="125"/>
    </row>
    <row r="1717" spans="1:7">
      <c r="A1717" s="95"/>
      <c r="B1717" s="108"/>
      <c r="C1717" s="184"/>
      <c r="D1717" s="42"/>
      <c r="E1717" s="42"/>
      <c r="F1717" s="42"/>
      <c r="G1717" s="125"/>
    </row>
    <row r="1718" spans="1:7">
      <c r="A1718" s="95"/>
      <c r="B1718" s="108"/>
      <c r="C1718" s="184"/>
      <c r="D1718" s="42"/>
      <c r="E1718" s="42"/>
      <c r="F1718" s="42"/>
      <c r="G1718" s="125"/>
    </row>
    <row r="1719" spans="1:7">
      <c r="A1719" s="95"/>
      <c r="B1719" s="108"/>
      <c r="C1719" s="184"/>
      <c r="D1719" s="42"/>
      <c r="E1719" s="42"/>
      <c r="F1719" s="42"/>
      <c r="G1719" s="125"/>
    </row>
    <row r="1720" spans="1:7">
      <c r="A1720" s="95"/>
      <c r="B1720" s="108"/>
      <c r="C1720" s="184"/>
      <c r="D1720" s="42"/>
      <c r="E1720" s="42"/>
      <c r="F1720" s="42"/>
      <c r="G1720" s="125"/>
    </row>
    <row r="1721" spans="1:7">
      <c r="A1721" s="95"/>
      <c r="B1721" s="108"/>
      <c r="C1721" s="184"/>
      <c r="D1721" s="42"/>
      <c r="E1721" s="42"/>
      <c r="F1721" s="42"/>
      <c r="G1721" s="125"/>
    </row>
    <row r="1722" spans="1:7">
      <c r="A1722" s="95"/>
      <c r="B1722" s="108"/>
      <c r="C1722" s="184"/>
      <c r="D1722" s="42"/>
      <c r="E1722" s="42"/>
      <c r="F1722" s="42"/>
      <c r="G1722" s="125"/>
    </row>
    <row r="1723" spans="1:7">
      <c r="A1723" s="95"/>
      <c r="B1723" s="108"/>
      <c r="C1723" s="184"/>
      <c r="D1723" s="42"/>
      <c r="E1723" s="42"/>
      <c r="F1723" s="42"/>
      <c r="G1723" s="125"/>
    </row>
    <row r="1724" spans="1:7">
      <c r="A1724" s="95"/>
      <c r="B1724" s="108"/>
      <c r="C1724" s="184"/>
      <c r="D1724" s="42"/>
      <c r="E1724" s="42"/>
      <c r="F1724" s="42"/>
      <c r="G1724" s="125"/>
    </row>
    <row r="1725" spans="1:7">
      <c r="A1725" s="95"/>
      <c r="B1725" s="108"/>
      <c r="C1725" s="184"/>
      <c r="D1725" s="42"/>
      <c r="E1725" s="42"/>
      <c r="F1725" s="42"/>
      <c r="G1725" s="125"/>
    </row>
    <row r="1726" spans="1:7">
      <c r="A1726" s="95"/>
      <c r="B1726" s="108"/>
      <c r="C1726" s="184"/>
      <c r="D1726" s="42"/>
      <c r="E1726" s="42"/>
      <c r="F1726" s="42"/>
      <c r="G1726" s="125"/>
    </row>
    <row r="1727" spans="1:7">
      <c r="A1727" s="95"/>
      <c r="B1727" s="108"/>
      <c r="C1727" s="184"/>
      <c r="D1727" s="42"/>
      <c r="E1727" s="42"/>
      <c r="F1727" s="42"/>
      <c r="G1727" s="125"/>
    </row>
    <row r="1728" spans="1:7">
      <c r="A1728" s="95"/>
      <c r="B1728" s="108"/>
      <c r="C1728" s="184"/>
      <c r="D1728" s="42"/>
      <c r="E1728" s="42"/>
      <c r="F1728" s="42"/>
      <c r="G1728" s="125"/>
    </row>
    <row r="1729" spans="1:7">
      <c r="A1729" s="95"/>
      <c r="B1729" s="108"/>
      <c r="C1729" s="184"/>
      <c r="D1729" s="42"/>
      <c r="E1729" s="42"/>
      <c r="F1729" s="42"/>
      <c r="G1729" s="125"/>
    </row>
    <row r="1730" spans="1:7">
      <c r="A1730" s="95"/>
      <c r="B1730" s="108"/>
      <c r="C1730" s="184"/>
      <c r="D1730" s="42"/>
      <c r="E1730" s="42"/>
      <c r="F1730" s="42"/>
      <c r="G1730" s="125"/>
    </row>
    <row r="1731" spans="1:7">
      <c r="A1731" s="95"/>
      <c r="B1731" s="108"/>
      <c r="C1731" s="184"/>
      <c r="D1731" s="42"/>
      <c r="E1731" s="42"/>
      <c r="F1731" s="42"/>
      <c r="G1731" s="125"/>
    </row>
    <row r="1732" spans="1:7">
      <c r="A1732" s="95"/>
      <c r="B1732" s="108"/>
      <c r="C1732" s="184"/>
      <c r="D1732" s="42"/>
      <c r="E1732" s="42"/>
      <c r="F1732" s="42"/>
      <c r="G1732" s="125"/>
    </row>
    <row r="1733" spans="1:7">
      <c r="A1733" s="95"/>
      <c r="B1733" s="108"/>
      <c r="C1733" s="184"/>
      <c r="D1733" s="42"/>
      <c r="E1733" s="42"/>
      <c r="F1733" s="42"/>
      <c r="G1733" s="125"/>
    </row>
    <row r="1734" spans="1:7">
      <c r="A1734" s="95"/>
      <c r="B1734" s="108"/>
      <c r="C1734" s="184"/>
      <c r="D1734" s="42"/>
      <c r="E1734" s="42"/>
      <c r="F1734" s="42"/>
      <c r="G1734" s="125"/>
    </row>
    <row r="1735" spans="1:7">
      <c r="A1735" s="95"/>
      <c r="B1735" s="108"/>
      <c r="C1735" s="184"/>
      <c r="D1735" s="42"/>
      <c r="E1735" s="42"/>
      <c r="F1735" s="42"/>
      <c r="G1735" s="125"/>
    </row>
    <row r="1736" spans="1:7">
      <c r="A1736" s="95"/>
      <c r="B1736" s="108"/>
      <c r="C1736" s="184"/>
      <c r="D1736" s="42"/>
      <c r="E1736" s="42"/>
      <c r="F1736" s="42"/>
      <c r="G1736" s="125"/>
    </row>
    <row r="1737" spans="1:7">
      <c r="A1737" s="95"/>
      <c r="B1737" s="108"/>
      <c r="C1737" s="184"/>
      <c r="D1737" s="42"/>
      <c r="E1737" s="42"/>
      <c r="F1737" s="42"/>
      <c r="G1737" s="125"/>
    </row>
    <row r="1738" spans="1:7">
      <c r="A1738" s="95"/>
      <c r="B1738" s="108"/>
      <c r="C1738" s="184"/>
      <c r="D1738" s="42"/>
      <c r="E1738" s="42"/>
      <c r="F1738" s="42"/>
      <c r="G1738" s="125"/>
    </row>
    <row r="1739" spans="1:7">
      <c r="A1739" s="95"/>
      <c r="B1739" s="108"/>
      <c r="C1739" s="184"/>
      <c r="D1739" s="42"/>
      <c r="E1739" s="42"/>
      <c r="F1739" s="42"/>
      <c r="G1739" s="125"/>
    </row>
    <row r="1740" spans="1:7">
      <c r="A1740" s="95"/>
      <c r="B1740" s="108"/>
      <c r="C1740" s="184"/>
      <c r="D1740" s="42"/>
      <c r="E1740" s="42"/>
      <c r="F1740" s="42"/>
      <c r="G1740" s="125"/>
    </row>
    <row r="1741" spans="1:7">
      <c r="A1741" s="95"/>
      <c r="B1741" s="108"/>
      <c r="C1741" s="184"/>
      <c r="D1741" s="42"/>
      <c r="E1741" s="42"/>
      <c r="F1741" s="42"/>
      <c r="G1741" s="125"/>
    </row>
    <row r="1742" spans="1:7">
      <c r="A1742" s="95"/>
      <c r="B1742" s="108"/>
      <c r="C1742" s="184"/>
      <c r="D1742" s="42"/>
      <c r="E1742" s="42"/>
      <c r="F1742" s="42"/>
      <c r="G1742" s="125"/>
    </row>
    <row r="1743" spans="1:7">
      <c r="A1743" s="95"/>
      <c r="B1743" s="108"/>
      <c r="C1743" s="184"/>
      <c r="D1743" s="42"/>
      <c r="E1743" s="42"/>
      <c r="F1743" s="42"/>
      <c r="G1743" s="125"/>
    </row>
    <row r="1744" spans="1:7">
      <c r="A1744" s="95"/>
      <c r="B1744" s="108"/>
      <c r="C1744" s="184"/>
      <c r="D1744" s="42"/>
      <c r="E1744" s="42"/>
      <c r="F1744" s="42"/>
      <c r="G1744" s="125"/>
    </row>
    <row r="1745" spans="1:7">
      <c r="A1745" s="95"/>
      <c r="B1745" s="108"/>
      <c r="C1745" s="184"/>
      <c r="D1745" s="42"/>
      <c r="E1745" s="42"/>
      <c r="F1745" s="42"/>
      <c r="G1745" s="125"/>
    </row>
    <row r="1746" spans="1:7">
      <c r="A1746" s="95"/>
      <c r="B1746" s="108"/>
      <c r="C1746" s="184"/>
      <c r="D1746" s="42"/>
      <c r="E1746" s="42"/>
      <c r="F1746" s="42"/>
      <c r="G1746" s="125"/>
    </row>
    <row r="1747" spans="1:7">
      <c r="A1747" s="95"/>
      <c r="B1747" s="108"/>
      <c r="C1747" s="184"/>
      <c r="D1747" s="42"/>
      <c r="E1747" s="42"/>
      <c r="F1747" s="42"/>
      <c r="G1747" s="125"/>
    </row>
    <row r="1748" spans="1:7">
      <c r="A1748" s="95"/>
      <c r="B1748" s="108"/>
      <c r="C1748" s="184"/>
      <c r="D1748" s="42"/>
      <c r="E1748" s="42"/>
      <c r="F1748" s="42"/>
      <c r="G1748" s="125"/>
    </row>
    <row r="1749" spans="1:7">
      <c r="A1749" s="95"/>
      <c r="B1749" s="108"/>
      <c r="C1749" s="184"/>
      <c r="D1749" s="42"/>
      <c r="E1749" s="42"/>
      <c r="F1749" s="42"/>
      <c r="G1749" s="125"/>
    </row>
    <row r="1750" spans="1:7">
      <c r="A1750" s="95"/>
      <c r="B1750" s="108"/>
      <c r="C1750" s="184"/>
      <c r="D1750" s="42"/>
      <c r="E1750" s="42"/>
      <c r="F1750" s="42"/>
      <c r="G1750" s="125"/>
    </row>
    <row r="1751" spans="1:7">
      <c r="A1751" s="95"/>
      <c r="B1751" s="108"/>
      <c r="C1751" s="184"/>
      <c r="D1751" s="42"/>
      <c r="E1751" s="42"/>
      <c r="F1751" s="42"/>
      <c r="G1751" s="125"/>
    </row>
    <row r="1752" spans="1:7">
      <c r="A1752" s="95"/>
      <c r="B1752" s="108"/>
      <c r="C1752" s="184"/>
      <c r="D1752" s="42"/>
      <c r="E1752" s="42"/>
      <c r="F1752" s="42"/>
      <c r="G1752" s="125"/>
    </row>
    <row r="1753" spans="1:7">
      <c r="A1753" s="95"/>
      <c r="B1753" s="108"/>
      <c r="C1753" s="184"/>
      <c r="D1753" s="42"/>
      <c r="E1753" s="42"/>
      <c r="F1753" s="42"/>
      <c r="G1753" s="125"/>
    </row>
    <row r="1754" spans="1:7">
      <c r="A1754" s="95"/>
      <c r="B1754" s="108"/>
      <c r="C1754" s="184"/>
      <c r="D1754" s="42"/>
      <c r="E1754" s="42"/>
      <c r="F1754" s="42"/>
      <c r="G1754" s="125"/>
    </row>
    <row r="1755" spans="1:7">
      <c r="A1755" s="95"/>
      <c r="B1755" s="108"/>
      <c r="C1755" s="184"/>
      <c r="D1755" s="42"/>
      <c r="E1755" s="42"/>
      <c r="F1755" s="42"/>
      <c r="G1755" s="125"/>
    </row>
    <row r="1756" spans="1:7">
      <c r="A1756" s="95"/>
      <c r="B1756" s="108"/>
      <c r="C1756" s="184"/>
      <c r="D1756" s="42"/>
      <c r="E1756" s="42"/>
      <c r="F1756" s="42"/>
      <c r="G1756" s="125"/>
    </row>
    <row r="1757" spans="1:7">
      <c r="A1757" s="95"/>
      <c r="B1757" s="108"/>
      <c r="C1757" s="184"/>
      <c r="D1757" s="42"/>
      <c r="E1757" s="42"/>
      <c r="F1757" s="42"/>
      <c r="G1757" s="125"/>
    </row>
    <row r="1758" spans="1:7">
      <c r="A1758" s="95"/>
      <c r="B1758" s="108"/>
      <c r="C1758" s="184"/>
      <c r="D1758" s="42"/>
      <c r="E1758" s="42"/>
      <c r="F1758" s="42"/>
      <c r="G1758" s="125"/>
    </row>
    <row r="1759" spans="1:7">
      <c r="A1759" s="95"/>
      <c r="B1759" s="108"/>
      <c r="C1759" s="184"/>
      <c r="D1759" s="42"/>
      <c r="E1759" s="42"/>
      <c r="F1759" s="42"/>
      <c r="G1759" s="125"/>
    </row>
    <row r="1760" spans="1:7">
      <c r="A1760" s="95"/>
      <c r="B1760" s="108"/>
      <c r="C1760" s="184"/>
      <c r="D1760" s="42"/>
      <c r="E1760" s="42"/>
      <c r="F1760" s="42"/>
      <c r="G1760" s="125"/>
    </row>
    <row r="1761" spans="1:7">
      <c r="A1761" s="95"/>
      <c r="B1761" s="108"/>
      <c r="C1761" s="184"/>
      <c r="D1761" s="42"/>
      <c r="E1761" s="42"/>
      <c r="F1761" s="42"/>
      <c r="G1761" s="125"/>
    </row>
    <row r="1762" spans="1:7">
      <c r="A1762" s="95"/>
      <c r="B1762" s="108"/>
      <c r="C1762" s="184"/>
      <c r="D1762" s="42"/>
      <c r="E1762" s="42"/>
      <c r="F1762" s="42"/>
      <c r="G1762" s="125"/>
    </row>
    <row r="1763" spans="1:7">
      <c r="A1763" s="95"/>
      <c r="B1763" s="108"/>
      <c r="C1763" s="184"/>
      <c r="D1763" s="42"/>
      <c r="E1763" s="42"/>
      <c r="F1763" s="42"/>
      <c r="G1763" s="125"/>
    </row>
    <row r="1764" spans="1:7">
      <c r="A1764" s="95"/>
      <c r="B1764" s="108"/>
      <c r="C1764" s="184"/>
      <c r="D1764" s="42"/>
      <c r="E1764" s="42"/>
      <c r="F1764" s="42"/>
      <c r="G1764" s="125"/>
    </row>
    <row r="1765" spans="1:7">
      <c r="A1765" s="95"/>
      <c r="B1765" s="108"/>
      <c r="C1765" s="184"/>
      <c r="D1765" s="42"/>
      <c r="E1765" s="42"/>
      <c r="F1765" s="42"/>
      <c r="G1765" s="125"/>
    </row>
    <row r="1766" spans="1:7">
      <c r="A1766" s="95"/>
      <c r="B1766" s="108"/>
      <c r="C1766" s="184"/>
      <c r="D1766" s="42"/>
      <c r="E1766" s="42"/>
      <c r="F1766" s="42"/>
      <c r="G1766" s="125"/>
    </row>
    <row r="1767" spans="1:7">
      <c r="A1767" s="95"/>
      <c r="B1767" s="108"/>
      <c r="C1767" s="184"/>
      <c r="D1767" s="42"/>
      <c r="E1767" s="42"/>
      <c r="F1767" s="42"/>
      <c r="G1767" s="125"/>
    </row>
    <row r="1768" spans="1:7">
      <c r="A1768" s="95"/>
      <c r="B1768" s="108"/>
      <c r="C1768" s="184"/>
      <c r="D1768" s="42"/>
      <c r="E1768" s="42"/>
      <c r="F1768" s="42"/>
      <c r="G1768" s="125"/>
    </row>
    <row r="1769" spans="1:7">
      <c r="A1769" s="95"/>
      <c r="B1769" s="108"/>
      <c r="C1769" s="184"/>
      <c r="D1769" s="42"/>
      <c r="E1769" s="42"/>
      <c r="F1769" s="42"/>
      <c r="G1769" s="125"/>
    </row>
    <row r="1770" spans="1:7">
      <c r="A1770" s="95"/>
      <c r="B1770" s="108"/>
      <c r="C1770" s="184"/>
      <c r="D1770" s="42"/>
      <c r="E1770" s="42"/>
      <c r="F1770" s="42"/>
      <c r="G1770" s="125"/>
    </row>
    <row r="1771" spans="1:7">
      <c r="A1771" s="95"/>
      <c r="B1771" s="108"/>
      <c r="C1771" s="184"/>
      <c r="D1771" s="42"/>
      <c r="E1771" s="42"/>
      <c r="F1771" s="42"/>
      <c r="G1771" s="125"/>
    </row>
    <row r="1772" spans="1:7">
      <c r="A1772" s="95"/>
      <c r="B1772" s="108"/>
      <c r="C1772" s="184"/>
      <c r="D1772" s="42"/>
      <c r="E1772" s="42"/>
      <c r="F1772" s="42"/>
      <c r="G1772" s="125"/>
    </row>
    <row r="1773" spans="1:7">
      <c r="A1773" s="95"/>
      <c r="B1773" s="108"/>
      <c r="C1773" s="184"/>
      <c r="D1773" s="42"/>
      <c r="E1773" s="42"/>
      <c r="F1773" s="42"/>
      <c r="G1773" s="125"/>
    </row>
    <row r="1774" spans="1:7">
      <c r="A1774" s="95"/>
      <c r="B1774" s="108"/>
      <c r="C1774" s="184"/>
      <c r="D1774" s="42"/>
      <c r="E1774" s="42"/>
      <c r="F1774" s="42"/>
      <c r="G1774" s="125"/>
    </row>
    <row r="1775" spans="1:7">
      <c r="A1775" s="95"/>
      <c r="B1775" s="108"/>
      <c r="C1775" s="184"/>
      <c r="D1775" s="42"/>
      <c r="E1775" s="42"/>
      <c r="F1775" s="42"/>
      <c r="G1775" s="125"/>
    </row>
    <row r="1776" spans="1:7">
      <c r="A1776" s="95"/>
      <c r="B1776" s="108"/>
      <c r="C1776" s="184"/>
      <c r="D1776" s="42"/>
      <c r="E1776" s="42"/>
      <c r="F1776" s="42"/>
      <c r="G1776" s="125"/>
    </row>
    <row r="1777" spans="1:7">
      <c r="A1777" s="95"/>
      <c r="B1777" s="108"/>
      <c r="C1777" s="184"/>
      <c r="D1777" s="42"/>
      <c r="E1777" s="42"/>
      <c r="F1777" s="42"/>
      <c r="G1777" s="125"/>
    </row>
    <row r="1778" spans="1:7">
      <c r="A1778" s="95"/>
      <c r="B1778" s="108"/>
      <c r="C1778" s="184"/>
      <c r="D1778" s="42"/>
      <c r="E1778" s="42"/>
      <c r="F1778" s="42"/>
      <c r="G1778" s="125"/>
    </row>
    <row r="1779" spans="1:7">
      <c r="A1779" s="95"/>
      <c r="B1779" s="108"/>
      <c r="C1779" s="184"/>
      <c r="D1779" s="42"/>
      <c r="E1779" s="42"/>
      <c r="F1779" s="42"/>
      <c r="G1779" s="125"/>
    </row>
    <row r="1780" spans="1:7">
      <c r="A1780" s="95"/>
      <c r="B1780" s="108"/>
      <c r="C1780" s="184"/>
      <c r="D1780" s="42"/>
      <c r="E1780" s="42"/>
      <c r="F1780" s="42"/>
      <c r="G1780" s="125"/>
    </row>
    <row r="1781" spans="1:7">
      <c r="A1781" s="95"/>
      <c r="B1781" s="108"/>
      <c r="C1781" s="184"/>
      <c r="D1781" s="42"/>
      <c r="E1781" s="42"/>
      <c r="F1781" s="42"/>
      <c r="G1781" s="125"/>
    </row>
    <row r="1782" spans="1:7">
      <c r="A1782" s="95"/>
      <c r="B1782" s="108"/>
      <c r="C1782" s="184"/>
      <c r="D1782" s="42"/>
      <c r="E1782" s="42"/>
      <c r="F1782" s="42"/>
      <c r="G1782" s="125"/>
    </row>
    <row r="1783" spans="1:7">
      <c r="A1783" s="95"/>
      <c r="B1783" s="108"/>
      <c r="C1783" s="184"/>
      <c r="D1783" s="42"/>
      <c r="E1783" s="42"/>
      <c r="F1783" s="42"/>
      <c r="G1783" s="125"/>
    </row>
    <row r="1784" spans="1:7">
      <c r="A1784" s="95"/>
      <c r="B1784" s="108"/>
      <c r="C1784" s="184"/>
      <c r="D1784" s="42"/>
      <c r="E1784" s="42"/>
      <c r="F1784" s="42"/>
      <c r="G1784" s="125"/>
    </row>
    <row r="1785" spans="1:7">
      <c r="A1785" s="95"/>
      <c r="B1785" s="108"/>
      <c r="C1785" s="184"/>
      <c r="D1785" s="42"/>
      <c r="E1785" s="42"/>
      <c r="F1785" s="42"/>
      <c r="G1785" s="125"/>
    </row>
    <row r="1786" spans="1:7">
      <c r="A1786" s="95"/>
      <c r="B1786" s="108"/>
      <c r="C1786" s="184"/>
      <c r="D1786" s="42"/>
      <c r="E1786" s="42"/>
      <c r="F1786" s="42"/>
      <c r="G1786" s="125"/>
    </row>
    <row r="1787" spans="1:7">
      <c r="A1787" s="95"/>
      <c r="B1787" s="108"/>
      <c r="C1787" s="184"/>
      <c r="D1787" s="42"/>
      <c r="E1787" s="42"/>
      <c r="F1787" s="42"/>
      <c r="G1787" s="125"/>
    </row>
    <row r="1788" spans="1:7">
      <c r="A1788" s="95"/>
      <c r="B1788" s="108"/>
      <c r="C1788" s="184"/>
      <c r="D1788" s="42"/>
      <c r="E1788" s="42"/>
      <c r="F1788" s="42"/>
      <c r="G1788" s="125"/>
    </row>
    <row r="1789" spans="1:7">
      <c r="A1789" s="95"/>
      <c r="B1789" s="108"/>
      <c r="C1789" s="184"/>
      <c r="D1789" s="42"/>
      <c r="E1789" s="42"/>
      <c r="F1789" s="42"/>
      <c r="G1789" s="125"/>
    </row>
    <row r="1790" spans="1:7">
      <c r="A1790" s="95"/>
      <c r="B1790" s="108"/>
      <c r="C1790" s="184"/>
      <c r="D1790" s="42"/>
      <c r="E1790" s="42"/>
      <c r="F1790" s="42"/>
      <c r="G1790" s="125"/>
    </row>
    <row r="1791" spans="1:7">
      <c r="A1791" s="95"/>
      <c r="B1791" s="108"/>
      <c r="C1791" s="184"/>
      <c r="D1791" s="42"/>
      <c r="E1791" s="42"/>
      <c r="F1791" s="42"/>
      <c r="G1791" s="125"/>
    </row>
    <row r="1792" spans="1:7">
      <c r="A1792" s="95"/>
      <c r="B1792" s="108"/>
      <c r="C1792" s="184"/>
      <c r="D1792" s="42"/>
      <c r="E1792" s="42"/>
      <c r="F1792" s="42"/>
      <c r="G1792" s="125"/>
    </row>
    <row r="1793" spans="1:7">
      <c r="A1793" s="95"/>
      <c r="B1793" s="108"/>
      <c r="C1793" s="184"/>
      <c r="D1793" s="42"/>
      <c r="E1793" s="42"/>
      <c r="F1793" s="42"/>
      <c r="G1793" s="125"/>
    </row>
    <row r="1794" spans="1:7">
      <c r="A1794" s="95"/>
      <c r="B1794" s="108"/>
      <c r="C1794" s="184"/>
      <c r="D1794" s="42"/>
      <c r="E1794" s="42"/>
      <c r="F1794" s="42"/>
      <c r="G1794" s="125"/>
    </row>
    <row r="1795" spans="1:7">
      <c r="A1795" s="95"/>
      <c r="B1795" s="108"/>
      <c r="C1795" s="184"/>
      <c r="D1795" s="42"/>
      <c r="E1795" s="42"/>
      <c r="F1795" s="42"/>
      <c r="G1795" s="125"/>
    </row>
    <row r="1796" spans="1:7">
      <c r="A1796" s="95"/>
      <c r="B1796" s="108"/>
      <c r="C1796" s="184"/>
      <c r="D1796" s="42"/>
      <c r="E1796" s="42"/>
      <c r="F1796" s="42"/>
      <c r="G1796" s="125"/>
    </row>
    <row r="1797" spans="1:7">
      <c r="A1797" s="95"/>
      <c r="B1797" s="108"/>
      <c r="C1797" s="184"/>
      <c r="D1797" s="42"/>
      <c r="E1797" s="42"/>
      <c r="F1797" s="42"/>
      <c r="G1797" s="125"/>
    </row>
    <row r="1798" spans="1:7">
      <c r="A1798" s="95"/>
      <c r="B1798" s="108"/>
      <c r="C1798" s="184"/>
      <c r="D1798" s="42"/>
      <c r="E1798" s="42"/>
      <c r="F1798" s="42"/>
      <c r="G1798" s="125"/>
    </row>
    <row r="1799" spans="1:7">
      <c r="A1799" s="95"/>
      <c r="B1799" s="108"/>
      <c r="C1799" s="184"/>
      <c r="D1799" s="42"/>
      <c r="E1799" s="42"/>
      <c r="F1799" s="42"/>
      <c r="G1799" s="125"/>
    </row>
    <row r="1800" spans="1:7">
      <c r="A1800" s="95"/>
      <c r="B1800" s="108"/>
      <c r="C1800" s="184"/>
      <c r="D1800" s="42"/>
      <c r="E1800" s="42"/>
      <c r="F1800" s="42"/>
      <c r="G1800" s="125"/>
    </row>
    <row r="1801" spans="1:7">
      <c r="A1801" s="95"/>
      <c r="B1801" s="108"/>
      <c r="C1801" s="184"/>
      <c r="D1801" s="42"/>
      <c r="E1801" s="42"/>
      <c r="F1801" s="42"/>
      <c r="G1801" s="125"/>
    </row>
    <row r="1802" spans="1:7">
      <c r="A1802" s="95"/>
      <c r="B1802" s="108"/>
      <c r="C1802" s="184"/>
      <c r="D1802" s="42"/>
      <c r="E1802" s="42"/>
      <c r="F1802" s="42"/>
      <c r="G1802" s="125"/>
    </row>
    <row r="1803" spans="1:7">
      <c r="A1803" s="95"/>
      <c r="B1803" s="108"/>
      <c r="C1803" s="184"/>
      <c r="D1803" s="42"/>
      <c r="E1803" s="42"/>
      <c r="F1803" s="42"/>
      <c r="G1803" s="125"/>
    </row>
    <row r="1804" spans="1:7">
      <c r="A1804" s="95"/>
      <c r="B1804" s="108"/>
      <c r="C1804" s="184"/>
      <c r="D1804" s="42"/>
      <c r="E1804" s="42"/>
      <c r="F1804" s="42"/>
      <c r="G1804" s="125"/>
    </row>
    <row r="1805" spans="1:7">
      <c r="A1805" s="95"/>
      <c r="B1805" s="108"/>
      <c r="C1805" s="184"/>
      <c r="D1805" s="42"/>
      <c r="E1805" s="42"/>
      <c r="F1805" s="42"/>
      <c r="G1805" s="125"/>
    </row>
    <row r="1806" spans="1:7">
      <c r="A1806" s="95"/>
      <c r="B1806" s="108"/>
      <c r="C1806" s="184"/>
      <c r="D1806" s="42"/>
      <c r="E1806" s="42"/>
      <c r="F1806" s="42"/>
      <c r="G1806" s="125"/>
    </row>
    <row r="1807" spans="1:7">
      <c r="A1807" s="95"/>
      <c r="B1807" s="108"/>
      <c r="C1807" s="184"/>
      <c r="D1807" s="42"/>
      <c r="E1807" s="42"/>
      <c r="F1807" s="42"/>
      <c r="G1807" s="125"/>
    </row>
    <row r="1808" spans="1:7">
      <c r="A1808" s="95"/>
      <c r="B1808" s="108"/>
      <c r="C1808" s="184"/>
      <c r="D1808" s="42"/>
      <c r="E1808" s="42"/>
      <c r="F1808" s="42"/>
      <c r="G1808" s="125"/>
    </row>
    <row r="1809" spans="1:7">
      <c r="A1809" s="95"/>
      <c r="B1809" s="108"/>
      <c r="C1809" s="184"/>
      <c r="D1809" s="42"/>
      <c r="E1809" s="42"/>
      <c r="F1809" s="42"/>
      <c r="G1809" s="125"/>
    </row>
    <row r="1810" spans="1:7">
      <c r="A1810" s="95"/>
      <c r="B1810" s="108"/>
      <c r="C1810" s="184"/>
      <c r="D1810" s="42"/>
      <c r="E1810" s="42"/>
      <c r="F1810" s="42"/>
      <c r="G1810" s="125"/>
    </row>
    <row r="1811" spans="1:7">
      <c r="A1811" s="95"/>
      <c r="B1811" s="108"/>
      <c r="C1811" s="184"/>
      <c r="D1811" s="42"/>
      <c r="E1811" s="42"/>
      <c r="F1811" s="42"/>
      <c r="G1811" s="125"/>
    </row>
    <row r="1812" spans="1:7">
      <c r="A1812" s="95"/>
      <c r="B1812" s="108"/>
      <c r="C1812" s="184"/>
      <c r="D1812" s="42"/>
      <c r="E1812" s="42"/>
      <c r="F1812" s="42"/>
      <c r="G1812" s="125"/>
    </row>
    <row r="1813" spans="1:7">
      <c r="A1813" s="95"/>
      <c r="B1813" s="108"/>
      <c r="C1813" s="184"/>
      <c r="D1813" s="42"/>
      <c r="E1813" s="42"/>
      <c r="F1813" s="42"/>
      <c r="G1813" s="125"/>
    </row>
    <row r="1814" spans="1:7">
      <c r="A1814" s="95"/>
      <c r="B1814" s="108"/>
      <c r="C1814" s="184"/>
      <c r="D1814" s="42"/>
      <c r="E1814" s="42"/>
      <c r="F1814" s="42"/>
      <c r="G1814" s="125"/>
    </row>
    <row r="1815" spans="1:7">
      <c r="A1815" s="95"/>
      <c r="B1815" s="108"/>
      <c r="C1815" s="184"/>
      <c r="D1815" s="42"/>
      <c r="E1815" s="42"/>
      <c r="F1815" s="42"/>
      <c r="G1815" s="125"/>
    </row>
    <row r="1816" spans="1:7">
      <c r="A1816" s="95"/>
      <c r="B1816" s="108"/>
      <c r="C1816" s="184"/>
      <c r="D1816" s="42"/>
      <c r="E1816" s="42"/>
      <c r="F1816" s="42"/>
      <c r="G1816" s="125"/>
    </row>
    <row r="1817" spans="1:7">
      <c r="A1817" s="95"/>
      <c r="B1817" s="108"/>
      <c r="C1817" s="184"/>
      <c r="D1817" s="42"/>
      <c r="E1817" s="42"/>
      <c r="F1817" s="42"/>
      <c r="G1817" s="125"/>
    </row>
    <row r="1818" spans="1:7">
      <c r="A1818" s="95"/>
      <c r="B1818" s="108"/>
      <c r="C1818" s="184"/>
      <c r="D1818" s="42"/>
      <c r="E1818" s="42"/>
      <c r="F1818" s="42"/>
      <c r="G1818" s="125"/>
    </row>
    <row r="1819" spans="1:7">
      <c r="A1819" s="95"/>
      <c r="B1819" s="108"/>
      <c r="C1819" s="184"/>
      <c r="D1819" s="42"/>
      <c r="E1819" s="42"/>
      <c r="F1819" s="42"/>
      <c r="G1819" s="125"/>
    </row>
    <row r="1820" spans="1:7">
      <c r="A1820" s="95"/>
      <c r="B1820" s="108"/>
      <c r="C1820" s="184"/>
      <c r="D1820" s="42"/>
      <c r="E1820" s="42"/>
      <c r="F1820" s="42"/>
      <c r="G1820" s="125"/>
    </row>
    <row r="1821" spans="1:7">
      <c r="A1821" s="95"/>
      <c r="B1821" s="108"/>
      <c r="C1821" s="184"/>
      <c r="D1821" s="42"/>
      <c r="E1821" s="42"/>
      <c r="F1821" s="42"/>
      <c r="G1821" s="125"/>
    </row>
    <row r="1822" spans="1:7">
      <c r="A1822" s="95"/>
      <c r="B1822" s="108"/>
      <c r="C1822" s="184"/>
      <c r="D1822" s="42"/>
      <c r="E1822" s="42"/>
      <c r="F1822" s="42"/>
      <c r="G1822" s="125"/>
    </row>
    <row r="1823" spans="1:7">
      <c r="A1823" s="95"/>
      <c r="B1823" s="108"/>
      <c r="C1823" s="184"/>
      <c r="D1823" s="42"/>
      <c r="E1823" s="42"/>
      <c r="F1823" s="42"/>
      <c r="G1823" s="125"/>
    </row>
    <row r="1824" spans="1:7">
      <c r="A1824" s="95"/>
      <c r="B1824" s="108"/>
      <c r="C1824" s="184"/>
      <c r="D1824" s="42"/>
      <c r="E1824" s="42"/>
      <c r="F1824" s="42"/>
      <c r="G1824" s="125"/>
    </row>
    <row r="1825" spans="1:7">
      <c r="A1825" s="95"/>
      <c r="B1825" s="108"/>
      <c r="C1825" s="184"/>
      <c r="D1825" s="42"/>
      <c r="E1825" s="42"/>
      <c r="F1825" s="42"/>
      <c r="G1825" s="125"/>
    </row>
    <row r="1826" spans="1:7">
      <c r="A1826" s="95"/>
      <c r="B1826" s="108"/>
      <c r="C1826" s="184"/>
      <c r="D1826" s="42"/>
      <c r="E1826" s="42"/>
      <c r="F1826" s="42"/>
      <c r="G1826" s="125"/>
    </row>
    <row r="1827" spans="1:7">
      <c r="A1827" s="95"/>
      <c r="B1827" s="108"/>
      <c r="C1827" s="184"/>
      <c r="D1827" s="42"/>
      <c r="E1827" s="42"/>
      <c r="F1827" s="42"/>
      <c r="G1827" s="125"/>
    </row>
    <row r="1828" spans="1:7">
      <c r="A1828" s="95"/>
      <c r="B1828" s="108"/>
      <c r="C1828" s="184"/>
      <c r="D1828" s="42"/>
      <c r="E1828" s="42"/>
      <c r="F1828" s="42"/>
      <c r="G1828" s="125"/>
    </row>
    <row r="1829" spans="1:7">
      <c r="A1829" s="95"/>
      <c r="B1829" s="108"/>
      <c r="C1829" s="184"/>
      <c r="D1829" s="42"/>
      <c r="E1829" s="42"/>
      <c r="F1829" s="42"/>
      <c r="G1829" s="125"/>
    </row>
    <row r="1830" spans="1:7">
      <c r="A1830" s="95"/>
      <c r="B1830" s="108"/>
      <c r="C1830" s="184"/>
      <c r="D1830" s="42"/>
      <c r="E1830" s="42"/>
      <c r="F1830" s="42"/>
      <c r="G1830" s="125"/>
    </row>
    <row r="1831" spans="1:7">
      <c r="A1831" s="95"/>
      <c r="B1831" s="108"/>
      <c r="C1831" s="184"/>
      <c r="D1831" s="42"/>
      <c r="E1831" s="42"/>
      <c r="F1831" s="42"/>
      <c r="G1831" s="125"/>
    </row>
    <row r="1832" spans="1:7">
      <c r="A1832" s="95"/>
      <c r="B1832" s="108"/>
      <c r="C1832" s="184"/>
      <c r="D1832" s="42"/>
      <c r="E1832" s="42"/>
      <c r="F1832" s="42"/>
      <c r="G1832" s="125"/>
    </row>
    <row r="1833" spans="1:7">
      <c r="A1833" s="95"/>
      <c r="B1833" s="108"/>
      <c r="C1833" s="184"/>
      <c r="D1833" s="42"/>
      <c r="E1833" s="42"/>
      <c r="F1833" s="42"/>
      <c r="G1833" s="125"/>
    </row>
    <row r="1834" spans="1:7">
      <c r="A1834" s="95"/>
      <c r="B1834" s="108"/>
      <c r="C1834" s="184"/>
      <c r="D1834" s="42"/>
      <c r="E1834" s="42"/>
      <c r="F1834" s="42"/>
      <c r="G1834" s="125"/>
    </row>
    <row r="1835" spans="1:7">
      <c r="A1835" s="95"/>
      <c r="B1835" s="108"/>
      <c r="C1835" s="184"/>
      <c r="D1835" s="42"/>
      <c r="E1835" s="42"/>
      <c r="F1835" s="42"/>
      <c r="G1835" s="125"/>
    </row>
    <row r="1836" spans="1:7">
      <c r="A1836" s="95"/>
      <c r="B1836" s="108"/>
      <c r="C1836" s="184"/>
      <c r="D1836" s="42"/>
      <c r="E1836" s="42"/>
      <c r="F1836" s="42"/>
      <c r="G1836" s="125"/>
    </row>
    <row r="1837" spans="1:7">
      <c r="A1837" s="95"/>
      <c r="B1837" s="108"/>
      <c r="C1837" s="184"/>
      <c r="D1837" s="42"/>
      <c r="E1837" s="42"/>
      <c r="F1837" s="42"/>
      <c r="G1837" s="125"/>
    </row>
    <row r="1838" spans="1:7">
      <c r="A1838" s="95"/>
      <c r="B1838" s="108"/>
      <c r="C1838" s="184"/>
      <c r="D1838" s="42"/>
      <c r="E1838" s="42"/>
      <c r="F1838" s="42"/>
      <c r="G1838" s="125"/>
    </row>
    <row r="1839" spans="1:7">
      <c r="A1839" s="95"/>
      <c r="B1839" s="108"/>
      <c r="C1839" s="184"/>
      <c r="D1839" s="42"/>
      <c r="E1839" s="42"/>
      <c r="F1839" s="42"/>
      <c r="G1839" s="125"/>
    </row>
    <row r="1840" spans="1:7">
      <c r="A1840" s="95"/>
      <c r="B1840" s="108"/>
      <c r="C1840" s="184"/>
      <c r="D1840" s="42"/>
      <c r="E1840" s="42"/>
      <c r="F1840" s="42"/>
      <c r="G1840" s="125"/>
    </row>
    <row r="1841" spans="1:7">
      <c r="A1841" s="95"/>
      <c r="B1841" s="108"/>
      <c r="C1841" s="184"/>
      <c r="D1841" s="42"/>
      <c r="E1841" s="42"/>
      <c r="F1841" s="42"/>
      <c r="G1841" s="125"/>
    </row>
    <row r="1842" spans="1:7">
      <c r="A1842" s="95"/>
      <c r="B1842" s="108"/>
      <c r="C1842" s="184"/>
      <c r="D1842" s="42"/>
      <c r="E1842" s="42"/>
      <c r="F1842" s="42"/>
      <c r="G1842" s="125"/>
    </row>
    <row r="1843" spans="1:7">
      <c r="A1843" s="95"/>
      <c r="B1843" s="108"/>
      <c r="C1843" s="184"/>
      <c r="D1843" s="42"/>
      <c r="E1843" s="42"/>
      <c r="F1843" s="42"/>
      <c r="G1843" s="125"/>
    </row>
    <row r="1844" spans="1:7">
      <c r="A1844" s="95"/>
      <c r="B1844" s="108"/>
      <c r="C1844" s="184"/>
      <c r="D1844" s="42"/>
      <c r="E1844" s="42"/>
      <c r="F1844" s="42"/>
      <c r="G1844" s="125"/>
    </row>
    <row r="1845" spans="1:7">
      <c r="A1845" s="95"/>
      <c r="B1845" s="108"/>
      <c r="C1845" s="184"/>
      <c r="D1845" s="42"/>
      <c r="E1845" s="42"/>
      <c r="F1845" s="42"/>
      <c r="G1845" s="125"/>
    </row>
    <row r="1846" spans="1:7">
      <c r="A1846" s="95"/>
      <c r="B1846" s="108"/>
      <c r="C1846" s="184"/>
      <c r="D1846" s="42"/>
      <c r="E1846" s="42"/>
      <c r="F1846" s="42"/>
      <c r="G1846" s="125"/>
    </row>
    <row r="1847" spans="1:7">
      <c r="A1847" s="95"/>
      <c r="B1847" s="108"/>
      <c r="C1847" s="184"/>
      <c r="D1847" s="42"/>
      <c r="E1847" s="42"/>
      <c r="F1847" s="42"/>
      <c r="G1847" s="125"/>
    </row>
    <row r="1848" spans="1:7">
      <c r="A1848" s="95"/>
      <c r="B1848" s="108"/>
      <c r="C1848" s="184"/>
      <c r="D1848" s="42"/>
      <c r="E1848" s="42"/>
      <c r="F1848" s="42"/>
      <c r="G1848" s="125"/>
    </row>
    <row r="1849" spans="1:7">
      <c r="A1849" s="95"/>
      <c r="B1849" s="108"/>
      <c r="C1849" s="184"/>
      <c r="D1849" s="42"/>
      <c r="E1849" s="42"/>
      <c r="F1849" s="42"/>
      <c r="G1849" s="125"/>
    </row>
    <row r="1850" spans="1:7">
      <c r="A1850" s="95"/>
      <c r="B1850" s="108"/>
      <c r="C1850" s="184"/>
      <c r="D1850" s="42"/>
      <c r="E1850" s="42"/>
      <c r="F1850" s="42"/>
      <c r="G1850" s="125"/>
    </row>
    <row r="1851" spans="1:7">
      <c r="A1851" s="95"/>
      <c r="B1851" s="108"/>
      <c r="C1851" s="184"/>
      <c r="D1851" s="42"/>
      <c r="E1851" s="42"/>
      <c r="F1851" s="42"/>
      <c r="G1851" s="125"/>
    </row>
    <row r="1852" spans="1:7">
      <c r="A1852" s="95"/>
      <c r="B1852" s="108"/>
      <c r="C1852" s="184"/>
      <c r="D1852" s="42"/>
      <c r="E1852" s="42"/>
      <c r="F1852" s="42"/>
      <c r="G1852" s="125"/>
    </row>
    <row r="1853" spans="1:7">
      <c r="A1853" s="95"/>
      <c r="B1853" s="108"/>
      <c r="C1853" s="184"/>
      <c r="D1853" s="42"/>
      <c r="E1853" s="42"/>
      <c r="F1853" s="42"/>
      <c r="G1853" s="125"/>
    </row>
    <row r="1854" spans="1:7">
      <c r="A1854" s="95"/>
      <c r="B1854" s="108"/>
      <c r="C1854" s="184"/>
      <c r="D1854" s="42"/>
      <c r="E1854" s="42"/>
      <c r="F1854" s="42"/>
      <c r="G1854" s="125"/>
    </row>
    <row r="1855" spans="1:7">
      <c r="A1855" s="95"/>
      <c r="B1855" s="108"/>
      <c r="C1855" s="184"/>
      <c r="D1855" s="42"/>
      <c r="E1855" s="42"/>
      <c r="F1855" s="42"/>
      <c r="G1855" s="125"/>
    </row>
    <row r="1856" spans="1:7">
      <c r="A1856" s="95"/>
      <c r="B1856" s="108"/>
      <c r="C1856" s="184"/>
      <c r="D1856" s="42"/>
      <c r="E1856" s="42"/>
      <c r="F1856" s="42"/>
      <c r="G1856" s="125"/>
    </row>
    <row r="1857" spans="1:7">
      <c r="A1857" s="95"/>
      <c r="B1857" s="108"/>
      <c r="C1857" s="184"/>
      <c r="D1857" s="42"/>
      <c r="E1857" s="42"/>
      <c r="F1857" s="42"/>
      <c r="G1857" s="125"/>
    </row>
    <row r="1858" spans="1:7">
      <c r="A1858" s="95"/>
      <c r="B1858" s="108"/>
      <c r="C1858" s="184"/>
      <c r="D1858" s="42"/>
      <c r="E1858" s="42"/>
      <c r="F1858" s="42"/>
      <c r="G1858" s="125"/>
    </row>
    <row r="1859" spans="1:7">
      <c r="A1859" s="95"/>
      <c r="B1859" s="108"/>
      <c r="C1859" s="184"/>
      <c r="D1859" s="42"/>
      <c r="E1859" s="42"/>
      <c r="F1859" s="42"/>
      <c r="G1859" s="125"/>
    </row>
    <row r="1860" spans="1:7">
      <c r="A1860" s="95"/>
      <c r="B1860" s="108"/>
      <c r="C1860" s="184"/>
      <c r="D1860" s="42"/>
      <c r="E1860" s="42"/>
      <c r="F1860" s="42"/>
      <c r="G1860" s="125"/>
    </row>
    <row r="1861" spans="1:7">
      <c r="A1861" s="95"/>
      <c r="B1861" s="108"/>
      <c r="C1861" s="184"/>
      <c r="D1861" s="42"/>
      <c r="E1861" s="42"/>
      <c r="F1861" s="42"/>
      <c r="G1861" s="125"/>
    </row>
    <row r="1862" spans="1:7">
      <c r="A1862" s="95"/>
      <c r="B1862" s="108"/>
      <c r="C1862" s="184"/>
      <c r="D1862" s="42"/>
      <c r="E1862" s="42"/>
      <c r="F1862" s="42"/>
      <c r="G1862" s="125"/>
    </row>
    <row r="1863" spans="1:7">
      <c r="A1863" s="95"/>
      <c r="B1863" s="108"/>
      <c r="C1863" s="184"/>
      <c r="D1863" s="42"/>
      <c r="E1863" s="42"/>
      <c r="F1863" s="42"/>
      <c r="G1863" s="125"/>
    </row>
    <row r="1864" spans="1:7">
      <c r="A1864" s="95"/>
      <c r="B1864" s="108"/>
      <c r="C1864" s="184"/>
      <c r="D1864" s="42"/>
      <c r="E1864" s="42"/>
      <c r="F1864" s="42"/>
      <c r="G1864" s="125"/>
    </row>
    <row r="1865" spans="1:7">
      <c r="A1865" s="95"/>
      <c r="B1865" s="108"/>
      <c r="C1865" s="184"/>
      <c r="D1865" s="42"/>
      <c r="E1865" s="42"/>
      <c r="F1865" s="42"/>
      <c r="G1865" s="125"/>
    </row>
    <row r="1866" spans="1:7">
      <c r="A1866" s="95"/>
      <c r="B1866" s="108"/>
      <c r="C1866" s="184"/>
      <c r="D1866" s="42"/>
      <c r="E1866" s="42"/>
      <c r="F1866" s="42"/>
      <c r="G1866" s="125"/>
    </row>
    <row r="1867" spans="1:7">
      <c r="A1867" s="95"/>
      <c r="B1867" s="108"/>
      <c r="C1867" s="184"/>
      <c r="D1867" s="42"/>
      <c r="E1867" s="42"/>
      <c r="F1867" s="42"/>
      <c r="G1867" s="125"/>
    </row>
    <row r="1868" spans="1:7">
      <c r="A1868" s="95"/>
      <c r="B1868" s="108"/>
      <c r="C1868" s="184"/>
      <c r="D1868" s="42"/>
      <c r="E1868" s="42"/>
      <c r="F1868" s="42"/>
      <c r="G1868" s="125"/>
    </row>
    <row r="1869" spans="1:7">
      <c r="A1869" s="95"/>
      <c r="B1869" s="108"/>
      <c r="C1869" s="184"/>
      <c r="D1869" s="42"/>
      <c r="E1869" s="42"/>
      <c r="F1869" s="42"/>
      <c r="G1869" s="125"/>
    </row>
    <row r="1870" spans="1:7">
      <c r="A1870" s="95"/>
      <c r="B1870" s="108"/>
      <c r="C1870" s="184"/>
      <c r="D1870" s="42"/>
      <c r="E1870" s="42"/>
      <c r="F1870" s="42"/>
      <c r="G1870" s="125"/>
    </row>
    <row r="1871" spans="1:7">
      <c r="A1871" s="95"/>
      <c r="B1871" s="108"/>
      <c r="C1871" s="184"/>
      <c r="D1871" s="42"/>
      <c r="E1871" s="42"/>
      <c r="F1871" s="42"/>
      <c r="G1871" s="125"/>
    </row>
    <row r="1872" spans="1:7">
      <c r="A1872" s="95"/>
      <c r="B1872" s="108"/>
      <c r="C1872" s="184"/>
      <c r="D1872" s="42"/>
      <c r="E1872" s="42"/>
      <c r="F1872" s="42"/>
      <c r="G1872" s="125"/>
    </row>
    <row r="1873" spans="1:7">
      <c r="A1873" s="95"/>
      <c r="B1873" s="108"/>
      <c r="C1873" s="184"/>
      <c r="D1873" s="42"/>
      <c r="E1873" s="42"/>
      <c r="F1873" s="42"/>
      <c r="G1873" s="125"/>
    </row>
    <row r="1874" spans="1:7">
      <c r="A1874" s="95"/>
      <c r="B1874" s="108"/>
      <c r="C1874" s="184"/>
      <c r="D1874" s="42"/>
      <c r="E1874" s="42"/>
      <c r="F1874" s="42"/>
      <c r="G1874" s="125"/>
    </row>
    <row r="1875" spans="1:7">
      <c r="A1875" s="95"/>
      <c r="B1875" s="108"/>
      <c r="C1875" s="184"/>
      <c r="D1875" s="42"/>
      <c r="E1875" s="42"/>
      <c r="F1875" s="42"/>
      <c r="G1875" s="125"/>
    </row>
    <row r="1876" spans="1:7">
      <c r="A1876" s="95"/>
      <c r="B1876" s="108"/>
      <c r="C1876" s="184"/>
      <c r="D1876" s="42"/>
      <c r="E1876" s="42"/>
      <c r="F1876" s="42"/>
      <c r="G1876" s="125"/>
    </row>
    <row r="1877" spans="1:7">
      <c r="A1877" s="95"/>
      <c r="B1877" s="108"/>
      <c r="C1877" s="184"/>
      <c r="D1877" s="42"/>
      <c r="E1877" s="42"/>
      <c r="F1877" s="42"/>
      <c r="G1877" s="125"/>
    </row>
    <row r="1878" spans="1:7">
      <c r="A1878" s="95"/>
      <c r="B1878" s="108"/>
      <c r="C1878" s="184"/>
      <c r="D1878" s="42"/>
      <c r="E1878" s="42"/>
      <c r="F1878" s="42"/>
      <c r="G1878" s="125"/>
    </row>
    <row r="1879" spans="1:7">
      <c r="A1879" s="95"/>
      <c r="B1879" s="108"/>
      <c r="C1879" s="184"/>
      <c r="D1879" s="42"/>
      <c r="E1879" s="42"/>
      <c r="F1879" s="42"/>
      <c r="G1879" s="125"/>
    </row>
    <row r="1880" spans="1:7">
      <c r="A1880" s="95"/>
      <c r="B1880" s="108"/>
      <c r="C1880" s="184"/>
      <c r="D1880" s="42"/>
      <c r="E1880" s="42"/>
      <c r="F1880" s="42"/>
      <c r="G1880" s="125"/>
    </row>
    <row r="1881" spans="1:7">
      <c r="A1881" s="95"/>
      <c r="B1881" s="108"/>
      <c r="C1881" s="184"/>
      <c r="D1881" s="42"/>
      <c r="E1881" s="42"/>
      <c r="F1881" s="42"/>
      <c r="G1881" s="125"/>
    </row>
    <row r="1882" spans="1:7">
      <c r="A1882" s="95"/>
      <c r="B1882" s="108"/>
      <c r="C1882" s="184"/>
      <c r="D1882" s="42"/>
      <c r="E1882" s="42"/>
      <c r="F1882" s="42"/>
      <c r="G1882" s="125"/>
    </row>
    <row r="1883" spans="1:7">
      <c r="A1883" s="95"/>
      <c r="B1883" s="108"/>
      <c r="C1883" s="184"/>
      <c r="D1883" s="42"/>
      <c r="E1883" s="42"/>
      <c r="F1883" s="42"/>
      <c r="G1883" s="125"/>
    </row>
    <row r="1884" spans="1:7">
      <c r="A1884" s="95"/>
      <c r="B1884" s="108"/>
      <c r="C1884" s="184"/>
      <c r="D1884" s="42"/>
      <c r="E1884" s="42"/>
      <c r="F1884" s="42"/>
      <c r="G1884" s="125"/>
    </row>
    <row r="1885" spans="1:7">
      <c r="A1885" s="95"/>
      <c r="B1885" s="108"/>
      <c r="C1885" s="184"/>
      <c r="D1885" s="42"/>
      <c r="E1885" s="42"/>
      <c r="F1885" s="42"/>
      <c r="G1885" s="125"/>
    </row>
    <row r="1886" spans="1:7">
      <c r="A1886" s="95"/>
      <c r="B1886" s="108"/>
      <c r="C1886" s="184"/>
      <c r="D1886" s="42"/>
      <c r="E1886" s="42"/>
      <c r="F1886" s="42"/>
      <c r="G1886" s="125"/>
    </row>
    <row r="1887" spans="1:7">
      <c r="A1887" s="95"/>
      <c r="B1887" s="108"/>
      <c r="C1887" s="184"/>
      <c r="D1887" s="42"/>
      <c r="E1887" s="42"/>
      <c r="F1887" s="42"/>
      <c r="G1887" s="125"/>
    </row>
    <row r="1888" spans="1:7">
      <c r="A1888" s="95"/>
      <c r="B1888" s="108"/>
      <c r="C1888" s="184"/>
      <c r="D1888" s="42"/>
      <c r="E1888" s="42"/>
      <c r="F1888" s="42"/>
      <c r="G1888" s="125"/>
    </row>
    <row r="1889" spans="1:7">
      <c r="A1889" s="95"/>
      <c r="B1889" s="108"/>
      <c r="C1889" s="184"/>
      <c r="D1889" s="42"/>
      <c r="E1889" s="42"/>
      <c r="F1889" s="42"/>
      <c r="G1889" s="125"/>
    </row>
    <row r="1890" spans="1:7">
      <c r="A1890" s="95"/>
      <c r="B1890" s="108"/>
      <c r="C1890" s="184"/>
      <c r="D1890" s="42"/>
      <c r="E1890" s="42"/>
      <c r="F1890" s="42"/>
      <c r="G1890" s="125"/>
    </row>
    <row r="1891" spans="1:7">
      <c r="A1891" s="95"/>
      <c r="B1891" s="108"/>
      <c r="C1891" s="184"/>
      <c r="D1891" s="42"/>
      <c r="E1891" s="42"/>
      <c r="F1891" s="42"/>
      <c r="G1891" s="125"/>
    </row>
    <row r="1892" spans="1:7">
      <c r="A1892" s="95"/>
      <c r="B1892" s="108"/>
      <c r="C1892" s="184"/>
      <c r="D1892" s="42"/>
      <c r="E1892" s="42"/>
      <c r="F1892" s="42"/>
      <c r="G1892" s="125"/>
    </row>
    <row r="1893" spans="1:7">
      <c r="A1893" s="95"/>
      <c r="B1893" s="108"/>
      <c r="C1893" s="184"/>
      <c r="D1893" s="42"/>
      <c r="E1893" s="42"/>
      <c r="F1893" s="42"/>
      <c r="G1893" s="125"/>
    </row>
    <row r="1894" spans="1:7">
      <c r="A1894" s="95"/>
      <c r="B1894" s="108"/>
      <c r="C1894" s="184"/>
      <c r="D1894" s="42"/>
      <c r="E1894" s="42"/>
      <c r="F1894" s="42"/>
      <c r="G1894" s="125"/>
    </row>
    <row r="1895" spans="1:7">
      <c r="A1895" s="95"/>
      <c r="B1895" s="108"/>
      <c r="C1895" s="184"/>
      <c r="D1895" s="42"/>
      <c r="E1895" s="42"/>
      <c r="F1895" s="42"/>
      <c r="G1895" s="125"/>
    </row>
    <row r="1896" spans="1:7">
      <c r="A1896" s="95"/>
      <c r="B1896" s="108"/>
      <c r="C1896" s="184"/>
      <c r="D1896" s="42"/>
      <c r="E1896" s="42"/>
      <c r="F1896" s="42"/>
      <c r="G1896" s="125"/>
    </row>
    <row r="1897" spans="1:7">
      <c r="A1897" s="95"/>
      <c r="B1897" s="108"/>
      <c r="C1897" s="184"/>
      <c r="D1897" s="42"/>
      <c r="E1897" s="42"/>
      <c r="F1897" s="42"/>
      <c r="G1897" s="125"/>
    </row>
    <row r="1898" spans="1:7">
      <c r="A1898" s="95"/>
      <c r="B1898" s="108"/>
      <c r="C1898" s="184"/>
      <c r="D1898" s="42"/>
      <c r="E1898" s="42"/>
      <c r="F1898" s="42"/>
      <c r="G1898" s="125"/>
    </row>
    <row r="1899" spans="1:7">
      <c r="A1899" s="95"/>
      <c r="B1899" s="108"/>
      <c r="C1899" s="184"/>
      <c r="D1899" s="42"/>
      <c r="E1899" s="42"/>
      <c r="F1899" s="42"/>
      <c r="G1899" s="125"/>
    </row>
    <row r="1900" spans="1:7">
      <c r="A1900" s="95"/>
      <c r="B1900" s="108"/>
      <c r="C1900" s="184"/>
      <c r="D1900" s="42"/>
      <c r="E1900" s="42"/>
      <c r="F1900" s="42"/>
      <c r="G1900" s="125"/>
    </row>
    <row r="1901" spans="1:7">
      <c r="A1901" s="95"/>
      <c r="B1901" s="108"/>
      <c r="C1901" s="184"/>
      <c r="D1901" s="42"/>
      <c r="E1901" s="42"/>
      <c r="F1901" s="42"/>
      <c r="G1901" s="125"/>
    </row>
    <row r="1902" spans="1:7">
      <c r="A1902" s="95"/>
      <c r="B1902" s="108"/>
      <c r="C1902" s="184"/>
      <c r="D1902" s="42"/>
      <c r="E1902" s="42"/>
      <c r="F1902" s="42"/>
      <c r="G1902" s="125"/>
    </row>
    <row r="1903" spans="1:7">
      <c r="A1903" s="95"/>
      <c r="B1903" s="108"/>
      <c r="C1903" s="184"/>
      <c r="D1903" s="42"/>
      <c r="E1903" s="42"/>
      <c r="F1903" s="42"/>
      <c r="G1903" s="125"/>
    </row>
    <row r="1904" spans="1:7">
      <c r="A1904" s="95"/>
      <c r="B1904" s="108"/>
      <c r="C1904" s="184"/>
      <c r="D1904" s="42"/>
      <c r="E1904" s="42"/>
      <c r="F1904" s="42"/>
      <c r="G1904" s="125"/>
    </row>
    <row r="1905" spans="1:7">
      <c r="A1905" s="95"/>
      <c r="B1905" s="108"/>
      <c r="C1905" s="184"/>
      <c r="D1905" s="42"/>
      <c r="E1905" s="42"/>
      <c r="F1905" s="42"/>
      <c r="G1905" s="125"/>
    </row>
    <row r="1906" spans="1:7">
      <c r="A1906" s="95"/>
      <c r="B1906" s="108"/>
      <c r="C1906" s="184"/>
      <c r="D1906" s="42"/>
      <c r="E1906" s="42"/>
      <c r="F1906" s="42"/>
      <c r="G1906" s="125"/>
    </row>
    <row r="1907" spans="1:7">
      <c r="A1907" s="95"/>
      <c r="B1907" s="108"/>
      <c r="C1907" s="184"/>
      <c r="D1907" s="42"/>
      <c r="E1907" s="42"/>
      <c r="F1907" s="42"/>
      <c r="G1907" s="125"/>
    </row>
    <row r="1908" spans="1:7">
      <c r="A1908" s="95"/>
      <c r="B1908" s="108"/>
      <c r="C1908" s="184"/>
      <c r="D1908" s="42"/>
      <c r="E1908" s="42"/>
      <c r="F1908" s="42"/>
      <c r="G1908" s="125"/>
    </row>
    <row r="1909" spans="1:7">
      <c r="A1909" s="95"/>
      <c r="B1909" s="108"/>
      <c r="C1909" s="184"/>
      <c r="D1909" s="42"/>
      <c r="E1909" s="42"/>
      <c r="F1909" s="42"/>
      <c r="G1909" s="125"/>
    </row>
    <row r="1910" spans="1:7">
      <c r="A1910" s="95"/>
      <c r="B1910" s="108"/>
      <c r="C1910" s="184"/>
      <c r="D1910" s="42"/>
      <c r="E1910" s="42"/>
      <c r="F1910" s="42"/>
      <c r="G1910" s="125"/>
    </row>
    <row r="1911" spans="1:7">
      <c r="A1911" s="95"/>
      <c r="B1911" s="108"/>
      <c r="C1911" s="184"/>
      <c r="D1911" s="42"/>
      <c r="E1911" s="42"/>
      <c r="F1911" s="42"/>
      <c r="G1911" s="125"/>
    </row>
    <row r="1912" spans="1:7">
      <c r="A1912" s="95"/>
      <c r="B1912" s="108"/>
      <c r="C1912" s="184"/>
      <c r="D1912" s="42"/>
      <c r="E1912" s="42"/>
      <c r="F1912" s="42"/>
      <c r="G1912" s="125"/>
    </row>
    <row r="1913" spans="1:7">
      <c r="A1913" s="95"/>
      <c r="B1913" s="108"/>
      <c r="C1913" s="184"/>
      <c r="D1913" s="42"/>
      <c r="E1913" s="42"/>
      <c r="F1913" s="42"/>
      <c r="G1913" s="125"/>
    </row>
    <row r="1914" spans="1:7">
      <c r="A1914" s="95"/>
      <c r="B1914" s="108"/>
      <c r="C1914" s="184"/>
      <c r="D1914" s="42"/>
      <c r="E1914" s="42"/>
      <c r="F1914" s="42"/>
      <c r="G1914" s="125"/>
    </row>
    <row r="1915" spans="1:7">
      <c r="A1915" s="95"/>
      <c r="B1915" s="108"/>
      <c r="C1915" s="184"/>
      <c r="D1915" s="42"/>
      <c r="E1915" s="42"/>
      <c r="F1915" s="42"/>
      <c r="G1915" s="125"/>
    </row>
    <row r="1916" spans="1:7">
      <c r="A1916" s="95"/>
      <c r="B1916" s="108"/>
      <c r="C1916" s="184"/>
      <c r="D1916" s="42"/>
      <c r="E1916" s="42"/>
      <c r="F1916" s="42"/>
      <c r="G1916" s="125"/>
    </row>
    <row r="1917" spans="1:7">
      <c r="A1917" s="95"/>
      <c r="B1917" s="108"/>
      <c r="C1917" s="184"/>
      <c r="D1917" s="42"/>
      <c r="E1917" s="42"/>
      <c r="F1917" s="42"/>
      <c r="G1917" s="125"/>
    </row>
    <row r="1918" spans="1:7">
      <c r="A1918" s="95"/>
      <c r="B1918" s="108"/>
      <c r="C1918" s="184"/>
      <c r="D1918" s="42"/>
      <c r="E1918" s="42"/>
      <c r="F1918" s="42"/>
      <c r="G1918" s="125"/>
    </row>
    <row r="1919" spans="1:7">
      <c r="A1919" s="95"/>
      <c r="B1919" s="108"/>
      <c r="C1919" s="184"/>
      <c r="D1919" s="42"/>
      <c r="E1919" s="42"/>
      <c r="F1919" s="42"/>
      <c r="G1919" s="125"/>
    </row>
    <row r="1920" spans="1:7">
      <c r="A1920" s="95"/>
      <c r="B1920" s="108"/>
      <c r="C1920" s="184"/>
      <c r="D1920" s="42"/>
      <c r="E1920" s="42"/>
      <c r="F1920" s="42"/>
      <c r="G1920" s="125"/>
    </row>
    <row r="1921" spans="1:7">
      <c r="A1921" s="95"/>
      <c r="B1921" s="108"/>
      <c r="C1921" s="184"/>
      <c r="D1921" s="42"/>
      <c r="E1921" s="42"/>
      <c r="F1921" s="42"/>
      <c r="G1921" s="125"/>
    </row>
    <row r="1922" spans="1:7">
      <c r="A1922" s="95"/>
      <c r="B1922" s="108"/>
      <c r="C1922" s="184"/>
      <c r="D1922" s="42"/>
      <c r="E1922" s="42"/>
      <c r="F1922" s="42"/>
      <c r="G1922" s="125"/>
    </row>
    <row r="1923" spans="1:7">
      <c r="A1923" s="95"/>
      <c r="B1923" s="108"/>
      <c r="C1923" s="184"/>
      <c r="D1923" s="42"/>
      <c r="E1923" s="42"/>
      <c r="F1923" s="42"/>
      <c r="G1923" s="125"/>
    </row>
    <row r="1924" spans="1:7">
      <c r="A1924" s="95"/>
      <c r="B1924" s="108"/>
      <c r="C1924" s="184"/>
      <c r="D1924" s="42"/>
      <c r="E1924" s="42"/>
      <c r="F1924" s="42"/>
      <c r="G1924" s="125"/>
    </row>
    <row r="1925" spans="1:7">
      <c r="A1925" s="95"/>
      <c r="B1925" s="108"/>
      <c r="C1925" s="184"/>
      <c r="D1925" s="42"/>
      <c r="E1925" s="42"/>
      <c r="F1925" s="42"/>
      <c r="G1925" s="125"/>
    </row>
    <row r="1926" spans="1:7">
      <c r="A1926" s="95"/>
      <c r="B1926" s="108"/>
      <c r="C1926" s="184"/>
      <c r="D1926" s="42"/>
      <c r="E1926" s="42"/>
      <c r="F1926" s="42"/>
      <c r="G1926" s="125"/>
    </row>
    <row r="1927" spans="1:7">
      <c r="A1927" s="95"/>
      <c r="B1927" s="108"/>
      <c r="C1927" s="184"/>
      <c r="D1927" s="42"/>
      <c r="E1927" s="42"/>
      <c r="F1927" s="42"/>
      <c r="G1927" s="125"/>
    </row>
    <row r="1928" spans="1:7">
      <c r="A1928" s="95"/>
      <c r="B1928" s="108"/>
      <c r="C1928" s="184"/>
      <c r="D1928" s="42"/>
      <c r="E1928" s="42"/>
      <c r="F1928" s="42"/>
      <c r="G1928" s="125"/>
    </row>
    <row r="1929" spans="1:7">
      <c r="A1929" s="95"/>
      <c r="B1929" s="108"/>
      <c r="C1929" s="184"/>
      <c r="D1929" s="42"/>
      <c r="E1929" s="42"/>
      <c r="F1929" s="42"/>
      <c r="G1929" s="125"/>
    </row>
    <row r="1930" spans="1:7">
      <c r="A1930" s="95"/>
      <c r="B1930" s="108"/>
      <c r="C1930" s="184"/>
      <c r="D1930" s="42"/>
      <c r="E1930" s="42"/>
      <c r="F1930" s="42"/>
      <c r="G1930" s="125"/>
    </row>
    <row r="1931" spans="1:7">
      <c r="A1931" s="95"/>
      <c r="B1931" s="108"/>
      <c r="C1931" s="184"/>
      <c r="D1931" s="42"/>
      <c r="E1931" s="42"/>
      <c r="F1931" s="42"/>
      <c r="G1931" s="125"/>
    </row>
    <row r="1932" spans="1:7">
      <c r="A1932" s="95"/>
      <c r="B1932" s="108"/>
      <c r="C1932" s="184"/>
      <c r="D1932" s="42"/>
      <c r="E1932" s="42"/>
      <c r="F1932" s="42"/>
      <c r="G1932" s="125"/>
    </row>
    <row r="1933" spans="1:7">
      <c r="A1933" s="95"/>
      <c r="B1933" s="108"/>
      <c r="C1933" s="184"/>
      <c r="D1933" s="42"/>
      <c r="E1933" s="42"/>
      <c r="F1933" s="42"/>
      <c r="G1933" s="125"/>
    </row>
    <row r="1934" spans="1:7">
      <c r="A1934" s="95"/>
      <c r="B1934" s="108"/>
      <c r="C1934" s="184"/>
      <c r="D1934" s="42"/>
      <c r="E1934" s="42"/>
      <c r="F1934" s="42"/>
      <c r="G1934" s="125"/>
    </row>
    <row r="1935" spans="1:7">
      <c r="A1935" s="95"/>
      <c r="B1935" s="108"/>
      <c r="C1935" s="184"/>
      <c r="D1935" s="42"/>
      <c r="E1935" s="42"/>
      <c r="F1935" s="42"/>
      <c r="G1935" s="125"/>
    </row>
    <row r="1936" spans="1:7">
      <c r="A1936" s="95"/>
      <c r="B1936" s="108"/>
      <c r="C1936" s="184"/>
      <c r="D1936" s="42"/>
      <c r="E1936" s="42"/>
      <c r="F1936" s="42"/>
      <c r="G1936" s="125"/>
    </row>
    <row r="1937" spans="1:7">
      <c r="A1937" s="95"/>
      <c r="B1937" s="108"/>
      <c r="C1937" s="184"/>
      <c r="D1937" s="42"/>
      <c r="E1937" s="42"/>
      <c r="F1937" s="42"/>
      <c r="G1937" s="125"/>
    </row>
    <row r="1938" spans="1:7">
      <c r="A1938" s="95"/>
      <c r="B1938" s="108"/>
      <c r="C1938" s="184"/>
      <c r="D1938" s="42"/>
      <c r="E1938" s="42"/>
      <c r="F1938" s="42"/>
      <c r="G1938" s="125"/>
    </row>
    <row r="1939" spans="1:7">
      <c r="A1939" s="95"/>
      <c r="B1939" s="108"/>
      <c r="C1939" s="184"/>
      <c r="D1939" s="42"/>
      <c r="E1939" s="42"/>
      <c r="F1939" s="42"/>
      <c r="G1939" s="125"/>
    </row>
    <row r="1940" spans="1:7">
      <c r="A1940" s="95"/>
      <c r="B1940" s="108"/>
      <c r="C1940" s="184"/>
      <c r="D1940" s="42"/>
      <c r="E1940" s="42"/>
      <c r="F1940" s="42"/>
      <c r="G1940" s="125"/>
    </row>
    <row r="1941" spans="1:7">
      <c r="A1941" s="95"/>
      <c r="B1941" s="108"/>
      <c r="C1941" s="184"/>
      <c r="D1941" s="42"/>
      <c r="E1941" s="42"/>
      <c r="F1941" s="42"/>
      <c r="G1941" s="125"/>
    </row>
    <row r="1942" spans="1:7">
      <c r="A1942" s="95"/>
      <c r="B1942" s="108"/>
      <c r="C1942" s="184"/>
      <c r="D1942" s="42"/>
      <c r="E1942" s="42"/>
      <c r="F1942" s="42"/>
      <c r="G1942" s="125"/>
    </row>
    <row r="1943" spans="1:7">
      <c r="A1943" s="95"/>
      <c r="B1943" s="108"/>
      <c r="C1943" s="184"/>
      <c r="D1943" s="42"/>
      <c r="E1943" s="42"/>
      <c r="F1943" s="42"/>
      <c r="G1943" s="125"/>
    </row>
    <row r="1944" spans="1:7">
      <c r="A1944" s="95"/>
      <c r="B1944" s="108"/>
      <c r="C1944" s="184"/>
      <c r="D1944" s="42"/>
      <c r="E1944" s="42"/>
      <c r="F1944" s="42"/>
      <c r="G1944" s="125"/>
    </row>
    <row r="1945" spans="1:7">
      <c r="A1945" s="95"/>
      <c r="B1945" s="108"/>
      <c r="C1945" s="184"/>
      <c r="D1945" s="42"/>
      <c r="E1945" s="42"/>
      <c r="F1945" s="42"/>
      <c r="G1945" s="125"/>
    </row>
    <row r="1946" spans="1:7">
      <c r="A1946" s="95"/>
      <c r="B1946" s="108"/>
      <c r="C1946" s="184"/>
      <c r="D1946" s="42"/>
      <c r="E1946" s="42"/>
      <c r="F1946" s="42"/>
      <c r="G1946" s="125"/>
    </row>
    <row r="1947" spans="1:7">
      <c r="A1947" s="95"/>
      <c r="B1947" s="108"/>
      <c r="C1947" s="184"/>
      <c r="D1947" s="42"/>
      <c r="E1947" s="42"/>
      <c r="F1947" s="42"/>
      <c r="G1947" s="125"/>
    </row>
    <row r="1948" spans="1:7">
      <c r="A1948" s="95"/>
      <c r="B1948" s="108"/>
      <c r="C1948" s="184"/>
      <c r="D1948" s="42"/>
      <c r="E1948" s="42"/>
      <c r="F1948" s="42"/>
      <c r="G1948" s="125"/>
    </row>
    <row r="1949" spans="1:7">
      <c r="A1949" s="95"/>
      <c r="B1949" s="108"/>
      <c r="C1949" s="184"/>
      <c r="D1949" s="42"/>
      <c r="E1949" s="42"/>
      <c r="F1949" s="42"/>
      <c r="G1949" s="125"/>
    </row>
    <row r="1950" spans="1:7">
      <c r="A1950" s="95"/>
      <c r="B1950" s="108"/>
      <c r="C1950" s="184"/>
      <c r="D1950" s="42"/>
      <c r="E1950" s="42"/>
      <c r="F1950" s="42"/>
      <c r="G1950" s="125"/>
    </row>
    <row r="1951" spans="1:7">
      <c r="A1951" s="95"/>
      <c r="B1951" s="108"/>
      <c r="C1951" s="184"/>
      <c r="D1951" s="42"/>
      <c r="E1951" s="42"/>
      <c r="F1951" s="42"/>
      <c r="G1951" s="125"/>
    </row>
    <row r="1952" spans="1:7">
      <c r="A1952" s="95"/>
      <c r="B1952" s="108"/>
      <c r="C1952" s="184"/>
      <c r="D1952" s="42"/>
      <c r="E1952" s="42"/>
      <c r="F1952" s="42"/>
      <c r="G1952" s="125"/>
    </row>
    <row r="1953" spans="1:7">
      <c r="A1953" s="95"/>
      <c r="B1953" s="108"/>
      <c r="C1953" s="184"/>
      <c r="D1953" s="42"/>
      <c r="E1953" s="42"/>
      <c r="F1953" s="42"/>
      <c r="G1953" s="125"/>
    </row>
    <row r="1954" spans="1:7">
      <c r="A1954" s="95"/>
      <c r="B1954" s="108"/>
      <c r="C1954" s="184"/>
      <c r="D1954" s="42"/>
      <c r="E1954" s="42"/>
      <c r="F1954" s="42"/>
      <c r="G1954" s="125"/>
    </row>
    <row r="1955" spans="1:7">
      <c r="A1955" s="95"/>
      <c r="B1955" s="108"/>
      <c r="C1955" s="184"/>
      <c r="D1955" s="42"/>
      <c r="E1955" s="42"/>
      <c r="F1955" s="42"/>
      <c r="G1955" s="125"/>
    </row>
    <row r="1956" spans="1:7">
      <c r="A1956" s="95"/>
      <c r="B1956" s="108"/>
      <c r="C1956" s="184"/>
      <c r="D1956" s="42"/>
      <c r="E1956" s="42"/>
      <c r="F1956" s="42"/>
      <c r="G1956" s="125"/>
    </row>
    <row r="1957" spans="1:7">
      <c r="A1957" s="95"/>
      <c r="B1957" s="108"/>
      <c r="C1957" s="184"/>
      <c r="D1957" s="42"/>
      <c r="E1957" s="42"/>
      <c r="F1957" s="42"/>
      <c r="G1957" s="125"/>
    </row>
    <row r="1958" spans="1:7">
      <c r="A1958" s="95"/>
      <c r="B1958" s="108"/>
      <c r="C1958" s="184"/>
      <c r="D1958" s="42"/>
      <c r="E1958" s="42"/>
      <c r="F1958" s="42"/>
      <c r="G1958" s="125"/>
    </row>
    <row r="1959" spans="1:7">
      <c r="A1959" s="95"/>
      <c r="B1959" s="108"/>
      <c r="C1959" s="184"/>
      <c r="D1959" s="42"/>
      <c r="E1959" s="42"/>
      <c r="F1959" s="42"/>
      <c r="G1959" s="125"/>
    </row>
    <row r="1960" spans="1:7">
      <c r="A1960" s="95"/>
      <c r="B1960" s="108"/>
      <c r="C1960" s="184"/>
      <c r="D1960" s="42"/>
      <c r="E1960" s="42"/>
      <c r="F1960" s="42"/>
      <c r="G1960" s="125"/>
    </row>
    <row r="1961" spans="1:7">
      <c r="A1961" s="95"/>
      <c r="B1961" s="108"/>
      <c r="C1961" s="184"/>
      <c r="D1961" s="42"/>
      <c r="E1961" s="42"/>
      <c r="F1961" s="42"/>
      <c r="G1961" s="125"/>
    </row>
    <row r="1962" spans="1:7">
      <c r="A1962" s="95"/>
      <c r="B1962" s="108"/>
      <c r="C1962" s="184"/>
      <c r="D1962" s="42"/>
      <c r="E1962" s="42"/>
      <c r="F1962" s="42"/>
      <c r="G1962" s="125"/>
    </row>
    <row r="1963" spans="1:7">
      <c r="A1963" s="95"/>
      <c r="B1963" s="108"/>
      <c r="C1963" s="184"/>
      <c r="D1963" s="42"/>
      <c r="E1963" s="42"/>
      <c r="F1963" s="42"/>
      <c r="G1963" s="125"/>
    </row>
    <row r="1964" spans="1:7">
      <c r="A1964" s="95"/>
      <c r="B1964" s="108"/>
      <c r="C1964" s="184"/>
      <c r="D1964" s="42"/>
      <c r="E1964" s="42"/>
      <c r="F1964" s="42"/>
      <c r="G1964" s="125"/>
    </row>
    <row r="1965" spans="1:7">
      <c r="A1965" s="95"/>
      <c r="B1965" s="108"/>
      <c r="C1965" s="184"/>
      <c r="D1965" s="42"/>
      <c r="E1965" s="42"/>
      <c r="F1965" s="42"/>
      <c r="G1965" s="125"/>
    </row>
    <row r="1966" spans="1:7">
      <c r="A1966" s="95"/>
      <c r="B1966" s="108"/>
      <c r="C1966" s="184"/>
      <c r="D1966" s="42"/>
      <c r="E1966" s="42"/>
      <c r="F1966" s="42"/>
      <c r="G1966" s="125"/>
    </row>
    <row r="1967" spans="1:7">
      <c r="A1967" s="95"/>
      <c r="B1967" s="108"/>
      <c r="C1967" s="184"/>
      <c r="D1967" s="42"/>
      <c r="E1967" s="42"/>
      <c r="F1967" s="42"/>
      <c r="G1967" s="125"/>
    </row>
    <row r="1968" spans="1:7">
      <c r="A1968" s="95"/>
      <c r="B1968" s="108"/>
      <c r="C1968" s="184"/>
      <c r="D1968" s="42"/>
      <c r="E1968" s="42"/>
      <c r="F1968" s="42"/>
      <c r="G1968" s="125"/>
    </row>
    <row r="1969" spans="1:7">
      <c r="A1969" s="95"/>
      <c r="B1969" s="108"/>
      <c r="C1969" s="184"/>
      <c r="D1969" s="42"/>
      <c r="E1969" s="42"/>
      <c r="F1969" s="42"/>
      <c r="G1969" s="125"/>
    </row>
    <row r="1970" spans="1:7">
      <c r="A1970" s="95"/>
      <c r="B1970" s="108"/>
      <c r="C1970" s="184"/>
      <c r="D1970" s="42"/>
      <c r="E1970" s="42"/>
      <c r="F1970" s="42"/>
      <c r="G1970" s="125"/>
    </row>
    <row r="1971" spans="1:7">
      <c r="A1971" s="95"/>
      <c r="B1971" s="108"/>
      <c r="C1971" s="184"/>
      <c r="D1971" s="42"/>
      <c r="E1971" s="42"/>
      <c r="F1971" s="42"/>
      <c r="G1971" s="125"/>
    </row>
    <row r="1972" spans="1:7">
      <c r="A1972" s="95"/>
      <c r="B1972" s="108"/>
      <c r="C1972" s="184"/>
      <c r="D1972" s="42"/>
      <c r="E1972" s="42"/>
      <c r="F1972" s="42"/>
      <c r="G1972" s="125"/>
    </row>
    <row r="1973" spans="1:7">
      <c r="A1973" s="95"/>
      <c r="B1973" s="108"/>
      <c r="C1973" s="184"/>
      <c r="D1973" s="42"/>
      <c r="E1973" s="42"/>
      <c r="F1973" s="42"/>
      <c r="G1973" s="125"/>
    </row>
    <row r="1974" spans="1:7">
      <c r="A1974" s="95"/>
      <c r="B1974" s="108"/>
      <c r="C1974" s="184"/>
      <c r="D1974" s="42"/>
      <c r="E1974" s="42"/>
      <c r="F1974" s="42"/>
      <c r="G1974" s="125"/>
    </row>
    <row r="1975" spans="1:7">
      <c r="A1975" s="95"/>
      <c r="B1975" s="108"/>
      <c r="C1975" s="184"/>
      <c r="D1975" s="42"/>
      <c r="E1975" s="42"/>
      <c r="F1975" s="42"/>
      <c r="G1975" s="125"/>
    </row>
    <row r="1976" spans="1:7">
      <c r="A1976" s="95"/>
      <c r="B1976" s="108"/>
      <c r="C1976" s="184"/>
      <c r="D1976" s="42"/>
      <c r="E1976" s="42"/>
      <c r="F1976" s="42"/>
      <c r="G1976" s="125"/>
    </row>
    <row r="1977" spans="1:7">
      <c r="A1977" s="95"/>
      <c r="B1977" s="108"/>
      <c r="C1977" s="184"/>
      <c r="D1977" s="42"/>
      <c r="E1977" s="42"/>
      <c r="F1977" s="42"/>
      <c r="G1977" s="125"/>
    </row>
    <row r="1978" spans="1:7">
      <c r="A1978" s="95"/>
      <c r="B1978" s="108"/>
      <c r="C1978" s="184"/>
      <c r="D1978" s="42"/>
      <c r="E1978" s="42"/>
      <c r="F1978" s="42"/>
      <c r="G1978" s="125"/>
    </row>
    <row r="1979" spans="1:7">
      <c r="A1979" s="95"/>
      <c r="B1979" s="108"/>
      <c r="C1979" s="184"/>
      <c r="D1979" s="42"/>
      <c r="E1979" s="42"/>
      <c r="F1979" s="42"/>
      <c r="G1979" s="125"/>
    </row>
    <row r="1980" spans="1:7">
      <c r="A1980" s="95"/>
      <c r="B1980" s="108"/>
      <c r="C1980" s="184"/>
      <c r="D1980" s="42"/>
      <c r="E1980" s="42"/>
      <c r="F1980" s="42"/>
      <c r="G1980" s="125"/>
    </row>
    <row r="1981" spans="1:7">
      <c r="A1981" s="95"/>
      <c r="B1981" s="108"/>
      <c r="C1981" s="184"/>
      <c r="D1981" s="42"/>
      <c r="E1981" s="42"/>
      <c r="F1981" s="42"/>
      <c r="G1981" s="125"/>
    </row>
    <row r="1982" spans="1:7">
      <c r="A1982" s="95"/>
      <c r="B1982" s="108"/>
      <c r="C1982" s="184"/>
      <c r="D1982" s="42"/>
      <c r="E1982" s="42"/>
      <c r="F1982" s="42"/>
      <c r="G1982" s="125"/>
    </row>
    <row r="1983" spans="1:7">
      <c r="A1983" s="95"/>
      <c r="B1983" s="108"/>
      <c r="C1983" s="184"/>
      <c r="D1983" s="42"/>
      <c r="E1983" s="42"/>
      <c r="F1983" s="42"/>
      <c r="G1983" s="125"/>
    </row>
    <row r="1984" spans="1:7">
      <c r="A1984" s="95"/>
      <c r="B1984" s="108"/>
      <c r="C1984" s="184"/>
      <c r="D1984" s="42"/>
      <c r="E1984" s="42"/>
      <c r="F1984" s="42"/>
      <c r="G1984" s="125"/>
    </row>
    <row r="1985" spans="1:7">
      <c r="A1985" s="95"/>
      <c r="B1985" s="108"/>
      <c r="C1985" s="184"/>
      <c r="D1985" s="42"/>
      <c r="E1985" s="42"/>
      <c r="F1985" s="42"/>
      <c r="G1985" s="125"/>
    </row>
    <row r="1986" spans="1:7">
      <c r="A1986" s="95"/>
      <c r="B1986" s="108"/>
      <c r="C1986" s="184"/>
      <c r="D1986" s="42"/>
      <c r="E1986" s="42"/>
      <c r="F1986" s="42"/>
      <c r="G1986" s="125"/>
    </row>
    <row r="1987" spans="1:7">
      <c r="A1987" s="95"/>
      <c r="B1987" s="108"/>
      <c r="C1987" s="184"/>
      <c r="D1987" s="42"/>
      <c r="E1987" s="42"/>
      <c r="F1987" s="42"/>
      <c r="G1987" s="125"/>
    </row>
    <row r="1988" spans="1:7">
      <c r="A1988" s="95"/>
      <c r="B1988" s="108"/>
      <c r="C1988" s="184"/>
      <c r="D1988" s="42"/>
      <c r="E1988" s="42"/>
      <c r="F1988" s="42"/>
      <c r="G1988" s="125"/>
    </row>
    <row r="1989" spans="1:7">
      <c r="A1989" s="95"/>
      <c r="B1989" s="108"/>
      <c r="C1989" s="184"/>
      <c r="D1989" s="42"/>
      <c r="E1989" s="42"/>
      <c r="F1989" s="42"/>
      <c r="G1989" s="125"/>
    </row>
    <row r="1990" spans="1:7">
      <c r="A1990" s="95"/>
      <c r="B1990" s="108"/>
      <c r="C1990" s="184"/>
      <c r="D1990" s="42"/>
      <c r="E1990" s="42"/>
      <c r="F1990" s="42"/>
      <c r="G1990" s="125"/>
    </row>
    <row r="1991" spans="1:7">
      <c r="A1991" s="95"/>
      <c r="B1991" s="108"/>
      <c r="C1991" s="184"/>
      <c r="D1991" s="42"/>
      <c r="E1991" s="42"/>
      <c r="F1991" s="42"/>
      <c r="G1991" s="125"/>
    </row>
    <row r="1992" spans="1:7">
      <c r="A1992" s="95"/>
      <c r="B1992" s="108"/>
      <c r="C1992" s="184"/>
      <c r="D1992" s="42"/>
      <c r="E1992" s="42"/>
      <c r="F1992" s="42"/>
      <c r="G1992" s="125"/>
    </row>
    <row r="1993" spans="1:7">
      <c r="A1993" s="95"/>
      <c r="B1993" s="108"/>
      <c r="C1993" s="184"/>
      <c r="D1993" s="42"/>
      <c r="E1993" s="42"/>
      <c r="F1993" s="42"/>
      <c r="G1993" s="125"/>
    </row>
    <row r="1994" spans="1:7">
      <c r="A1994" s="95"/>
      <c r="B1994" s="108"/>
      <c r="C1994" s="184"/>
      <c r="D1994" s="42"/>
      <c r="E1994" s="42"/>
      <c r="F1994" s="42"/>
      <c r="G1994" s="125"/>
    </row>
    <row r="1995" spans="1:7">
      <c r="A1995" s="95"/>
      <c r="B1995" s="108"/>
      <c r="C1995" s="184"/>
      <c r="D1995" s="42"/>
      <c r="E1995" s="42"/>
      <c r="F1995" s="42"/>
      <c r="G1995" s="125"/>
    </row>
    <row r="1996" spans="1:7">
      <c r="A1996" s="95"/>
      <c r="B1996" s="108"/>
      <c r="C1996" s="184"/>
      <c r="D1996" s="42"/>
      <c r="E1996" s="42"/>
      <c r="F1996" s="42"/>
      <c r="G1996" s="125"/>
    </row>
    <row r="1997" spans="1:7">
      <c r="A1997" s="95"/>
      <c r="B1997" s="108"/>
      <c r="C1997" s="184"/>
      <c r="D1997" s="42"/>
      <c r="E1997" s="42"/>
      <c r="F1997" s="42"/>
      <c r="G1997" s="125"/>
    </row>
    <row r="1998" spans="1:7">
      <c r="A1998" s="95"/>
      <c r="B1998" s="108"/>
      <c r="C1998" s="184"/>
      <c r="D1998" s="42"/>
      <c r="E1998" s="42"/>
      <c r="F1998" s="42"/>
      <c r="G1998" s="125"/>
    </row>
    <row r="1999" spans="1:7">
      <c r="A1999" s="95"/>
      <c r="B1999" s="108"/>
      <c r="C1999" s="184"/>
      <c r="D1999" s="42"/>
      <c r="E1999" s="42"/>
      <c r="F1999" s="42"/>
      <c r="G1999" s="125"/>
    </row>
    <row r="2000" spans="1:7">
      <c r="A2000" s="95"/>
      <c r="B2000" s="108"/>
      <c r="C2000" s="184"/>
      <c r="D2000" s="42"/>
      <c r="E2000" s="42"/>
      <c r="F2000" s="42"/>
      <c r="G2000" s="125"/>
    </row>
    <row r="2001" spans="1:7">
      <c r="A2001" s="95"/>
      <c r="B2001" s="108"/>
      <c r="C2001" s="184"/>
      <c r="D2001" s="42"/>
      <c r="E2001" s="42"/>
      <c r="F2001" s="42"/>
      <c r="G2001" s="125"/>
    </row>
  </sheetData>
  <sheetProtection algorithmName="SHA-512" hashValue="vfDM79HCaHJklqyTpcorL7ce16+PJhs4mGaSmHCMxcB4UqXXYWH9sV02+EvJdPmAdBZo6t0bTmjpEdPlyHd7Qg==" saltValue="S2HNDh84pbOsUnZNd4K8LA==" spinCount="100000" sheet="1" objects="1" scenarios="1"/>
  <dataConsolidate/>
  <mergeCells count="8">
    <mergeCell ref="J34:L34"/>
    <mergeCell ref="A70:B70"/>
    <mergeCell ref="A173:F173"/>
    <mergeCell ref="A175:G175"/>
    <mergeCell ref="A176:F176"/>
    <mergeCell ref="A102:F102"/>
    <mergeCell ref="A132:F132"/>
    <mergeCell ref="A170:F170"/>
  </mergeCells>
  <dataValidations disablePrompts="1" count="2">
    <dataValidation type="custom" showInputMessage="1" showErrorMessage="1" errorTitle="Nepravilen vnos cene" error="Cena mora biti nenegativno število z največ dvema decimalkama!" sqref="E53:F59 E20:F25 E48:F50 E43:F45 E29:F29 E34:F35 E61:F69 E38:F39 E13:E16 F14:F16" xr:uid="{00000000-0002-0000-0200-000000000000}">
      <formula1>AND(ISNUMBER(E13),E13&gt;=0,ROUND(E13*100,6)-INT(E13*100)=0,NOT(ISBLANK(E13)))</formula1>
    </dataValidation>
    <dataValidation type="custom" showErrorMessage="1" errorTitle="Nepravilen vnos cene" error="Cena mora biti nenegativno število z največ dvema decimalkama!" sqref="F13" xr:uid="{00000000-0002-0000-0200-000001000000}">
      <formula1>AND(ISNUMBER(F13),F13&gt;=0,ROUND(F13*100,6)-INT(F13*100)=0,NOT(ISBLANK(F13)))</formula1>
    </dataValidation>
  </dataValidations>
  <pageMargins left="0.59055118110236227" right="0.39370078740157483" top="0.59055118110236227" bottom="0.98425196850393704" header="0.19685039370078741" footer="0.19685039370078741"/>
  <pageSetup paperSize="9" scale="88" fitToWidth="0" fitToHeight="0" orientation="landscape" r:id="rId1"/>
  <headerFooter alignWithMargins="0">
    <oddHeader>&amp;LDV 110 kV Koper-Izola-Lucija (KBV+DV+OKS)
Odsek od EKJ-V11C do RTP Izola
&amp;R&amp;G</oddHeader>
    <oddFooter>&amp;LDZR – Gradbena in obrtniška dela
Datoteka: &amp;F&amp;RStran: &amp;P od &amp;N</oddFooter>
  </headerFooter>
  <rowBreaks count="4" manualBreakCount="4">
    <brk id="24" max="6" man="1"/>
    <brk id="33" max="6" man="1"/>
    <brk id="39" max="6" man="1"/>
    <brk id="50" max="6"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7"/>
  </sheetPr>
  <dimension ref="A1:K1984"/>
  <sheetViews>
    <sheetView view="pageBreakPreview" topLeftCell="A22" zoomScale="70" zoomScaleNormal="130" zoomScaleSheetLayoutView="70" zoomScalePageLayoutView="70" workbookViewId="0">
      <selection activeCell="E30" sqref="E30:E31"/>
    </sheetView>
  </sheetViews>
  <sheetFormatPr defaultColWidth="9.140625" defaultRowHeight="14.25"/>
  <cols>
    <col min="1" max="1" width="7.5703125" style="107" customWidth="1"/>
    <col min="2" max="2" width="66" style="119" customWidth="1"/>
    <col min="3" max="3" width="9.140625" style="241"/>
    <col min="4" max="4" width="13.85546875" style="54" customWidth="1"/>
    <col min="5" max="5" width="13.85546875" style="135" customWidth="1"/>
    <col min="6" max="6" width="16.5703125" style="135" customWidth="1"/>
    <col min="7" max="7" width="17.140625" style="132" customWidth="1"/>
    <col min="8" max="9" width="9.140625" style="40"/>
    <col min="10" max="10" width="37.28515625" style="40" customWidth="1"/>
    <col min="11" max="16384" width="9.140625" style="8"/>
  </cols>
  <sheetData>
    <row r="1" spans="1:11">
      <c r="A1" s="99"/>
      <c r="B1" s="114"/>
      <c r="C1" s="185"/>
      <c r="D1" s="44"/>
      <c r="E1" s="130"/>
      <c r="F1" s="130"/>
      <c r="G1" s="130"/>
    </row>
    <row r="2" spans="1:11">
      <c r="A2" s="99"/>
      <c r="B2" s="114"/>
      <c r="C2" s="185"/>
      <c r="D2" s="44"/>
      <c r="E2" s="130"/>
      <c r="F2" s="130"/>
      <c r="G2" s="130"/>
    </row>
    <row r="3" spans="1:11" ht="15" thickBot="1">
      <c r="A3" s="99"/>
      <c r="B3" s="114"/>
      <c r="C3" s="185"/>
      <c r="D3" s="44"/>
      <c r="E3" s="130"/>
      <c r="F3" s="130"/>
      <c r="G3" s="130"/>
    </row>
    <row r="4" spans="1:11" ht="30">
      <c r="A4" s="242" t="s">
        <v>2</v>
      </c>
      <c r="B4" s="243" t="s">
        <v>4</v>
      </c>
      <c r="C4" s="244" t="s">
        <v>3</v>
      </c>
      <c r="D4" s="245" t="s">
        <v>56</v>
      </c>
      <c r="E4" s="245" t="s">
        <v>1266</v>
      </c>
      <c r="F4" s="245" t="s">
        <v>1267</v>
      </c>
      <c r="G4" s="246" t="s">
        <v>1268</v>
      </c>
    </row>
    <row r="5" spans="1:11" ht="15">
      <c r="A5" s="247">
        <v>2</v>
      </c>
      <c r="B5" s="196" t="s">
        <v>89</v>
      </c>
      <c r="C5" s="248"/>
      <c r="D5" s="249"/>
      <c r="E5" s="250"/>
      <c r="F5" s="250"/>
      <c r="G5" s="251"/>
    </row>
    <row r="6" spans="1:11" ht="15">
      <c r="A6" s="247"/>
      <c r="B6" s="196"/>
      <c r="C6" s="248"/>
      <c r="D6" s="249"/>
      <c r="E6" s="250"/>
      <c r="F6" s="250"/>
      <c r="G6" s="251"/>
    </row>
    <row r="7" spans="1:11" ht="71.25">
      <c r="A7" s="252"/>
      <c r="B7" s="253" t="s">
        <v>953</v>
      </c>
      <c r="C7" s="254"/>
      <c r="D7" s="255"/>
      <c r="E7" s="256"/>
      <c r="F7" s="256"/>
      <c r="G7" s="257"/>
      <c r="H7" s="45"/>
      <c r="I7" s="45"/>
      <c r="J7" s="46"/>
      <c r="K7" s="47"/>
    </row>
    <row r="8" spans="1:11" ht="85.5">
      <c r="A8" s="252"/>
      <c r="B8" s="253" t="s">
        <v>849</v>
      </c>
      <c r="C8" s="254"/>
      <c r="D8" s="255"/>
      <c r="E8" s="256"/>
      <c r="F8" s="256"/>
      <c r="G8" s="257"/>
      <c r="H8" s="48"/>
      <c r="I8" s="48"/>
      <c r="J8" s="49"/>
      <c r="K8" s="50"/>
    </row>
    <row r="9" spans="1:11" ht="15">
      <c r="A9" s="252"/>
      <c r="B9" s="253"/>
      <c r="C9" s="254"/>
      <c r="D9" s="255"/>
      <c r="E9" s="256"/>
      <c r="F9" s="256"/>
      <c r="G9" s="257"/>
      <c r="H9" s="48"/>
      <c r="I9" s="48"/>
      <c r="J9" s="49"/>
      <c r="K9" s="50"/>
    </row>
    <row r="10" spans="1:11" ht="18">
      <c r="A10" s="247" t="s">
        <v>52</v>
      </c>
      <c r="B10" s="196" t="s">
        <v>5</v>
      </c>
      <c r="C10" s="254"/>
      <c r="D10" s="258"/>
      <c r="E10" s="250"/>
      <c r="F10" s="250"/>
      <c r="G10" s="259"/>
      <c r="H10" s="51"/>
      <c r="I10" s="69"/>
    </row>
    <row r="11" spans="1:11" ht="15">
      <c r="A11" s="247"/>
      <c r="B11" s="196"/>
      <c r="C11" s="254"/>
      <c r="D11" s="258"/>
      <c r="E11" s="250"/>
      <c r="F11" s="250"/>
      <c r="G11" s="259"/>
      <c r="H11" s="51"/>
    </row>
    <row r="12" spans="1:11" ht="256.5">
      <c r="A12" s="260"/>
      <c r="B12" s="253" t="s">
        <v>1046</v>
      </c>
      <c r="C12" s="254"/>
      <c r="D12" s="258"/>
      <c r="E12" s="250"/>
      <c r="F12" s="250"/>
      <c r="G12" s="259"/>
    </row>
    <row r="13" spans="1:11" ht="15">
      <c r="A13" s="260"/>
      <c r="B13" s="253"/>
      <c r="C13" s="254"/>
      <c r="D13" s="258"/>
      <c r="E13" s="250"/>
      <c r="F13" s="250"/>
      <c r="G13" s="259"/>
    </row>
    <row r="14" spans="1:11" ht="57">
      <c r="A14" s="261" t="s">
        <v>570</v>
      </c>
      <c r="B14" s="253" t="s">
        <v>1260</v>
      </c>
      <c r="C14" s="254" t="s">
        <v>6</v>
      </c>
      <c r="D14" s="262">
        <v>4742.2</v>
      </c>
      <c r="E14" s="263">
        <v>0</v>
      </c>
      <c r="F14" s="392">
        <f>IF(ISNUMBER(E14),ROUND(E14,2),0)</f>
        <v>0</v>
      </c>
      <c r="G14" s="216">
        <f>ROUND(D14*F14,2)</f>
        <v>0</v>
      </c>
      <c r="I14" s="69"/>
    </row>
    <row r="15" spans="1:11" ht="114">
      <c r="A15" s="261" t="s">
        <v>837</v>
      </c>
      <c r="B15" s="253" t="s">
        <v>867</v>
      </c>
      <c r="C15" s="254" t="s">
        <v>6</v>
      </c>
      <c r="D15" s="262">
        <v>4742.2</v>
      </c>
      <c r="E15" s="263">
        <v>0</v>
      </c>
      <c r="F15" s="392">
        <f t="shared" ref="F15:F17" si="0">IF(ISNUMBER(E15),ROUND(E15,2),0)</f>
        <v>0</v>
      </c>
      <c r="G15" s="216">
        <f t="shared" ref="G15:G17" si="1">ROUND(D15*F15,2)</f>
        <v>0</v>
      </c>
      <c r="H15" s="70"/>
      <c r="I15" s="144"/>
      <c r="J15" s="144"/>
      <c r="K15" s="40"/>
    </row>
    <row r="16" spans="1:11" ht="28.5">
      <c r="A16" s="261" t="s">
        <v>838</v>
      </c>
      <c r="B16" s="253" t="s">
        <v>606</v>
      </c>
      <c r="C16" s="254" t="s">
        <v>6</v>
      </c>
      <c r="D16" s="262">
        <v>1080</v>
      </c>
      <c r="E16" s="263">
        <v>0</v>
      </c>
      <c r="F16" s="392">
        <f t="shared" si="0"/>
        <v>0</v>
      </c>
      <c r="G16" s="216">
        <f t="shared" si="1"/>
        <v>0</v>
      </c>
      <c r="H16" s="70"/>
      <c r="I16" s="144"/>
      <c r="J16" s="144"/>
      <c r="K16" s="40"/>
    </row>
    <row r="17" spans="1:11" ht="72" thickBot="1">
      <c r="A17" s="264" t="s">
        <v>839</v>
      </c>
      <c r="B17" s="265" t="s">
        <v>662</v>
      </c>
      <c r="C17" s="266" t="s">
        <v>7</v>
      </c>
      <c r="D17" s="267">
        <v>3600</v>
      </c>
      <c r="E17" s="268">
        <v>0</v>
      </c>
      <c r="F17" s="393">
        <f t="shared" si="0"/>
        <v>0</v>
      </c>
      <c r="G17" s="225">
        <f t="shared" si="1"/>
        <v>0</v>
      </c>
      <c r="H17" s="70"/>
      <c r="I17" s="144"/>
      <c r="J17" s="144"/>
      <c r="K17" s="40"/>
    </row>
    <row r="18" spans="1:11" ht="15.75" thickBot="1">
      <c r="A18" s="418" t="s">
        <v>9</v>
      </c>
      <c r="B18" s="419"/>
      <c r="C18" s="236"/>
      <c r="D18" s="128"/>
      <c r="E18" s="133"/>
      <c r="F18" s="133"/>
      <c r="G18" s="134">
        <f>SUM(G14:G17)</f>
        <v>0</v>
      </c>
    </row>
    <row r="19" spans="1:11" ht="15">
      <c r="A19" s="269"/>
      <c r="B19" s="270"/>
      <c r="C19" s="271"/>
      <c r="D19" s="272"/>
      <c r="E19" s="272"/>
      <c r="F19" s="272"/>
      <c r="G19" s="273"/>
      <c r="H19" s="52"/>
      <c r="I19" s="52"/>
      <c r="J19" s="53"/>
    </row>
    <row r="20" spans="1:11" ht="15">
      <c r="A20" s="247" t="s">
        <v>57</v>
      </c>
      <c r="B20" s="196" t="s">
        <v>759</v>
      </c>
      <c r="C20" s="254"/>
      <c r="D20" s="255"/>
      <c r="E20" s="256"/>
      <c r="F20" s="256"/>
      <c r="G20" s="257"/>
    </row>
    <row r="21" spans="1:11" ht="15">
      <c r="A21" s="247"/>
      <c r="B21" s="196"/>
      <c r="C21" s="254"/>
      <c r="D21" s="255"/>
      <c r="E21" s="256"/>
      <c r="F21" s="256"/>
      <c r="G21" s="257"/>
    </row>
    <row r="22" spans="1:11" ht="57">
      <c r="A22" s="247"/>
      <c r="B22" s="253" t="s">
        <v>758</v>
      </c>
      <c r="C22" s="254"/>
      <c r="D22" s="255"/>
      <c r="E22" s="256"/>
      <c r="F22" s="256"/>
      <c r="G22" s="257"/>
    </row>
    <row r="23" spans="1:11">
      <c r="A23" s="274"/>
      <c r="B23" s="253"/>
      <c r="C23" s="254"/>
      <c r="D23" s="275"/>
      <c r="E23" s="256"/>
      <c r="F23" s="256"/>
      <c r="G23" s="276"/>
      <c r="J23" s="46"/>
    </row>
    <row r="24" spans="1:11" ht="28.5">
      <c r="A24" s="274" t="s">
        <v>631</v>
      </c>
      <c r="B24" s="253" t="s">
        <v>958</v>
      </c>
      <c r="C24" s="254" t="s">
        <v>0</v>
      </c>
      <c r="D24" s="262">
        <v>5</v>
      </c>
      <c r="E24" s="263">
        <v>0</v>
      </c>
      <c r="F24" s="392">
        <f t="shared" ref="F24:F67" si="2">IF(ISNUMBER(E24),ROUND(E24,2),0)</f>
        <v>0</v>
      </c>
      <c r="G24" s="216">
        <f t="shared" ref="G24" si="3">ROUND(D24*F24,2)</f>
        <v>0</v>
      </c>
      <c r="J24" s="51"/>
    </row>
    <row r="25" spans="1:11" ht="42.75">
      <c r="A25" s="274" t="s">
        <v>632</v>
      </c>
      <c r="B25" s="253" t="s">
        <v>843</v>
      </c>
      <c r="C25" s="254" t="s">
        <v>0</v>
      </c>
      <c r="D25" s="262">
        <v>25</v>
      </c>
      <c r="E25" s="263">
        <v>0</v>
      </c>
      <c r="F25" s="392">
        <f t="shared" si="2"/>
        <v>0</v>
      </c>
      <c r="G25" s="216">
        <f t="shared" ref="G25:G33" si="4">ROUND(D25*F25,2)</f>
        <v>0</v>
      </c>
      <c r="J25" s="51"/>
    </row>
    <row r="26" spans="1:11" ht="28.5">
      <c r="A26" s="274" t="s">
        <v>633</v>
      </c>
      <c r="B26" s="253" t="s">
        <v>959</v>
      </c>
      <c r="C26" s="254" t="s">
        <v>0</v>
      </c>
      <c r="D26" s="262">
        <v>10</v>
      </c>
      <c r="E26" s="263">
        <v>0</v>
      </c>
      <c r="F26" s="392">
        <f t="shared" si="2"/>
        <v>0</v>
      </c>
      <c r="G26" s="216">
        <f t="shared" si="4"/>
        <v>0</v>
      </c>
      <c r="J26" s="51"/>
    </row>
    <row r="27" spans="1:11" ht="42.75">
      <c r="A27" s="274" t="s">
        <v>634</v>
      </c>
      <c r="B27" s="253" t="s">
        <v>844</v>
      </c>
      <c r="C27" s="254" t="s">
        <v>0</v>
      </c>
      <c r="D27" s="262">
        <v>30</v>
      </c>
      <c r="E27" s="263">
        <v>0</v>
      </c>
      <c r="F27" s="392">
        <f t="shared" si="2"/>
        <v>0</v>
      </c>
      <c r="G27" s="216">
        <f t="shared" si="4"/>
        <v>0</v>
      </c>
      <c r="J27" s="51"/>
    </row>
    <row r="28" spans="1:11" ht="28.5">
      <c r="A28" s="274" t="s">
        <v>635</v>
      </c>
      <c r="B28" s="253" t="s">
        <v>855</v>
      </c>
      <c r="C28" s="254" t="s">
        <v>0</v>
      </c>
      <c r="D28" s="262">
        <v>10</v>
      </c>
      <c r="E28" s="263">
        <v>0</v>
      </c>
      <c r="F28" s="392">
        <f t="shared" si="2"/>
        <v>0</v>
      </c>
      <c r="G28" s="216">
        <f t="shared" si="4"/>
        <v>0</v>
      </c>
      <c r="J28" s="51"/>
    </row>
    <row r="29" spans="1:11" ht="28.5">
      <c r="A29" s="274" t="s">
        <v>571</v>
      </c>
      <c r="B29" s="253" t="s">
        <v>845</v>
      </c>
      <c r="C29" s="254" t="s">
        <v>0</v>
      </c>
      <c r="D29" s="262">
        <v>10</v>
      </c>
      <c r="E29" s="263">
        <v>0</v>
      </c>
      <c r="F29" s="392">
        <f t="shared" si="2"/>
        <v>0</v>
      </c>
      <c r="G29" s="216">
        <f t="shared" si="4"/>
        <v>0</v>
      </c>
    </row>
    <row r="30" spans="1:11" ht="42.75">
      <c r="A30" s="274" t="s">
        <v>636</v>
      </c>
      <c r="B30" s="253" t="s">
        <v>846</v>
      </c>
      <c r="C30" s="254" t="s">
        <v>6</v>
      </c>
      <c r="D30" s="262">
        <v>2.8800000000000003</v>
      </c>
      <c r="E30" s="263">
        <v>0</v>
      </c>
      <c r="F30" s="392">
        <f t="shared" si="2"/>
        <v>0</v>
      </c>
      <c r="G30" s="216">
        <f t="shared" si="4"/>
        <v>0</v>
      </c>
    </row>
    <row r="31" spans="1:11" ht="42.75">
      <c r="A31" s="274" t="s">
        <v>637</v>
      </c>
      <c r="B31" s="253" t="s">
        <v>847</v>
      </c>
      <c r="C31" s="254" t="s">
        <v>29</v>
      </c>
      <c r="D31" s="262">
        <v>1560</v>
      </c>
      <c r="E31" s="263">
        <v>0</v>
      </c>
      <c r="F31" s="392">
        <f t="shared" si="2"/>
        <v>0</v>
      </c>
      <c r="G31" s="216">
        <f t="shared" si="4"/>
        <v>0</v>
      </c>
    </row>
    <row r="32" spans="1:11" ht="28.5">
      <c r="A32" s="274" t="s">
        <v>572</v>
      </c>
      <c r="B32" s="253" t="s">
        <v>848</v>
      </c>
      <c r="C32" s="254" t="s">
        <v>0</v>
      </c>
      <c r="D32" s="262">
        <v>624</v>
      </c>
      <c r="E32" s="263">
        <v>0</v>
      </c>
      <c r="F32" s="392">
        <f t="shared" si="2"/>
        <v>0</v>
      </c>
      <c r="G32" s="216">
        <f t="shared" si="4"/>
        <v>0</v>
      </c>
    </row>
    <row r="33" spans="1:7" ht="28.5">
      <c r="A33" s="274" t="s">
        <v>573</v>
      </c>
      <c r="B33" s="253" t="s">
        <v>537</v>
      </c>
      <c r="C33" s="254" t="s">
        <v>0</v>
      </c>
      <c r="D33" s="262">
        <v>10</v>
      </c>
      <c r="E33" s="263">
        <v>0</v>
      </c>
      <c r="F33" s="392">
        <f t="shared" si="2"/>
        <v>0</v>
      </c>
      <c r="G33" s="216">
        <f t="shared" si="4"/>
        <v>0</v>
      </c>
    </row>
    <row r="34" spans="1:7">
      <c r="A34" s="274" t="s">
        <v>574</v>
      </c>
      <c r="B34" s="253" t="s">
        <v>518</v>
      </c>
      <c r="C34" s="254"/>
      <c r="D34" s="262"/>
      <c r="E34" s="278"/>
      <c r="F34" s="278"/>
      <c r="G34" s="279"/>
    </row>
    <row r="35" spans="1:7">
      <c r="A35" s="274" t="s">
        <v>17</v>
      </c>
      <c r="B35" s="253" t="s">
        <v>520</v>
      </c>
      <c r="C35" s="254" t="s">
        <v>29</v>
      </c>
      <c r="D35" s="262">
        <v>15</v>
      </c>
      <c r="E35" s="263">
        <v>0</v>
      </c>
      <c r="F35" s="392">
        <f t="shared" si="2"/>
        <v>0</v>
      </c>
      <c r="G35" s="216">
        <f t="shared" ref="G35" si="5">ROUND(D35*F35,2)</f>
        <v>0</v>
      </c>
    </row>
    <row r="36" spans="1:7">
      <c r="A36" s="274" t="s">
        <v>18</v>
      </c>
      <c r="B36" s="253" t="s">
        <v>521</v>
      </c>
      <c r="C36" s="254" t="s">
        <v>29</v>
      </c>
      <c r="D36" s="262">
        <v>15</v>
      </c>
      <c r="E36" s="263">
        <v>0</v>
      </c>
      <c r="F36" s="392">
        <f t="shared" si="2"/>
        <v>0</v>
      </c>
      <c r="G36" s="216">
        <f t="shared" ref="G36:G42" si="6">ROUND(D36*F36,2)</f>
        <v>0</v>
      </c>
    </row>
    <row r="37" spans="1:7">
      <c r="A37" s="274" t="s">
        <v>19</v>
      </c>
      <c r="B37" s="253" t="s">
        <v>519</v>
      </c>
      <c r="C37" s="254" t="s">
        <v>29</v>
      </c>
      <c r="D37" s="262">
        <v>15</v>
      </c>
      <c r="E37" s="263">
        <v>0</v>
      </c>
      <c r="F37" s="392">
        <f t="shared" si="2"/>
        <v>0</v>
      </c>
      <c r="G37" s="216">
        <f t="shared" si="6"/>
        <v>0</v>
      </c>
    </row>
    <row r="38" spans="1:7" ht="42.75">
      <c r="A38" s="274" t="s">
        <v>575</v>
      </c>
      <c r="B38" s="253" t="s">
        <v>904</v>
      </c>
      <c r="C38" s="254" t="s">
        <v>29</v>
      </c>
      <c r="D38" s="262">
        <v>267.60000000000002</v>
      </c>
      <c r="E38" s="263">
        <v>0</v>
      </c>
      <c r="F38" s="392">
        <f t="shared" si="2"/>
        <v>0</v>
      </c>
      <c r="G38" s="216">
        <f t="shared" si="6"/>
        <v>0</v>
      </c>
    </row>
    <row r="39" spans="1:7" ht="62.25" customHeight="1">
      <c r="A39" s="274" t="s">
        <v>576</v>
      </c>
      <c r="B39" s="253" t="s">
        <v>1269</v>
      </c>
      <c r="C39" s="254" t="s">
        <v>0</v>
      </c>
      <c r="D39" s="262">
        <v>134</v>
      </c>
      <c r="E39" s="263">
        <v>0</v>
      </c>
      <c r="F39" s="392">
        <f t="shared" si="2"/>
        <v>0</v>
      </c>
      <c r="G39" s="216">
        <f t="shared" si="6"/>
        <v>0</v>
      </c>
    </row>
    <row r="40" spans="1:7">
      <c r="A40" s="274" t="s">
        <v>577</v>
      </c>
      <c r="B40" s="253" t="s">
        <v>756</v>
      </c>
      <c r="C40" s="254" t="s">
        <v>0</v>
      </c>
      <c r="D40" s="262">
        <v>43.5</v>
      </c>
      <c r="E40" s="263">
        <v>0</v>
      </c>
      <c r="F40" s="392">
        <f t="shared" si="2"/>
        <v>0</v>
      </c>
      <c r="G40" s="216">
        <f t="shared" si="6"/>
        <v>0</v>
      </c>
    </row>
    <row r="41" spans="1:7" ht="42.75">
      <c r="A41" s="274" t="s">
        <v>578</v>
      </c>
      <c r="B41" s="253" t="s">
        <v>1271</v>
      </c>
      <c r="C41" s="254" t="s">
        <v>8</v>
      </c>
      <c r="D41" s="262">
        <v>1</v>
      </c>
      <c r="E41" s="263">
        <v>0</v>
      </c>
      <c r="F41" s="392">
        <f t="shared" si="2"/>
        <v>0</v>
      </c>
      <c r="G41" s="216">
        <f t="shared" si="6"/>
        <v>0</v>
      </c>
    </row>
    <row r="42" spans="1:7" ht="28.5">
      <c r="A42" s="274" t="s">
        <v>579</v>
      </c>
      <c r="B42" s="253" t="s">
        <v>665</v>
      </c>
      <c r="C42" s="254" t="s">
        <v>29</v>
      </c>
      <c r="D42" s="262">
        <v>1578</v>
      </c>
      <c r="E42" s="263">
        <v>0</v>
      </c>
      <c r="F42" s="392">
        <f t="shared" si="2"/>
        <v>0</v>
      </c>
      <c r="G42" s="216">
        <f t="shared" si="6"/>
        <v>0</v>
      </c>
    </row>
    <row r="43" spans="1:7">
      <c r="A43" s="274" t="s">
        <v>638</v>
      </c>
      <c r="B43" s="253" t="s">
        <v>933</v>
      </c>
      <c r="C43" s="254"/>
      <c r="D43" s="262"/>
      <c r="E43" s="278"/>
      <c r="F43" s="278"/>
      <c r="G43" s="279"/>
    </row>
    <row r="44" spans="1:7">
      <c r="A44" s="274" t="s">
        <v>17</v>
      </c>
      <c r="B44" s="253" t="s">
        <v>985</v>
      </c>
      <c r="C44" s="254" t="s">
        <v>0</v>
      </c>
      <c r="D44" s="262">
        <v>100</v>
      </c>
      <c r="E44" s="263">
        <v>0</v>
      </c>
      <c r="F44" s="392">
        <f t="shared" si="2"/>
        <v>0</v>
      </c>
      <c r="G44" s="216">
        <f t="shared" ref="G44" si="7">ROUND(D44*F44,2)</f>
        <v>0</v>
      </c>
    </row>
    <row r="45" spans="1:7">
      <c r="A45" s="274" t="s">
        <v>18</v>
      </c>
      <c r="B45" s="253" t="s">
        <v>986</v>
      </c>
      <c r="C45" s="254" t="s">
        <v>0</v>
      </c>
      <c r="D45" s="262">
        <v>500</v>
      </c>
      <c r="E45" s="263">
        <v>0</v>
      </c>
      <c r="F45" s="392">
        <f t="shared" si="2"/>
        <v>0</v>
      </c>
      <c r="G45" s="216">
        <f t="shared" ref="G45" si="8">ROUND(D45*F45,2)</f>
        <v>0</v>
      </c>
    </row>
    <row r="46" spans="1:7">
      <c r="A46" s="274" t="s">
        <v>580</v>
      </c>
      <c r="B46" s="253" t="s">
        <v>1009</v>
      </c>
      <c r="C46" s="254"/>
      <c r="D46" s="262"/>
      <c r="E46" s="278"/>
      <c r="F46" s="278"/>
      <c r="G46" s="279"/>
    </row>
    <row r="47" spans="1:7">
      <c r="A47" s="274" t="s">
        <v>17</v>
      </c>
      <c r="B47" s="253" t="s">
        <v>1010</v>
      </c>
      <c r="C47" s="254" t="s">
        <v>0</v>
      </c>
      <c r="D47" s="262">
        <v>100</v>
      </c>
      <c r="E47" s="263">
        <v>0</v>
      </c>
      <c r="F47" s="392">
        <f t="shared" si="2"/>
        <v>0</v>
      </c>
      <c r="G47" s="216">
        <f t="shared" ref="G47" si="9">ROUND(D47*F47,2)</f>
        <v>0</v>
      </c>
    </row>
    <row r="48" spans="1:7">
      <c r="A48" s="274" t="s">
        <v>18</v>
      </c>
      <c r="B48" s="253" t="s">
        <v>1011</v>
      </c>
      <c r="C48" s="254" t="s">
        <v>0</v>
      </c>
      <c r="D48" s="262">
        <v>5</v>
      </c>
      <c r="E48" s="263">
        <v>0</v>
      </c>
      <c r="F48" s="392">
        <f t="shared" si="2"/>
        <v>0</v>
      </c>
      <c r="G48" s="216">
        <f t="shared" ref="G48:G60" si="10">ROUND(D48*F48,2)</f>
        <v>0</v>
      </c>
    </row>
    <row r="49" spans="1:10">
      <c r="A49" s="274" t="s">
        <v>19</v>
      </c>
      <c r="B49" s="253" t="s">
        <v>1012</v>
      </c>
      <c r="C49" s="254" t="s">
        <v>0</v>
      </c>
      <c r="D49" s="262">
        <v>5</v>
      </c>
      <c r="E49" s="263">
        <v>0</v>
      </c>
      <c r="F49" s="392">
        <f t="shared" si="2"/>
        <v>0</v>
      </c>
      <c r="G49" s="216">
        <f t="shared" si="10"/>
        <v>0</v>
      </c>
    </row>
    <row r="50" spans="1:10">
      <c r="A50" s="274" t="s">
        <v>20</v>
      </c>
      <c r="B50" s="253" t="s">
        <v>1013</v>
      </c>
      <c r="C50" s="254" t="s">
        <v>0</v>
      </c>
      <c r="D50" s="262">
        <v>5</v>
      </c>
      <c r="E50" s="263">
        <v>0</v>
      </c>
      <c r="F50" s="392">
        <f t="shared" si="2"/>
        <v>0</v>
      </c>
      <c r="G50" s="216">
        <f t="shared" si="10"/>
        <v>0</v>
      </c>
    </row>
    <row r="51" spans="1:10" ht="28.5">
      <c r="A51" s="274" t="s">
        <v>622</v>
      </c>
      <c r="B51" s="253" t="s">
        <v>947</v>
      </c>
      <c r="C51" s="254" t="s">
        <v>0</v>
      </c>
      <c r="D51" s="262">
        <v>5334</v>
      </c>
      <c r="E51" s="263">
        <v>0</v>
      </c>
      <c r="F51" s="392">
        <f t="shared" si="2"/>
        <v>0</v>
      </c>
      <c r="G51" s="216">
        <f t="shared" si="10"/>
        <v>0</v>
      </c>
    </row>
    <row r="52" spans="1:10" ht="42.75">
      <c r="A52" s="274" t="s">
        <v>650</v>
      </c>
      <c r="B52" s="253" t="s">
        <v>873</v>
      </c>
      <c r="C52" s="254" t="s">
        <v>29</v>
      </c>
      <c r="D52" s="262">
        <v>100</v>
      </c>
      <c r="E52" s="263">
        <v>0</v>
      </c>
      <c r="F52" s="392">
        <f t="shared" si="2"/>
        <v>0</v>
      </c>
      <c r="G52" s="216">
        <f t="shared" si="10"/>
        <v>0</v>
      </c>
    </row>
    <row r="53" spans="1:10" ht="42.75">
      <c r="A53" s="274" t="s">
        <v>715</v>
      </c>
      <c r="B53" s="253" t="s">
        <v>946</v>
      </c>
      <c r="C53" s="254" t="s">
        <v>0</v>
      </c>
      <c r="D53" s="262">
        <v>1066.6666666666665</v>
      </c>
      <c r="E53" s="263">
        <v>0</v>
      </c>
      <c r="F53" s="392">
        <f t="shared" si="2"/>
        <v>0</v>
      </c>
      <c r="G53" s="216">
        <f t="shared" si="10"/>
        <v>0</v>
      </c>
      <c r="J53" s="8"/>
    </row>
    <row r="54" spans="1:10">
      <c r="A54" s="274" t="s">
        <v>755</v>
      </c>
      <c r="B54" s="253" t="s">
        <v>766</v>
      </c>
      <c r="C54" s="254" t="s">
        <v>0</v>
      </c>
      <c r="D54" s="262">
        <v>1</v>
      </c>
      <c r="E54" s="263">
        <v>0</v>
      </c>
      <c r="F54" s="392">
        <f t="shared" si="2"/>
        <v>0</v>
      </c>
      <c r="G54" s="216">
        <f t="shared" si="10"/>
        <v>0</v>
      </c>
      <c r="J54" s="8"/>
    </row>
    <row r="55" spans="1:10">
      <c r="A55" s="274" t="s">
        <v>765</v>
      </c>
      <c r="B55" s="253" t="s">
        <v>764</v>
      </c>
      <c r="C55" s="254" t="s">
        <v>0</v>
      </c>
      <c r="D55" s="262">
        <v>2</v>
      </c>
      <c r="E55" s="263">
        <v>0</v>
      </c>
      <c r="F55" s="392">
        <f t="shared" si="2"/>
        <v>0</v>
      </c>
      <c r="G55" s="216">
        <f t="shared" si="10"/>
        <v>0</v>
      </c>
    </row>
    <row r="56" spans="1:10">
      <c r="A56" s="274" t="s">
        <v>770</v>
      </c>
      <c r="B56" s="253" t="s">
        <v>767</v>
      </c>
      <c r="C56" s="254" t="s">
        <v>0</v>
      </c>
      <c r="D56" s="262">
        <v>1</v>
      </c>
      <c r="E56" s="263">
        <v>0</v>
      </c>
      <c r="F56" s="392">
        <f t="shared" si="2"/>
        <v>0</v>
      </c>
      <c r="G56" s="216">
        <f t="shared" si="10"/>
        <v>0</v>
      </c>
    </row>
    <row r="57" spans="1:10">
      <c r="A57" s="274" t="s">
        <v>771</v>
      </c>
      <c r="B57" s="253" t="s">
        <v>768</v>
      </c>
      <c r="C57" s="254" t="s">
        <v>0</v>
      </c>
      <c r="D57" s="262">
        <v>1</v>
      </c>
      <c r="E57" s="263">
        <v>0</v>
      </c>
      <c r="F57" s="392">
        <f t="shared" si="2"/>
        <v>0</v>
      </c>
      <c r="G57" s="216">
        <f t="shared" si="10"/>
        <v>0</v>
      </c>
    </row>
    <row r="58" spans="1:10">
      <c r="A58" s="274" t="s">
        <v>780</v>
      </c>
      <c r="B58" s="253" t="s">
        <v>769</v>
      </c>
      <c r="C58" s="254" t="s">
        <v>29</v>
      </c>
      <c r="D58" s="262">
        <v>30</v>
      </c>
      <c r="E58" s="263">
        <v>0</v>
      </c>
      <c r="F58" s="392">
        <f t="shared" si="2"/>
        <v>0</v>
      </c>
      <c r="G58" s="216">
        <f t="shared" si="10"/>
        <v>0</v>
      </c>
    </row>
    <row r="59" spans="1:10" ht="42.75">
      <c r="A59" s="274" t="s">
        <v>790</v>
      </c>
      <c r="B59" s="253" t="s">
        <v>966</v>
      </c>
      <c r="C59" s="254" t="s">
        <v>6</v>
      </c>
      <c r="D59" s="262">
        <v>30</v>
      </c>
      <c r="E59" s="263">
        <v>0</v>
      </c>
      <c r="F59" s="392">
        <f t="shared" si="2"/>
        <v>0</v>
      </c>
      <c r="G59" s="216">
        <f t="shared" si="10"/>
        <v>0</v>
      </c>
    </row>
    <row r="60" spans="1:10" ht="42.75">
      <c r="A60" s="274" t="s">
        <v>791</v>
      </c>
      <c r="B60" s="253" t="s">
        <v>1033</v>
      </c>
      <c r="C60" s="254" t="s">
        <v>8</v>
      </c>
      <c r="D60" s="262">
        <v>1</v>
      </c>
      <c r="E60" s="263">
        <v>0</v>
      </c>
      <c r="F60" s="392">
        <f t="shared" si="2"/>
        <v>0</v>
      </c>
      <c r="G60" s="216">
        <f t="shared" si="10"/>
        <v>0</v>
      </c>
    </row>
    <row r="61" spans="1:10" ht="42.75">
      <c r="A61" s="274" t="s">
        <v>832</v>
      </c>
      <c r="B61" s="253" t="s">
        <v>833</v>
      </c>
      <c r="C61" s="254"/>
      <c r="D61" s="262"/>
      <c r="E61" s="278"/>
      <c r="F61" s="278"/>
      <c r="G61" s="279"/>
    </row>
    <row r="62" spans="1:10">
      <c r="A62" s="274" t="s">
        <v>17</v>
      </c>
      <c r="B62" s="253" t="s">
        <v>834</v>
      </c>
      <c r="C62" s="254" t="s">
        <v>10</v>
      </c>
      <c r="D62" s="262">
        <v>12240</v>
      </c>
      <c r="E62" s="263">
        <v>0</v>
      </c>
      <c r="F62" s="392">
        <f t="shared" si="2"/>
        <v>0</v>
      </c>
      <c r="G62" s="216">
        <f t="shared" ref="G62" si="11">ROUND(D62*F62,2)</f>
        <v>0</v>
      </c>
    </row>
    <row r="63" spans="1:10">
      <c r="A63" s="274" t="s">
        <v>18</v>
      </c>
      <c r="B63" s="253" t="s">
        <v>835</v>
      </c>
      <c r="C63" s="254" t="s">
        <v>6</v>
      </c>
      <c r="D63" s="262">
        <v>41.76</v>
      </c>
      <c r="E63" s="263">
        <v>0</v>
      </c>
      <c r="F63" s="392">
        <f t="shared" si="2"/>
        <v>0</v>
      </c>
      <c r="G63" s="216">
        <f t="shared" ref="G63:G67" si="12">ROUND(D63*F63,2)</f>
        <v>0</v>
      </c>
    </row>
    <row r="64" spans="1:10">
      <c r="A64" s="274" t="s">
        <v>19</v>
      </c>
      <c r="B64" s="253" t="s">
        <v>836</v>
      </c>
      <c r="C64" s="254" t="s">
        <v>10</v>
      </c>
      <c r="D64" s="262">
        <v>355.2</v>
      </c>
      <c r="E64" s="263">
        <v>0</v>
      </c>
      <c r="F64" s="392">
        <f t="shared" si="2"/>
        <v>0</v>
      </c>
      <c r="G64" s="216">
        <f t="shared" si="12"/>
        <v>0</v>
      </c>
    </row>
    <row r="65" spans="1:10">
      <c r="A65" s="274" t="s">
        <v>914</v>
      </c>
      <c r="B65" s="253" t="s">
        <v>929</v>
      </c>
      <c r="C65" s="254" t="s">
        <v>29</v>
      </c>
      <c r="D65" s="262">
        <v>60</v>
      </c>
      <c r="E65" s="263">
        <v>0</v>
      </c>
      <c r="F65" s="392">
        <f t="shared" si="2"/>
        <v>0</v>
      </c>
      <c r="G65" s="216">
        <f t="shared" si="12"/>
        <v>0</v>
      </c>
    </row>
    <row r="66" spans="1:10" ht="28.5">
      <c r="A66" s="274" t="s">
        <v>915</v>
      </c>
      <c r="B66" s="253" t="s">
        <v>930</v>
      </c>
      <c r="C66" s="254" t="s">
        <v>7</v>
      </c>
      <c r="D66" s="262">
        <v>120</v>
      </c>
      <c r="E66" s="263">
        <v>0</v>
      </c>
      <c r="F66" s="392">
        <f t="shared" si="2"/>
        <v>0</v>
      </c>
      <c r="G66" s="216">
        <f t="shared" si="12"/>
        <v>0</v>
      </c>
    </row>
    <row r="67" spans="1:10" ht="29.25" thickBot="1">
      <c r="A67" s="277" t="s">
        <v>917</v>
      </c>
      <c r="B67" s="265" t="s">
        <v>916</v>
      </c>
      <c r="C67" s="266" t="s">
        <v>29</v>
      </c>
      <c r="D67" s="267">
        <v>60</v>
      </c>
      <c r="E67" s="268">
        <v>0</v>
      </c>
      <c r="F67" s="393">
        <f t="shared" si="2"/>
        <v>0</v>
      </c>
      <c r="G67" s="225">
        <f t="shared" si="12"/>
        <v>0</v>
      </c>
    </row>
    <row r="68" spans="1:10" ht="15.75" thickBot="1">
      <c r="A68" s="418" t="s">
        <v>760</v>
      </c>
      <c r="B68" s="419"/>
      <c r="C68" s="236"/>
      <c r="D68" s="128"/>
      <c r="E68" s="133"/>
      <c r="F68" s="133"/>
      <c r="G68" s="134">
        <f>SUM(G24:G67)</f>
        <v>0</v>
      </c>
      <c r="J68" s="46"/>
    </row>
    <row r="69" spans="1:10" ht="15.75" thickBot="1">
      <c r="A69" s="198"/>
      <c r="B69" s="199"/>
      <c r="C69" s="237"/>
      <c r="D69" s="200"/>
      <c r="E69" s="201"/>
      <c r="F69" s="201"/>
      <c r="G69" s="202"/>
    </row>
    <row r="70" spans="1:10" ht="15.75" thickBot="1">
      <c r="A70" s="420" t="s">
        <v>88</v>
      </c>
      <c r="B70" s="421"/>
      <c r="C70" s="236"/>
      <c r="D70" s="128"/>
      <c r="E70" s="133"/>
      <c r="F70" s="133"/>
      <c r="G70" s="134">
        <f>G18+G68</f>
        <v>0</v>
      </c>
    </row>
    <row r="71" spans="1:10">
      <c r="A71" s="74"/>
      <c r="B71" s="114"/>
      <c r="C71" s="185"/>
      <c r="D71" s="44"/>
      <c r="E71" s="130"/>
      <c r="F71" s="130"/>
      <c r="G71" s="130"/>
    </row>
    <row r="72" spans="1:10">
      <c r="A72" s="74"/>
      <c r="B72" s="114"/>
      <c r="C72" s="185"/>
      <c r="D72" s="44"/>
      <c r="E72" s="130"/>
      <c r="F72" s="130"/>
      <c r="G72" s="130"/>
    </row>
    <row r="73" spans="1:10">
      <c r="A73" s="74"/>
      <c r="B73" s="115"/>
      <c r="C73" s="185"/>
      <c r="D73" s="44"/>
      <c r="E73" s="130"/>
      <c r="F73" s="130"/>
      <c r="G73" s="130"/>
    </row>
    <row r="74" spans="1:10">
      <c r="A74" s="74"/>
      <c r="B74" s="115"/>
      <c r="C74" s="238"/>
      <c r="D74" s="44"/>
      <c r="E74" s="130"/>
      <c r="F74" s="130"/>
      <c r="G74" s="130"/>
    </row>
    <row r="75" spans="1:10">
      <c r="A75" s="74"/>
      <c r="B75" s="114"/>
      <c r="C75" s="185"/>
      <c r="D75" s="44"/>
      <c r="E75" s="130"/>
      <c r="F75" s="130"/>
      <c r="G75" s="130"/>
    </row>
    <row r="76" spans="1:10">
      <c r="A76" s="74"/>
      <c r="B76" s="114"/>
      <c r="C76" s="185"/>
      <c r="D76" s="44"/>
      <c r="E76" s="130"/>
      <c r="F76" s="130"/>
      <c r="G76" s="130"/>
    </row>
    <row r="77" spans="1:10">
      <c r="A77" s="74"/>
      <c r="B77" s="115"/>
      <c r="C77" s="185"/>
      <c r="D77" s="44"/>
      <c r="E77" s="130"/>
      <c r="F77" s="130"/>
      <c r="G77" s="130"/>
    </row>
    <row r="78" spans="1:10">
      <c r="A78" s="74"/>
      <c r="B78" s="115"/>
      <c r="C78" s="185"/>
      <c r="D78" s="44"/>
      <c r="E78" s="130"/>
      <c r="F78" s="130"/>
      <c r="G78" s="130"/>
    </row>
    <row r="79" spans="1:10">
      <c r="A79" s="74"/>
      <c r="B79" s="115"/>
      <c r="C79" s="185"/>
      <c r="D79" s="44"/>
      <c r="E79" s="130"/>
      <c r="F79" s="130"/>
      <c r="G79" s="130"/>
    </row>
    <row r="80" spans="1:10">
      <c r="A80" s="74"/>
      <c r="B80" s="114"/>
      <c r="C80" s="238"/>
      <c r="D80" s="44"/>
      <c r="E80" s="130"/>
      <c r="F80" s="130"/>
      <c r="G80" s="130"/>
    </row>
    <row r="81" spans="1:7">
      <c r="A81" s="74"/>
      <c r="B81" s="114"/>
      <c r="C81" s="185"/>
      <c r="D81" s="44"/>
      <c r="E81" s="130"/>
      <c r="F81" s="130"/>
      <c r="G81" s="130"/>
    </row>
    <row r="82" spans="1:7">
      <c r="A82" s="74"/>
      <c r="B82" s="115"/>
      <c r="C82" s="185"/>
      <c r="D82" s="44"/>
      <c r="E82" s="130"/>
      <c r="F82" s="130"/>
      <c r="G82" s="130"/>
    </row>
    <row r="83" spans="1:7">
      <c r="A83" s="74"/>
      <c r="B83" s="114"/>
      <c r="C83" s="185"/>
      <c r="D83" s="44"/>
      <c r="E83" s="130"/>
      <c r="F83" s="130"/>
      <c r="G83" s="130"/>
    </row>
    <row r="84" spans="1:7">
      <c r="A84" s="74"/>
      <c r="B84" s="114"/>
      <c r="C84" s="185"/>
      <c r="D84" s="44"/>
      <c r="E84" s="130"/>
      <c r="F84" s="130"/>
      <c r="G84" s="130"/>
    </row>
    <row r="85" spans="1:7" ht="15">
      <c r="A85" s="417"/>
      <c r="B85" s="417"/>
      <c r="C85" s="417"/>
      <c r="D85" s="417"/>
      <c r="E85" s="417"/>
      <c r="F85" s="417"/>
      <c r="G85" s="131"/>
    </row>
    <row r="86" spans="1:7">
      <c r="A86" s="74"/>
      <c r="B86" s="114"/>
      <c r="C86" s="238"/>
      <c r="D86" s="44"/>
      <c r="E86" s="130"/>
      <c r="F86" s="130"/>
      <c r="G86" s="130"/>
    </row>
    <row r="87" spans="1:7" ht="15">
      <c r="A87" s="103"/>
      <c r="B87" s="116"/>
      <c r="C87" s="238"/>
      <c r="D87" s="44"/>
      <c r="E87" s="130"/>
      <c r="F87" s="130"/>
      <c r="G87" s="130"/>
    </row>
    <row r="88" spans="1:7">
      <c r="A88" s="74"/>
      <c r="B88" s="114"/>
      <c r="C88" s="238"/>
      <c r="D88" s="44"/>
      <c r="E88" s="130"/>
      <c r="F88" s="130"/>
      <c r="G88" s="130"/>
    </row>
    <row r="89" spans="1:7">
      <c r="A89" s="74"/>
      <c r="B89" s="115"/>
      <c r="C89" s="238"/>
      <c r="D89" s="44"/>
      <c r="E89" s="130"/>
      <c r="F89" s="130"/>
      <c r="G89" s="130"/>
    </row>
    <row r="90" spans="1:7">
      <c r="A90" s="74"/>
      <c r="B90" s="115"/>
      <c r="C90" s="238"/>
      <c r="D90" s="44"/>
      <c r="E90" s="130"/>
      <c r="F90" s="130"/>
      <c r="G90" s="130"/>
    </row>
    <row r="91" spans="1:7">
      <c r="A91" s="74"/>
      <c r="B91" s="114"/>
      <c r="C91" s="238"/>
      <c r="D91" s="44"/>
      <c r="E91" s="130"/>
      <c r="F91" s="130"/>
      <c r="G91" s="130"/>
    </row>
    <row r="92" spans="1:7">
      <c r="A92" s="74"/>
      <c r="B92" s="114"/>
      <c r="C92" s="238"/>
      <c r="D92" s="44"/>
      <c r="E92" s="130"/>
      <c r="F92" s="130"/>
      <c r="G92" s="130"/>
    </row>
    <row r="93" spans="1:7">
      <c r="A93" s="74"/>
      <c r="B93" s="114"/>
      <c r="C93" s="238"/>
      <c r="D93" s="44"/>
      <c r="E93" s="130"/>
      <c r="F93" s="130"/>
      <c r="G93" s="130"/>
    </row>
    <row r="94" spans="1:7">
      <c r="A94" s="74"/>
      <c r="B94" s="114"/>
      <c r="C94" s="238"/>
      <c r="D94" s="44"/>
      <c r="E94" s="130"/>
      <c r="F94" s="130"/>
      <c r="G94" s="130"/>
    </row>
    <row r="95" spans="1:7">
      <c r="A95" s="74"/>
      <c r="B95" s="114"/>
      <c r="C95" s="238"/>
      <c r="D95" s="44"/>
      <c r="E95" s="130"/>
      <c r="F95" s="130"/>
      <c r="G95" s="130"/>
    </row>
    <row r="96" spans="1:7">
      <c r="A96" s="74"/>
      <c r="B96" s="114"/>
      <c r="C96" s="238"/>
      <c r="D96" s="44"/>
      <c r="E96" s="130"/>
      <c r="F96" s="130"/>
      <c r="G96" s="130"/>
    </row>
    <row r="97" spans="1:7">
      <c r="A97" s="74"/>
      <c r="B97" s="114"/>
      <c r="C97" s="238"/>
      <c r="D97" s="44"/>
      <c r="E97" s="130"/>
      <c r="F97" s="130"/>
      <c r="G97" s="130"/>
    </row>
    <row r="98" spans="1:7">
      <c r="A98" s="74"/>
      <c r="B98" s="114"/>
      <c r="C98" s="238"/>
      <c r="D98" s="44"/>
      <c r="E98" s="130"/>
      <c r="F98" s="130"/>
      <c r="G98" s="130"/>
    </row>
    <row r="99" spans="1:7">
      <c r="A99" s="74"/>
      <c r="B99" s="115"/>
      <c r="C99" s="238"/>
      <c r="D99" s="44"/>
      <c r="E99" s="130"/>
      <c r="F99" s="130"/>
      <c r="G99" s="130"/>
    </row>
    <row r="100" spans="1:7">
      <c r="A100" s="74"/>
      <c r="B100" s="114"/>
      <c r="C100" s="238"/>
      <c r="D100" s="44"/>
      <c r="E100" s="130"/>
      <c r="F100" s="130"/>
      <c r="G100" s="130"/>
    </row>
    <row r="101" spans="1:7">
      <c r="A101" s="74"/>
      <c r="B101" s="114"/>
      <c r="C101" s="238"/>
      <c r="D101" s="44"/>
      <c r="E101" s="130"/>
      <c r="F101" s="130"/>
      <c r="G101" s="130"/>
    </row>
    <row r="102" spans="1:7">
      <c r="A102" s="74"/>
      <c r="B102" s="115"/>
      <c r="C102" s="238"/>
      <c r="D102" s="44"/>
      <c r="E102" s="130"/>
      <c r="F102" s="130"/>
      <c r="G102" s="130"/>
    </row>
    <row r="103" spans="1:7">
      <c r="A103" s="99"/>
      <c r="B103" s="114"/>
      <c r="C103" s="185"/>
      <c r="D103" s="44"/>
      <c r="E103" s="130"/>
      <c r="F103" s="130"/>
      <c r="G103" s="130"/>
    </row>
    <row r="104" spans="1:7">
      <c r="A104" s="99"/>
      <c r="B104" s="114"/>
      <c r="C104" s="185"/>
      <c r="D104" s="44"/>
      <c r="E104" s="130"/>
      <c r="F104" s="130"/>
      <c r="G104" s="130"/>
    </row>
    <row r="105" spans="1:7">
      <c r="A105" s="99"/>
      <c r="B105" s="114"/>
      <c r="C105" s="185"/>
      <c r="D105" s="44"/>
      <c r="E105" s="130"/>
      <c r="F105" s="130"/>
      <c r="G105" s="130"/>
    </row>
    <row r="106" spans="1:7">
      <c r="A106" s="99"/>
      <c r="B106" s="114"/>
      <c r="C106" s="185"/>
      <c r="D106" s="44"/>
      <c r="E106" s="130"/>
      <c r="F106" s="130"/>
      <c r="G106" s="130"/>
    </row>
    <row r="107" spans="1:7">
      <c r="A107" s="99"/>
      <c r="B107" s="114"/>
      <c r="C107" s="185"/>
      <c r="D107" s="44"/>
      <c r="E107" s="130"/>
      <c r="F107" s="130"/>
      <c r="G107" s="130"/>
    </row>
    <row r="108" spans="1:7">
      <c r="A108" s="74"/>
      <c r="B108" s="114"/>
      <c r="C108" s="238"/>
      <c r="D108" s="44"/>
      <c r="E108" s="130"/>
      <c r="F108" s="130"/>
      <c r="G108" s="130"/>
    </row>
    <row r="109" spans="1:7">
      <c r="A109" s="74"/>
      <c r="B109" s="115"/>
      <c r="C109" s="238"/>
      <c r="D109" s="44"/>
      <c r="E109" s="130"/>
      <c r="F109" s="130"/>
      <c r="G109" s="130"/>
    </row>
    <row r="110" spans="1:7">
      <c r="A110" s="74"/>
      <c r="B110" s="115"/>
      <c r="C110" s="238"/>
      <c r="D110" s="44"/>
      <c r="E110" s="130"/>
      <c r="F110" s="130"/>
      <c r="G110" s="130"/>
    </row>
    <row r="111" spans="1:7">
      <c r="A111" s="74"/>
      <c r="B111" s="114"/>
      <c r="C111" s="238"/>
      <c r="D111" s="44"/>
      <c r="E111" s="130"/>
      <c r="F111" s="130"/>
      <c r="G111" s="130"/>
    </row>
    <row r="112" spans="1:7">
      <c r="A112" s="74"/>
      <c r="B112" s="114"/>
      <c r="C112" s="238"/>
      <c r="D112" s="44"/>
      <c r="E112" s="130"/>
      <c r="F112" s="130"/>
      <c r="G112" s="130"/>
    </row>
    <row r="113" spans="1:7">
      <c r="A113" s="74"/>
      <c r="B113" s="115"/>
      <c r="C113" s="238"/>
      <c r="D113" s="44"/>
      <c r="E113" s="130"/>
      <c r="F113" s="130"/>
      <c r="G113" s="130"/>
    </row>
    <row r="114" spans="1:7">
      <c r="A114" s="74"/>
      <c r="B114" s="114"/>
      <c r="C114" s="238"/>
      <c r="D114" s="44"/>
      <c r="E114" s="130"/>
      <c r="F114" s="130"/>
      <c r="G114" s="130"/>
    </row>
    <row r="115" spans="1:7" ht="15">
      <c r="A115" s="417"/>
      <c r="B115" s="417"/>
      <c r="C115" s="417"/>
      <c r="D115" s="417"/>
      <c r="E115" s="417"/>
      <c r="F115" s="417"/>
      <c r="G115" s="131"/>
    </row>
    <row r="116" spans="1:7">
      <c r="A116" s="74"/>
      <c r="B116" s="114"/>
      <c r="C116" s="238"/>
      <c r="D116" s="44"/>
      <c r="E116" s="130"/>
      <c r="F116" s="130"/>
      <c r="G116" s="130"/>
    </row>
    <row r="117" spans="1:7" ht="15">
      <c r="A117" s="103"/>
      <c r="B117" s="116"/>
      <c r="C117" s="238"/>
      <c r="D117" s="44"/>
      <c r="E117" s="130"/>
      <c r="F117" s="130"/>
      <c r="G117" s="130"/>
    </row>
    <row r="118" spans="1:7">
      <c r="A118" s="74"/>
      <c r="B118" s="114"/>
      <c r="C118" s="238"/>
      <c r="D118" s="44"/>
      <c r="E118" s="130"/>
      <c r="F118" s="130"/>
      <c r="G118" s="130"/>
    </row>
    <row r="119" spans="1:7">
      <c r="A119" s="74"/>
      <c r="B119" s="114"/>
      <c r="C119" s="238"/>
      <c r="D119" s="44"/>
      <c r="E119" s="130"/>
      <c r="F119" s="130"/>
      <c r="G119" s="130"/>
    </row>
    <row r="120" spans="1:7">
      <c r="A120" s="74"/>
      <c r="B120" s="114"/>
      <c r="C120" s="238"/>
      <c r="D120" s="44"/>
      <c r="E120" s="130"/>
      <c r="F120" s="130"/>
      <c r="G120" s="130"/>
    </row>
    <row r="121" spans="1:7">
      <c r="A121" s="74"/>
      <c r="B121" s="114"/>
      <c r="C121" s="238"/>
      <c r="D121" s="44"/>
      <c r="E121" s="130"/>
      <c r="F121" s="130"/>
      <c r="G121" s="130"/>
    </row>
    <row r="122" spans="1:7">
      <c r="A122" s="74"/>
      <c r="B122" s="114"/>
      <c r="C122" s="238"/>
      <c r="D122" s="44"/>
      <c r="E122" s="130"/>
      <c r="F122" s="130"/>
      <c r="G122" s="130"/>
    </row>
    <row r="123" spans="1:7">
      <c r="A123" s="104"/>
      <c r="B123" s="114"/>
      <c r="C123" s="238"/>
      <c r="D123" s="44"/>
      <c r="E123" s="130"/>
      <c r="F123" s="130"/>
      <c r="G123" s="130"/>
    </row>
    <row r="124" spans="1:7">
      <c r="A124" s="74"/>
      <c r="B124" s="114"/>
      <c r="C124" s="238"/>
      <c r="D124" s="44"/>
      <c r="E124" s="130"/>
      <c r="F124" s="130"/>
      <c r="G124" s="130"/>
    </row>
    <row r="125" spans="1:7">
      <c r="A125" s="104"/>
      <c r="B125" s="117"/>
      <c r="C125" s="238"/>
      <c r="D125" s="44"/>
      <c r="E125" s="130"/>
      <c r="F125" s="130"/>
      <c r="G125" s="130"/>
    </row>
    <row r="126" spans="1:7">
      <c r="A126" s="104"/>
      <c r="B126" s="115"/>
      <c r="C126" s="238"/>
      <c r="D126" s="44"/>
      <c r="E126" s="130"/>
      <c r="F126" s="130"/>
      <c r="G126" s="130"/>
    </row>
    <row r="127" spans="1:7">
      <c r="A127" s="74"/>
      <c r="B127" s="118"/>
      <c r="C127" s="238"/>
      <c r="D127" s="44"/>
      <c r="E127" s="130"/>
      <c r="F127" s="130"/>
      <c r="G127" s="130"/>
    </row>
    <row r="128" spans="1:7">
      <c r="A128" s="74"/>
      <c r="B128" s="118"/>
      <c r="C128" s="238"/>
      <c r="D128" s="44"/>
      <c r="E128" s="130"/>
      <c r="F128" s="130"/>
      <c r="G128" s="130"/>
    </row>
    <row r="129" spans="1:7">
      <c r="A129" s="104"/>
      <c r="B129" s="118"/>
      <c r="C129" s="238"/>
      <c r="D129" s="44"/>
      <c r="E129" s="130"/>
      <c r="F129" s="130"/>
      <c r="G129" s="130"/>
    </row>
    <row r="130" spans="1:7">
      <c r="A130" s="74"/>
      <c r="B130" s="114"/>
      <c r="C130" s="238"/>
      <c r="D130" s="44"/>
      <c r="E130" s="130"/>
      <c r="F130" s="130"/>
      <c r="G130" s="130"/>
    </row>
    <row r="131" spans="1:7">
      <c r="A131" s="104"/>
      <c r="B131" s="117"/>
      <c r="C131" s="238"/>
      <c r="D131" s="44"/>
      <c r="E131" s="130"/>
      <c r="F131" s="130"/>
      <c r="G131" s="130"/>
    </row>
    <row r="132" spans="1:7">
      <c r="A132" s="74"/>
      <c r="B132" s="114"/>
      <c r="C132" s="238"/>
      <c r="D132" s="44"/>
      <c r="E132" s="130"/>
      <c r="F132" s="130"/>
      <c r="G132" s="130"/>
    </row>
    <row r="133" spans="1:7">
      <c r="A133" s="104"/>
      <c r="B133" s="118"/>
      <c r="C133" s="239"/>
      <c r="D133" s="44"/>
      <c r="E133" s="130"/>
      <c r="F133" s="130"/>
      <c r="G133" s="130"/>
    </row>
    <row r="134" spans="1:7">
      <c r="A134" s="104"/>
      <c r="B134" s="118"/>
      <c r="C134" s="239"/>
      <c r="D134" s="44"/>
      <c r="E134" s="130"/>
      <c r="F134" s="130"/>
      <c r="G134" s="130"/>
    </row>
    <row r="135" spans="1:7">
      <c r="A135" s="104"/>
      <c r="B135" s="118"/>
      <c r="C135" s="238"/>
      <c r="D135" s="44"/>
      <c r="E135" s="130"/>
      <c r="F135" s="130"/>
      <c r="G135" s="130"/>
    </row>
    <row r="136" spans="1:7">
      <c r="A136" s="104"/>
      <c r="B136" s="118"/>
      <c r="C136" s="238"/>
      <c r="D136" s="44"/>
      <c r="E136" s="130"/>
      <c r="F136" s="130"/>
      <c r="G136" s="130"/>
    </row>
    <row r="137" spans="1:7">
      <c r="A137" s="104"/>
      <c r="B137" s="118"/>
      <c r="C137" s="238"/>
      <c r="D137" s="44"/>
      <c r="E137" s="130"/>
      <c r="F137" s="130"/>
      <c r="G137" s="130"/>
    </row>
    <row r="138" spans="1:7">
      <c r="A138" s="104"/>
      <c r="B138" s="118"/>
      <c r="C138" s="238"/>
      <c r="D138" s="44"/>
      <c r="E138" s="130"/>
      <c r="F138" s="130"/>
      <c r="G138" s="130"/>
    </row>
    <row r="139" spans="1:7">
      <c r="A139" s="104"/>
      <c r="B139" s="118"/>
      <c r="C139" s="238"/>
      <c r="D139" s="44"/>
      <c r="E139" s="130"/>
      <c r="F139" s="130"/>
      <c r="G139" s="130"/>
    </row>
    <row r="140" spans="1:7">
      <c r="A140" s="104"/>
      <c r="B140" s="118"/>
      <c r="C140" s="238"/>
      <c r="D140" s="44"/>
      <c r="E140" s="130"/>
      <c r="F140" s="130"/>
      <c r="G140" s="130"/>
    </row>
    <row r="141" spans="1:7">
      <c r="A141" s="104"/>
      <c r="B141" s="118"/>
      <c r="C141" s="238"/>
      <c r="D141" s="44"/>
      <c r="E141" s="130"/>
      <c r="F141" s="130"/>
      <c r="G141" s="130"/>
    </row>
    <row r="142" spans="1:7">
      <c r="A142" s="104"/>
      <c r="B142" s="118"/>
      <c r="C142" s="238"/>
      <c r="D142" s="44"/>
      <c r="E142" s="130"/>
      <c r="F142" s="130"/>
      <c r="G142" s="130"/>
    </row>
    <row r="143" spans="1:7">
      <c r="A143" s="74"/>
      <c r="B143" s="118"/>
      <c r="C143" s="238"/>
      <c r="D143" s="44"/>
      <c r="E143" s="130"/>
      <c r="F143" s="130"/>
      <c r="G143" s="130"/>
    </row>
    <row r="144" spans="1:7">
      <c r="A144" s="74"/>
      <c r="B144" s="118"/>
      <c r="C144" s="238"/>
      <c r="D144" s="44"/>
      <c r="E144" s="130"/>
      <c r="F144" s="130"/>
      <c r="G144" s="130"/>
    </row>
    <row r="145" spans="1:7">
      <c r="A145" s="74"/>
      <c r="B145" s="114"/>
      <c r="C145" s="238"/>
      <c r="D145" s="44"/>
      <c r="E145" s="130"/>
      <c r="F145" s="130"/>
      <c r="G145" s="130"/>
    </row>
    <row r="146" spans="1:7">
      <c r="A146" s="74"/>
      <c r="B146" s="114"/>
      <c r="C146" s="238"/>
      <c r="D146" s="44"/>
      <c r="E146" s="130"/>
      <c r="F146" s="130"/>
      <c r="G146" s="130"/>
    </row>
    <row r="147" spans="1:7">
      <c r="A147" s="74"/>
      <c r="B147" s="114"/>
      <c r="C147" s="238"/>
      <c r="D147" s="44"/>
      <c r="E147" s="130"/>
      <c r="F147" s="130"/>
      <c r="G147" s="130"/>
    </row>
    <row r="148" spans="1:7">
      <c r="A148" s="74"/>
      <c r="B148" s="114"/>
      <c r="C148" s="238"/>
      <c r="D148" s="44"/>
      <c r="E148" s="130"/>
      <c r="F148" s="130"/>
      <c r="G148" s="130"/>
    </row>
    <row r="149" spans="1:7">
      <c r="A149" s="74"/>
      <c r="B149" s="114"/>
      <c r="C149" s="238"/>
      <c r="D149" s="44"/>
      <c r="E149" s="130"/>
      <c r="F149" s="130"/>
      <c r="G149" s="130"/>
    </row>
    <row r="150" spans="1:7">
      <c r="A150" s="74"/>
      <c r="B150" s="114"/>
      <c r="C150" s="238"/>
      <c r="D150" s="44"/>
      <c r="E150" s="130"/>
      <c r="F150" s="130"/>
      <c r="G150" s="130"/>
    </row>
    <row r="151" spans="1:7">
      <c r="A151" s="74"/>
      <c r="B151" s="114"/>
      <c r="C151" s="238"/>
      <c r="D151" s="44"/>
      <c r="E151" s="130"/>
      <c r="F151" s="130"/>
      <c r="G151" s="130"/>
    </row>
    <row r="152" spans="1:7">
      <c r="A152" s="74"/>
      <c r="B152" s="114"/>
      <c r="C152" s="238"/>
      <c r="D152" s="44"/>
      <c r="E152" s="130"/>
      <c r="F152" s="130"/>
      <c r="G152" s="130"/>
    </row>
    <row r="153" spans="1:7" ht="15">
      <c r="A153" s="417"/>
      <c r="B153" s="417"/>
      <c r="C153" s="417"/>
      <c r="D153" s="417"/>
      <c r="E153" s="417"/>
      <c r="F153" s="417"/>
      <c r="G153" s="131"/>
    </row>
    <row r="154" spans="1:7" ht="15">
      <c r="A154" s="103"/>
      <c r="B154" s="116"/>
      <c r="C154" s="240"/>
      <c r="D154" s="129"/>
      <c r="E154" s="131"/>
      <c r="F154" s="131"/>
      <c r="G154" s="131"/>
    </row>
    <row r="155" spans="1:7" ht="15">
      <c r="A155" s="103"/>
      <c r="B155" s="116"/>
      <c r="C155" s="240"/>
      <c r="D155" s="129"/>
      <c r="E155" s="131"/>
      <c r="F155" s="131"/>
      <c r="G155" s="131"/>
    </row>
    <row r="156" spans="1:7" ht="15">
      <c r="A156" s="417"/>
      <c r="B156" s="417"/>
      <c r="C156" s="417"/>
      <c r="D156" s="417"/>
      <c r="E156" s="417"/>
      <c r="F156" s="417"/>
      <c r="G156" s="131"/>
    </row>
    <row r="157" spans="1:7">
      <c r="A157" s="99"/>
      <c r="B157" s="114"/>
      <c r="C157" s="185"/>
      <c r="D157" s="44"/>
      <c r="E157" s="130"/>
      <c r="F157" s="130"/>
      <c r="G157" s="130"/>
    </row>
    <row r="158" spans="1:7">
      <c r="A158" s="415"/>
      <c r="B158" s="415"/>
      <c r="C158" s="415"/>
      <c r="D158" s="415"/>
      <c r="E158" s="415"/>
      <c r="F158" s="415"/>
      <c r="G158" s="415"/>
    </row>
    <row r="159" spans="1:7" ht="15">
      <c r="A159" s="416"/>
      <c r="B159" s="416"/>
      <c r="C159" s="416"/>
      <c r="D159" s="416"/>
      <c r="E159" s="416"/>
      <c r="F159" s="416"/>
      <c r="G159" s="131"/>
    </row>
    <row r="160" spans="1:7">
      <c r="A160" s="99"/>
      <c r="B160" s="114"/>
      <c r="C160" s="185"/>
      <c r="D160" s="44"/>
      <c r="E160" s="130"/>
      <c r="F160" s="130"/>
      <c r="G160" s="130"/>
    </row>
    <row r="161" spans="1:7">
      <c r="A161" s="99"/>
      <c r="B161" s="114"/>
      <c r="C161" s="185"/>
      <c r="D161" s="44"/>
      <c r="E161" s="130"/>
      <c r="F161" s="130"/>
      <c r="G161" s="130"/>
    </row>
    <row r="162" spans="1:7">
      <c r="A162" s="99"/>
      <c r="B162" s="114"/>
      <c r="C162" s="185"/>
      <c r="D162" s="44"/>
      <c r="E162" s="130"/>
      <c r="F162" s="130"/>
      <c r="G162" s="130"/>
    </row>
    <row r="163" spans="1:7">
      <c r="A163" s="99"/>
      <c r="B163" s="114"/>
      <c r="C163" s="185"/>
      <c r="D163" s="44"/>
      <c r="E163" s="130"/>
      <c r="F163" s="130"/>
      <c r="G163" s="130"/>
    </row>
    <row r="164" spans="1:7">
      <c r="A164" s="99"/>
      <c r="B164" s="114"/>
      <c r="C164" s="185"/>
      <c r="D164" s="44"/>
      <c r="E164" s="130"/>
      <c r="F164" s="130"/>
      <c r="G164" s="130"/>
    </row>
    <row r="165" spans="1:7">
      <c r="A165" s="99"/>
      <c r="B165" s="114"/>
      <c r="C165" s="185"/>
      <c r="D165" s="44"/>
      <c r="E165" s="130"/>
      <c r="F165" s="130"/>
      <c r="G165" s="130"/>
    </row>
    <row r="166" spans="1:7">
      <c r="A166" s="99"/>
      <c r="B166" s="114"/>
      <c r="C166" s="185"/>
      <c r="D166" s="44"/>
      <c r="E166" s="130"/>
      <c r="F166" s="130"/>
      <c r="G166" s="130"/>
    </row>
    <row r="167" spans="1:7">
      <c r="A167" s="99"/>
      <c r="B167" s="114"/>
      <c r="C167" s="185"/>
      <c r="D167" s="44"/>
      <c r="E167" s="130"/>
      <c r="F167" s="130"/>
      <c r="G167" s="130"/>
    </row>
    <row r="168" spans="1:7">
      <c r="A168" s="99"/>
      <c r="B168" s="114"/>
      <c r="C168" s="185"/>
      <c r="D168" s="44"/>
      <c r="E168" s="130"/>
      <c r="F168" s="130"/>
      <c r="G168" s="130"/>
    </row>
    <row r="169" spans="1:7">
      <c r="A169" s="99"/>
      <c r="B169" s="114"/>
      <c r="C169" s="185"/>
      <c r="D169" s="44"/>
      <c r="E169" s="130"/>
      <c r="F169" s="130"/>
      <c r="G169" s="130"/>
    </row>
    <row r="170" spans="1:7">
      <c r="A170" s="99"/>
      <c r="B170" s="114"/>
      <c r="C170" s="185"/>
      <c r="D170" s="44"/>
      <c r="E170" s="130"/>
      <c r="F170" s="130"/>
      <c r="G170" s="130"/>
    </row>
    <row r="171" spans="1:7">
      <c r="A171" s="99"/>
      <c r="B171" s="114"/>
      <c r="C171" s="185"/>
      <c r="D171" s="44"/>
      <c r="E171" s="130"/>
      <c r="F171" s="130"/>
      <c r="G171" s="130"/>
    </row>
    <row r="172" spans="1:7">
      <c r="A172" s="99"/>
      <c r="B172" s="114"/>
      <c r="C172" s="185"/>
      <c r="D172" s="44"/>
      <c r="E172" s="130"/>
      <c r="F172" s="130"/>
      <c r="G172" s="130"/>
    </row>
    <row r="173" spans="1:7">
      <c r="A173" s="99"/>
      <c r="B173" s="114"/>
      <c r="C173" s="185"/>
      <c r="D173" s="44"/>
      <c r="E173" s="130"/>
      <c r="F173" s="130"/>
      <c r="G173" s="130"/>
    </row>
    <row r="174" spans="1:7">
      <c r="A174" s="99"/>
      <c r="B174" s="114"/>
      <c r="C174" s="185"/>
      <c r="D174" s="44"/>
      <c r="E174" s="130"/>
      <c r="F174" s="130"/>
      <c r="G174" s="130"/>
    </row>
    <row r="175" spans="1:7">
      <c r="A175" s="99"/>
      <c r="B175" s="114"/>
      <c r="C175" s="185"/>
      <c r="D175" s="44"/>
      <c r="E175" s="130"/>
      <c r="F175" s="130"/>
      <c r="G175" s="130"/>
    </row>
    <row r="176" spans="1:7">
      <c r="A176" s="99"/>
      <c r="B176" s="114"/>
      <c r="C176" s="185"/>
      <c r="D176" s="44"/>
      <c r="E176" s="130"/>
      <c r="F176" s="130"/>
      <c r="G176" s="130"/>
    </row>
    <row r="177" spans="1:7">
      <c r="A177" s="99"/>
      <c r="B177" s="114"/>
      <c r="C177" s="185"/>
      <c r="D177" s="44"/>
      <c r="E177" s="130"/>
      <c r="F177" s="130"/>
      <c r="G177" s="130"/>
    </row>
    <row r="178" spans="1:7">
      <c r="A178" s="99"/>
      <c r="B178" s="114"/>
      <c r="C178" s="185"/>
      <c r="D178" s="44"/>
      <c r="E178" s="130"/>
      <c r="F178" s="130"/>
      <c r="G178" s="130"/>
    </row>
    <row r="179" spans="1:7">
      <c r="A179" s="99"/>
      <c r="B179" s="114"/>
      <c r="C179" s="185"/>
      <c r="D179" s="44"/>
      <c r="E179" s="130"/>
      <c r="F179" s="130"/>
      <c r="G179" s="130"/>
    </row>
    <row r="180" spans="1:7">
      <c r="A180" s="99"/>
      <c r="B180" s="114"/>
      <c r="C180" s="185"/>
      <c r="D180" s="44"/>
      <c r="E180" s="130"/>
      <c r="F180" s="130"/>
      <c r="G180" s="130"/>
    </row>
    <row r="181" spans="1:7">
      <c r="A181" s="99"/>
      <c r="B181" s="114"/>
      <c r="C181" s="185"/>
      <c r="D181" s="44"/>
      <c r="E181" s="130"/>
      <c r="F181" s="130"/>
      <c r="G181" s="130"/>
    </row>
    <row r="182" spans="1:7">
      <c r="A182" s="99"/>
      <c r="B182" s="114"/>
      <c r="C182" s="185"/>
      <c r="D182" s="44"/>
      <c r="E182" s="130"/>
      <c r="F182" s="130"/>
      <c r="G182" s="130"/>
    </row>
    <row r="183" spans="1:7">
      <c r="A183" s="99"/>
      <c r="B183" s="114"/>
      <c r="C183" s="185"/>
      <c r="D183" s="44"/>
      <c r="E183" s="130"/>
      <c r="F183" s="130"/>
      <c r="G183" s="130"/>
    </row>
    <row r="184" spans="1:7">
      <c r="A184" s="99"/>
      <c r="B184" s="114"/>
      <c r="C184" s="185"/>
      <c r="D184" s="44"/>
      <c r="E184" s="130"/>
      <c r="F184" s="130"/>
      <c r="G184" s="130"/>
    </row>
    <row r="185" spans="1:7">
      <c r="A185" s="99"/>
      <c r="B185" s="114"/>
      <c r="C185" s="185"/>
      <c r="D185" s="44"/>
      <c r="E185" s="130"/>
      <c r="F185" s="130"/>
      <c r="G185" s="130"/>
    </row>
    <row r="186" spans="1:7">
      <c r="A186" s="99"/>
      <c r="B186" s="114"/>
      <c r="C186" s="185"/>
      <c r="D186" s="44"/>
      <c r="E186" s="130"/>
      <c r="F186" s="130"/>
      <c r="G186" s="130"/>
    </row>
    <row r="187" spans="1:7">
      <c r="A187" s="99"/>
      <c r="B187" s="114"/>
      <c r="C187" s="185"/>
      <c r="D187" s="44"/>
      <c r="E187" s="130"/>
      <c r="F187" s="130"/>
      <c r="G187" s="130"/>
    </row>
    <row r="188" spans="1:7">
      <c r="A188" s="99"/>
      <c r="B188" s="114"/>
      <c r="C188" s="185"/>
      <c r="D188" s="44"/>
      <c r="E188" s="130"/>
      <c r="F188" s="130"/>
      <c r="G188" s="130"/>
    </row>
    <row r="189" spans="1:7">
      <c r="A189" s="99"/>
      <c r="B189" s="114"/>
      <c r="C189" s="185"/>
      <c r="D189" s="44"/>
      <c r="E189" s="130"/>
      <c r="F189" s="130"/>
      <c r="G189" s="130"/>
    </row>
    <row r="190" spans="1:7">
      <c r="A190" s="99"/>
      <c r="B190" s="114"/>
      <c r="C190" s="185"/>
      <c r="D190" s="44"/>
      <c r="E190" s="130"/>
      <c r="F190" s="130"/>
      <c r="G190" s="130"/>
    </row>
    <row r="191" spans="1:7">
      <c r="A191" s="99"/>
      <c r="B191" s="114"/>
      <c r="C191" s="185"/>
      <c r="D191" s="44"/>
      <c r="E191" s="130"/>
      <c r="F191" s="130"/>
      <c r="G191" s="130"/>
    </row>
    <row r="192" spans="1:7">
      <c r="A192" s="99"/>
      <c r="B192" s="114"/>
      <c r="C192" s="185"/>
      <c r="D192" s="44"/>
      <c r="E192" s="130"/>
      <c r="F192" s="130"/>
      <c r="G192" s="130"/>
    </row>
    <row r="193" spans="1:7">
      <c r="A193" s="99"/>
      <c r="B193" s="114"/>
      <c r="C193" s="185"/>
      <c r="D193" s="44"/>
      <c r="E193" s="130"/>
      <c r="F193" s="130"/>
      <c r="G193" s="130"/>
    </row>
    <row r="194" spans="1:7">
      <c r="A194" s="99"/>
      <c r="B194" s="114"/>
      <c r="C194" s="185"/>
      <c r="D194" s="44"/>
      <c r="E194" s="130"/>
      <c r="F194" s="130"/>
      <c r="G194" s="130"/>
    </row>
    <row r="195" spans="1:7">
      <c r="A195" s="99"/>
      <c r="B195" s="114"/>
      <c r="C195" s="185"/>
      <c r="D195" s="44"/>
      <c r="E195" s="130"/>
      <c r="F195" s="130"/>
      <c r="G195" s="130"/>
    </row>
    <row r="196" spans="1:7">
      <c r="A196" s="99"/>
      <c r="B196" s="114"/>
      <c r="C196" s="185"/>
      <c r="D196" s="44"/>
      <c r="E196" s="130"/>
      <c r="F196" s="130"/>
      <c r="G196" s="130"/>
    </row>
    <row r="197" spans="1:7">
      <c r="A197" s="99"/>
      <c r="B197" s="114"/>
      <c r="C197" s="185"/>
      <c r="D197" s="44"/>
      <c r="E197" s="130"/>
      <c r="F197" s="130"/>
      <c r="G197" s="130"/>
    </row>
    <row r="198" spans="1:7">
      <c r="A198" s="99"/>
      <c r="B198" s="114"/>
      <c r="C198" s="185"/>
      <c r="D198" s="44"/>
      <c r="E198" s="130"/>
      <c r="F198" s="130"/>
      <c r="G198" s="130"/>
    </row>
    <row r="199" spans="1:7">
      <c r="A199" s="99"/>
      <c r="B199" s="114"/>
      <c r="C199" s="185"/>
      <c r="D199" s="44"/>
      <c r="E199" s="130"/>
      <c r="F199" s="130"/>
      <c r="G199" s="130"/>
    </row>
    <row r="200" spans="1:7">
      <c r="A200" s="99"/>
      <c r="B200" s="114"/>
      <c r="C200" s="185"/>
      <c r="D200" s="44"/>
      <c r="E200" s="130"/>
      <c r="F200" s="130"/>
      <c r="G200" s="130"/>
    </row>
    <row r="201" spans="1:7">
      <c r="A201" s="99"/>
      <c r="B201" s="114"/>
      <c r="C201" s="185"/>
      <c r="D201" s="44"/>
      <c r="E201" s="130"/>
      <c r="F201" s="130"/>
      <c r="G201" s="130"/>
    </row>
    <row r="202" spans="1:7">
      <c r="A202" s="99"/>
      <c r="B202" s="114"/>
      <c r="C202" s="185"/>
      <c r="D202" s="44"/>
      <c r="E202" s="130"/>
      <c r="F202" s="130"/>
      <c r="G202" s="130"/>
    </row>
    <row r="203" spans="1:7">
      <c r="A203" s="99"/>
      <c r="B203" s="114"/>
      <c r="C203" s="185"/>
      <c r="D203" s="44"/>
      <c r="E203" s="130"/>
      <c r="F203" s="130"/>
      <c r="G203" s="130"/>
    </row>
    <row r="204" spans="1:7">
      <c r="A204" s="99"/>
      <c r="B204" s="114"/>
      <c r="C204" s="185"/>
      <c r="D204" s="44"/>
      <c r="E204" s="130"/>
      <c r="F204" s="130"/>
      <c r="G204" s="130"/>
    </row>
    <row r="205" spans="1:7">
      <c r="A205" s="99"/>
      <c r="B205" s="114"/>
      <c r="C205" s="185"/>
      <c r="D205" s="44"/>
      <c r="E205" s="130"/>
      <c r="F205" s="130"/>
      <c r="G205" s="130"/>
    </row>
    <row r="206" spans="1:7">
      <c r="A206" s="99"/>
      <c r="B206" s="114"/>
      <c r="C206" s="185"/>
      <c r="D206" s="44"/>
      <c r="E206" s="130"/>
      <c r="F206" s="130"/>
      <c r="G206" s="130"/>
    </row>
    <row r="207" spans="1:7">
      <c r="A207" s="99"/>
      <c r="B207" s="114"/>
      <c r="C207" s="185"/>
      <c r="D207" s="44"/>
      <c r="E207" s="130"/>
      <c r="F207" s="130"/>
      <c r="G207" s="130"/>
    </row>
    <row r="208" spans="1:7">
      <c r="A208" s="99"/>
      <c r="B208" s="114"/>
      <c r="C208" s="185"/>
      <c r="D208" s="44"/>
      <c r="E208" s="130"/>
      <c r="F208" s="130"/>
      <c r="G208" s="130"/>
    </row>
    <row r="209" spans="1:7">
      <c r="A209" s="99"/>
      <c r="B209" s="114"/>
      <c r="C209" s="185"/>
      <c r="D209" s="44"/>
      <c r="E209" s="130"/>
      <c r="F209" s="130"/>
      <c r="G209" s="130"/>
    </row>
    <row r="210" spans="1:7">
      <c r="A210" s="99"/>
      <c r="B210" s="114"/>
      <c r="C210" s="185"/>
      <c r="D210" s="44"/>
      <c r="E210" s="130"/>
      <c r="F210" s="130"/>
      <c r="G210" s="130"/>
    </row>
    <row r="211" spans="1:7">
      <c r="A211" s="99"/>
      <c r="B211" s="114"/>
      <c r="C211" s="185"/>
      <c r="D211" s="44"/>
      <c r="E211" s="130"/>
      <c r="F211" s="130"/>
      <c r="G211" s="130"/>
    </row>
    <row r="212" spans="1:7">
      <c r="A212" s="99"/>
      <c r="B212" s="114"/>
      <c r="C212" s="185"/>
      <c r="D212" s="44"/>
      <c r="E212" s="130"/>
      <c r="F212" s="130"/>
      <c r="G212" s="130"/>
    </row>
    <row r="213" spans="1:7">
      <c r="A213" s="99"/>
      <c r="B213" s="114"/>
      <c r="C213" s="185"/>
      <c r="D213" s="44"/>
      <c r="E213" s="130"/>
      <c r="F213" s="130"/>
      <c r="G213" s="130"/>
    </row>
    <row r="214" spans="1:7">
      <c r="A214" s="99"/>
      <c r="B214" s="114"/>
      <c r="C214" s="185"/>
      <c r="D214" s="44"/>
      <c r="E214" s="130"/>
      <c r="F214" s="130"/>
      <c r="G214" s="130"/>
    </row>
    <row r="215" spans="1:7">
      <c r="A215" s="99"/>
      <c r="B215" s="114"/>
      <c r="C215" s="185"/>
      <c r="D215" s="44"/>
      <c r="E215" s="130"/>
      <c r="F215" s="130"/>
      <c r="G215" s="130"/>
    </row>
    <row r="216" spans="1:7">
      <c r="A216" s="99"/>
      <c r="B216" s="114"/>
      <c r="C216" s="185"/>
      <c r="D216" s="44"/>
      <c r="E216" s="130"/>
      <c r="F216" s="130"/>
      <c r="G216" s="130"/>
    </row>
    <row r="217" spans="1:7">
      <c r="A217" s="99"/>
      <c r="B217" s="114"/>
      <c r="C217" s="185"/>
      <c r="D217" s="44"/>
      <c r="E217" s="130"/>
      <c r="F217" s="130"/>
      <c r="G217" s="130"/>
    </row>
    <row r="218" spans="1:7">
      <c r="A218" s="99"/>
      <c r="B218" s="114"/>
      <c r="C218" s="185"/>
      <c r="D218" s="44"/>
      <c r="E218" s="130"/>
      <c r="F218" s="130"/>
      <c r="G218" s="130"/>
    </row>
    <row r="219" spans="1:7">
      <c r="A219" s="99"/>
      <c r="B219" s="114"/>
      <c r="C219" s="185"/>
      <c r="D219" s="44"/>
      <c r="E219" s="130"/>
      <c r="F219" s="130"/>
      <c r="G219" s="130"/>
    </row>
    <row r="220" spans="1:7">
      <c r="A220" s="99"/>
      <c r="B220" s="114"/>
      <c r="C220" s="185"/>
      <c r="D220" s="44"/>
      <c r="E220" s="130"/>
      <c r="F220" s="130"/>
      <c r="G220" s="130"/>
    </row>
    <row r="221" spans="1:7">
      <c r="A221" s="99"/>
      <c r="B221" s="114"/>
      <c r="C221" s="185"/>
      <c r="D221" s="44"/>
      <c r="E221" s="130"/>
      <c r="F221" s="130"/>
      <c r="G221" s="130"/>
    </row>
    <row r="222" spans="1:7">
      <c r="A222" s="99"/>
      <c r="B222" s="114"/>
      <c r="C222" s="185"/>
      <c r="D222" s="44"/>
      <c r="E222" s="130"/>
      <c r="F222" s="130"/>
      <c r="G222" s="130"/>
    </row>
    <row r="223" spans="1:7">
      <c r="A223" s="99"/>
      <c r="B223" s="114"/>
      <c r="C223" s="185"/>
      <c r="D223" s="44"/>
      <c r="E223" s="130"/>
      <c r="F223" s="130"/>
      <c r="G223" s="130"/>
    </row>
    <row r="224" spans="1:7">
      <c r="A224" s="99"/>
      <c r="B224" s="114"/>
      <c r="C224" s="185"/>
      <c r="D224" s="44"/>
      <c r="E224" s="130"/>
      <c r="F224" s="130"/>
      <c r="G224" s="130"/>
    </row>
    <row r="225" spans="1:7">
      <c r="A225" s="99"/>
      <c r="B225" s="114"/>
      <c r="C225" s="185"/>
      <c r="D225" s="44"/>
      <c r="E225" s="130"/>
      <c r="F225" s="130"/>
      <c r="G225" s="130"/>
    </row>
    <row r="226" spans="1:7">
      <c r="A226" s="99"/>
      <c r="B226" s="114"/>
      <c r="C226" s="185"/>
      <c r="D226" s="44"/>
      <c r="E226" s="130"/>
      <c r="F226" s="130"/>
      <c r="G226" s="130"/>
    </row>
    <row r="227" spans="1:7">
      <c r="A227" s="99"/>
      <c r="B227" s="114"/>
      <c r="C227" s="185"/>
      <c r="D227" s="44"/>
      <c r="E227" s="130"/>
      <c r="F227" s="130"/>
      <c r="G227" s="130"/>
    </row>
    <row r="228" spans="1:7">
      <c r="A228" s="99"/>
      <c r="B228" s="114"/>
      <c r="C228" s="185"/>
      <c r="D228" s="44"/>
      <c r="E228" s="130"/>
      <c r="F228" s="130"/>
      <c r="G228" s="130"/>
    </row>
    <row r="229" spans="1:7">
      <c r="A229" s="99"/>
      <c r="B229" s="114"/>
      <c r="C229" s="185"/>
      <c r="D229" s="44"/>
      <c r="E229" s="130"/>
      <c r="F229" s="130"/>
      <c r="G229" s="130"/>
    </row>
    <row r="230" spans="1:7">
      <c r="A230" s="99"/>
      <c r="B230" s="114"/>
      <c r="C230" s="185"/>
      <c r="D230" s="44"/>
      <c r="E230" s="130"/>
      <c r="F230" s="130"/>
      <c r="G230" s="130"/>
    </row>
    <row r="231" spans="1:7">
      <c r="A231" s="99"/>
      <c r="B231" s="114"/>
      <c r="C231" s="185"/>
      <c r="D231" s="44"/>
      <c r="E231" s="130"/>
      <c r="F231" s="130"/>
      <c r="G231" s="130"/>
    </row>
    <row r="232" spans="1:7">
      <c r="A232" s="99"/>
      <c r="B232" s="114"/>
      <c r="C232" s="185"/>
      <c r="D232" s="44"/>
      <c r="E232" s="130"/>
      <c r="F232" s="130"/>
      <c r="G232" s="130"/>
    </row>
    <row r="233" spans="1:7">
      <c r="A233" s="99"/>
      <c r="B233" s="114"/>
      <c r="C233" s="185"/>
      <c r="D233" s="44"/>
      <c r="E233" s="130"/>
      <c r="F233" s="130"/>
      <c r="G233" s="130"/>
    </row>
    <row r="234" spans="1:7">
      <c r="A234" s="99"/>
      <c r="B234" s="114"/>
      <c r="C234" s="185"/>
      <c r="D234" s="44"/>
      <c r="E234" s="130"/>
      <c r="F234" s="130"/>
      <c r="G234" s="130"/>
    </row>
    <row r="235" spans="1:7">
      <c r="A235" s="99"/>
      <c r="B235" s="114"/>
      <c r="C235" s="185"/>
      <c r="D235" s="44"/>
      <c r="E235" s="130"/>
      <c r="F235" s="130"/>
      <c r="G235" s="130"/>
    </row>
    <row r="236" spans="1:7">
      <c r="A236" s="99"/>
      <c r="B236" s="114"/>
      <c r="C236" s="185"/>
      <c r="D236" s="44"/>
      <c r="E236" s="130"/>
      <c r="F236" s="130"/>
      <c r="G236" s="130"/>
    </row>
    <row r="237" spans="1:7">
      <c r="A237" s="99"/>
      <c r="B237" s="114"/>
      <c r="C237" s="185"/>
      <c r="D237" s="44"/>
      <c r="E237" s="130"/>
      <c r="F237" s="130"/>
      <c r="G237" s="130"/>
    </row>
    <row r="238" spans="1:7">
      <c r="A238" s="99"/>
      <c r="B238" s="114"/>
      <c r="C238" s="185"/>
      <c r="D238" s="44"/>
      <c r="E238" s="130"/>
      <c r="F238" s="130"/>
      <c r="G238" s="130"/>
    </row>
    <row r="239" spans="1:7">
      <c r="A239" s="99"/>
      <c r="B239" s="114"/>
      <c r="C239" s="185"/>
      <c r="D239" s="44"/>
      <c r="E239" s="130"/>
      <c r="F239" s="130"/>
      <c r="G239" s="130"/>
    </row>
    <row r="240" spans="1:7">
      <c r="A240" s="99"/>
      <c r="B240" s="114"/>
      <c r="C240" s="185"/>
      <c r="D240" s="44"/>
      <c r="E240" s="130"/>
      <c r="F240" s="130"/>
      <c r="G240" s="130"/>
    </row>
    <row r="241" spans="1:7">
      <c r="A241" s="99"/>
      <c r="B241" s="114"/>
      <c r="C241" s="185"/>
      <c r="D241" s="44"/>
      <c r="E241" s="130"/>
      <c r="F241" s="130"/>
      <c r="G241" s="130"/>
    </row>
    <row r="242" spans="1:7">
      <c r="A242" s="99"/>
      <c r="B242" s="114"/>
      <c r="C242" s="185"/>
      <c r="D242" s="44"/>
      <c r="E242" s="130"/>
      <c r="F242" s="130"/>
      <c r="G242" s="130"/>
    </row>
    <row r="243" spans="1:7">
      <c r="A243" s="99"/>
      <c r="B243" s="114"/>
      <c r="C243" s="185"/>
      <c r="D243" s="44"/>
      <c r="E243" s="130"/>
      <c r="F243" s="130"/>
      <c r="G243" s="130"/>
    </row>
    <row r="244" spans="1:7">
      <c r="A244" s="99"/>
      <c r="B244" s="114"/>
      <c r="C244" s="185"/>
      <c r="D244" s="44"/>
      <c r="E244" s="130"/>
      <c r="F244" s="130"/>
      <c r="G244" s="130"/>
    </row>
    <row r="245" spans="1:7">
      <c r="A245" s="99"/>
      <c r="B245" s="114"/>
      <c r="C245" s="185"/>
      <c r="D245" s="44"/>
      <c r="E245" s="130"/>
      <c r="F245" s="130"/>
      <c r="G245" s="130"/>
    </row>
    <row r="246" spans="1:7">
      <c r="A246" s="99"/>
      <c r="B246" s="114"/>
      <c r="C246" s="185"/>
      <c r="D246" s="44"/>
      <c r="E246" s="130"/>
      <c r="F246" s="130"/>
      <c r="G246" s="130"/>
    </row>
    <row r="247" spans="1:7">
      <c r="A247" s="99"/>
      <c r="B247" s="114"/>
      <c r="C247" s="185"/>
      <c r="D247" s="44"/>
      <c r="E247" s="130"/>
      <c r="F247" s="130"/>
      <c r="G247" s="130"/>
    </row>
    <row r="248" spans="1:7">
      <c r="A248" s="99"/>
      <c r="B248" s="114"/>
      <c r="C248" s="185"/>
      <c r="D248" s="44"/>
      <c r="E248" s="130"/>
      <c r="F248" s="130"/>
      <c r="G248" s="130"/>
    </row>
    <row r="249" spans="1:7">
      <c r="A249" s="99"/>
      <c r="B249" s="114"/>
      <c r="C249" s="185"/>
      <c r="D249" s="44"/>
      <c r="E249" s="130"/>
      <c r="F249" s="130"/>
      <c r="G249" s="130"/>
    </row>
    <row r="250" spans="1:7">
      <c r="A250" s="99"/>
      <c r="B250" s="114"/>
      <c r="C250" s="185"/>
      <c r="D250" s="44"/>
      <c r="E250" s="130"/>
      <c r="F250" s="130"/>
      <c r="G250" s="130"/>
    </row>
    <row r="251" spans="1:7">
      <c r="A251" s="99"/>
      <c r="B251" s="114"/>
      <c r="C251" s="185"/>
      <c r="D251" s="44"/>
      <c r="E251" s="130"/>
      <c r="F251" s="130"/>
      <c r="G251" s="130"/>
    </row>
    <row r="252" spans="1:7">
      <c r="A252" s="99"/>
      <c r="B252" s="114"/>
      <c r="C252" s="185"/>
      <c r="D252" s="44"/>
      <c r="E252" s="130"/>
      <c r="F252" s="130"/>
      <c r="G252" s="130"/>
    </row>
    <row r="253" spans="1:7">
      <c r="A253" s="99"/>
      <c r="B253" s="114"/>
      <c r="C253" s="185"/>
      <c r="D253" s="44"/>
      <c r="E253" s="130"/>
      <c r="F253" s="130"/>
      <c r="G253" s="130"/>
    </row>
    <row r="254" spans="1:7">
      <c r="A254" s="99"/>
      <c r="B254" s="114"/>
      <c r="C254" s="185"/>
      <c r="D254" s="44"/>
      <c r="E254" s="130"/>
      <c r="F254" s="130"/>
      <c r="G254" s="130"/>
    </row>
    <row r="255" spans="1:7">
      <c r="A255" s="99"/>
      <c r="B255" s="114"/>
      <c r="C255" s="185"/>
      <c r="D255" s="44"/>
      <c r="E255" s="130"/>
      <c r="F255" s="130"/>
      <c r="G255" s="130"/>
    </row>
    <row r="256" spans="1:7">
      <c r="A256" s="99"/>
      <c r="B256" s="114"/>
      <c r="C256" s="185"/>
      <c r="D256" s="44"/>
      <c r="E256" s="130"/>
      <c r="F256" s="130"/>
      <c r="G256" s="130"/>
    </row>
    <row r="257" spans="1:7">
      <c r="A257" s="99"/>
      <c r="B257" s="114"/>
      <c r="C257" s="185"/>
      <c r="D257" s="44"/>
      <c r="E257" s="130"/>
      <c r="F257" s="130"/>
      <c r="G257" s="130"/>
    </row>
    <row r="258" spans="1:7">
      <c r="A258" s="99"/>
      <c r="B258" s="114"/>
      <c r="C258" s="185"/>
      <c r="D258" s="44"/>
      <c r="E258" s="130"/>
      <c r="F258" s="130"/>
      <c r="G258" s="130"/>
    </row>
    <row r="259" spans="1:7">
      <c r="A259" s="99"/>
      <c r="B259" s="114"/>
      <c r="C259" s="185"/>
      <c r="D259" s="44"/>
      <c r="E259" s="130"/>
      <c r="F259" s="130"/>
      <c r="G259" s="130"/>
    </row>
    <row r="260" spans="1:7">
      <c r="A260" s="99"/>
      <c r="B260" s="114"/>
      <c r="C260" s="185"/>
      <c r="D260" s="44"/>
      <c r="E260" s="130"/>
      <c r="F260" s="130"/>
      <c r="G260" s="130"/>
    </row>
    <row r="261" spans="1:7">
      <c r="A261" s="99"/>
      <c r="B261" s="114"/>
      <c r="C261" s="185"/>
      <c r="D261" s="44"/>
      <c r="E261" s="130"/>
      <c r="F261" s="130"/>
      <c r="G261" s="130"/>
    </row>
    <row r="262" spans="1:7">
      <c r="A262" s="99"/>
      <c r="B262" s="114"/>
      <c r="C262" s="185"/>
      <c r="D262" s="44"/>
      <c r="E262" s="130"/>
      <c r="F262" s="130"/>
      <c r="G262" s="130"/>
    </row>
    <row r="263" spans="1:7">
      <c r="A263" s="99"/>
      <c r="B263" s="114"/>
      <c r="C263" s="185"/>
      <c r="D263" s="44"/>
      <c r="E263" s="130"/>
      <c r="F263" s="130"/>
      <c r="G263" s="130"/>
    </row>
    <row r="264" spans="1:7">
      <c r="A264" s="99"/>
      <c r="B264" s="114"/>
      <c r="C264" s="185"/>
      <c r="D264" s="44"/>
      <c r="E264" s="130"/>
      <c r="F264" s="130"/>
      <c r="G264" s="130"/>
    </row>
    <row r="265" spans="1:7">
      <c r="A265" s="99"/>
      <c r="B265" s="114"/>
      <c r="C265" s="185"/>
      <c r="D265" s="44"/>
      <c r="E265" s="130"/>
      <c r="F265" s="130"/>
      <c r="G265" s="130"/>
    </row>
    <row r="266" spans="1:7">
      <c r="A266" s="99"/>
      <c r="B266" s="114"/>
      <c r="C266" s="185"/>
      <c r="D266" s="44"/>
      <c r="E266" s="130"/>
      <c r="F266" s="130"/>
      <c r="G266" s="130"/>
    </row>
    <row r="267" spans="1:7">
      <c r="A267" s="99"/>
      <c r="B267" s="114"/>
      <c r="C267" s="185"/>
      <c r="D267" s="44"/>
      <c r="E267" s="130"/>
      <c r="F267" s="130"/>
      <c r="G267" s="130"/>
    </row>
    <row r="268" spans="1:7">
      <c r="A268" s="99"/>
      <c r="B268" s="114"/>
      <c r="C268" s="185"/>
      <c r="D268" s="44"/>
      <c r="E268" s="130"/>
      <c r="F268" s="130"/>
      <c r="G268" s="130"/>
    </row>
    <row r="269" spans="1:7">
      <c r="A269" s="99"/>
      <c r="B269" s="114"/>
      <c r="C269" s="185"/>
      <c r="D269" s="44"/>
      <c r="E269" s="130"/>
      <c r="F269" s="130"/>
      <c r="G269" s="130"/>
    </row>
    <row r="270" spans="1:7">
      <c r="A270" s="99"/>
      <c r="B270" s="114"/>
      <c r="C270" s="185"/>
      <c r="D270" s="44"/>
      <c r="E270" s="130"/>
      <c r="F270" s="130"/>
      <c r="G270" s="130"/>
    </row>
    <row r="271" spans="1:7">
      <c r="A271" s="99"/>
      <c r="B271" s="114"/>
      <c r="C271" s="185"/>
      <c r="D271" s="44"/>
      <c r="E271" s="130"/>
      <c r="F271" s="130"/>
      <c r="G271" s="130"/>
    </row>
    <row r="272" spans="1:7">
      <c r="A272" s="99"/>
      <c r="B272" s="114"/>
      <c r="C272" s="185"/>
      <c r="D272" s="44"/>
      <c r="E272" s="130"/>
      <c r="F272" s="130"/>
      <c r="G272" s="130"/>
    </row>
    <row r="273" spans="1:7">
      <c r="A273" s="99"/>
      <c r="B273" s="114"/>
      <c r="C273" s="185"/>
      <c r="D273" s="44"/>
      <c r="E273" s="130"/>
      <c r="F273" s="130"/>
      <c r="G273" s="130"/>
    </row>
    <row r="274" spans="1:7">
      <c r="A274" s="99"/>
      <c r="B274" s="114"/>
      <c r="C274" s="185"/>
      <c r="D274" s="44"/>
      <c r="E274" s="130"/>
      <c r="F274" s="130"/>
      <c r="G274" s="130"/>
    </row>
    <row r="275" spans="1:7">
      <c r="A275" s="99"/>
      <c r="B275" s="114"/>
      <c r="C275" s="185"/>
      <c r="D275" s="44"/>
      <c r="E275" s="130"/>
      <c r="F275" s="130"/>
      <c r="G275" s="130"/>
    </row>
    <row r="276" spans="1:7">
      <c r="A276" s="99"/>
      <c r="B276" s="114"/>
      <c r="C276" s="185"/>
      <c r="D276" s="44"/>
      <c r="E276" s="130"/>
      <c r="F276" s="130"/>
      <c r="G276" s="130"/>
    </row>
    <row r="277" spans="1:7">
      <c r="A277" s="99"/>
      <c r="B277" s="114"/>
      <c r="C277" s="185"/>
      <c r="D277" s="44"/>
      <c r="E277" s="130"/>
      <c r="F277" s="130"/>
      <c r="G277" s="130"/>
    </row>
    <row r="278" spans="1:7">
      <c r="A278" s="99"/>
      <c r="B278" s="114"/>
      <c r="C278" s="185"/>
      <c r="D278" s="44"/>
      <c r="E278" s="130"/>
      <c r="F278" s="130"/>
      <c r="G278" s="130"/>
    </row>
    <row r="279" spans="1:7">
      <c r="A279" s="99"/>
      <c r="B279" s="114"/>
      <c r="C279" s="185"/>
      <c r="D279" s="44"/>
      <c r="E279" s="130"/>
      <c r="F279" s="130"/>
      <c r="G279" s="130"/>
    </row>
    <row r="280" spans="1:7">
      <c r="A280" s="99"/>
      <c r="B280" s="114"/>
      <c r="C280" s="185"/>
      <c r="D280" s="44"/>
      <c r="E280" s="130"/>
      <c r="F280" s="130"/>
      <c r="G280" s="130"/>
    </row>
    <row r="281" spans="1:7">
      <c r="A281" s="99"/>
      <c r="B281" s="114"/>
      <c r="C281" s="185"/>
      <c r="D281" s="44"/>
      <c r="E281" s="130"/>
      <c r="F281" s="130"/>
      <c r="G281" s="130"/>
    </row>
    <row r="282" spans="1:7">
      <c r="A282" s="99"/>
      <c r="B282" s="114"/>
      <c r="C282" s="185"/>
      <c r="D282" s="44"/>
      <c r="E282" s="130"/>
      <c r="F282" s="130"/>
      <c r="G282" s="130"/>
    </row>
    <row r="283" spans="1:7">
      <c r="A283" s="99"/>
      <c r="B283" s="114"/>
      <c r="C283" s="185"/>
      <c r="D283" s="44"/>
      <c r="E283" s="130"/>
      <c r="F283" s="130"/>
      <c r="G283" s="130"/>
    </row>
    <row r="284" spans="1:7">
      <c r="A284" s="99"/>
      <c r="B284" s="114"/>
      <c r="C284" s="185"/>
      <c r="D284" s="44"/>
      <c r="E284" s="130"/>
      <c r="F284" s="130"/>
      <c r="G284" s="130"/>
    </row>
    <row r="285" spans="1:7">
      <c r="A285" s="99"/>
      <c r="B285" s="114"/>
      <c r="C285" s="185"/>
      <c r="D285" s="44"/>
      <c r="E285" s="130"/>
      <c r="F285" s="130"/>
      <c r="G285" s="130"/>
    </row>
    <row r="286" spans="1:7">
      <c r="A286" s="99"/>
      <c r="B286" s="114"/>
      <c r="C286" s="185"/>
      <c r="D286" s="44"/>
      <c r="E286" s="130"/>
      <c r="F286" s="130"/>
      <c r="G286" s="130"/>
    </row>
    <row r="287" spans="1:7">
      <c r="A287" s="99"/>
      <c r="B287" s="114"/>
      <c r="C287" s="185"/>
      <c r="D287" s="44"/>
      <c r="E287" s="130"/>
      <c r="F287" s="130"/>
      <c r="G287" s="130"/>
    </row>
    <row r="288" spans="1:7">
      <c r="A288" s="99"/>
      <c r="B288" s="114"/>
      <c r="C288" s="185"/>
      <c r="D288" s="44"/>
      <c r="E288" s="130"/>
      <c r="F288" s="130"/>
      <c r="G288" s="130"/>
    </row>
    <row r="289" spans="1:7">
      <c r="A289" s="99"/>
      <c r="B289" s="114"/>
      <c r="C289" s="185"/>
      <c r="D289" s="44"/>
      <c r="E289" s="130"/>
      <c r="F289" s="130"/>
      <c r="G289" s="130"/>
    </row>
    <row r="290" spans="1:7">
      <c r="A290" s="99"/>
      <c r="B290" s="114"/>
      <c r="C290" s="185"/>
      <c r="D290" s="44"/>
      <c r="E290" s="130"/>
      <c r="F290" s="130"/>
      <c r="G290" s="130"/>
    </row>
    <row r="291" spans="1:7">
      <c r="A291" s="99"/>
      <c r="B291" s="114"/>
      <c r="C291" s="185"/>
      <c r="D291" s="44"/>
      <c r="E291" s="130"/>
      <c r="F291" s="130"/>
      <c r="G291" s="130"/>
    </row>
    <row r="292" spans="1:7">
      <c r="A292" s="99"/>
      <c r="B292" s="114"/>
      <c r="C292" s="185"/>
      <c r="D292" s="44"/>
      <c r="E292" s="130"/>
      <c r="F292" s="130"/>
      <c r="G292" s="130"/>
    </row>
    <row r="293" spans="1:7">
      <c r="A293" s="99"/>
      <c r="B293" s="114"/>
      <c r="C293" s="185"/>
      <c r="D293" s="44"/>
      <c r="E293" s="130"/>
      <c r="F293" s="130"/>
      <c r="G293" s="130"/>
    </row>
    <row r="294" spans="1:7">
      <c r="A294" s="99"/>
      <c r="B294" s="114"/>
      <c r="C294" s="185"/>
      <c r="D294" s="44"/>
      <c r="E294" s="130"/>
      <c r="F294" s="130"/>
      <c r="G294" s="130"/>
    </row>
    <row r="295" spans="1:7">
      <c r="A295" s="99"/>
      <c r="B295" s="114"/>
      <c r="C295" s="185"/>
      <c r="D295" s="44"/>
      <c r="E295" s="130"/>
      <c r="F295" s="130"/>
      <c r="G295" s="130"/>
    </row>
    <row r="296" spans="1:7">
      <c r="A296" s="99"/>
      <c r="B296" s="114"/>
      <c r="C296" s="185"/>
      <c r="D296" s="44"/>
      <c r="E296" s="130"/>
      <c r="F296" s="130"/>
      <c r="G296" s="130"/>
    </row>
    <row r="297" spans="1:7">
      <c r="A297" s="99"/>
      <c r="B297" s="114"/>
      <c r="C297" s="185"/>
      <c r="D297" s="44"/>
      <c r="E297" s="130"/>
      <c r="F297" s="130"/>
      <c r="G297" s="130"/>
    </row>
    <row r="298" spans="1:7">
      <c r="A298" s="99"/>
      <c r="B298" s="114"/>
      <c r="C298" s="185"/>
      <c r="D298" s="44"/>
      <c r="E298" s="130"/>
      <c r="F298" s="130"/>
      <c r="G298" s="130"/>
    </row>
    <row r="299" spans="1:7">
      <c r="A299" s="99"/>
      <c r="B299" s="114"/>
      <c r="C299" s="185"/>
      <c r="D299" s="44"/>
      <c r="E299" s="130"/>
      <c r="F299" s="130"/>
      <c r="G299" s="130"/>
    </row>
    <row r="300" spans="1:7">
      <c r="A300" s="99"/>
      <c r="B300" s="114"/>
      <c r="C300" s="185"/>
      <c r="D300" s="44"/>
      <c r="E300" s="130"/>
      <c r="F300" s="130"/>
      <c r="G300" s="130"/>
    </row>
    <row r="301" spans="1:7">
      <c r="A301" s="99"/>
      <c r="B301" s="114"/>
      <c r="C301" s="185"/>
      <c r="D301" s="44"/>
      <c r="E301" s="130"/>
      <c r="F301" s="130"/>
      <c r="G301" s="130"/>
    </row>
    <row r="302" spans="1:7">
      <c r="A302" s="99"/>
      <c r="B302" s="114"/>
      <c r="C302" s="185"/>
      <c r="D302" s="44"/>
      <c r="E302" s="130"/>
      <c r="F302" s="130"/>
      <c r="G302" s="130"/>
    </row>
    <row r="303" spans="1:7">
      <c r="A303" s="99"/>
      <c r="B303" s="114"/>
      <c r="C303" s="185"/>
      <c r="D303" s="44"/>
      <c r="E303" s="130"/>
      <c r="F303" s="130"/>
      <c r="G303" s="130"/>
    </row>
    <row r="304" spans="1:7">
      <c r="A304" s="99"/>
      <c r="B304" s="114"/>
      <c r="C304" s="185"/>
      <c r="D304" s="44"/>
      <c r="E304" s="130"/>
      <c r="F304" s="130"/>
      <c r="G304" s="130"/>
    </row>
    <row r="305" spans="1:7">
      <c r="A305" s="99"/>
      <c r="B305" s="114"/>
      <c r="C305" s="185"/>
      <c r="D305" s="44"/>
      <c r="E305" s="130"/>
      <c r="F305" s="130"/>
      <c r="G305" s="130"/>
    </row>
    <row r="306" spans="1:7">
      <c r="A306" s="99"/>
      <c r="B306" s="114"/>
      <c r="C306" s="185"/>
      <c r="D306" s="44"/>
      <c r="E306" s="130"/>
      <c r="F306" s="130"/>
      <c r="G306" s="130"/>
    </row>
    <row r="307" spans="1:7">
      <c r="A307" s="99"/>
      <c r="B307" s="114"/>
      <c r="C307" s="185"/>
      <c r="D307" s="44"/>
      <c r="E307" s="130"/>
      <c r="F307" s="130"/>
      <c r="G307" s="130"/>
    </row>
    <row r="308" spans="1:7">
      <c r="A308" s="99"/>
      <c r="B308" s="114"/>
      <c r="C308" s="185"/>
      <c r="D308" s="44"/>
      <c r="E308" s="130"/>
      <c r="F308" s="130"/>
      <c r="G308" s="130"/>
    </row>
    <row r="309" spans="1:7">
      <c r="A309" s="99"/>
      <c r="B309" s="114"/>
      <c r="C309" s="185"/>
      <c r="D309" s="44"/>
      <c r="E309" s="130"/>
      <c r="F309" s="130"/>
      <c r="G309" s="130"/>
    </row>
    <row r="310" spans="1:7">
      <c r="A310" s="99"/>
      <c r="B310" s="114"/>
      <c r="C310" s="185"/>
      <c r="D310" s="44"/>
      <c r="E310" s="130"/>
      <c r="F310" s="130"/>
      <c r="G310" s="130"/>
    </row>
    <row r="311" spans="1:7">
      <c r="A311" s="99"/>
      <c r="B311" s="114"/>
      <c r="C311" s="185"/>
      <c r="D311" s="44"/>
      <c r="E311" s="130"/>
      <c r="F311" s="130"/>
      <c r="G311" s="130"/>
    </row>
    <row r="312" spans="1:7">
      <c r="A312" s="99"/>
      <c r="B312" s="114"/>
      <c r="C312" s="185"/>
      <c r="D312" s="44"/>
      <c r="E312" s="130"/>
      <c r="F312" s="130"/>
      <c r="G312" s="130"/>
    </row>
    <row r="313" spans="1:7">
      <c r="A313" s="99"/>
      <c r="B313" s="114"/>
      <c r="C313" s="185"/>
      <c r="D313" s="44"/>
      <c r="E313" s="130"/>
      <c r="F313" s="130"/>
      <c r="G313" s="130"/>
    </row>
    <row r="314" spans="1:7">
      <c r="A314" s="99"/>
      <c r="B314" s="114"/>
      <c r="C314" s="185"/>
      <c r="D314" s="44"/>
      <c r="E314" s="130"/>
      <c r="F314" s="130"/>
      <c r="G314" s="130"/>
    </row>
    <row r="315" spans="1:7">
      <c r="A315" s="99"/>
      <c r="B315" s="114"/>
      <c r="C315" s="185"/>
      <c r="D315" s="44"/>
      <c r="E315" s="130"/>
      <c r="F315" s="130"/>
      <c r="G315" s="130"/>
    </row>
    <row r="316" spans="1:7">
      <c r="A316" s="99"/>
      <c r="B316" s="114"/>
      <c r="C316" s="185"/>
      <c r="D316" s="44"/>
      <c r="E316" s="130"/>
      <c r="F316" s="130"/>
      <c r="G316" s="130"/>
    </row>
    <row r="317" spans="1:7">
      <c r="A317" s="99"/>
      <c r="B317" s="114"/>
      <c r="C317" s="185"/>
      <c r="D317" s="44"/>
      <c r="E317" s="130"/>
      <c r="F317" s="130"/>
      <c r="G317" s="130"/>
    </row>
    <row r="318" spans="1:7">
      <c r="A318" s="99"/>
      <c r="B318" s="114"/>
      <c r="C318" s="185"/>
      <c r="D318" s="44"/>
      <c r="E318" s="130"/>
      <c r="F318" s="130"/>
      <c r="G318" s="130"/>
    </row>
    <row r="319" spans="1:7">
      <c r="A319" s="99"/>
      <c r="B319" s="114"/>
      <c r="C319" s="185"/>
      <c r="D319" s="44"/>
      <c r="E319" s="130"/>
      <c r="F319" s="130"/>
      <c r="G319" s="130"/>
    </row>
    <row r="320" spans="1:7">
      <c r="A320" s="99"/>
      <c r="B320" s="114"/>
      <c r="C320" s="185"/>
      <c r="D320" s="44"/>
      <c r="E320" s="130"/>
      <c r="F320" s="130"/>
      <c r="G320" s="130"/>
    </row>
    <row r="321" spans="1:7">
      <c r="A321" s="99"/>
      <c r="B321" s="114"/>
      <c r="C321" s="185"/>
      <c r="D321" s="44"/>
      <c r="E321" s="130"/>
      <c r="F321" s="130"/>
      <c r="G321" s="130"/>
    </row>
    <row r="322" spans="1:7">
      <c r="A322" s="99"/>
      <c r="B322" s="114"/>
      <c r="C322" s="185"/>
      <c r="D322" s="44"/>
      <c r="E322" s="130"/>
      <c r="F322" s="130"/>
      <c r="G322" s="130"/>
    </row>
    <row r="323" spans="1:7">
      <c r="A323" s="99"/>
      <c r="B323" s="114"/>
      <c r="C323" s="185"/>
      <c r="D323" s="44"/>
      <c r="E323" s="130"/>
      <c r="F323" s="130"/>
      <c r="G323" s="130"/>
    </row>
    <row r="324" spans="1:7">
      <c r="A324" s="99"/>
      <c r="B324" s="114"/>
      <c r="C324" s="185"/>
      <c r="D324" s="44"/>
      <c r="E324" s="130"/>
      <c r="F324" s="130"/>
      <c r="G324" s="130"/>
    </row>
    <row r="325" spans="1:7">
      <c r="A325" s="99"/>
      <c r="B325" s="114"/>
      <c r="C325" s="185"/>
      <c r="D325" s="44"/>
      <c r="E325" s="130"/>
      <c r="F325" s="130"/>
      <c r="G325" s="130"/>
    </row>
    <row r="326" spans="1:7">
      <c r="A326" s="99"/>
      <c r="B326" s="114"/>
      <c r="C326" s="185"/>
      <c r="D326" s="44"/>
      <c r="E326" s="130"/>
      <c r="F326" s="130"/>
      <c r="G326" s="130"/>
    </row>
    <row r="327" spans="1:7">
      <c r="A327" s="99"/>
      <c r="B327" s="114"/>
      <c r="C327" s="185"/>
      <c r="D327" s="44"/>
      <c r="E327" s="130"/>
      <c r="F327" s="130"/>
      <c r="G327" s="130"/>
    </row>
    <row r="328" spans="1:7">
      <c r="A328" s="99"/>
      <c r="B328" s="114"/>
      <c r="C328" s="185"/>
      <c r="D328" s="44"/>
      <c r="E328" s="130"/>
      <c r="F328" s="130"/>
      <c r="G328" s="130"/>
    </row>
    <row r="329" spans="1:7">
      <c r="A329" s="99"/>
      <c r="B329" s="114"/>
      <c r="C329" s="185"/>
      <c r="D329" s="44"/>
      <c r="E329" s="130"/>
      <c r="F329" s="130"/>
      <c r="G329" s="130"/>
    </row>
    <row r="330" spans="1:7">
      <c r="A330" s="99"/>
      <c r="B330" s="114"/>
      <c r="C330" s="185"/>
      <c r="D330" s="44"/>
      <c r="E330" s="130"/>
      <c r="F330" s="130"/>
      <c r="G330" s="130"/>
    </row>
    <row r="331" spans="1:7">
      <c r="A331" s="99"/>
      <c r="B331" s="114"/>
      <c r="C331" s="185"/>
      <c r="D331" s="44"/>
      <c r="E331" s="130"/>
      <c r="F331" s="130"/>
      <c r="G331" s="130"/>
    </row>
    <row r="332" spans="1:7">
      <c r="A332" s="99"/>
      <c r="B332" s="114"/>
      <c r="C332" s="185"/>
      <c r="D332" s="44"/>
      <c r="E332" s="130"/>
      <c r="F332" s="130"/>
      <c r="G332" s="130"/>
    </row>
    <row r="333" spans="1:7">
      <c r="A333" s="99"/>
      <c r="B333" s="114"/>
      <c r="C333" s="185"/>
      <c r="D333" s="44"/>
      <c r="E333" s="130"/>
      <c r="F333" s="130"/>
      <c r="G333" s="130"/>
    </row>
    <row r="334" spans="1:7">
      <c r="A334" s="99"/>
      <c r="B334" s="114"/>
      <c r="C334" s="185"/>
      <c r="D334" s="44"/>
      <c r="E334" s="130"/>
      <c r="F334" s="130"/>
      <c r="G334" s="130"/>
    </row>
    <row r="335" spans="1:7">
      <c r="A335" s="99"/>
      <c r="B335" s="114"/>
      <c r="C335" s="185"/>
      <c r="D335" s="44"/>
      <c r="E335" s="130"/>
      <c r="F335" s="130"/>
      <c r="G335" s="130"/>
    </row>
    <row r="336" spans="1:7">
      <c r="A336" s="99"/>
      <c r="B336" s="114"/>
      <c r="C336" s="185"/>
      <c r="D336" s="44"/>
      <c r="E336" s="130"/>
      <c r="F336" s="130"/>
      <c r="G336" s="130"/>
    </row>
    <row r="337" spans="1:7">
      <c r="A337" s="99"/>
      <c r="B337" s="114"/>
      <c r="C337" s="185"/>
      <c r="D337" s="44"/>
      <c r="E337" s="130"/>
      <c r="F337" s="130"/>
      <c r="G337" s="130"/>
    </row>
    <row r="338" spans="1:7">
      <c r="A338" s="99"/>
      <c r="B338" s="114"/>
      <c r="C338" s="185"/>
      <c r="D338" s="44"/>
      <c r="E338" s="130"/>
      <c r="F338" s="130"/>
      <c r="G338" s="130"/>
    </row>
    <row r="339" spans="1:7">
      <c r="A339" s="99"/>
      <c r="B339" s="114"/>
      <c r="C339" s="185"/>
      <c r="D339" s="44"/>
      <c r="E339" s="130"/>
      <c r="F339" s="130"/>
      <c r="G339" s="130"/>
    </row>
    <row r="340" spans="1:7">
      <c r="A340" s="99"/>
      <c r="B340" s="114"/>
      <c r="C340" s="185"/>
      <c r="D340" s="44"/>
      <c r="E340" s="130"/>
      <c r="F340" s="130"/>
      <c r="G340" s="130"/>
    </row>
    <row r="341" spans="1:7">
      <c r="A341" s="99"/>
      <c r="B341" s="114"/>
      <c r="C341" s="185"/>
      <c r="D341" s="44"/>
      <c r="E341" s="130"/>
      <c r="F341" s="130"/>
      <c r="G341" s="130"/>
    </row>
    <row r="342" spans="1:7">
      <c r="A342" s="99"/>
      <c r="B342" s="114"/>
      <c r="C342" s="185"/>
      <c r="D342" s="44"/>
      <c r="E342" s="130"/>
      <c r="F342" s="130"/>
      <c r="G342" s="130"/>
    </row>
    <row r="343" spans="1:7">
      <c r="A343" s="99"/>
      <c r="B343" s="114"/>
      <c r="C343" s="185"/>
      <c r="D343" s="44"/>
      <c r="E343" s="130"/>
      <c r="F343" s="130"/>
      <c r="G343" s="130"/>
    </row>
    <row r="344" spans="1:7">
      <c r="A344" s="99"/>
      <c r="B344" s="114"/>
      <c r="C344" s="185"/>
      <c r="D344" s="44"/>
      <c r="E344" s="130"/>
      <c r="F344" s="130"/>
      <c r="G344" s="130"/>
    </row>
    <row r="345" spans="1:7">
      <c r="A345" s="99"/>
      <c r="B345" s="114"/>
      <c r="C345" s="185"/>
      <c r="D345" s="44"/>
      <c r="E345" s="130"/>
      <c r="F345" s="130"/>
      <c r="G345" s="130"/>
    </row>
    <row r="346" spans="1:7">
      <c r="A346" s="99"/>
      <c r="B346" s="114"/>
      <c r="C346" s="185"/>
      <c r="D346" s="44"/>
      <c r="E346" s="130"/>
      <c r="F346" s="130"/>
      <c r="G346" s="130"/>
    </row>
    <row r="347" spans="1:7">
      <c r="A347" s="99"/>
      <c r="B347" s="114"/>
      <c r="C347" s="185"/>
      <c r="D347" s="44"/>
      <c r="E347" s="130"/>
      <c r="F347" s="130"/>
      <c r="G347" s="130"/>
    </row>
    <row r="348" spans="1:7">
      <c r="A348" s="99"/>
      <c r="B348" s="114"/>
      <c r="C348" s="185"/>
      <c r="D348" s="44"/>
      <c r="E348" s="130"/>
      <c r="F348" s="130"/>
      <c r="G348" s="130"/>
    </row>
    <row r="349" spans="1:7">
      <c r="A349" s="99"/>
      <c r="B349" s="114"/>
      <c r="C349" s="185"/>
      <c r="D349" s="44"/>
      <c r="E349" s="130"/>
      <c r="F349" s="130"/>
      <c r="G349" s="130"/>
    </row>
    <row r="350" spans="1:7">
      <c r="A350" s="99"/>
      <c r="B350" s="114"/>
      <c r="C350" s="185"/>
      <c r="D350" s="44"/>
      <c r="E350" s="130"/>
      <c r="F350" s="130"/>
      <c r="G350" s="130"/>
    </row>
    <row r="351" spans="1:7">
      <c r="A351" s="99"/>
      <c r="B351" s="114"/>
      <c r="C351" s="185"/>
      <c r="D351" s="44"/>
      <c r="E351" s="130"/>
      <c r="F351" s="130"/>
      <c r="G351" s="130"/>
    </row>
    <row r="352" spans="1:7">
      <c r="A352" s="99"/>
      <c r="B352" s="114"/>
      <c r="C352" s="185"/>
      <c r="D352" s="44"/>
      <c r="E352" s="130"/>
      <c r="F352" s="130"/>
      <c r="G352" s="130"/>
    </row>
    <row r="353" spans="1:7">
      <c r="A353" s="99"/>
      <c r="B353" s="114"/>
      <c r="C353" s="185"/>
      <c r="D353" s="44"/>
      <c r="E353" s="130"/>
      <c r="F353" s="130"/>
      <c r="G353" s="130"/>
    </row>
    <row r="354" spans="1:7">
      <c r="A354" s="99"/>
      <c r="B354" s="114"/>
      <c r="C354" s="185"/>
      <c r="D354" s="44"/>
      <c r="E354" s="130"/>
      <c r="F354" s="130"/>
      <c r="G354" s="130"/>
    </row>
    <row r="355" spans="1:7">
      <c r="A355" s="99"/>
      <c r="B355" s="114"/>
      <c r="C355" s="185"/>
      <c r="D355" s="44"/>
      <c r="E355" s="130"/>
      <c r="F355" s="130"/>
      <c r="G355" s="130"/>
    </row>
    <row r="356" spans="1:7">
      <c r="A356" s="99"/>
      <c r="B356" s="114"/>
      <c r="C356" s="185"/>
      <c r="D356" s="44"/>
      <c r="E356" s="130"/>
      <c r="F356" s="130"/>
      <c r="G356" s="130"/>
    </row>
    <row r="357" spans="1:7">
      <c r="A357" s="99"/>
      <c r="B357" s="114"/>
      <c r="C357" s="185"/>
      <c r="D357" s="44"/>
      <c r="E357" s="130"/>
      <c r="F357" s="130"/>
      <c r="G357" s="130"/>
    </row>
    <row r="358" spans="1:7">
      <c r="A358" s="99"/>
      <c r="B358" s="114"/>
      <c r="C358" s="185"/>
      <c r="D358" s="44"/>
      <c r="E358" s="130"/>
      <c r="F358" s="130"/>
      <c r="G358" s="130"/>
    </row>
    <row r="359" spans="1:7">
      <c r="A359" s="99"/>
      <c r="B359" s="114"/>
      <c r="C359" s="185"/>
      <c r="D359" s="44"/>
      <c r="E359" s="130"/>
      <c r="F359" s="130"/>
      <c r="G359" s="130"/>
    </row>
    <row r="360" spans="1:7">
      <c r="A360" s="99"/>
      <c r="B360" s="114"/>
      <c r="C360" s="185"/>
      <c r="D360" s="44"/>
      <c r="E360" s="130"/>
      <c r="F360" s="130"/>
      <c r="G360" s="130"/>
    </row>
    <row r="361" spans="1:7">
      <c r="A361" s="99"/>
      <c r="B361" s="114"/>
      <c r="C361" s="185"/>
      <c r="D361" s="44"/>
      <c r="E361" s="130"/>
      <c r="F361" s="130"/>
      <c r="G361" s="130"/>
    </row>
    <row r="362" spans="1:7">
      <c r="A362" s="99"/>
      <c r="B362" s="114"/>
      <c r="C362" s="185"/>
      <c r="D362" s="44"/>
      <c r="E362" s="130"/>
      <c r="F362" s="130"/>
      <c r="G362" s="130"/>
    </row>
    <row r="363" spans="1:7">
      <c r="A363" s="99"/>
      <c r="B363" s="114"/>
      <c r="C363" s="185"/>
      <c r="D363" s="44"/>
      <c r="E363" s="130"/>
      <c r="F363" s="130"/>
      <c r="G363" s="130"/>
    </row>
    <row r="364" spans="1:7">
      <c r="A364" s="99"/>
      <c r="B364" s="114"/>
      <c r="C364" s="185"/>
      <c r="D364" s="44"/>
      <c r="E364" s="130"/>
      <c r="F364" s="130"/>
      <c r="G364" s="130"/>
    </row>
    <row r="365" spans="1:7">
      <c r="A365" s="99"/>
      <c r="B365" s="114"/>
      <c r="C365" s="185"/>
      <c r="D365" s="44"/>
      <c r="E365" s="130"/>
      <c r="F365" s="130"/>
      <c r="G365" s="130"/>
    </row>
    <row r="366" spans="1:7">
      <c r="A366" s="99"/>
      <c r="B366" s="114"/>
      <c r="C366" s="185"/>
      <c r="D366" s="44"/>
      <c r="E366" s="130"/>
      <c r="F366" s="130"/>
      <c r="G366" s="130"/>
    </row>
    <row r="367" spans="1:7">
      <c r="A367" s="99"/>
      <c r="B367" s="114"/>
      <c r="C367" s="185"/>
      <c r="D367" s="44"/>
      <c r="E367" s="130"/>
      <c r="F367" s="130"/>
      <c r="G367" s="130"/>
    </row>
    <row r="368" spans="1:7">
      <c r="A368" s="99"/>
      <c r="B368" s="114"/>
      <c r="C368" s="185"/>
      <c r="D368" s="44"/>
      <c r="E368" s="130"/>
      <c r="F368" s="130"/>
      <c r="G368" s="130"/>
    </row>
    <row r="369" spans="1:7">
      <c r="A369" s="99"/>
      <c r="B369" s="114"/>
      <c r="C369" s="185"/>
      <c r="D369" s="44"/>
      <c r="E369" s="130"/>
      <c r="F369" s="130"/>
      <c r="G369" s="130"/>
    </row>
    <row r="370" spans="1:7">
      <c r="A370" s="99"/>
      <c r="B370" s="114"/>
      <c r="C370" s="185"/>
      <c r="D370" s="44"/>
      <c r="E370" s="130"/>
      <c r="F370" s="130"/>
      <c r="G370" s="130"/>
    </row>
    <row r="371" spans="1:7">
      <c r="A371" s="99"/>
      <c r="B371" s="114"/>
      <c r="C371" s="185"/>
      <c r="D371" s="44"/>
      <c r="E371" s="130"/>
      <c r="F371" s="130"/>
      <c r="G371" s="130"/>
    </row>
    <row r="372" spans="1:7">
      <c r="A372" s="99"/>
      <c r="B372" s="114"/>
      <c r="C372" s="185"/>
      <c r="D372" s="44"/>
      <c r="E372" s="130"/>
      <c r="F372" s="130"/>
      <c r="G372" s="130"/>
    </row>
    <row r="373" spans="1:7">
      <c r="A373" s="99"/>
      <c r="B373" s="114"/>
      <c r="C373" s="185"/>
      <c r="D373" s="44"/>
      <c r="E373" s="130"/>
      <c r="F373" s="130"/>
      <c r="G373" s="130"/>
    </row>
    <row r="374" spans="1:7">
      <c r="A374" s="99"/>
      <c r="B374" s="114"/>
      <c r="C374" s="185"/>
      <c r="D374" s="44"/>
      <c r="E374" s="130"/>
      <c r="F374" s="130"/>
      <c r="G374" s="130"/>
    </row>
    <row r="375" spans="1:7">
      <c r="A375" s="99"/>
      <c r="B375" s="114"/>
      <c r="C375" s="185"/>
      <c r="D375" s="44"/>
      <c r="E375" s="130"/>
      <c r="F375" s="130"/>
      <c r="G375" s="130"/>
    </row>
    <row r="376" spans="1:7">
      <c r="A376" s="99"/>
      <c r="B376" s="114"/>
      <c r="C376" s="185"/>
      <c r="D376" s="44"/>
      <c r="E376" s="130"/>
      <c r="F376" s="130"/>
      <c r="G376" s="130"/>
    </row>
    <row r="377" spans="1:7">
      <c r="A377" s="99"/>
      <c r="B377" s="114"/>
      <c r="C377" s="185"/>
      <c r="D377" s="44"/>
      <c r="E377" s="130"/>
      <c r="F377" s="130"/>
      <c r="G377" s="130"/>
    </row>
    <row r="378" spans="1:7">
      <c r="A378" s="99"/>
      <c r="B378" s="114"/>
      <c r="C378" s="185"/>
      <c r="D378" s="44"/>
      <c r="E378" s="130"/>
      <c r="F378" s="130"/>
      <c r="G378" s="130"/>
    </row>
    <row r="379" spans="1:7">
      <c r="A379" s="99"/>
      <c r="B379" s="114"/>
      <c r="C379" s="185"/>
      <c r="D379" s="44"/>
      <c r="E379" s="130"/>
      <c r="F379" s="130"/>
      <c r="G379" s="130"/>
    </row>
    <row r="380" spans="1:7">
      <c r="A380" s="99"/>
      <c r="B380" s="114"/>
      <c r="C380" s="185"/>
      <c r="D380" s="44"/>
      <c r="E380" s="130"/>
      <c r="F380" s="130"/>
      <c r="G380" s="130"/>
    </row>
    <row r="381" spans="1:7">
      <c r="A381" s="99"/>
      <c r="B381" s="114"/>
      <c r="C381" s="185"/>
      <c r="D381" s="44"/>
      <c r="E381" s="130"/>
      <c r="F381" s="130"/>
      <c r="G381" s="130"/>
    </row>
    <row r="382" spans="1:7">
      <c r="A382" s="99"/>
      <c r="B382" s="114"/>
      <c r="C382" s="185"/>
      <c r="D382" s="44"/>
      <c r="E382" s="130"/>
      <c r="F382" s="130"/>
      <c r="G382" s="130"/>
    </row>
    <row r="383" spans="1:7">
      <c r="A383" s="99"/>
      <c r="B383" s="114"/>
      <c r="C383" s="185"/>
      <c r="D383" s="44"/>
      <c r="E383" s="130"/>
      <c r="F383" s="130"/>
      <c r="G383" s="130"/>
    </row>
    <row r="384" spans="1:7">
      <c r="A384" s="99"/>
      <c r="B384" s="114"/>
      <c r="C384" s="185"/>
      <c r="D384" s="44"/>
      <c r="E384" s="130"/>
      <c r="F384" s="130"/>
      <c r="G384" s="130"/>
    </row>
    <row r="385" spans="1:7">
      <c r="A385" s="99"/>
      <c r="B385" s="114"/>
      <c r="C385" s="185"/>
      <c r="D385" s="44"/>
      <c r="E385" s="130"/>
      <c r="F385" s="130"/>
      <c r="G385" s="130"/>
    </row>
    <row r="386" spans="1:7">
      <c r="A386" s="99"/>
      <c r="B386" s="114"/>
      <c r="C386" s="185"/>
      <c r="D386" s="44"/>
      <c r="E386" s="130"/>
      <c r="F386" s="130"/>
      <c r="G386" s="130"/>
    </row>
    <row r="387" spans="1:7">
      <c r="A387" s="99"/>
      <c r="B387" s="114"/>
      <c r="C387" s="185"/>
      <c r="D387" s="44"/>
      <c r="E387" s="130"/>
      <c r="F387" s="130"/>
      <c r="G387" s="130"/>
    </row>
    <row r="388" spans="1:7">
      <c r="A388" s="99"/>
      <c r="B388" s="114"/>
      <c r="C388" s="185"/>
      <c r="D388" s="44"/>
      <c r="E388" s="130"/>
      <c r="F388" s="130"/>
      <c r="G388" s="130"/>
    </row>
    <row r="389" spans="1:7">
      <c r="A389" s="99"/>
      <c r="B389" s="114"/>
      <c r="C389" s="185"/>
      <c r="D389" s="44"/>
      <c r="E389" s="130"/>
      <c r="F389" s="130"/>
      <c r="G389" s="130"/>
    </row>
    <row r="390" spans="1:7">
      <c r="A390" s="99"/>
      <c r="B390" s="114"/>
      <c r="C390" s="185"/>
      <c r="D390" s="44"/>
      <c r="E390" s="130"/>
      <c r="F390" s="130"/>
      <c r="G390" s="130"/>
    </row>
    <row r="391" spans="1:7">
      <c r="A391" s="99"/>
      <c r="B391" s="114"/>
      <c r="C391" s="185"/>
      <c r="D391" s="44"/>
      <c r="E391" s="130"/>
      <c r="F391" s="130"/>
      <c r="G391" s="130"/>
    </row>
    <row r="392" spans="1:7">
      <c r="A392" s="99"/>
      <c r="B392" s="114"/>
      <c r="C392" s="185"/>
      <c r="D392" s="44"/>
      <c r="E392" s="130"/>
      <c r="F392" s="130"/>
      <c r="G392" s="130"/>
    </row>
    <row r="393" spans="1:7">
      <c r="A393" s="99"/>
      <c r="B393" s="114"/>
      <c r="C393" s="185"/>
      <c r="D393" s="44"/>
      <c r="E393" s="130"/>
      <c r="F393" s="130"/>
      <c r="G393" s="130"/>
    </row>
    <row r="394" spans="1:7">
      <c r="A394" s="99"/>
      <c r="B394" s="114"/>
      <c r="C394" s="185"/>
      <c r="D394" s="44"/>
      <c r="E394" s="130"/>
      <c r="F394" s="130"/>
      <c r="G394" s="130"/>
    </row>
    <row r="395" spans="1:7">
      <c r="A395" s="99"/>
      <c r="B395" s="114"/>
      <c r="C395" s="185"/>
      <c r="D395" s="44"/>
      <c r="E395" s="130"/>
      <c r="F395" s="130"/>
      <c r="G395" s="130"/>
    </row>
    <row r="396" spans="1:7">
      <c r="A396" s="99"/>
      <c r="B396" s="114"/>
      <c r="C396" s="185"/>
      <c r="D396" s="44"/>
      <c r="E396" s="130"/>
      <c r="F396" s="130"/>
      <c r="G396" s="130"/>
    </row>
    <row r="397" spans="1:7">
      <c r="A397" s="99"/>
      <c r="B397" s="114"/>
      <c r="C397" s="185"/>
      <c r="D397" s="44"/>
      <c r="E397" s="130"/>
      <c r="F397" s="130"/>
      <c r="G397" s="130"/>
    </row>
    <row r="398" spans="1:7">
      <c r="A398" s="99"/>
      <c r="B398" s="114"/>
      <c r="C398" s="185"/>
      <c r="D398" s="44"/>
      <c r="E398" s="130"/>
      <c r="F398" s="130"/>
      <c r="G398" s="130"/>
    </row>
    <row r="399" spans="1:7">
      <c r="A399" s="99"/>
      <c r="B399" s="114"/>
      <c r="C399" s="185"/>
      <c r="D399" s="44"/>
      <c r="E399" s="130"/>
      <c r="F399" s="130"/>
      <c r="G399" s="130"/>
    </row>
    <row r="400" spans="1:7">
      <c r="A400" s="99"/>
      <c r="B400" s="114"/>
      <c r="C400" s="185"/>
      <c r="D400" s="44"/>
      <c r="E400" s="130"/>
      <c r="F400" s="130"/>
      <c r="G400" s="130"/>
    </row>
    <row r="401" spans="1:7">
      <c r="A401" s="99"/>
      <c r="B401" s="114"/>
      <c r="C401" s="185"/>
      <c r="D401" s="44"/>
      <c r="E401" s="130"/>
      <c r="F401" s="130"/>
      <c r="G401" s="130"/>
    </row>
    <row r="402" spans="1:7">
      <c r="A402" s="99"/>
      <c r="B402" s="114"/>
      <c r="C402" s="185"/>
      <c r="D402" s="44"/>
      <c r="E402" s="130"/>
      <c r="F402" s="130"/>
      <c r="G402" s="130"/>
    </row>
    <row r="403" spans="1:7">
      <c r="A403" s="99"/>
      <c r="B403" s="114"/>
      <c r="C403" s="185"/>
      <c r="D403" s="44"/>
      <c r="E403" s="130"/>
      <c r="F403" s="130"/>
      <c r="G403" s="130"/>
    </row>
    <row r="404" spans="1:7">
      <c r="A404" s="99"/>
      <c r="B404" s="114"/>
      <c r="C404" s="185"/>
      <c r="D404" s="44"/>
      <c r="E404" s="130"/>
      <c r="F404" s="130"/>
      <c r="G404" s="130"/>
    </row>
    <row r="405" spans="1:7">
      <c r="A405" s="99"/>
      <c r="B405" s="114"/>
      <c r="C405" s="185"/>
      <c r="D405" s="44"/>
      <c r="E405" s="130"/>
      <c r="F405" s="130"/>
      <c r="G405" s="130"/>
    </row>
    <row r="406" spans="1:7">
      <c r="A406" s="99"/>
      <c r="B406" s="114"/>
      <c r="C406" s="185"/>
      <c r="D406" s="44"/>
      <c r="E406" s="130"/>
      <c r="F406" s="130"/>
      <c r="G406" s="130"/>
    </row>
    <row r="407" spans="1:7">
      <c r="A407" s="99"/>
      <c r="B407" s="114"/>
      <c r="C407" s="185"/>
      <c r="D407" s="44"/>
      <c r="E407" s="130"/>
      <c r="F407" s="130"/>
      <c r="G407" s="130"/>
    </row>
    <row r="408" spans="1:7">
      <c r="A408" s="99"/>
      <c r="B408" s="114"/>
      <c r="C408" s="185"/>
      <c r="D408" s="44"/>
      <c r="E408" s="130"/>
      <c r="F408" s="130"/>
      <c r="G408" s="130"/>
    </row>
    <row r="409" spans="1:7">
      <c r="A409" s="99"/>
      <c r="B409" s="114"/>
      <c r="C409" s="185"/>
      <c r="D409" s="44"/>
      <c r="E409" s="130"/>
      <c r="F409" s="130"/>
      <c r="G409" s="130"/>
    </row>
    <row r="410" spans="1:7">
      <c r="A410" s="99"/>
      <c r="B410" s="114"/>
      <c r="C410" s="185"/>
      <c r="D410" s="44"/>
      <c r="E410" s="130"/>
      <c r="F410" s="130"/>
      <c r="G410" s="130"/>
    </row>
    <row r="411" spans="1:7">
      <c r="A411" s="99"/>
      <c r="B411" s="114"/>
      <c r="C411" s="185"/>
      <c r="D411" s="44"/>
      <c r="E411" s="130"/>
      <c r="F411" s="130"/>
      <c r="G411" s="130"/>
    </row>
    <row r="412" spans="1:7">
      <c r="A412" s="99"/>
      <c r="B412" s="114"/>
      <c r="C412" s="185"/>
      <c r="D412" s="44"/>
      <c r="E412" s="130"/>
      <c r="F412" s="130"/>
      <c r="G412" s="130"/>
    </row>
    <row r="413" spans="1:7">
      <c r="A413" s="99"/>
      <c r="B413" s="114"/>
      <c r="C413" s="185"/>
      <c r="D413" s="44"/>
      <c r="E413" s="130"/>
      <c r="F413" s="130"/>
      <c r="G413" s="130"/>
    </row>
    <row r="414" spans="1:7">
      <c r="A414" s="99"/>
      <c r="B414" s="114"/>
      <c r="C414" s="185"/>
      <c r="D414" s="44"/>
      <c r="E414" s="130"/>
      <c r="F414" s="130"/>
      <c r="G414" s="130"/>
    </row>
    <row r="415" spans="1:7">
      <c r="A415" s="99"/>
      <c r="B415" s="114"/>
      <c r="C415" s="185"/>
      <c r="D415" s="44"/>
      <c r="E415" s="130"/>
      <c r="F415" s="130"/>
      <c r="G415" s="130"/>
    </row>
    <row r="416" spans="1:7">
      <c r="A416" s="99"/>
      <c r="B416" s="114"/>
      <c r="C416" s="185"/>
      <c r="D416" s="44"/>
      <c r="E416" s="130"/>
      <c r="F416" s="130"/>
      <c r="G416" s="130"/>
    </row>
    <row r="417" spans="1:7">
      <c r="A417" s="99"/>
      <c r="B417" s="114"/>
      <c r="C417" s="185"/>
      <c r="D417" s="44"/>
      <c r="E417" s="130"/>
      <c r="F417" s="130"/>
      <c r="G417" s="130"/>
    </row>
    <row r="418" spans="1:7">
      <c r="A418" s="99"/>
      <c r="B418" s="114"/>
      <c r="C418" s="185"/>
      <c r="D418" s="44"/>
      <c r="E418" s="130"/>
      <c r="F418" s="130"/>
      <c r="G418" s="130"/>
    </row>
    <row r="419" spans="1:7">
      <c r="A419" s="99"/>
      <c r="B419" s="114"/>
      <c r="C419" s="185"/>
      <c r="D419" s="44"/>
      <c r="E419" s="130"/>
      <c r="F419" s="130"/>
      <c r="G419" s="130"/>
    </row>
    <row r="420" spans="1:7">
      <c r="A420" s="99"/>
      <c r="B420" s="114"/>
      <c r="C420" s="185"/>
      <c r="D420" s="44"/>
      <c r="E420" s="130"/>
      <c r="F420" s="130"/>
      <c r="G420" s="130"/>
    </row>
    <row r="421" spans="1:7">
      <c r="A421" s="99"/>
      <c r="B421" s="114"/>
      <c r="C421" s="185"/>
      <c r="D421" s="44"/>
      <c r="E421" s="130"/>
      <c r="F421" s="130"/>
      <c r="G421" s="130"/>
    </row>
    <row r="422" spans="1:7">
      <c r="A422" s="99"/>
      <c r="B422" s="114"/>
      <c r="C422" s="185"/>
      <c r="D422" s="44"/>
      <c r="E422" s="130"/>
      <c r="F422" s="130"/>
      <c r="G422" s="130"/>
    </row>
    <row r="423" spans="1:7">
      <c r="A423" s="99"/>
      <c r="B423" s="114"/>
      <c r="C423" s="185"/>
      <c r="D423" s="44"/>
      <c r="E423" s="130"/>
      <c r="F423" s="130"/>
      <c r="G423" s="130"/>
    </row>
    <row r="424" spans="1:7">
      <c r="A424" s="99"/>
      <c r="B424" s="114"/>
      <c r="C424" s="185"/>
      <c r="D424" s="44"/>
      <c r="E424" s="130"/>
      <c r="F424" s="130"/>
      <c r="G424" s="130"/>
    </row>
    <row r="425" spans="1:7">
      <c r="A425" s="99"/>
      <c r="B425" s="114"/>
      <c r="C425" s="185"/>
      <c r="D425" s="44"/>
      <c r="E425" s="130"/>
      <c r="F425" s="130"/>
      <c r="G425" s="130"/>
    </row>
    <row r="426" spans="1:7">
      <c r="A426" s="99"/>
      <c r="B426" s="114"/>
      <c r="C426" s="185"/>
      <c r="D426" s="44"/>
      <c r="E426" s="130"/>
      <c r="F426" s="130"/>
      <c r="G426" s="130"/>
    </row>
    <row r="427" spans="1:7">
      <c r="A427" s="99"/>
      <c r="B427" s="114"/>
      <c r="C427" s="185"/>
      <c r="D427" s="44"/>
      <c r="E427" s="130"/>
      <c r="F427" s="130"/>
      <c r="G427" s="130"/>
    </row>
    <row r="428" spans="1:7">
      <c r="A428" s="99"/>
      <c r="B428" s="114"/>
      <c r="C428" s="185"/>
      <c r="D428" s="44"/>
      <c r="E428" s="130"/>
      <c r="F428" s="130"/>
      <c r="G428" s="130"/>
    </row>
    <row r="429" spans="1:7">
      <c r="A429" s="99"/>
      <c r="B429" s="114"/>
      <c r="C429" s="185"/>
      <c r="D429" s="44"/>
      <c r="E429" s="130"/>
      <c r="F429" s="130"/>
      <c r="G429" s="130"/>
    </row>
    <row r="430" spans="1:7">
      <c r="A430" s="99"/>
      <c r="B430" s="114"/>
      <c r="C430" s="185"/>
      <c r="D430" s="44"/>
      <c r="E430" s="130"/>
      <c r="F430" s="130"/>
      <c r="G430" s="130"/>
    </row>
    <row r="431" spans="1:7">
      <c r="A431" s="99"/>
      <c r="B431" s="114"/>
      <c r="C431" s="185"/>
      <c r="D431" s="44"/>
      <c r="E431" s="130"/>
      <c r="F431" s="130"/>
      <c r="G431" s="130"/>
    </row>
    <row r="432" spans="1:7">
      <c r="A432" s="99"/>
      <c r="B432" s="114"/>
      <c r="C432" s="185"/>
      <c r="D432" s="44"/>
      <c r="E432" s="130"/>
      <c r="F432" s="130"/>
      <c r="G432" s="130"/>
    </row>
    <row r="433" spans="1:7">
      <c r="A433" s="99"/>
      <c r="B433" s="114"/>
      <c r="C433" s="185"/>
      <c r="D433" s="44"/>
      <c r="E433" s="130"/>
      <c r="F433" s="130"/>
      <c r="G433" s="130"/>
    </row>
    <row r="434" spans="1:7">
      <c r="A434" s="99"/>
      <c r="B434" s="114"/>
      <c r="C434" s="185"/>
      <c r="D434" s="44"/>
      <c r="E434" s="130"/>
      <c r="F434" s="130"/>
      <c r="G434" s="130"/>
    </row>
    <row r="435" spans="1:7">
      <c r="A435" s="99"/>
      <c r="B435" s="114"/>
      <c r="C435" s="185"/>
      <c r="D435" s="44"/>
      <c r="E435" s="130"/>
      <c r="F435" s="130"/>
      <c r="G435" s="130"/>
    </row>
    <row r="436" spans="1:7">
      <c r="A436" s="99"/>
      <c r="B436" s="114"/>
      <c r="C436" s="185"/>
      <c r="D436" s="44"/>
      <c r="E436" s="130"/>
      <c r="F436" s="130"/>
      <c r="G436" s="130"/>
    </row>
    <row r="437" spans="1:7">
      <c r="A437" s="99"/>
      <c r="B437" s="114"/>
      <c r="C437" s="185"/>
      <c r="D437" s="44"/>
      <c r="E437" s="130"/>
      <c r="F437" s="130"/>
      <c r="G437" s="130"/>
    </row>
    <row r="438" spans="1:7">
      <c r="A438" s="99"/>
      <c r="B438" s="114"/>
      <c r="C438" s="185"/>
      <c r="D438" s="44"/>
      <c r="E438" s="130"/>
      <c r="F438" s="130"/>
      <c r="G438" s="130"/>
    </row>
    <row r="439" spans="1:7">
      <c r="A439" s="99"/>
      <c r="B439" s="114"/>
      <c r="C439" s="185"/>
      <c r="D439" s="44"/>
      <c r="E439" s="130"/>
      <c r="F439" s="130"/>
      <c r="G439" s="130"/>
    </row>
    <row r="440" spans="1:7">
      <c r="A440" s="99"/>
      <c r="B440" s="114"/>
      <c r="C440" s="185"/>
      <c r="D440" s="44"/>
      <c r="E440" s="130"/>
      <c r="F440" s="130"/>
      <c r="G440" s="130"/>
    </row>
    <row r="441" spans="1:7">
      <c r="A441" s="99"/>
      <c r="B441" s="114"/>
      <c r="C441" s="185"/>
      <c r="D441" s="44"/>
      <c r="E441" s="130"/>
      <c r="F441" s="130"/>
      <c r="G441" s="130"/>
    </row>
    <row r="442" spans="1:7">
      <c r="A442" s="99"/>
      <c r="B442" s="114"/>
      <c r="C442" s="185"/>
      <c r="D442" s="44"/>
      <c r="E442" s="130"/>
      <c r="F442" s="130"/>
      <c r="G442" s="130"/>
    </row>
    <row r="443" spans="1:7">
      <c r="A443" s="99"/>
      <c r="B443" s="114"/>
      <c r="C443" s="185"/>
      <c r="D443" s="44"/>
      <c r="E443" s="130"/>
      <c r="F443" s="130"/>
      <c r="G443" s="130"/>
    </row>
    <row r="444" spans="1:7">
      <c r="A444" s="99"/>
      <c r="B444" s="114"/>
      <c r="C444" s="185"/>
      <c r="D444" s="44"/>
      <c r="E444" s="130"/>
      <c r="F444" s="130"/>
      <c r="G444" s="130"/>
    </row>
    <row r="445" spans="1:7">
      <c r="A445" s="99"/>
      <c r="B445" s="114"/>
      <c r="C445" s="185"/>
      <c r="D445" s="44"/>
      <c r="E445" s="130"/>
      <c r="F445" s="130"/>
      <c r="G445" s="130"/>
    </row>
    <row r="446" spans="1:7">
      <c r="A446" s="99"/>
      <c r="B446" s="114"/>
      <c r="C446" s="185"/>
      <c r="D446" s="44"/>
      <c r="E446" s="130"/>
      <c r="F446" s="130"/>
      <c r="G446" s="130"/>
    </row>
    <row r="447" spans="1:7">
      <c r="A447" s="99"/>
      <c r="B447" s="114"/>
      <c r="C447" s="185"/>
      <c r="D447" s="44"/>
      <c r="E447" s="130"/>
      <c r="F447" s="130"/>
      <c r="G447" s="130"/>
    </row>
    <row r="448" spans="1:7">
      <c r="A448" s="99"/>
      <c r="B448" s="114"/>
      <c r="C448" s="185"/>
      <c r="D448" s="44"/>
      <c r="E448" s="130"/>
      <c r="F448" s="130"/>
      <c r="G448" s="130"/>
    </row>
    <row r="449" spans="1:7">
      <c r="A449" s="99"/>
      <c r="B449" s="114"/>
      <c r="C449" s="185"/>
      <c r="D449" s="44"/>
      <c r="E449" s="130"/>
      <c r="F449" s="130"/>
      <c r="G449" s="130"/>
    </row>
    <row r="450" spans="1:7">
      <c r="A450" s="99"/>
      <c r="B450" s="114"/>
      <c r="C450" s="185"/>
      <c r="D450" s="44"/>
      <c r="E450" s="130"/>
      <c r="F450" s="130"/>
      <c r="G450" s="130"/>
    </row>
    <row r="451" spans="1:7">
      <c r="A451" s="99"/>
      <c r="B451" s="114"/>
      <c r="C451" s="185"/>
      <c r="D451" s="44"/>
      <c r="E451" s="130"/>
      <c r="F451" s="130"/>
      <c r="G451" s="130"/>
    </row>
    <row r="452" spans="1:7">
      <c r="A452" s="99"/>
      <c r="B452" s="114"/>
      <c r="C452" s="185"/>
      <c r="D452" s="44"/>
      <c r="E452" s="130"/>
      <c r="F452" s="130"/>
      <c r="G452" s="130"/>
    </row>
    <row r="453" spans="1:7">
      <c r="A453" s="99"/>
      <c r="B453" s="114"/>
      <c r="C453" s="185"/>
      <c r="D453" s="44"/>
      <c r="E453" s="130"/>
      <c r="F453" s="130"/>
      <c r="G453" s="130"/>
    </row>
    <row r="454" spans="1:7">
      <c r="A454" s="99"/>
      <c r="B454" s="114"/>
      <c r="C454" s="185"/>
      <c r="D454" s="44"/>
      <c r="E454" s="130"/>
      <c r="F454" s="130"/>
      <c r="G454" s="130"/>
    </row>
    <row r="455" spans="1:7">
      <c r="A455" s="99"/>
      <c r="B455" s="114"/>
      <c r="C455" s="185"/>
      <c r="D455" s="44"/>
      <c r="E455" s="130"/>
      <c r="F455" s="130"/>
      <c r="G455" s="130"/>
    </row>
    <row r="456" spans="1:7">
      <c r="A456" s="99"/>
      <c r="B456" s="114"/>
      <c r="C456" s="185"/>
      <c r="D456" s="44"/>
      <c r="E456" s="130"/>
      <c r="F456" s="130"/>
      <c r="G456" s="130"/>
    </row>
    <row r="457" spans="1:7">
      <c r="A457" s="99"/>
      <c r="B457" s="114"/>
      <c r="C457" s="185"/>
      <c r="D457" s="44"/>
      <c r="E457" s="130"/>
      <c r="F457" s="130"/>
      <c r="G457" s="130"/>
    </row>
    <row r="458" spans="1:7">
      <c r="A458" s="99"/>
      <c r="B458" s="114"/>
      <c r="C458" s="185"/>
      <c r="D458" s="44"/>
      <c r="E458" s="130"/>
      <c r="F458" s="130"/>
      <c r="G458" s="130"/>
    </row>
    <row r="459" spans="1:7">
      <c r="A459" s="99"/>
      <c r="B459" s="114"/>
      <c r="C459" s="185"/>
      <c r="D459" s="44"/>
      <c r="E459" s="130"/>
      <c r="F459" s="130"/>
      <c r="G459" s="130"/>
    </row>
    <row r="460" spans="1:7">
      <c r="A460" s="99"/>
      <c r="B460" s="114"/>
      <c r="C460" s="185"/>
      <c r="D460" s="44"/>
      <c r="E460" s="130"/>
      <c r="F460" s="130"/>
      <c r="G460" s="130"/>
    </row>
    <row r="461" spans="1:7">
      <c r="A461" s="99"/>
      <c r="B461" s="114"/>
      <c r="C461" s="185"/>
      <c r="D461" s="44"/>
      <c r="E461" s="130"/>
      <c r="F461" s="130"/>
      <c r="G461" s="130"/>
    </row>
    <row r="462" spans="1:7">
      <c r="A462" s="99"/>
      <c r="B462" s="114"/>
      <c r="C462" s="185"/>
      <c r="D462" s="44"/>
      <c r="E462" s="130"/>
      <c r="F462" s="130"/>
      <c r="G462" s="130"/>
    </row>
    <row r="463" spans="1:7">
      <c r="A463" s="99"/>
      <c r="B463" s="114"/>
      <c r="C463" s="185"/>
      <c r="D463" s="44"/>
      <c r="E463" s="130"/>
      <c r="F463" s="130"/>
      <c r="G463" s="130"/>
    </row>
    <row r="464" spans="1:7">
      <c r="A464" s="99"/>
      <c r="B464" s="114"/>
      <c r="C464" s="185"/>
      <c r="D464" s="44"/>
      <c r="E464" s="130"/>
      <c r="F464" s="130"/>
      <c r="G464" s="130"/>
    </row>
    <row r="465" spans="1:7">
      <c r="A465" s="99"/>
      <c r="B465" s="114"/>
      <c r="C465" s="185"/>
      <c r="D465" s="44"/>
      <c r="E465" s="130"/>
      <c r="F465" s="130"/>
      <c r="G465" s="130"/>
    </row>
    <row r="466" spans="1:7">
      <c r="A466" s="99"/>
      <c r="B466" s="114"/>
      <c r="C466" s="185"/>
      <c r="D466" s="44"/>
      <c r="E466" s="130"/>
      <c r="F466" s="130"/>
      <c r="G466" s="130"/>
    </row>
    <row r="467" spans="1:7">
      <c r="A467" s="99"/>
      <c r="B467" s="114"/>
      <c r="C467" s="185"/>
      <c r="D467" s="44"/>
      <c r="E467" s="130"/>
      <c r="F467" s="130"/>
      <c r="G467" s="130"/>
    </row>
    <row r="468" spans="1:7">
      <c r="A468" s="99"/>
      <c r="B468" s="114"/>
      <c r="C468" s="185"/>
      <c r="D468" s="44"/>
      <c r="E468" s="130"/>
      <c r="F468" s="130"/>
      <c r="G468" s="130"/>
    </row>
    <row r="469" spans="1:7">
      <c r="A469" s="99"/>
      <c r="B469" s="114"/>
      <c r="C469" s="185"/>
      <c r="D469" s="44"/>
      <c r="E469" s="130"/>
      <c r="F469" s="130"/>
      <c r="G469" s="130"/>
    </row>
    <row r="470" spans="1:7">
      <c r="A470" s="99"/>
      <c r="B470" s="114"/>
      <c r="C470" s="185"/>
      <c r="D470" s="44"/>
      <c r="E470" s="130"/>
      <c r="F470" s="130"/>
      <c r="G470" s="130"/>
    </row>
    <row r="471" spans="1:7">
      <c r="A471" s="99"/>
      <c r="B471" s="114"/>
      <c r="C471" s="185"/>
      <c r="D471" s="44"/>
      <c r="E471" s="130"/>
      <c r="F471" s="130"/>
      <c r="G471" s="130"/>
    </row>
    <row r="472" spans="1:7">
      <c r="A472" s="99"/>
      <c r="B472" s="114"/>
      <c r="C472" s="185"/>
      <c r="D472" s="44"/>
      <c r="E472" s="130"/>
      <c r="F472" s="130"/>
      <c r="G472" s="130"/>
    </row>
    <row r="473" spans="1:7">
      <c r="A473" s="99"/>
      <c r="B473" s="114"/>
      <c r="C473" s="185"/>
      <c r="D473" s="44"/>
      <c r="E473" s="130"/>
      <c r="F473" s="130"/>
      <c r="G473" s="130"/>
    </row>
    <row r="474" spans="1:7">
      <c r="A474" s="99"/>
      <c r="B474" s="114"/>
      <c r="C474" s="185"/>
      <c r="D474" s="44"/>
      <c r="E474" s="130"/>
      <c r="F474" s="130"/>
      <c r="G474" s="130"/>
    </row>
    <row r="475" spans="1:7">
      <c r="A475" s="99"/>
      <c r="B475" s="114"/>
      <c r="C475" s="185"/>
      <c r="D475" s="44"/>
      <c r="E475" s="130"/>
      <c r="F475" s="130"/>
      <c r="G475" s="130"/>
    </row>
    <row r="476" spans="1:7">
      <c r="A476" s="99"/>
      <c r="B476" s="114"/>
      <c r="C476" s="185"/>
      <c r="D476" s="44"/>
      <c r="E476" s="130"/>
      <c r="F476" s="130"/>
      <c r="G476" s="130"/>
    </row>
    <row r="477" spans="1:7">
      <c r="A477" s="99"/>
      <c r="B477" s="114"/>
      <c r="C477" s="185"/>
      <c r="D477" s="44"/>
      <c r="E477" s="130"/>
      <c r="F477" s="130"/>
      <c r="G477" s="130"/>
    </row>
    <row r="478" spans="1:7">
      <c r="A478" s="99"/>
      <c r="B478" s="114"/>
      <c r="C478" s="185"/>
      <c r="D478" s="44"/>
      <c r="E478" s="130"/>
      <c r="F478" s="130"/>
      <c r="G478" s="130"/>
    </row>
    <row r="479" spans="1:7">
      <c r="A479" s="99"/>
      <c r="B479" s="114"/>
      <c r="C479" s="185"/>
      <c r="D479" s="44"/>
      <c r="E479" s="130"/>
      <c r="F479" s="130"/>
      <c r="G479" s="130"/>
    </row>
    <row r="480" spans="1:7">
      <c r="A480" s="99"/>
      <c r="B480" s="114"/>
      <c r="C480" s="185"/>
      <c r="D480" s="44"/>
      <c r="E480" s="130"/>
      <c r="F480" s="130"/>
      <c r="G480" s="130"/>
    </row>
    <row r="481" spans="1:7">
      <c r="A481" s="99"/>
      <c r="B481" s="114"/>
      <c r="C481" s="185"/>
      <c r="D481" s="44"/>
      <c r="E481" s="130"/>
      <c r="F481" s="130"/>
      <c r="G481" s="130"/>
    </row>
    <row r="482" spans="1:7">
      <c r="A482" s="99"/>
      <c r="B482" s="114"/>
      <c r="C482" s="185"/>
      <c r="D482" s="44"/>
      <c r="E482" s="130"/>
      <c r="F482" s="130"/>
      <c r="G482" s="130"/>
    </row>
    <row r="483" spans="1:7">
      <c r="A483" s="99"/>
      <c r="B483" s="114"/>
      <c r="C483" s="185"/>
      <c r="D483" s="44"/>
      <c r="E483" s="130"/>
      <c r="F483" s="130"/>
      <c r="G483" s="130"/>
    </row>
    <row r="484" spans="1:7">
      <c r="A484" s="99"/>
      <c r="B484" s="114"/>
      <c r="C484" s="185"/>
      <c r="D484" s="44"/>
      <c r="E484" s="130"/>
      <c r="F484" s="130"/>
      <c r="G484" s="130"/>
    </row>
    <row r="485" spans="1:7">
      <c r="A485" s="99"/>
      <c r="B485" s="114"/>
      <c r="C485" s="185"/>
      <c r="D485" s="44"/>
      <c r="E485" s="130"/>
      <c r="F485" s="130"/>
      <c r="G485" s="130"/>
    </row>
    <row r="486" spans="1:7">
      <c r="A486" s="99"/>
      <c r="B486" s="114"/>
      <c r="C486" s="185"/>
      <c r="D486" s="44"/>
      <c r="E486" s="130"/>
      <c r="F486" s="130"/>
      <c r="G486" s="130"/>
    </row>
    <row r="487" spans="1:7">
      <c r="A487" s="99"/>
      <c r="B487" s="114"/>
      <c r="C487" s="185"/>
      <c r="D487" s="44"/>
      <c r="E487" s="130"/>
      <c r="F487" s="130"/>
      <c r="G487" s="130"/>
    </row>
    <row r="488" spans="1:7">
      <c r="A488" s="99"/>
      <c r="B488" s="114"/>
      <c r="C488" s="185"/>
      <c r="D488" s="44"/>
      <c r="E488" s="130"/>
      <c r="F488" s="130"/>
      <c r="G488" s="130"/>
    </row>
    <row r="489" spans="1:7">
      <c r="A489" s="99"/>
      <c r="B489" s="114"/>
      <c r="C489" s="185"/>
      <c r="D489" s="44"/>
      <c r="E489" s="130"/>
      <c r="F489" s="130"/>
      <c r="G489" s="130"/>
    </row>
    <row r="490" spans="1:7">
      <c r="A490" s="99"/>
      <c r="B490" s="114"/>
      <c r="C490" s="185"/>
      <c r="D490" s="44"/>
      <c r="E490" s="130"/>
      <c r="F490" s="130"/>
      <c r="G490" s="130"/>
    </row>
    <row r="491" spans="1:7">
      <c r="A491" s="99"/>
      <c r="B491" s="114"/>
      <c r="C491" s="185"/>
      <c r="D491" s="44"/>
      <c r="E491" s="130"/>
      <c r="F491" s="130"/>
      <c r="G491" s="130"/>
    </row>
    <row r="492" spans="1:7">
      <c r="A492" s="99"/>
      <c r="B492" s="114"/>
      <c r="C492" s="185"/>
      <c r="D492" s="44"/>
      <c r="E492" s="130"/>
      <c r="F492" s="130"/>
      <c r="G492" s="130"/>
    </row>
    <row r="493" spans="1:7">
      <c r="A493" s="99"/>
      <c r="B493" s="114"/>
      <c r="C493" s="185"/>
      <c r="D493" s="44"/>
      <c r="E493" s="130"/>
      <c r="F493" s="130"/>
      <c r="G493" s="130"/>
    </row>
    <row r="494" spans="1:7">
      <c r="A494" s="99"/>
      <c r="B494" s="114"/>
      <c r="C494" s="185"/>
      <c r="D494" s="44"/>
      <c r="E494" s="130"/>
      <c r="F494" s="130"/>
      <c r="G494" s="130"/>
    </row>
    <row r="495" spans="1:7">
      <c r="A495" s="99"/>
      <c r="B495" s="114"/>
      <c r="C495" s="185"/>
      <c r="D495" s="44"/>
      <c r="E495" s="130"/>
      <c r="F495" s="130"/>
      <c r="G495" s="130"/>
    </row>
    <row r="496" spans="1:7">
      <c r="A496" s="99"/>
      <c r="B496" s="114"/>
      <c r="C496" s="185"/>
      <c r="D496" s="44"/>
      <c r="E496" s="130"/>
      <c r="F496" s="130"/>
      <c r="G496" s="130"/>
    </row>
    <row r="497" spans="1:7">
      <c r="A497" s="99"/>
      <c r="B497" s="114"/>
      <c r="C497" s="185"/>
      <c r="D497" s="44"/>
      <c r="E497" s="130"/>
      <c r="F497" s="130"/>
      <c r="G497" s="130"/>
    </row>
    <row r="498" spans="1:7">
      <c r="A498" s="99"/>
      <c r="B498" s="114"/>
      <c r="C498" s="185"/>
      <c r="D498" s="44"/>
      <c r="E498" s="130"/>
      <c r="F498" s="130"/>
      <c r="G498" s="130"/>
    </row>
    <row r="499" spans="1:7">
      <c r="A499" s="99"/>
      <c r="B499" s="114"/>
      <c r="C499" s="185"/>
      <c r="D499" s="44"/>
      <c r="E499" s="130"/>
      <c r="F499" s="130"/>
      <c r="G499" s="130"/>
    </row>
    <row r="500" spans="1:7">
      <c r="A500" s="99"/>
      <c r="B500" s="114"/>
      <c r="C500" s="185"/>
      <c r="D500" s="44"/>
      <c r="E500" s="130"/>
      <c r="F500" s="130"/>
      <c r="G500" s="130"/>
    </row>
    <row r="501" spans="1:7">
      <c r="A501" s="99"/>
      <c r="B501" s="114"/>
      <c r="C501" s="185"/>
      <c r="D501" s="44"/>
      <c r="E501" s="130"/>
      <c r="F501" s="130"/>
      <c r="G501" s="130"/>
    </row>
    <row r="502" spans="1:7">
      <c r="A502" s="99"/>
      <c r="B502" s="114"/>
      <c r="C502" s="185"/>
      <c r="D502" s="44"/>
      <c r="E502" s="130"/>
      <c r="F502" s="130"/>
      <c r="G502" s="130"/>
    </row>
    <row r="503" spans="1:7">
      <c r="A503" s="99"/>
      <c r="B503" s="114"/>
      <c r="C503" s="185"/>
      <c r="D503" s="44"/>
      <c r="E503" s="130"/>
      <c r="F503" s="130"/>
      <c r="G503" s="130"/>
    </row>
    <row r="504" spans="1:7">
      <c r="A504" s="99"/>
      <c r="B504" s="114"/>
      <c r="C504" s="185"/>
      <c r="D504" s="44"/>
      <c r="E504" s="130"/>
      <c r="F504" s="130"/>
      <c r="G504" s="130"/>
    </row>
    <row r="505" spans="1:7">
      <c r="A505" s="99"/>
      <c r="B505" s="114"/>
      <c r="C505" s="185"/>
      <c r="D505" s="44"/>
      <c r="E505" s="130"/>
      <c r="F505" s="130"/>
      <c r="G505" s="130"/>
    </row>
    <row r="506" spans="1:7">
      <c r="A506" s="99"/>
      <c r="B506" s="114"/>
      <c r="C506" s="185"/>
      <c r="D506" s="44"/>
      <c r="E506" s="130"/>
      <c r="F506" s="130"/>
      <c r="G506" s="130"/>
    </row>
    <row r="507" spans="1:7">
      <c r="A507" s="99"/>
      <c r="B507" s="114"/>
      <c r="C507" s="185"/>
      <c r="D507" s="44"/>
      <c r="E507" s="130"/>
      <c r="F507" s="130"/>
      <c r="G507" s="130"/>
    </row>
    <row r="508" spans="1:7">
      <c r="A508" s="99"/>
      <c r="B508" s="114"/>
      <c r="C508" s="185"/>
      <c r="D508" s="44"/>
      <c r="E508" s="130"/>
      <c r="F508" s="130"/>
      <c r="G508" s="130"/>
    </row>
    <row r="509" spans="1:7">
      <c r="A509" s="99"/>
      <c r="B509" s="114"/>
      <c r="C509" s="185"/>
      <c r="D509" s="44"/>
      <c r="E509" s="130"/>
      <c r="F509" s="130"/>
      <c r="G509" s="130"/>
    </row>
    <row r="510" spans="1:7">
      <c r="A510" s="99"/>
      <c r="B510" s="114"/>
      <c r="C510" s="185"/>
      <c r="D510" s="44"/>
      <c r="E510" s="130"/>
      <c r="F510" s="130"/>
      <c r="G510" s="130"/>
    </row>
    <row r="511" spans="1:7">
      <c r="A511" s="99"/>
      <c r="B511" s="114"/>
      <c r="C511" s="185"/>
      <c r="D511" s="44"/>
      <c r="E511" s="130"/>
      <c r="F511" s="130"/>
      <c r="G511" s="130"/>
    </row>
    <row r="512" spans="1:7">
      <c r="A512" s="99"/>
      <c r="B512" s="114"/>
      <c r="C512" s="185"/>
      <c r="D512" s="44"/>
      <c r="E512" s="130"/>
      <c r="F512" s="130"/>
      <c r="G512" s="130"/>
    </row>
    <row r="513" spans="1:7">
      <c r="A513" s="99"/>
      <c r="B513" s="114"/>
      <c r="C513" s="185"/>
      <c r="D513" s="44"/>
      <c r="E513" s="130"/>
      <c r="F513" s="130"/>
      <c r="G513" s="130"/>
    </row>
    <row r="514" spans="1:7">
      <c r="A514" s="99"/>
      <c r="B514" s="114"/>
      <c r="C514" s="185"/>
      <c r="D514" s="44"/>
      <c r="E514" s="130"/>
      <c r="F514" s="130"/>
      <c r="G514" s="130"/>
    </row>
    <row r="515" spans="1:7">
      <c r="A515" s="99"/>
      <c r="B515" s="114"/>
      <c r="C515" s="185"/>
      <c r="D515" s="44"/>
      <c r="E515" s="130"/>
      <c r="F515" s="130"/>
      <c r="G515" s="130"/>
    </row>
    <row r="516" spans="1:7">
      <c r="A516" s="99"/>
      <c r="B516" s="114"/>
      <c r="C516" s="185"/>
      <c r="D516" s="44"/>
      <c r="E516" s="130"/>
      <c r="F516" s="130"/>
      <c r="G516" s="130"/>
    </row>
    <row r="517" spans="1:7">
      <c r="A517" s="99"/>
      <c r="B517" s="114"/>
      <c r="C517" s="185"/>
      <c r="D517" s="44"/>
      <c r="E517" s="130"/>
      <c r="F517" s="130"/>
      <c r="G517" s="130"/>
    </row>
    <row r="518" spans="1:7">
      <c r="A518" s="99"/>
      <c r="B518" s="114"/>
      <c r="C518" s="185"/>
      <c r="D518" s="44"/>
      <c r="E518" s="130"/>
      <c r="F518" s="130"/>
      <c r="G518" s="130"/>
    </row>
    <row r="519" spans="1:7">
      <c r="A519" s="99"/>
      <c r="B519" s="114"/>
      <c r="C519" s="185"/>
      <c r="D519" s="44"/>
      <c r="E519" s="130"/>
      <c r="F519" s="130"/>
      <c r="G519" s="130"/>
    </row>
    <row r="520" spans="1:7">
      <c r="A520" s="99"/>
      <c r="B520" s="114"/>
      <c r="C520" s="185"/>
      <c r="D520" s="44"/>
      <c r="E520" s="130"/>
      <c r="F520" s="130"/>
      <c r="G520" s="130"/>
    </row>
    <row r="521" spans="1:7">
      <c r="A521" s="99"/>
      <c r="B521" s="114"/>
      <c r="C521" s="185"/>
      <c r="D521" s="44"/>
      <c r="E521" s="130"/>
      <c r="F521" s="130"/>
      <c r="G521" s="130"/>
    </row>
    <row r="522" spans="1:7">
      <c r="A522" s="99"/>
      <c r="B522" s="114"/>
      <c r="C522" s="185"/>
      <c r="D522" s="44"/>
      <c r="E522" s="130"/>
      <c r="F522" s="130"/>
      <c r="G522" s="130"/>
    </row>
    <row r="523" spans="1:7">
      <c r="A523" s="99"/>
      <c r="B523" s="114"/>
      <c r="C523" s="185"/>
      <c r="D523" s="44"/>
      <c r="E523" s="130"/>
      <c r="F523" s="130"/>
      <c r="G523" s="130"/>
    </row>
    <row r="524" spans="1:7">
      <c r="A524" s="99"/>
      <c r="B524" s="114"/>
      <c r="C524" s="185"/>
      <c r="D524" s="44"/>
      <c r="E524" s="130"/>
      <c r="F524" s="130"/>
      <c r="G524" s="130"/>
    </row>
    <row r="525" spans="1:7">
      <c r="A525" s="99"/>
      <c r="B525" s="114"/>
      <c r="C525" s="185"/>
      <c r="D525" s="44"/>
      <c r="E525" s="130"/>
      <c r="F525" s="130"/>
      <c r="G525" s="130"/>
    </row>
    <row r="526" spans="1:7">
      <c r="A526" s="99"/>
      <c r="B526" s="114"/>
      <c r="C526" s="185"/>
      <c r="D526" s="44"/>
      <c r="E526" s="130"/>
      <c r="F526" s="130"/>
      <c r="G526" s="130"/>
    </row>
    <row r="527" spans="1:7">
      <c r="A527" s="99"/>
      <c r="B527" s="114"/>
      <c r="C527" s="185"/>
      <c r="D527" s="44"/>
      <c r="E527" s="130"/>
      <c r="F527" s="130"/>
      <c r="G527" s="130"/>
    </row>
    <row r="528" spans="1:7">
      <c r="A528" s="99"/>
      <c r="B528" s="114"/>
      <c r="C528" s="185"/>
      <c r="D528" s="44"/>
      <c r="E528" s="130"/>
      <c r="F528" s="130"/>
      <c r="G528" s="130"/>
    </row>
    <row r="529" spans="1:7">
      <c r="A529" s="99"/>
      <c r="B529" s="114"/>
      <c r="C529" s="185"/>
      <c r="D529" s="44"/>
      <c r="E529" s="130"/>
      <c r="F529" s="130"/>
      <c r="G529" s="130"/>
    </row>
    <row r="530" spans="1:7">
      <c r="A530" s="99"/>
      <c r="B530" s="114"/>
      <c r="C530" s="185"/>
      <c r="D530" s="44"/>
      <c r="E530" s="130"/>
      <c r="F530" s="130"/>
      <c r="G530" s="130"/>
    </row>
    <row r="531" spans="1:7">
      <c r="A531" s="99"/>
      <c r="B531" s="114"/>
      <c r="C531" s="185"/>
      <c r="D531" s="44"/>
      <c r="E531" s="130"/>
      <c r="F531" s="130"/>
      <c r="G531" s="130"/>
    </row>
    <row r="532" spans="1:7">
      <c r="A532" s="99"/>
      <c r="B532" s="114"/>
      <c r="C532" s="185"/>
      <c r="D532" s="44"/>
      <c r="E532" s="130"/>
      <c r="F532" s="130"/>
      <c r="G532" s="130"/>
    </row>
    <row r="533" spans="1:7">
      <c r="A533" s="99"/>
      <c r="B533" s="114"/>
      <c r="C533" s="185"/>
      <c r="D533" s="44"/>
      <c r="E533" s="130"/>
      <c r="F533" s="130"/>
      <c r="G533" s="130"/>
    </row>
    <row r="534" spans="1:7">
      <c r="A534" s="99"/>
      <c r="B534" s="114"/>
      <c r="C534" s="185"/>
      <c r="D534" s="44"/>
      <c r="E534" s="130"/>
      <c r="F534" s="130"/>
      <c r="G534" s="130"/>
    </row>
    <row r="535" spans="1:7">
      <c r="A535" s="99"/>
      <c r="B535" s="114"/>
      <c r="C535" s="185"/>
      <c r="D535" s="44"/>
      <c r="E535" s="130"/>
      <c r="F535" s="130"/>
      <c r="G535" s="130"/>
    </row>
    <row r="536" spans="1:7">
      <c r="A536" s="99"/>
      <c r="B536" s="114"/>
      <c r="C536" s="185"/>
      <c r="D536" s="44"/>
      <c r="E536" s="130"/>
      <c r="F536" s="130"/>
      <c r="G536" s="130"/>
    </row>
    <row r="537" spans="1:7">
      <c r="A537" s="99"/>
      <c r="B537" s="114"/>
      <c r="C537" s="185"/>
      <c r="D537" s="44"/>
      <c r="E537" s="130"/>
      <c r="F537" s="130"/>
      <c r="G537" s="130"/>
    </row>
    <row r="538" spans="1:7">
      <c r="A538" s="99"/>
      <c r="B538" s="114"/>
      <c r="C538" s="185"/>
      <c r="D538" s="44"/>
      <c r="E538" s="130"/>
      <c r="F538" s="130"/>
      <c r="G538" s="130"/>
    </row>
    <row r="539" spans="1:7">
      <c r="A539" s="99"/>
      <c r="B539" s="114"/>
      <c r="C539" s="185"/>
      <c r="D539" s="44"/>
      <c r="E539" s="130"/>
      <c r="F539" s="130"/>
      <c r="G539" s="130"/>
    </row>
    <row r="540" spans="1:7">
      <c r="A540" s="99"/>
      <c r="B540" s="114"/>
      <c r="C540" s="185"/>
      <c r="D540" s="44"/>
      <c r="E540" s="130"/>
      <c r="F540" s="130"/>
      <c r="G540" s="130"/>
    </row>
    <row r="541" spans="1:7">
      <c r="A541" s="99"/>
      <c r="B541" s="114"/>
      <c r="C541" s="185"/>
      <c r="D541" s="44"/>
      <c r="E541" s="130"/>
      <c r="F541" s="130"/>
      <c r="G541" s="130"/>
    </row>
    <row r="542" spans="1:7">
      <c r="A542" s="99"/>
      <c r="B542" s="114"/>
      <c r="C542" s="185"/>
      <c r="D542" s="44"/>
      <c r="E542" s="130"/>
      <c r="F542" s="130"/>
      <c r="G542" s="130"/>
    </row>
    <row r="543" spans="1:7">
      <c r="A543" s="99"/>
      <c r="B543" s="114"/>
      <c r="C543" s="185"/>
      <c r="D543" s="44"/>
      <c r="E543" s="130"/>
      <c r="F543" s="130"/>
      <c r="G543" s="130"/>
    </row>
    <row r="544" spans="1:7">
      <c r="A544" s="99"/>
      <c r="B544" s="114"/>
      <c r="C544" s="185"/>
      <c r="D544" s="44"/>
      <c r="E544" s="130"/>
      <c r="F544" s="130"/>
      <c r="G544" s="130"/>
    </row>
    <row r="545" spans="1:7">
      <c r="A545" s="99"/>
      <c r="B545" s="114"/>
      <c r="C545" s="185"/>
      <c r="D545" s="44"/>
      <c r="E545" s="130"/>
      <c r="F545" s="130"/>
      <c r="G545" s="130"/>
    </row>
    <row r="546" spans="1:7">
      <c r="A546" s="99"/>
      <c r="B546" s="114"/>
      <c r="C546" s="185"/>
      <c r="D546" s="44"/>
      <c r="E546" s="130"/>
      <c r="F546" s="130"/>
      <c r="G546" s="130"/>
    </row>
    <row r="547" spans="1:7">
      <c r="A547" s="99"/>
      <c r="B547" s="114"/>
      <c r="C547" s="185"/>
      <c r="D547" s="44"/>
      <c r="E547" s="130"/>
      <c r="F547" s="130"/>
      <c r="G547" s="130"/>
    </row>
    <row r="548" spans="1:7">
      <c r="A548" s="99"/>
      <c r="B548" s="114"/>
      <c r="C548" s="185"/>
      <c r="D548" s="44"/>
      <c r="E548" s="130"/>
      <c r="F548" s="130"/>
      <c r="G548" s="130"/>
    </row>
    <row r="549" spans="1:7">
      <c r="A549" s="99"/>
      <c r="B549" s="114"/>
      <c r="C549" s="185"/>
      <c r="D549" s="44"/>
      <c r="E549" s="130"/>
      <c r="F549" s="130"/>
      <c r="G549" s="130"/>
    </row>
    <row r="550" spans="1:7">
      <c r="A550" s="99"/>
      <c r="B550" s="114"/>
      <c r="C550" s="185"/>
      <c r="D550" s="44"/>
      <c r="E550" s="130"/>
      <c r="F550" s="130"/>
      <c r="G550" s="130"/>
    </row>
    <row r="551" spans="1:7">
      <c r="A551" s="99"/>
      <c r="B551" s="114"/>
      <c r="C551" s="185"/>
      <c r="D551" s="44"/>
      <c r="E551" s="130"/>
      <c r="F551" s="130"/>
      <c r="G551" s="130"/>
    </row>
    <row r="552" spans="1:7">
      <c r="A552" s="99"/>
      <c r="B552" s="114"/>
      <c r="C552" s="185"/>
      <c r="D552" s="44"/>
      <c r="E552" s="130"/>
      <c r="F552" s="130"/>
      <c r="G552" s="130"/>
    </row>
    <row r="553" spans="1:7">
      <c r="A553" s="99"/>
      <c r="B553" s="114"/>
      <c r="C553" s="185"/>
      <c r="D553" s="44"/>
      <c r="E553" s="130"/>
      <c r="F553" s="130"/>
      <c r="G553" s="130"/>
    </row>
    <row r="554" spans="1:7">
      <c r="A554" s="99"/>
      <c r="B554" s="114"/>
      <c r="C554" s="185"/>
      <c r="D554" s="44"/>
      <c r="E554" s="130"/>
      <c r="F554" s="130"/>
      <c r="G554" s="130"/>
    </row>
    <row r="555" spans="1:7">
      <c r="A555" s="99"/>
      <c r="B555" s="114"/>
      <c r="C555" s="185"/>
      <c r="D555" s="44"/>
      <c r="E555" s="130"/>
      <c r="F555" s="130"/>
      <c r="G555" s="130"/>
    </row>
    <row r="556" spans="1:7">
      <c r="A556" s="99"/>
      <c r="B556" s="114"/>
      <c r="C556" s="185"/>
      <c r="D556" s="44"/>
      <c r="E556" s="130"/>
      <c r="F556" s="130"/>
      <c r="G556" s="130"/>
    </row>
    <row r="557" spans="1:7">
      <c r="A557" s="99"/>
      <c r="B557" s="114"/>
      <c r="C557" s="185"/>
      <c r="D557" s="44"/>
      <c r="E557" s="130"/>
      <c r="F557" s="130"/>
      <c r="G557" s="130"/>
    </row>
    <row r="558" spans="1:7">
      <c r="A558" s="99"/>
      <c r="B558" s="114"/>
      <c r="C558" s="185"/>
      <c r="D558" s="44"/>
      <c r="E558" s="130"/>
      <c r="F558" s="130"/>
      <c r="G558" s="130"/>
    </row>
    <row r="559" spans="1:7">
      <c r="A559" s="99"/>
      <c r="B559" s="114"/>
      <c r="C559" s="185"/>
      <c r="D559" s="44"/>
      <c r="E559" s="130"/>
      <c r="F559" s="130"/>
      <c r="G559" s="130"/>
    </row>
    <row r="560" spans="1:7">
      <c r="A560" s="99"/>
      <c r="B560" s="114"/>
      <c r="C560" s="185"/>
      <c r="D560" s="44"/>
      <c r="E560" s="130"/>
      <c r="F560" s="130"/>
      <c r="G560" s="130"/>
    </row>
    <row r="561" spans="1:7">
      <c r="A561" s="99"/>
      <c r="B561" s="114"/>
      <c r="C561" s="185"/>
      <c r="D561" s="44"/>
      <c r="E561" s="130"/>
      <c r="F561" s="130"/>
      <c r="G561" s="130"/>
    </row>
    <row r="562" spans="1:7">
      <c r="A562" s="99"/>
      <c r="B562" s="114"/>
      <c r="C562" s="185"/>
      <c r="D562" s="44"/>
      <c r="E562" s="130"/>
      <c r="F562" s="130"/>
      <c r="G562" s="130"/>
    </row>
    <row r="563" spans="1:7">
      <c r="A563" s="99"/>
      <c r="B563" s="114"/>
      <c r="C563" s="185"/>
      <c r="D563" s="44"/>
      <c r="E563" s="130"/>
      <c r="F563" s="130"/>
      <c r="G563" s="130"/>
    </row>
    <row r="564" spans="1:7">
      <c r="A564" s="99"/>
      <c r="B564" s="114"/>
      <c r="C564" s="185"/>
      <c r="D564" s="44"/>
      <c r="E564" s="130"/>
      <c r="F564" s="130"/>
      <c r="G564" s="130"/>
    </row>
    <row r="565" spans="1:7">
      <c r="A565" s="99"/>
      <c r="B565" s="114"/>
      <c r="C565" s="185"/>
      <c r="D565" s="44"/>
      <c r="E565" s="130"/>
      <c r="F565" s="130"/>
      <c r="G565" s="130"/>
    </row>
    <row r="566" spans="1:7">
      <c r="A566" s="99"/>
      <c r="B566" s="114"/>
      <c r="C566" s="185"/>
      <c r="D566" s="44"/>
      <c r="E566" s="130"/>
      <c r="F566" s="130"/>
      <c r="G566" s="130"/>
    </row>
    <row r="567" spans="1:7">
      <c r="A567" s="99"/>
      <c r="B567" s="114"/>
      <c r="C567" s="185"/>
      <c r="D567" s="44"/>
      <c r="E567" s="130"/>
      <c r="F567" s="130"/>
      <c r="G567" s="130"/>
    </row>
    <row r="568" spans="1:7">
      <c r="A568" s="99"/>
      <c r="B568" s="114"/>
      <c r="C568" s="185"/>
      <c r="D568" s="44"/>
      <c r="E568" s="130"/>
      <c r="F568" s="130"/>
      <c r="G568" s="130"/>
    </row>
    <row r="569" spans="1:7">
      <c r="A569" s="99"/>
      <c r="B569" s="114"/>
      <c r="C569" s="185"/>
      <c r="D569" s="44"/>
      <c r="E569" s="130"/>
      <c r="F569" s="130"/>
      <c r="G569" s="130"/>
    </row>
    <row r="570" spans="1:7">
      <c r="A570" s="99"/>
      <c r="B570" s="114"/>
      <c r="C570" s="185"/>
      <c r="D570" s="44"/>
      <c r="E570" s="130"/>
      <c r="F570" s="130"/>
      <c r="G570" s="130"/>
    </row>
    <row r="571" spans="1:7">
      <c r="A571" s="99"/>
      <c r="B571" s="114"/>
      <c r="C571" s="185"/>
      <c r="D571" s="44"/>
      <c r="E571" s="130"/>
      <c r="F571" s="130"/>
      <c r="G571" s="130"/>
    </row>
    <row r="572" spans="1:7">
      <c r="A572" s="99"/>
      <c r="B572" s="114"/>
      <c r="C572" s="185"/>
      <c r="D572" s="44"/>
      <c r="E572" s="130"/>
      <c r="F572" s="130"/>
      <c r="G572" s="130"/>
    </row>
    <row r="573" spans="1:7">
      <c r="A573" s="99"/>
      <c r="B573" s="114"/>
      <c r="C573" s="185"/>
      <c r="D573" s="44"/>
      <c r="E573" s="130"/>
      <c r="F573" s="130"/>
      <c r="G573" s="130"/>
    </row>
    <row r="574" spans="1:7">
      <c r="A574" s="99"/>
      <c r="B574" s="114"/>
      <c r="C574" s="185"/>
      <c r="D574" s="44"/>
      <c r="E574" s="130"/>
      <c r="F574" s="130"/>
      <c r="G574" s="130"/>
    </row>
    <row r="575" spans="1:7">
      <c r="A575" s="99"/>
      <c r="B575" s="114"/>
      <c r="C575" s="185"/>
      <c r="D575" s="44"/>
      <c r="E575" s="130"/>
      <c r="F575" s="130"/>
      <c r="G575" s="130"/>
    </row>
    <row r="576" spans="1:7">
      <c r="A576" s="99"/>
      <c r="B576" s="114"/>
      <c r="C576" s="185"/>
      <c r="D576" s="44"/>
      <c r="E576" s="130"/>
      <c r="F576" s="130"/>
      <c r="G576" s="130"/>
    </row>
    <row r="577" spans="1:7">
      <c r="A577" s="99"/>
      <c r="B577" s="114"/>
      <c r="C577" s="185"/>
      <c r="D577" s="44"/>
      <c r="E577" s="130"/>
      <c r="F577" s="130"/>
      <c r="G577" s="130"/>
    </row>
    <row r="578" spans="1:7">
      <c r="A578" s="99"/>
      <c r="B578" s="114"/>
      <c r="C578" s="185"/>
      <c r="D578" s="44"/>
      <c r="E578" s="130"/>
      <c r="F578" s="130"/>
      <c r="G578" s="130"/>
    </row>
    <row r="579" spans="1:7">
      <c r="A579" s="99"/>
      <c r="B579" s="114"/>
      <c r="C579" s="185"/>
      <c r="D579" s="44"/>
      <c r="E579" s="130"/>
      <c r="F579" s="130"/>
      <c r="G579" s="130"/>
    </row>
    <row r="580" spans="1:7">
      <c r="A580" s="99"/>
      <c r="B580" s="114"/>
      <c r="C580" s="185"/>
      <c r="D580" s="44"/>
      <c r="E580" s="130"/>
      <c r="F580" s="130"/>
      <c r="G580" s="130"/>
    </row>
    <row r="581" spans="1:7">
      <c r="A581" s="99"/>
      <c r="B581" s="114"/>
      <c r="C581" s="185"/>
      <c r="D581" s="44"/>
      <c r="E581" s="130"/>
      <c r="F581" s="130"/>
      <c r="G581" s="130"/>
    </row>
    <row r="582" spans="1:7">
      <c r="A582" s="99"/>
      <c r="B582" s="114"/>
      <c r="C582" s="185"/>
      <c r="D582" s="44"/>
      <c r="E582" s="130"/>
      <c r="F582" s="130"/>
      <c r="G582" s="130"/>
    </row>
    <row r="583" spans="1:7">
      <c r="A583" s="99"/>
      <c r="B583" s="114"/>
      <c r="C583" s="185"/>
      <c r="D583" s="44"/>
      <c r="E583" s="130"/>
      <c r="F583" s="130"/>
      <c r="G583" s="130"/>
    </row>
    <row r="584" spans="1:7">
      <c r="A584" s="99"/>
      <c r="B584" s="114"/>
      <c r="C584" s="185"/>
      <c r="D584" s="44"/>
      <c r="E584" s="130"/>
      <c r="F584" s="130"/>
      <c r="G584" s="130"/>
    </row>
    <row r="585" spans="1:7">
      <c r="A585" s="99"/>
      <c r="B585" s="114"/>
      <c r="C585" s="185"/>
      <c r="D585" s="44"/>
      <c r="E585" s="130"/>
      <c r="F585" s="130"/>
      <c r="G585" s="130"/>
    </row>
    <row r="586" spans="1:7">
      <c r="A586" s="99"/>
      <c r="B586" s="114"/>
      <c r="C586" s="185"/>
      <c r="D586" s="44"/>
      <c r="E586" s="130"/>
      <c r="F586" s="130"/>
      <c r="G586" s="130"/>
    </row>
    <row r="587" spans="1:7">
      <c r="A587" s="99"/>
      <c r="B587" s="114"/>
      <c r="C587" s="185"/>
      <c r="D587" s="44"/>
      <c r="E587" s="130"/>
      <c r="F587" s="130"/>
      <c r="G587" s="130"/>
    </row>
    <row r="588" spans="1:7">
      <c r="A588" s="99"/>
      <c r="B588" s="114"/>
      <c r="C588" s="185"/>
      <c r="D588" s="44"/>
      <c r="E588" s="130"/>
      <c r="F588" s="130"/>
      <c r="G588" s="130"/>
    </row>
    <row r="589" spans="1:7">
      <c r="A589" s="99"/>
      <c r="B589" s="114"/>
      <c r="C589" s="185"/>
      <c r="D589" s="44"/>
      <c r="E589" s="130"/>
      <c r="F589" s="130"/>
      <c r="G589" s="130"/>
    </row>
    <row r="590" spans="1:7">
      <c r="A590" s="99"/>
      <c r="B590" s="114"/>
      <c r="C590" s="185"/>
      <c r="D590" s="44"/>
      <c r="E590" s="130"/>
      <c r="F590" s="130"/>
      <c r="G590" s="130"/>
    </row>
    <row r="591" spans="1:7">
      <c r="A591" s="99"/>
      <c r="B591" s="114"/>
      <c r="C591" s="185"/>
      <c r="D591" s="44"/>
      <c r="E591" s="130"/>
      <c r="F591" s="130"/>
      <c r="G591" s="130"/>
    </row>
    <row r="592" spans="1:7">
      <c r="A592" s="99"/>
      <c r="B592" s="114"/>
      <c r="C592" s="185"/>
      <c r="D592" s="44"/>
      <c r="E592" s="130"/>
      <c r="F592" s="130"/>
      <c r="G592" s="130"/>
    </row>
    <row r="593" spans="1:7">
      <c r="A593" s="99"/>
      <c r="B593" s="114"/>
      <c r="C593" s="185"/>
      <c r="D593" s="44"/>
      <c r="E593" s="130"/>
      <c r="F593" s="130"/>
      <c r="G593" s="130"/>
    </row>
    <row r="594" spans="1:7">
      <c r="A594" s="99"/>
      <c r="B594" s="114"/>
      <c r="C594" s="185"/>
      <c r="D594" s="44"/>
      <c r="E594" s="130"/>
      <c r="F594" s="130"/>
      <c r="G594" s="130"/>
    </row>
    <row r="595" spans="1:7">
      <c r="A595" s="99"/>
      <c r="B595" s="114"/>
      <c r="C595" s="185"/>
      <c r="D595" s="44"/>
      <c r="E595" s="130"/>
      <c r="F595" s="130"/>
      <c r="G595" s="130"/>
    </row>
    <row r="596" spans="1:7">
      <c r="A596" s="99"/>
      <c r="B596" s="114"/>
      <c r="C596" s="185"/>
      <c r="D596" s="44"/>
      <c r="E596" s="130"/>
      <c r="F596" s="130"/>
      <c r="G596" s="130"/>
    </row>
    <row r="597" spans="1:7">
      <c r="A597" s="99"/>
      <c r="B597" s="114"/>
      <c r="C597" s="185"/>
      <c r="D597" s="44"/>
      <c r="E597" s="130"/>
      <c r="F597" s="130"/>
      <c r="G597" s="130"/>
    </row>
    <row r="598" spans="1:7">
      <c r="A598" s="99"/>
      <c r="B598" s="114"/>
      <c r="C598" s="185"/>
      <c r="D598" s="44"/>
      <c r="E598" s="130"/>
      <c r="F598" s="130"/>
      <c r="G598" s="130"/>
    </row>
    <row r="599" spans="1:7">
      <c r="A599" s="99"/>
      <c r="B599" s="114"/>
      <c r="C599" s="185"/>
      <c r="D599" s="44"/>
      <c r="E599" s="130"/>
      <c r="F599" s="130"/>
      <c r="G599" s="130"/>
    </row>
    <row r="600" spans="1:7">
      <c r="A600" s="99"/>
      <c r="B600" s="114"/>
      <c r="C600" s="185"/>
      <c r="D600" s="44"/>
      <c r="E600" s="130"/>
      <c r="F600" s="130"/>
      <c r="G600" s="130"/>
    </row>
    <row r="601" spans="1:7">
      <c r="A601" s="99"/>
      <c r="B601" s="114"/>
      <c r="C601" s="185"/>
      <c r="D601" s="44"/>
      <c r="E601" s="130"/>
      <c r="F601" s="130"/>
      <c r="G601" s="130"/>
    </row>
    <row r="602" spans="1:7">
      <c r="A602" s="99"/>
      <c r="B602" s="114"/>
      <c r="C602" s="185"/>
      <c r="D602" s="44"/>
      <c r="E602" s="130"/>
      <c r="F602" s="130"/>
      <c r="G602" s="130"/>
    </row>
    <row r="603" spans="1:7">
      <c r="A603" s="99"/>
      <c r="B603" s="114"/>
      <c r="C603" s="185"/>
      <c r="D603" s="44"/>
      <c r="E603" s="130"/>
      <c r="F603" s="130"/>
      <c r="G603" s="130"/>
    </row>
    <row r="604" spans="1:7">
      <c r="A604" s="99"/>
      <c r="B604" s="114"/>
      <c r="C604" s="185"/>
      <c r="D604" s="44"/>
      <c r="E604" s="130"/>
      <c r="F604" s="130"/>
      <c r="G604" s="130"/>
    </row>
    <row r="605" spans="1:7">
      <c r="A605" s="99"/>
      <c r="B605" s="114"/>
      <c r="C605" s="185"/>
      <c r="D605" s="44"/>
      <c r="E605" s="130"/>
      <c r="F605" s="130"/>
      <c r="G605" s="130"/>
    </row>
    <row r="606" spans="1:7">
      <c r="A606" s="99"/>
      <c r="B606" s="114"/>
      <c r="C606" s="185"/>
      <c r="D606" s="44"/>
      <c r="E606" s="130"/>
      <c r="F606" s="130"/>
      <c r="G606" s="130"/>
    </row>
    <row r="607" spans="1:7">
      <c r="A607" s="99"/>
      <c r="B607" s="114"/>
      <c r="C607" s="185"/>
      <c r="D607" s="44"/>
      <c r="E607" s="130"/>
      <c r="F607" s="130"/>
      <c r="G607" s="130"/>
    </row>
    <row r="608" spans="1:7">
      <c r="A608" s="99"/>
      <c r="B608" s="114"/>
      <c r="C608" s="185"/>
      <c r="D608" s="44"/>
      <c r="E608" s="130"/>
      <c r="F608" s="130"/>
      <c r="G608" s="130"/>
    </row>
    <row r="609" spans="1:7">
      <c r="A609" s="99"/>
      <c r="B609" s="114"/>
      <c r="C609" s="185"/>
      <c r="D609" s="44"/>
      <c r="E609" s="130"/>
      <c r="F609" s="130"/>
      <c r="G609" s="130"/>
    </row>
    <row r="610" spans="1:7">
      <c r="A610" s="99"/>
      <c r="B610" s="114"/>
      <c r="C610" s="185"/>
      <c r="D610" s="44"/>
      <c r="E610" s="130"/>
      <c r="F610" s="130"/>
      <c r="G610" s="130"/>
    </row>
    <row r="611" spans="1:7">
      <c r="A611" s="99"/>
      <c r="B611" s="114"/>
      <c r="C611" s="185"/>
      <c r="D611" s="44"/>
      <c r="E611" s="130"/>
      <c r="F611" s="130"/>
      <c r="G611" s="130"/>
    </row>
    <row r="612" spans="1:7">
      <c r="A612" s="99"/>
      <c r="B612" s="114"/>
      <c r="C612" s="185"/>
      <c r="D612" s="44"/>
      <c r="E612" s="130"/>
      <c r="F612" s="130"/>
      <c r="G612" s="130"/>
    </row>
    <row r="613" spans="1:7">
      <c r="A613" s="99"/>
      <c r="B613" s="114"/>
      <c r="C613" s="185"/>
      <c r="D613" s="44"/>
      <c r="E613" s="130"/>
      <c r="F613" s="130"/>
      <c r="G613" s="130"/>
    </row>
    <row r="614" spans="1:7">
      <c r="A614" s="99"/>
      <c r="B614" s="114"/>
      <c r="C614" s="185"/>
      <c r="D614" s="44"/>
      <c r="E614" s="130"/>
      <c r="F614" s="130"/>
      <c r="G614" s="130"/>
    </row>
    <row r="615" spans="1:7">
      <c r="A615" s="99"/>
      <c r="B615" s="114"/>
      <c r="C615" s="185"/>
      <c r="D615" s="44"/>
      <c r="E615" s="130"/>
      <c r="F615" s="130"/>
      <c r="G615" s="130"/>
    </row>
    <row r="616" spans="1:7">
      <c r="A616" s="99"/>
      <c r="B616" s="114"/>
      <c r="C616" s="185"/>
      <c r="D616" s="44"/>
      <c r="E616" s="130"/>
      <c r="F616" s="130"/>
      <c r="G616" s="130"/>
    </row>
    <row r="617" spans="1:7">
      <c r="A617" s="99"/>
      <c r="B617" s="114"/>
      <c r="C617" s="185"/>
      <c r="D617" s="44"/>
      <c r="E617" s="130"/>
      <c r="F617" s="130"/>
      <c r="G617" s="130"/>
    </row>
    <row r="618" spans="1:7">
      <c r="A618" s="99"/>
      <c r="B618" s="114"/>
      <c r="C618" s="185"/>
      <c r="D618" s="44"/>
      <c r="E618" s="130"/>
      <c r="F618" s="130"/>
      <c r="G618" s="130"/>
    </row>
    <row r="619" spans="1:7">
      <c r="A619" s="99"/>
      <c r="B619" s="114"/>
      <c r="C619" s="185"/>
      <c r="D619" s="44"/>
      <c r="E619" s="130"/>
      <c r="F619" s="130"/>
      <c r="G619" s="130"/>
    </row>
    <row r="620" spans="1:7">
      <c r="A620" s="99"/>
      <c r="B620" s="114"/>
      <c r="C620" s="185"/>
      <c r="D620" s="44"/>
      <c r="E620" s="130"/>
      <c r="F620" s="130"/>
      <c r="G620" s="130"/>
    </row>
    <row r="621" spans="1:7">
      <c r="A621" s="99"/>
      <c r="B621" s="114"/>
      <c r="C621" s="185"/>
      <c r="D621" s="44"/>
      <c r="E621" s="130"/>
      <c r="F621" s="130"/>
      <c r="G621" s="130"/>
    </row>
    <row r="622" spans="1:7">
      <c r="A622" s="99"/>
      <c r="B622" s="114"/>
      <c r="C622" s="185"/>
      <c r="D622" s="44"/>
      <c r="E622" s="130"/>
      <c r="F622" s="130"/>
      <c r="G622" s="130"/>
    </row>
    <row r="623" spans="1:7">
      <c r="A623" s="99"/>
      <c r="B623" s="114"/>
      <c r="C623" s="185"/>
      <c r="D623" s="44"/>
      <c r="E623" s="130"/>
      <c r="F623" s="130"/>
      <c r="G623" s="130"/>
    </row>
    <row r="624" spans="1:7">
      <c r="A624" s="99"/>
      <c r="B624" s="114"/>
      <c r="C624" s="185"/>
      <c r="D624" s="44"/>
      <c r="E624" s="130"/>
      <c r="F624" s="130"/>
      <c r="G624" s="130"/>
    </row>
    <row r="625" spans="1:7">
      <c r="A625" s="99"/>
      <c r="B625" s="114"/>
      <c r="C625" s="185"/>
      <c r="D625" s="44"/>
      <c r="E625" s="130"/>
      <c r="F625" s="130"/>
      <c r="G625" s="130"/>
    </row>
    <row r="626" spans="1:7">
      <c r="A626" s="99"/>
      <c r="B626" s="114"/>
      <c r="C626" s="185"/>
      <c r="D626" s="44"/>
      <c r="E626" s="130"/>
      <c r="F626" s="130"/>
      <c r="G626" s="130"/>
    </row>
    <row r="627" spans="1:7">
      <c r="A627" s="99"/>
      <c r="B627" s="114"/>
      <c r="C627" s="185"/>
      <c r="D627" s="44"/>
      <c r="E627" s="130"/>
      <c r="F627" s="130"/>
      <c r="G627" s="130"/>
    </row>
    <row r="628" spans="1:7">
      <c r="A628" s="99"/>
      <c r="B628" s="114"/>
      <c r="C628" s="185"/>
      <c r="D628" s="44"/>
      <c r="E628" s="130"/>
      <c r="F628" s="130"/>
      <c r="G628" s="130"/>
    </row>
    <row r="629" spans="1:7">
      <c r="A629" s="99"/>
      <c r="B629" s="114"/>
      <c r="C629" s="185"/>
      <c r="D629" s="44"/>
      <c r="E629" s="130"/>
      <c r="F629" s="130"/>
      <c r="G629" s="130"/>
    </row>
    <row r="630" spans="1:7">
      <c r="A630" s="99"/>
      <c r="B630" s="114"/>
      <c r="C630" s="185"/>
      <c r="D630" s="44"/>
      <c r="E630" s="130"/>
      <c r="F630" s="130"/>
      <c r="G630" s="130"/>
    </row>
    <row r="631" spans="1:7">
      <c r="A631" s="99"/>
      <c r="B631" s="114"/>
      <c r="C631" s="185"/>
      <c r="D631" s="44"/>
      <c r="E631" s="130"/>
      <c r="F631" s="130"/>
      <c r="G631" s="130"/>
    </row>
    <row r="632" spans="1:7">
      <c r="A632" s="99"/>
      <c r="B632" s="114"/>
      <c r="C632" s="185"/>
      <c r="D632" s="44"/>
      <c r="E632" s="130"/>
      <c r="F632" s="130"/>
      <c r="G632" s="130"/>
    </row>
    <row r="633" spans="1:7">
      <c r="A633" s="99"/>
      <c r="B633" s="114"/>
      <c r="C633" s="185"/>
      <c r="D633" s="44"/>
      <c r="E633" s="130"/>
      <c r="F633" s="130"/>
      <c r="G633" s="130"/>
    </row>
    <row r="634" spans="1:7">
      <c r="A634" s="99"/>
      <c r="B634" s="114"/>
      <c r="C634" s="185"/>
      <c r="D634" s="44"/>
      <c r="E634" s="130"/>
      <c r="F634" s="130"/>
      <c r="G634" s="130"/>
    </row>
    <row r="635" spans="1:7">
      <c r="A635" s="99"/>
      <c r="B635" s="114"/>
      <c r="C635" s="185"/>
      <c r="D635" s="44"/>
      <c r="E635" s="130"/>
      <c r="F635" s="130"/>
      <c r="G635" s="130"/>
    </row>
    <row r="636" spans="1:7">
      <c r="A636" s="99"/>
      <c r="B636" s="114"/>
      <c r="C636" s="185"/>
      <c r="D636" s="44"/>
      <c r="E636" s="130"/>
      <c r="F636" s="130"/>
      <c r="G636" s="130"/>
    </row>
    <row r="637" spans="1:7">
      <c r="A637" s="99"/>
      <c r="B637" s="114"/>
      <c r="C637" s="185"/>
      <c r="D637" s="44"/>
      <c r="E637" s="130"/>
      <c r="F637" s="130"/>
      <c r="G637" s="130"/>
    </row>
    <row r="638" spans="1:7">
      <c r="A638" s="99"/>
      <c r="B638" s="114"/>
      <c r="C638" s="185"/>
      <c r="D638" s="44"/>
      <c r="E638" s="130"/>
      <c r="F638" s="130"/>
      <c r="G638" s="130"/>
    </row>
    <row r="639" spans="1:7">
      <c r="A639" s="99"/>
      <c r="B639" s="114"/>
      <c r="C639" s="185"/>
      <c r="D639" s="44"/>
      <c r="E639" s="130"/>
      <c r="F639" s="130"/>
      <c r="G639" s="130"/>
    </row>
    <row r="640" spans="1:7">
      <c r="A640" s="99"/>
      <c r="B640" s="114"/>
      <c r="C640" s="185"/>
      <c r="D640" s="44"/>
      <c r="E640" s="130"/>
      <c r="F640" s="130"/>
      <c r="G640" s="130"/>
    </row>
    <row r="641" spans="1:7">
      <c r="A641" s="99"/>
      <c r="B641" s="114"/>
      <c r="C641" s="185"/>
      <c r="D641" s="44"/>
      <c r="E641" s="130"/>
      <c r="F641" s="130"/>
      <c r="G641" s="130"/>
    </row>
    <row r="642" spans="1:7">
      <c r="A642" s="99"/>
      <c r="B642" s="114"/>
      <c r="C642" s="185"/>
      <c r="D642" s="44"/>
      <c r="E642" s="130"/>
      <c r="F642" s="130"/>
      <c r="G642" s="130"/>
    </row>
    <row r="643" spans="1:7">
      <c r="A643" s="99"/>
      <c r="B643" s="114"/>
      <c r="C643" s="185"/>
      <c r="D643" s="44"/>
      <c r="E643" s="130"/>
      <c r="F643" s="130"/>
      <c r="G643" s="130"/>
    </row>
    <row r="644" spans="1:7">
      <c r="A644" s="99"/>
      <c r="B644" s="114"/>
      <c r="C644" s="185"/>
      <c r="D644" s="44"/>
      <c r="E644" s="130"/>
      <c r="F644" s="130"/>
      <c r="G644" s="130"/>
    </row>
    <row r="645" spans="1:7">
      <c r="A645" s="99"/>
      <c r="B645" s="114"/>
      <c r="C645" s="185"/>
      <c r="D645" s="44"/>
      <c r="E645" s="130"/>
      <c r="F645" s="130"/>
      <c r="G645" s="130"/>
    </row>
    <row r="646" spans="1:7">
      <c r="A646" s="99"/>
      <c r="B646" s="114"/>
      <c r="C646" s="185"/>
      <c r="D646" s="44"/>
      <c r="E646" s="130"/>
      <c r="F646" s="130"/>
      <c r="G646" s="130"/>
    </row>
    <row r="647" spans="1:7">
      <c r="A647" s="99"/>
      <c r="B647" s="114"/>
      <c r="C647" s="185"/>
      <c r="D647" s="44"/>
      <c r="E647" s="130"/>
      <c r="F647" s="130"/>
      <c r="G647" s="130"/>
    </row>
    <row r="648" spans="1:7">
      <c r="A648" s="99"/>
      <c r="B648" s="114"/>
      <c r="C648" s="185"/>
      <c r="D648" s="44"/>
      <c r="E648" s="130"/>
      <c r="F648" s="130"/>
      <c r="G648" s="130"/>
    </row>
    <row r="649" spans="1:7">
      <c r="A649" s="99"/>
      <c r="B649" s="114"/>
      <c r="C649" s="185"/>
      <c r="D649" s="44"/>
      <c r="E649" s="130"/>
      <c r="F649" s="130"/>
      <c r="G649" s="130"/>
    </row>
    <row r="650" spans="1:7">
      <c r="A650" s="99"/>
      <c r="B650" s="114"/>
      <c r="C650" s="185"/>
      <c r="D650" s="44"/>
      <c r="E650" s="130"/>
      <c r="F650" s="130"/>
      <c r="G650" s="130"/>
    </row>
    <row r="651" spans="1:7">
      <c r="A651" s="99"/>
      <c r="B651" s="114"/>
      <c r="C651" s="185"/>
      <c r="D651" s="44"/>
      <c r="E651" s="130"/>
      <c r="F651" s="130"/>
      <c r="G651" s="130"/>
    </row>
    <row r="652" spans="1:7">
      <c r="A652" s="99"/>
      <c r="B652" s="114"/>
      <c r="C652" s="185"/>
      <c r="D652" s="44"/>
      <c r="E652" s="130"/>
      <c r="F652" s="130"/>
      <c r="G652" s="130"/>
    </row>
    <row r="653" spans="1:7">
      <c r="A653" s="99"/>
      <c r="B653" s="114"/>
      <c r="C653" s="185"/>
      <c r="D653" s="44"/>
      <c r="E653" s="130"/>
      <c r="F653" s="130"/>
      <c r="G653" s="130"/>
    </row>
    <row r="654" spans="1:7">
      <c r="A654" s="99"/>
      <c r="B654" s="114"/>
      <c r="C654" s="185"/>
      <c r="D654" s="44"/>
      <c r="E654" s="130"/>
      <c r="F654" s="130"/>
      <c r="G654" s="130"/>
    </row>
    <row r="655" spans="1:7">
      <c r="A655" s="99"/>
      <c r="B655" s="114"/>
      <c r="C655" s="185"/>
      <c r="D655" s="44"/>
      <c r="E655" s="130"/>
      <c r="F655" s="130"/>
      <c r="G655" s="130"/>
    </row>
    <row r="656" spans="1:7">
      <c r="A656" s="99"/>
      <c r="B656" s="114"/>
      <c r="C656" s="185"/>
      <c r="D656" s="44"/>
      <c r="E656" s="130"/>
      <c r="F656" s="130"/>
      <c r="G656" s="130"/>
    </row>
    <row r="657" spans="1:7">
      <c r="A657" s="99"/>
      <c r="B657" s="114"/>
      <c r="C657" s="185"/>
      <c r="D657" s="44"/>
      <c r="E657" s="130"/>
      <c r="F657" s="130"/>
      <c r="G657" s="130"/>
    </row>
    <row r="658" spans="1:7">
      <c r="A658" s="99"/>
      <c r="B658" s="114"/>
      <c r="C658" s="185"/>
      <c r="D658" s="44"/>
      <c r="E658" s="130"/>
      <c r="F658" s="130"/>
      <c r="G658" s="130"/>
    </row>
    <row r="659" spans="1:7">
      <c r="A659" s="99"/>
      <c r="B659" s="114"/>
      <c r="C659" s="185"/>
      <c r="D659" s="44"/>
      <c r="E659" s="130"/>
      <c r="F659" s="130"/>
      <c r="G659" s="130"/>
    </row>
    <row r="660" spans="1:7">
      <c r="A660" s="99"/>
      <c r="B660" s="114"/>
      <c r="C660" s="185"/>
      <c r="D660" s="44"/>
      <c r="E660" s="130"/>
      <c r="F660" s="130"/>
      <c r="G660" s="130"/>
    </row>
    <row r="661" spans="1:7">
      <c r="A661" s="99"/>
      <c r="B661" s="114"/>
      <c r="C661" s="185"/>
      <c r="D661" s="44"/>
      <c r="E661" s="130"/>
      <c r="F661" s="130"/>
      <c r="G661" s="130"/>
    </row>
    <row r="662" spans="1:7">
      <c r="A662" s="99"/>
      <c r="B662" s="114"/>
      <c r="C662" s="185"/>
      <c r="D662" s="44"/>
      <c r="E662" s="130"/>
      <c r="F662" s="130"/>
      <c r="G662" s="130"/>
    </row>
    <row r="663" spans="1:7">
      <c r="A663" s="99"/>
      <c r="B663" s="114"/>
      <c r="C663" s="185"/>
      <c r="D663" s="44"/>
      <c r="E663" s="130"/>
      <c r="F663" s="130"/>
      <c r="G663" s="130"/>
    </row>
    <row r="664" spans="1:7">
      <c r="A664" s="99"/>
      <c r="B664" s="114"/>
      <c r="C664" s="185"/>
      <c r="D664" s="44"/>
      <c r="E664" s="130"/>
      <c r="F664" s="130"/>
      <c r="G664" s="130"/>
    </row>
    <row r="665" spans="1:7">
      <c r="A665" s="99"/>
      <c r="B665" s="114"/>
      <c r="C665" s="185"/>
      <c r="D665" s="44"/>
      <c r="E665" s="130"/>
      <c r="F665" s="130"/>
      <c r="G665" s="130"/>
    </row>
    <row r="666" spans="1:7">
      <c r="A666" s="99"/>
      <c r="B666" s="114"/>
      <c r="C666" s="185"/>
      <c r="D666" s="44"/>
      <c r="E666" s="130"/>
      <c r="F666" s="130"/>
      <c r="G666" s="130"/>
    </row>
    <row r="667" spans="1:7">
      <c r="A667" s="99"/>
      <c r="B667" s="114"/>
      <c r="C667" s="185"/>
      <c r="D667" s="44"/>
      <c r="E667" s="130"/>
      <c r="F667" s="130"/>
      <c r="G667" s="130"/>
    </row>
    <row r="668" spans="1:7">
      <c r="A668" s="99"/>
      <c r="B668" s="114"/>
      <c r="C668" s="185"/>
      <c r="D668" s="44"/>
      <c r="E668" s="130"/>
      <c r="F668" s="130"/>
      <c r="G668" s="130"/>
    </row>
    <row r="669" spans="1:7">
      <c r="A669" s="99"/>
      <c r="B669" s="114"/>
      <c r="C669" s="185"/>
      <c r="D669" s="44"/>
      <c r="E669" s="130"/>
      <c r="F669" s="130"/>
      <c r="G669" s="130"/>
    </row>
    <row r="670" spans="1:7">
      <c r="A670" s="99"/>
      <c r="B670" s="114"/>
      <c r="C670" s="185"/>
      <c r="D670" s="44"/>
      <c r="E670" s="130"/>
      <c r="F670" s="130"/>
      <c r="G670" s="130"/>
    </row>
    <row r="671" spans="1:7">
      <c r="A671" s="99"/>
      <c r="B671" s="114"/>
      <c r="C671" s="185"/>
      <c r="D671" s="44"/>
      <c r="E671" s="130"/>
      <c r="F671" s="130"/>
      <c r="G671" s="130"/>
    </row>
    <row r="672" spans="1:7">
      <c r="A672" s="99"/>
      <c r="B672" s="114"/>
      <c r="C672" s="185"/>
      <c r="D672" s="44"/>
      <c r="E672" s="130"/>
      <c r="F672" s="130"/>
      <c r="G672" s="130"/>
    </row>
    <row r="673" spans="1:7">
      <c r="A673" s="99"/>
      <c r="B673" s="114"/>
      <c r="C673" s="185"/>
      <c r="D673" s="44"/>
      <c r="E673" s="130"/>
      <c r="F673" s="130"/>
      <c r="G673" s="130"/>
    </row>
    <row r="674" spans="1:7">
      <c r="A674" s="99"/>
      <c r="B674" s="114"/>
      <c r="C674" s="185"/>
      <c r="D674" s="44"/>
      <c r="E674" s="130"/>
      <c r="F674" s="130"/>
      <c r="G674" s="130"/>
    </row>
    <row r="675" spans="1:7">
      <c r="A675" s="99"/>
      <c r="B675" s="114"/>
      <c r="C675" s="185"/>
      <c r="D675" s="44"/>
      <c r="E675" s="130"/>
      <c r="F675" s="130"/>
      <c r="G675" s="130"/>
    </row>
    <row r="676" spans="1:7">
      <c r="A676" s="99"/>
      <c r="B676" s="114"/>
      <c r="C676" s="185"/>
      <c r="D676" s="44"/>
      <c r="E676" s="130"/>
      <c r="F676" s="130"/>
      <c r="G676" s="130"/>
    </row>
    <row r="677" spans="1:7">
      <c r="A677" s="99"/>
      <c r="B677" s="114"/>
      <c r="C677" s="185"/>
      <c r="D677" s="44"/>
      <c r="E677" s="130"/>
      <c r="F677" s="130"/>
      <c r="G677" s="130"/>
    </row>
    <row r="678" spans="1:7">
      <c r="A678" s="99"/>
      <c r="B678" s="114"/>
      <c r="C678" s="185"/>
      <c r="D678" s="44"/>
      <c r="E678" s="130"/>
      <c r="F678" s="130"/>
      <c r="G678" s="130"/>
    </row>
    <row r="679" spans="1:7">
      <c r="A679" s="99"/>
      <c r="B679" s="114"/>
      <c r="C679" s="185"/>
      <c r="D679" s="44"/>
      <c r="E679" s="130"/>
      <c r="F679" s="130"/>
      <c r="G679" s="130"/>
    </row>
    <row r="680" spans="1:7">
      <c r="A680" s="99"/>
      <c r="B680" s="114"/>
      <c r="C680" s="185"/>
      <c r="D680" s="44"/>
      <c r="E680" s="130"/>
      <c r="F680" s="130"/>
      <c r="G680" s="130"/>
    </row>
    <row r="681" spans="1:7">
      <c r="A681" s="99"/>
      <c r="B681" s="114"/>
      <c r="C681" s="185"/>
      <c r="D681" s="44"/>
      <c r="E681" s="130"/>
      <c r="F681" s="130"/>
      <c r="G681" s="130"/>
    </row>
    <row r="682" spans="1:7">
      <c r="A682" s="99"/>
      <c r="B682" s="114"/>
      <c r="C682" s="185"/>
      <c r="D682" s="44"/>
      <c r="E682" s="130"/>
      <c r="F682" s="130"/>
      <c r="G682" s="130"/>
    </row>
    <row r="683" spans="1:7">
      <c r="A683" s="99"/>
      <c r="B683" s="114"/>
      <c r="C683" s="185"/>
      <c r="D683" s="44"/>
      <c r="E683" s="130"/>
      <c r="F683" s="130"/>
      <c r="G683" s="130"/>
    </row>
    <row r="684" spans="1:7">
      <c r="A684" s="99"/>
      <c r="B684" s="114"/>
      <c r="C684" s="185"/>
      <c r="D684" s="44"/>
      <c r="E684" s="130"/>
      <c r="F684" s="130"/>
      <c r="G684" s="130"/>
    </row>
    <row r="685" spans="1:7">
      <c r="A685" s="99"/>
      <c r="B685" s="114"/>
      <c r="C685" s="185"/>
      <c r="D685" s="44"/>
      <c r="E685" s="130"/>
      <c r="F685" s="130"/>
      <c r="G685" s="130"/>
    </row>
    <row r="686" spans="1:7">
      <c r="A686" s="99"/>
      <c r="B686" s="114"/>
      <c r="C686" s="185"/>
      <c r="D686" s="44"/>
      <c r="E686" s="130"/>
      <c r="F686" s="130"/>
      <c r="G686" s="130"/>
    </row>
    <row r="687" spans="1:7">
      <c r="A687" s="99"/>
      <c r="B687" s="114"/>
      <c r="C687" s="185"/>
      <c r="D687" s="44"/>
      <c r="E687" s="130"/>
      <c r="F687" s="130"/>
      <c r="G687" s="130"/>
    </row>
    <row r="688" spans="1:7">
      <c r="A688" s="99"/>
      <c r="B688" s="114"/>
      <c r="C688" s="185"/>
      <c r="D688" s="44"/>
      <c r="E688" s="130"/>
      <c r="F688" s="130"/>
      <c r="G688" s="130"/>
    </row>
    <row r="689" spans="1:7">
      <c r="A689" s="99"/>
      <c r="B689" s="114"/>
      <c r="C689" s="185"/>
      <c r="D689" s="44"/>
      <c r="E689" s="130"/>
      <c r="F689" s="130"/>
      <c r="G689" s="130"/>
    </row>
    <row r="690" spans="1:7">
      <c r="A690" s="99"/>
      <c r="B690" s="114"/>
      <c r="C690" s="185"/>
      <c r="D690" s="44"/>
      <c r="E690" s="130"/>
      <c r="F690" s="130"/>
      <c r="G690" s="130"/>
    </row>
    <row r="691" spans="1:7">
      <c r="A691" s="99"/>
      <c r="B691" s="114"/>
      <c r="C691" s="185"/>
      <c r="D691" s="44"/>
      <c r="E691" s="130"/>
      <c r="F691" s="130"/>
      <c r="G691" s="130"/>
    </row>
    <row r="692" spans="1:7">
      <c r="A692" s="99"/>
      <c r="B692" s="114"/>
      <c r="C692" s="185"/>
      <c r="D692" s="44"/>
      <c r="E692" s="130"/>
      <c r="F692" s="130"/>
      <c r="G692" s="130"/>
    </row>
    <row r="693" spans="1:7">
      <c r="A693" s="99"/>
      <c r="B693" s="114"/>
      <c r="C693" s="185"/>
      <c r="D693" s="44"/>
      <c r="E693" s="130"/>
      <c r="F693" s="130"/>
      <c r="G693" s="130"/>
    </row>
    <row r="694" spans="1:7">
      <c r="A694" s="99"/>
      <c r="B694" s="114"/>
      <c r="C694" s="185"/>
      <c r="D694" s="44"/>
      <c r="E694" s="130"/>
      <c r="F694" s="130"/>
      <c r="G694" s="130"/>
    </row>
    <row r="695" spans="1:7">
      <c r="A695" s="99"/>
      <c r="B695" s="114"/>
      <c r="C695" s="185"/>
      <c r="D695" s="44"/>
      <c r="E695" s="130"/>
      <c r="F695" s="130"/>
      <c r="G695" s="130"/>
    </row>
    <row r="696" spans="1:7">
      <c r="A696" s="99"/>
      <c r="B696" s="114"/>
      <c r="C696" s="185"/>
      <c r="D696" s="44"/>
      <c r="E696" s="130"/>
      <c r="F696" s="130"/>
      <c r="G696" s="130"/>
    </row>
    <row r="697" spans="1:7">
      <c r="A697" s="99"/>
      <c r="B697" s="114"/>
      <c r="C697" s="185"/>
      <c r="D697" s="44"/>
      <c r="E697" s="130"/>
      <c r="F697" s="130"/>
      <c r="G697" s="130"/>
    </row>
    <row r="698" spans="1:7">
      <c r="A698" s="99"/>
      <c r="B698" s="114"/>
      <c r="C698" s="185"/>
      <c r="D698" s="44"/>
      <c r="E698" s="130"/>
      <c r="F698" s="130"/>
      <c r="G698" s="130"/>
    </row>
    <row r="699" spans="1:7">
      <c r="A699" s="99"/>
      <c r="B699" s="114"/>
      <c r="C699" s="185"/>
      <c r="D699" s="44"/>
      <c r="E699" s="130"/>
      <c r="F699" s="130"/>
      <c r="G699" s="130"/>
    </row>
    <row r="700" spans="1:7">
      <c r="A700" s="99"/>
      <c r="B700" s="114"/>
      <c r="C700" s="185"/>
      <c r="D700" s="44"/>
      <c r="E700" s="130"/>
      <c r="F700" s="130"/>
      <c r="G700" s="130"/>
    </row>
    <row r="701" spans="1:7">
      <c r="A701" s="99"/>
      <c r="B701" s="114"/>
      <c r="C701" s="185"/>
      <c r="D701" s="44"/>
      <c r="E701" s="130"/>
      <c r="F701" s="130"/>
      <c r="G701" s="130"/>
    </row>
    <row r="702" spans="1:7">
      <c r="A702" s="99"/>
      <c r="B702" s="114"/>
      <c r="C702" s="185"/>
      <c r="D702" s="44"/>
      <c r="E702" s="130"/>
      <c r="F702" s="130"/>
      <c r="G702" s="130"/>
    </row>
    <row r="703" spans="1:7">
      <c r="A703" s="99"/>
      <c r="B703" s="114"/>
      <c r="C703" s="185"/>
      <c r="D703" s="44"/>
      <c r="E703" s="130"/>
      <c r="F703" s="130"/>
      <c r="G703" s="130"/>
    </row>
    <row r="704" spans="1:7">
      <c r="A704" s="99"/>
      <c r="B704" s="114"/>
      <c r="C704" s="185"/>
      <c r="D704" s="44"/>
      <c r="E704" s="130"/>
      <c r="F704" s="130"/>
      <c r="G704" s="130"/>
    </row>
    <row r="705" spans="1:7">
      <c r="A705" s="99"/>
      <c r="B705" s="114"/>
      <c r="C705" s="185"/>
      <c r="D705" s="44"/>
      <c r="E705" s="130"/>
      <c r="F705" s="130"/>
      <c r="G705" s="130"/>
    </row>
    <row r="706" spans="1:7">
      <c r="A706" s="99"/>
      <c r="B706" s="114"/>
      <c r="C706" s="185"/>
      <c r="D706" s="44"/>
      <c r="E706" s="130"/>
      <c r="F706" s="130"/>
      <c r="G706" s="130"/>
    </row>
    <row r="707" spans="1:7">
      <c r="A707" s="99"/>
      <c r="B707" s="114"/>
      <c r="C707" s="185"/>
      <c r="D707" s="44"/>
      <c r="E707" s="130"/>
      <c r="F707" s="130"/>
      <c r="G707" s="130"/>
    </row>
    <row r="708" spans="1:7">
      <c r="A708" s="99"/>
      <c r="B708" s="114"/>
      <c r="C708" s="185"/>
      <c r="D708" s="44"/>
      <c r="E708" s="130"/>
      <c r="F708" s="130"/>
      <c r="G708" s="130"/>
    </row>
    <row r="709" spans="1:7">
      <c r="A709" s="99"/>
      <c r="B709" s="114"/>
      <c r="C709" s="185"/>
      <c r="D709" s="44"/>
      <c r="E709" s="130"/>
      <c r="F709" s="130"/>
      <c r="G709" s="130"/>
    </row>
    <row r="710" spans="1:7">
      <c r="A710" s="99"/>
      <c r="B710" s="114"/>
      <c r="C710" s="185"/>
      <c r="D710" s="44"/>
      <c r="E710" s="130"/>
      <c r="F710" s="130"/>
      <c r="G710" s="130"/>
    </row>
    <row r="711" spans="1:7">
      <c r="A711" s="99"/>
      <c r="B711" s="114"/>
      <c r="C711" s="185"/>
      <c r="D711" s="44"/>
      <c r="E711" s="130"/>
      <c r="F711" s="130"/>
      <c r="G711" s="130"/>
    </row>
    <row r="712" spans="1:7">
      <c r="A712" s="99"/>
      <c r="B712" s="114"/>
      <c r="C712" s="185"/>
      <c r="D712" s="44"/>
      <c r="E712" s="130"/>
      <c r="F712" s="130"/>
      <c r="G712" s="130"/>
    </row>
    <row r="713" spans="1:7">
      <c r="A713" s="99"/>
      <c r="B713" s="114"/>
      <c r="C713" s="185"/>
      <c r="D713" s="44"/>
      <c r="E713" s="130"/>
      <c r="F713" s="130"/>
      <c r="G713" s="130"/>
    </row>
    <row r="714" spans="1:7">
      <c r="A714" s="99"/>
      <c r="B714" s="114"/>
      <c r="C714" s="185"/>
      <c r="D714" s="44"/>
      <c r="E714" s="130"/>
      <c r="F714" s="130"/>
      <c r="G714" s="130"/>
    </row>
    <row r="715" spans="1:7">
      <c r="A715" s="99"/>
      <c r="B715" s="114"/>
      <c r="C715" s="185"/>
      <c r="D715" s="44"/>
      <c r="E715" s="130"/>
      <c r="F715" s="130"/>
      <c r="G715" s="130"/>
    </row>
    <row r="716" spans="1:7">
      <c r="A716" s="99"/>
      <c r="B716" s="114"/>
      <c r="C716" s="185"/>
      <c r="D716" s="44"/>
      <c r="E716" s="130"/>
      <c r="F716" s="130"/>
      <c r="G716" s="130"/>
    </row>
    <row r="717" spans="1:7">
      <c r="A717" s="99"/>
      <c r="B717" s="114"/>
      <c r="C717" s="185"/>
      <c r="D717" s="44"/>
      <c r="E717" s="130"/>
      <c r="F717" s="130"/>
      <c r="G717" s="130"/>
    </row>
    <row r="718" spans="1:7">
      <c r="A718" s="99"/>
      <c r="B718" s="114"/>
      <c r="C718" s="185"/>
      <c r="D718" s="44"/>
      <c r="E718" s="130"/>
      <c r="F718" s="130"/>
      <c r="G718" s="130"/>
    </row>
    <row r="719" spans="1:7">
      <c r="A719" s="99"/>
      <c r="B719" s="114"/>
      <c r="C719" s="185"/>
      <c r="D719" s="44"/>
      <c r="E719" s="130"/>
      <c r="F719" s="130"/>
      <c r="G719" s="130"/>
    </row>
    <row r="720" spans="1:7">
      <c r="A720" s="99"/>
      <c r="B720" s="114"/>
      <c r="C720" s="185"/>
      <c r="D720" s="44"/>
      <c r="E720" s="130"/>
      <c r="F720" s="130"/>
      <c r="G720" s="130"/>
    </row>
    <row r="721" spans="1:7">
      <c r="A721" s="99"/>
      <c r="B721" s="114"/>
      <c r="C721" s="185"/>
      <c r="D721" s="44"/>
      <c r="E721" s="130"/>
      <c r="F721" s="130"/>
      <c r="G721" s="130"/>
    </row>
    <row r="722" spans="1:7">
      <c r="A722" s="99"/>
      <c r="B722" s="114"/>
      <c r="C722" s="185"/>
      <c r="D722" s="44"/>
      <c r="E722" s="130"/>
      <c r="F722" s="130"/>
      <c r="G722" s="130"/>
    </row>
    <row r="723" spans="1:7">
      <c r="A723" s="99"/>
      <c r="B723" s="114"/>
      <c r="C723" s="185"/>
      <c r="D723" s="44"/>
      <c r="E723" s="130"/>
      <c r="F723" s="130"/>
      <c r="G723" s="130"/>
    </row>
    <row r="724" spans="1:7">
      <c r="A724" s="99"/>
      <c r="B724" s="114"/>
      <c r="C724" s="185"/>
      <c r="D724" s="44"/>
      <c r="E724" s="130"/>
      <c r="F724" s="130"/>
      <c r="G724" s="130"/>
    </row>
    <row r="725" spans="1:7">
      <c r="A725" s="99"/>
      <c r="B725" s="114"/>
      <c r="C725" s="185"/>
      <c r="D725" s="44"/>
      <c r="E725" s="130"/>
      <c r="F725" s="130"/>
      <c r="G725" s="130"/>
    </row>
    <row r="726" spans="1:7">
      <c r="A726" s="99"/>
      <c r="B726" s="114"/>
      <c r="C726" s="185"/>
      <c r="D726" s="44"/>
      <c r="E726" s="130"/>
      <c r="F726" s="130"/>
      <c r="G726" s="130"/>
    </row>
    <row r="727" spans="1:7">
      <c r="A727" s="99"/>
      <c r="B727" s="114"/>
      <c r="C727" s="185"/>
      <c r="D727" s="44"/>
      <c r="E727" s="130"/>
      <c r="F727" s="130"/>
      <c r="G727" s="130"/>
    </row>
    <row r="728" spans="1:7">
      <c r="A728" s="99"/>
      <c r="B728" s="114"/>
      <c r="C728" s="185"/>
      <c r="D728" s="44"/>
      <c r="E728" s="130"/>
      <c r="F728" s="130"/>
      <c r="G728" s="130"/>
    </row>
    <row r="729" spans="1:7">
      <c r="A729" s="99"/>
      <c r="B729" s="114"/>
      <c r="C729" s="185"/>
      <c r="D729" s="44"/>
      <c r="E729" s="130"/>
      <c r="F729" s="130"/>
      <c r="G729" s="130"/>
    </row>
    <row r="730" spans="1:7">
      <c r="A730" s="99"/>
      <c r="B730" s="114"/>
      <c r="C730" s="185"/>
      <c r="D730" s="44"/>
      <c r="E730" s="130"/>
      <c r="F730" s="130"/>
      <c r="G730" s="130"/>
    </row>
    <row r="731" spans="1:7">
      <c r="A731" s="99"/>
      <c r="B731" s="114"/>
      <c r="C731" s="185"/>
      <c r="D731" s="44"/>
      <c r="E731" s="130"/>
      <c r="F731" s="130"/>
      <c r="G731" s="130"/>
    </row>
    <row r="732" spans="1:7">
      <c r="A732" s="99"/>
      <c r="B732" s="114"/>
      <c r="C732" s="185"/>
      <c r="D732" s="44"/>
      <c r="E732" s="130"/>
      <c r="F732" s="130"/>
      <c r="G732" s="130"/>
    </row>
    <row r="733" spans="1:7">
      <c r="A733" s="99"/>
      <c r="B733" s="114"/>
      <c r="C733" s="185"/>
      <c r="D733" s="44"/>
      <c r="E733" s="130"/>
      <c r="F733" s="130"/>
      <c r="G733" s="130"/>
    </row>
    <row r="734" spans="1:7">
      <c r="A734" s="99"/>
      <c r="B734" s="114"/>
      <c r="C734" s="185"/>
      <c r="D734" s="44"/>
      <c r="E734" s="130"/>
      <c r="F734" s="130"/>
      <c r="G734" s="130"/>
    </row>
    <row r="735" spans="1:7">
      <c r="A735" s="99"/>
      <c r="B735" s="114"/>
      <c r="C735" s="185"/>
      <c r="D735" s="44"/>
      <c r="E735" s="130"/>
      <c r="F735" s="130"/>
      <c r="G735" s="130"/>
    </row>
    <row r="736" spans="1:7">
      <c r="A736" s="99"/>
      <c r="B736" s="114"/>
      <c r="C736" s="185"/>
      <c r="D736" s="44"/>
      <c r="E736" s="130"/>
      <c r="F736" s="130"/>
      <c r="G736" s="130"/>
    </row>
    <row r="737" spans="1:7">
      <c r="A737" s="99"/>
      <c r="B737" s="114"/>
      <c r="C737" s="185"/>
      <c r="D737" s="44"/>
      <c r="E737" s="130"/>
      <c r="F737" s="130"/>
      <c r="G737" s="130"/>
    </row>
    <row r="738" spans="1:7">
      <c r="A738" s="99"/>
      <c r="B738" s="114"/>
      <c r="C738" s="185"/>
      <c r="D738" s="44"/>
      <c r="E738" s="130"/>
      <c r="F738" s="130"/>
      <c r="G738" s="130"/>
    </row>
    <row r="739" spans="1:7">
      <c r="A739" s="99"/>
      <c r="B739" s="114"/>
      <c r="C739" s="185"/>
      <c r="D739" s="44"/>
      <c r="E739" s="130"/>
      <c r="F739" s="130"/>
      <c r="G739" s="130"/>
    </row>
    <row r="740" spans="1:7">
      <c r="A740" s="99"/>
      <c r="B740" s="114"/>
      <c r="C740" s="185"/>
      <c r="D740" s="44"/>
      <c r="E740" s="130"/>
      <c r="F740" s="130"/>
      <c r="G740" s="130"/>
    </row>
    <row r="741" spans="1:7">
      <c r="A741" s="99"/>
      <c r="B741" s="114"/>
      <c r="C741" s="185"/>
      <c r="D741" s="44"/>
      <c r="E741" s="130"/>
      <c r="F741" s="130"/>
      <c r="G741" s="130"/>
    </row>
    <row r="742" spans="1:7">
      <c r="A742" s="99"/>
      <c r="B742" s="114"/>
      <c r="C742" s="185"/>
      <c r="D742" s="44"/>
      <c r="E742" s="130"/>
      <c r="F742" s="130"/>
      <c r="G742" s="130"/>
    </row>
    <row r="743" spans="1:7">
      <c r="A743" s="99"/>
      <c r="B743" s="114"/>
      <c r="C743" s="185"/>
      <c r="D743" s="44"/>
      <c r="E743" s="130"/>
      <c r="F743" s="130"/>
      <c r="G743" s="130"/>
    </row>
    <row r="744" spans="1:7">
      <c r="A744" s="99"/>
      <c r="B744" s="114"/>
      <c r="C744" s="185"/>
      <c r="D744" s="44"/>
      <c r="E744" s="130"/>
      <c r="F744" s="130"/>
      <c r="G744" s="130"/>
    </row>
    <row r="745" spans="1:7">
      <c r="A745" s="99"/>
      <c r="B745" s="114"/>
      <c r="C745" s="185"/>
      <c r="D745" s="44"/>
      <c r="E745" s="130"/>
      <c r="F745" s="130"/>
      <c r="G745" s="130"/>
    </row>
    <row r="746" spans="1:7">
      <c r="A746" s="99"/>
      <c r="B746" s="114"/>
      <c r="C746" s="185"/>
      <c r="D746" s="44"/>
      <c r="E746" s="130"/>
      <c r="F746" s="130"/>
      <c r="G746" s="130"/>
    </row>
    <row r="747" spans="1:7">
      <c r="A747" s="99"/>
      <c r="B747" s="114"/>
      <c r="C747" s="185"/>
      <c r="D747" s="44"/>
      <c r="E747" s="130"/>
      <c r="F747" s="130"/>
      <c r="G747" s="130"/>
    </row>
    <row r="748" spans="1:7">
      <c r="A748" s="99"/>
      <c r="B748" s="114"/>
      <c r="C748" s="185"/>
      <c r="D748" s="44"/>
      <c r="E748" s="130"/>
      <c r="F748" s="130"/>
      <c r="G748" s="130"/>
    </row>
    <row r="749" spans="1:7">
      <c r="A749" s="99"/>
      <c r="B749" s="114"/>
      <c r="C749" s="185"/>
      <c r="D749" s="44"/>
      <c r="E749" s="130"/>
      <c r="F749" s="130"/>
      <c r="G749" s="130"/>
    </row>
    <row r="750" spans="1:7">
      <c r="A750" s="99"/>
      <c r="B750" s="114"/>
      <c r="C750" s="185"/>
      <c r="D750" s="44"/>
      <c r="E750" s="130"/>
      <c r="F750" s="130"/>
      <c r="G750" s="130"/>
    </row>
    <row r="751" spans="1:7">
      <c r="A751" s="99"/>
      <c r="B751" s="114"/>
      <c r="C751" s="185"/>
      <c r="D751" s="44"/>
      <c r="E751" s="130"/>
      <c r="F751" s="130"/>
      <c r="G751" s="130"/>
    </row>
    <row r="752" spans="1:7">
      <c r="A752" s="99"/>
      <c r="B752" s="114"/>
      <c r="C752" s="185"/>
      <c r="D752" s="44"/>
      <c r="E752" s="130"/>
      <c r="F752" s="130"/>
      <c r="G752" s="130"/>
    </row>
    <row r="753" spans="1:7">
      <c r="A753" s="99"/>
      <c r="B753" s="114"/>
      <c r="C753" s="185"/>
      <c r="D753" s="44"/>
      <c r="E753" s="130"/>
      <c r="F753" s="130"/>
      <c r="G753" s="130"/>
    </row>
    <row r="754" spans="1:7">
      <c r="A754" s="99"/>
      <c r="B754" s="114"/>
      <c r="C754" s="185"/>
      <c r="D754" s="44"/>
      <c r="E754" s="130"/>
      <c r="F754" s="130"/>
      <c r="G754" s="130"/>
    </row>
    <row r="755" spans="1:7">
      <c r="A755" s="99"/>
      <c r="B755" s="114"/>
      <c r="C755" s="185"/>
      <c r="D755" s="44"/>
      <c r="E755" s="130"/>
      <c r="F755" s="130"/>
      <c r="G755" s="130"/>
    </row>
    <row r="756" spans="1:7">
      <c r="A756" s="99"/>
      <c r="B756" s="114"/>
      <c r="C756" s="185"/>
      <c r="D756" s="44"/>
      <c r="E756" s="130"/>
      <c r="F756" s="130"/>
      <c r="G756" s="130"/>
    </row>
    <row r="757" spans="1:7">
      <c r="A757" s="99"/>
      <c r="B757" s="114"/>
      <c r="C757" s="185"/>
      <c r="D757" s="44"/>
      <c r="E757" s="130"/>
      <c r="F757" s="130"/>
      <c r="G757" s="130"/>
    </row>
    <row r="758" spans="1:7">
      <c r="A758" s="99"/>
      <c r="B758" s="114"/>
      <c r="C758" s="185"/>
      <c r="D758" s="44"/>
      <c r="E758" s="130"/>
      <c r="F758" s="130"/>
      <c r="G758" s="130"/>
    </row>
    <row r="759" spans="1:7">
      <c r="A759" s="99"/>
      <c r="B759" s="114"/>
      <c r="C759" s="185"/>
      <c r="D759" s="44"/>
      <c r="E759" s="130"/>
      <c r="F759" s="130"/>
      <c r="G759" s="130"/>
    </row>
    <row r="760" spans="1:7">
      <c r="A760" s="99"/>
      <c r="B760" s="114"/>
      <c r="C760" s="185"/>
      <c r="D760" s="44"/>
      <c r="E760" s="130"/>
      <c r="F760" s="130"/>
      <c r="G760" s="130"/>
    </row>
    <row r="761" spans="1:7">
      <c r="A761" s="99"/>
      <c r="B761" s="114"/>
      <c r="C761" s="185"/>
      <c r="D761" s="44"/>
      <c r="E761" s="130"/>
      <c r="F761" s="130"/>
      <c r="G761" s="130"/>
    </row>
    <row r="762" spans="1:7">
      <c r="A762" s="99"/>
      <c r="B762" s="114"/>
      <c r="C762" s="185"/>
      <c r="D762" s="44"/>
      <c r="E762" s="130"/>
      <c r="F762" s="130"/>
      <c r="G762" s="130"/>
    </row>
    <row r="763" spans="1:7">
      <c r="A763" s="99"/>
      <c r="B763" s="114"/>
      <c r="C763" s="185"/>
      <c r="D763" s="44"/>
      <c r="E763" s="130"/>
      <c r="F763" s="130"/>
      <c r="G763" s="130"/>
    </row>
    <row r="764" spans="1:7">
      <c r="A764" s="99"/>
      <c r="B764" s="114"/>
      <c r="C764" s="185"/>
      <c r="D764" s="44"/>
      <c r="E764" s="130"/>
      <c r="F764" s="130"/>
      <c r="G764" s="130"/>
    </row>
    <row r="765" spans="1:7">
      <c r="A765" s="99"/>
      <c r="B765" s="114"/>
      <c r="C765" s="185"/>
      <c r="D765" s="44"/>
      <c r="E765" s="130"/>
      <c r="F765" s="130"/>
      <c r="G765" s="130"/>
    </row>
    <row r="766" spans="1:7">
      <c r="A766" s="99"/>
      <c r="B766" s="114"/>
      <c r="C766" s="185"/>
      <c r="D766" s="44"/>
      <c r="E766" s="130"/>
      <c r="F766" s="130"/>
      <c r="G766" s="130"/>
    </row>
    <row r="767" spans="1:7">
      <c r="A767" s="99"/>
      <c r="B767" s="114"/>
      <c r="C767" s="185"/>
      <c r="D767" s="44"/>
      <c r="E767" s="130"/>
      <c r="F767" s="130"/>
      <c r="G767" s="130"/>
    </row>
    <row r="768" spans="1:7">
      <c r="A768" s="99"/>
      <c r="B768" s="114"/>
      <c r="C768" s="185"/>
      <c r="D768" s="44"/>
      <c r="E768" s="130"/>
      <c r="F768" s="130"/>
      <c r="G768" s="130"/>
    </row>
    <row r="769" spans="1:7">
      <c r="A769" s="99"/>
      <c r="B769" s="114"/>
      <c r="C769" s="185"/>
      <c r="D769" s="44"/>
      <c r="E769" s="130"/>
      <c r="F769" s="130"/>
      <c r="G769" s="130"/>
    </row>
    <row r="770" spans="1:7">
      <c r="A770" s="99"/>
      <c r="B770" s="114"/>
      <c r="C770" s="185"/>
      <c r="D770" s="44"/>
      <c r="E770" s="130"/>
      <c r="F770" s="130"/>
      <c r="G770" s="130"/>
    </row>
    <row r="771" spans="1:7">
      <c r="A771" s="99"/>
      <c r="B771" s="114"/>
      <c r="C771" s="185"/>
      <c r="D771" s="44"/>
      <c r="E771" s="130"/>
      <c r="F771" s="130"/>
      <c r="G771" s="130"/>
    </row>
    <row r="772" spans="1:7">
      <c r="A772" s="99"/>
      <c r="B772" s="114"/>
      <c r="C772" s="185"/>
      <c r="D772" s="44"/>
      <c r="E772" s="130"/>
      <c r="F772" s="130"/>
      <c r="G772" s="130"/>
    </row>
    <row r="773" spans="1:7">
      <c r="A773" s="99"/>
      <c r="B773" s="114"/>
      <c r="C773" s="185"/>
      <c r="D773" s="44"/>
      <c r="E773" s="130"/>
      <c r="F773" s="130"/>
      <c r="G773" s="130"/>
    </row>
    <row r="774" spans="1:7">
      <c r="A774" s="99"/>
      <c r="B774" s="114"/>
      <c r="C774" s="185"/>
      <c r="D774" s="44"/>
      <c r="E774" s="130"/>
      <c r="F774" s="130"/>
      <c r="G774" s="130"/>
    </row>
    <row r="775" spans="1:7">
      <c r="A775" s="99"/>
      <c r="B775" s="114"/>
      <c r="C775" s="185"/>
      <c r="D775" s="44"/>
      <c r="E775" s="130"/>
      <c r="F775" s="130"/>
      <c r="G775" s="130"/>
    </row>
    <row r="776" spans="1:7">
      <c r="A776" s="99"/>
      <c r="B776" s="114"/>
      <c r="C776" s="185"/>
      <c r="D776" s="44"/>
      <c r="E776" s="130"/>
      <c r="F776" s="130"/>
      <c r="G776" s="130"/>
    </row>
    <row r="777" spans="1:7">
      <c r="A777" s="99"/>
      <c r="B777" s="114"/>
      <c r="C777" s="185"/>
      <c r="D777" s="44"/>
      <c r="E777" s="130"/>
      <c r="F777" s="130"/>
      <c r="G777" s="130"/>
    </row>
    <row r="778" spans="1:7">
      <c r="A778" s="99"/>
      <c r="B778" s="114"/>
      <c r="C778" s="185"/>
      <c r="D778" s="44"/>
      <c r="E778" s="130"/>
      <c r="F778" s="130"/>
      <c r="G778" s="130"/>
    </row>
    <row r="779" spans="1:7">
      <c r="A779" s="99"/>
      <c r="B779" s="114"/>
      <c r="C779" s="185"/>
      <c r="D779" s="44"/>
      <c r="E779" s="130"/>
      <c r="F779" s="130"/>
      <c r="G779" s="130"/>
    </row>
    <row r="780" spans="1:7">
      <c r="A780" s="99"/>
      <c r="B780" s="114"/>
      <c r="C780" s="185"/>
      <c r="D780" s="44"/>
      <c r="E780" s="130"/>
      <c r="F780" s="130"/>
      <c r="G780" s="130"/>
    </row>
    <row r="781" spans="1:7">
      <c r="A781" s="99"/>
      <c r="B781" s="114"/>
      <c r="C781" s="185"/>
      <c r="D781" s="44"/>
      <c r="E781" s="130"/>
      <c r="F781" s="130"/>
      <c r="G781" s="130"/>
    </row>
    <row r="782" spans="1:7">
      <c r="A782" s="99"/>
      <c r="B782" s="114"/>
      <c r="C782" s="185"/>
      <c r="D782" s="44"/>
      <c r="E782" s="130"/>
      <c r="F782" s="130"/>
      <c r="G782" s="130"/>
    </row>
    <row r="783" spans="1:7">
      <c r="A783" s="99"/>
      <c r="B783" s="114"/>
      <c r="C783" s="185"/>
      <c r="D783" s="44"/>
      <c r="E783" s="130"/>
      <c r="F783" s="130"/>
      <c r="G783" s="130"/>
    </row>
    <row r="784" spans="1:7">
      <c r="A784" s="99"/>
      <c r="B784" s="114"/>
      <c r="C784" s="185"/>
      <c r="D784" s="44"/>
      <c r="E784" s="130"/>
      <c r="F784" s="130"/>
      <c r="G784" s="130"/>
    </row>
    <row r="785" spans="1:7">
      <c r="A785" s="99"/>
      <c r="B785" s="114"/>
      <c r="C785" s="185"/>
      <c r="D785" s="44"/>
      <c r="E785" s="130"/>
      <c r="F785" s="130"/>
      <c r="G785" s="130"/>
    </row>
    <row r="786" spans="1:7">
      <c r="A786" s="99"/>
      <c r="B786" s="114"/>
      <c r="C786" s="185"/>
      <c r="D786" s="44"/>
      <c r="E786" s="130"/>
      <c r="F786" s="130"/>
      <c r="G786" s="130"/>
    </row>
    <row r="787" spans="1:7">
      <c r="A787" s="99"/>
      <c r="B787" s="114"/>
      <c r="C787" s="185"/>
      <c r="D787" s="44"/>
      <c r="E787" s="130"/>
      <c r="F787" s="130"/>
      <c r="G787" s="130"/>
    </row>
    <row r="788" spans="1:7">
      <c r="A788" s="99"/>
      <c r="B788" s="114"/>
      <c r="C788" s="185"/>
      <c r="D788" s="44"/>
      <c r="E788" s="130"/>
      <c r="F788" s="130"/>
      <c r="G788" s="130"/>
    </row>
    <row r="789" spans="1:7">
      <c r="A789" s="99"/>
      <c r="B789" s="114"/>
      <c r="C789" s="185"/>
      <c r="D789" s="44"/>
      <c r="E789" s="130"/>
      <c r="F789" s="130"/>
      <c r="G789" s="130"/>
    </row>
    <row r="790" spans="1:7">
      <c r="A790" s="99"/>
      <c r="B790" s="114"/>
      <c r="C790" s="185"/>
      <c r="D790" s="44"/>
      <c r="E790" s="130"/>
      <c r="F790" s="130"/>
      <c r="G790" s="130"/>
    </row>
    <row r="791" spans="1:7">
      <c r="A791" s="99"/>
      <c r="B791" s="114"/>
      <c r="C791" s="185"/>
      <c r="D791" s="44"/>
      <c r="E791" s="130"/>
      <c r="F791" s="130"/>
      <c r="G791" s="130"/>
    </row>
    <row r="792" spans="1:7">
      <c r="A792" s="99"/>
      <c r="B792" s="114"/>
      <c r="C792" s="185"/>
      <c r="D792" s="44"/>
      <c r="E792" s="130"/>
      <c r="F792" s="130"/>
      <c r="G792" s="130"/>
    </row>
    <row r="793" spans="1:7">
      <c r="A793" s="99"/>
      <c r="B793" s="114"/>
      <c r="C793" s="185"/>
      <c r="D793" s="44"/>
      <c r="E793" s="130"/>
      <c r="F793" s="130"/>
      <c r="G793" s="130"/>
    </row>
    <row r="794" spans="1:7">
      <c r="A794" s="99"/>
      <c r="B794" s="114"/>
      <c r="C794" s="185"/>
      <c r="D794" s="44"/>
      <c r="E794" s="130"/>
      <c r="F794" s="130"/>
      <c r="G794" s="130"/>
    </row>
    <row r="795" spans="1:7">
      <c r="A795" s="99"/>
      <c r="B795" s="114"/>
      <c r="C795" s="185"/>
      <c r="D795" s="44"/>
      <c r="E795" s="130"/>
      <c r="F795" s="130"/>
      <c r="G795" s="130"/>
    </row>
    <row r="796" spans="1:7">
      <c r="A796" s="99"/>
      <c r="B796" s="114"/>
      <c r="C796" s="185"/>
      <c r="D796" s="44"/>
      <c r="E796" s="130"/>
      <c r="F796" s="130"/>
      <c r="G796" s="130"/>
    </row>
    <row r="797" spans="1:7">
      <c r="A797" s="99"/>
      <c r="B797" s="114"/>
      <c r="C797" s="185"/>
      <c r="D797" s="44"/>
      <c r="E797" s="130"/>
      <c r="F797" s="130"/>
      <c r="G797" s="130"/>
    </row>
    <row r="798" spans="1:7">
      <c r="A798" s="99"/>
      <c r="B798" s="114"/>
      <c r="C798" s="185"/>
      <c r="D798" s="44"/>
      <c r="E798" s="130"/>
      <c r="F798" s="130"/>
      <c r="G798" s="130"/>
    </row>
    <row r="799" spans="1:7">
      <c r="A799" s="99"/>
      <c r="B799" s="114"/>
      <c r="C799" s="185"/>
      <c r="D799" s="44"/>
      <c r="E799" s="130"/>
      <c r="F799" s="130"/>
      <c r="G799" s="130"/>
    </row>
    <row r="800" spans="1:7">
      <c r="A800" s="99"/>
      <c r="B800" s="114"/>
      <c r="C800" s="185"/>
      <c r="D800" s="44"/>
      <c r="E800" s="130"/>
      <c r="F800" s="130"/>
      <c r="G800" s="130"/>
    </row>
    <row r="801" spans="1:7">
      <c r="A801" s="99"/>
      <c r="B801" s="114"/>
      <c r="C801" s="185"/>
      <c r="D801" s="44"/>
      <c r="E801" s="130"/>
      <c r="F801" s="130"/>
      <c r="G801" s="130"/>
    </row>
    <row r="802" spans="1:7">
      <c r="A802" s="99"/>
      <c r="B802" s="114"/>
      <c r="C802" s="185"/>
      <c r="D802" s="44"/>
      <c r="E802" s="130"/>
      <c r="F802" s="130"/>
      <c r="G802" s="130"/>
    </row>
    <row r="803" spans="1:7">
      <c r="A803" s="99"/>
      <c r="B803" s="114"/>
      <c r="C803" s="185"/>
      <c r="D803" s="44"/>
      <c r="E803" s="130"/>
      <c r="F803" s="130"/>
      <c r="G803" s="130"/>
    </row>
    <row r="804" spans="1:7">
      <c r="A804" s="99"/>
      <c r="B804" s="114"/>
      <c r="C804" s="185"/>
      <c r="D804" s="44"/>
      <c r="E804" s="130"/>
      <c r="F804" s="130"/>
      <c r="G804" s="130"/>
    </row>
    <row r="805" spans="1:7">
      <c r="A805" s="99"/>
      <c r="B805" s="114"/>
      <c r="C805" s="185"/>
      <c r="D805" s="44"/>
      <c r="E805" s="130"/>
      <c r="F805" s="130"/>
      <c r="G805" s="130"/>
    </row>
    <row r="806" spans="1:7">
      <c r="A806" s="99"/>
      <c r="B806" s="114"/>
      <c r="C806" s="185"/>
      <c r="D806" s="44"/>
      <c r="E806" s="130"/>
      <c r="F806" s="130"/>
      <c r="G806" s="130"/>
    </row>
    <row r="807" spans="1:7">
      <c r="A807" s="99"/>
      <c r="B807" s="114"/>
      <c r="C807" s="185"/>
      <c r="D807" s="44"/>
      <c r="E807" s="130"/>
      <c r="F807" s="130"/>
      <c r="G807" s="130"/>
    </row>
    <row r="808" spans="1:7">
      <c r="A808" s="99"/>
      <c r="B808" s="114"/>
      <c r="C808" s="185"/>
      <c r="D808" s="44"/>
      <c r="E808" s="130"/>
      <c r="F808" s="130"/>
      <c r="G808" s="130"/>
    </row>
    <row r="809" spans="1:7">
      <c r="A809" s="99"/>
      <c r="B809" s="114"/>
      <c r="C809" s="185"/>
      <c r="D809" s="44"/>
      <c r="E809" s="130"/>
      <c r="F809" s="130"/>
      <c r="G809" s="130"/>
    </row>
    <row r="810" spans="1:7">
      <c r="A810" s="99"/>
      <c r="B810" s="114"/>
      <c r="C810" s="185"/>
      <c r="D810" s="44"/>
      <c r="E810" s="130"/>
      <c r="F810" s="130"/>
      <c r="G810" s="130"/>
    </row>
    <row r="811" spans="1:7">
      <c r="A811" s="99"/>
      <c r="B811" s="114"/>
      <c r="C811" s="185"/>
      <c r="D811" s="44"/>
      <c r="E811" s="130"/>
      <c r="F811" s="130"/>
      <c r="G811" s="130"/>
    </row>
    <row r="812" spans="1:7">
      <c r="A812" s="99"/>
      <c r="B812" s="114"/>
      <c r="C812" s="185"/>
      <c r="D812" s="44"/>
      <c r="E812" s="130"/>
      <c r="F812" s="130"/>
      <c r="G812" s="130"/>
    </row>
    <row r="813" spans="1:7">
      <c r="A813" s="99"/>
      <c r="B813" s="114"/>
      <c r="C813" s="185"/>
      <c r="D813" s="44"/>
      <c r="E813" s="130"/>
      <c r="F813" s="130"/>
      <c r="G813" s="130"/>
    </row>
    <row r="814" spans="1:7">
      <c r="A814" s="99"/>
      <c r="B814" s="114"/>
      <c r="C814" s="185"/>
      <c r="D814" s="44"/>
      <c r="E814" s="130"/>
      <c r="F814" s="130"/>
      <c r="G814" s="130"/>
    </row>
    <row r="815" spans="1:7">
      <c r="A815" s="99"/>
      <c r="B815" s="114"/>
      <c r="C815" s="185"/>
      <c r="D815" s="44"/>
      <c r="E815" s="130"/>
      <c r="F815" s="130"/>
      <c r="G815" s="130"/>
    </row>
    <row r="816" spans="1:7">
      <c r="A816" s="99"/>
      <c r="B816" s="114"/>
      <c r="C816" s="185"/>
      <c r="D816" s="44"/>
      <c r="E816" s="130"/>
      <c r="F816" s="130"/>
      <c r="G816" s="130"/>
    </row>
    <row r="817" spans="1:7">
      <c r="A817" s="99"/>
      <c r="B817" s="114"/>
      <c r="C817" s="185"/>
      <c r="D817" s="44"/>
      <c r="E817" s="130"/>
      <c r="F817" s="130"/>
      <c r="G817" s="130"/>
    </row>
    <row r="818" spans="1:7">
      <c r="A818" s="99"/>
      <c r="B818" s="114"/>
      <c r="C818" s="185"/>
      <c r="D818" s="44"/>
      <c r="E818" s="130"/>
      <c r="F818" s="130"/>
      <c r="G818" s="130"/>
    </row>
    <row r="819" spans="1:7">
      <c r="A819" s="99"/>
      <c r="B819" s="114"/>
      <c r="C819" s="185"/>
      <c r="D819" s="44"/>
      <c r="E819" s="130"/>
      <c r="F819" s="130"/>
      <c r="G819" s="130"/>
    </row>
    <row r="820" spans="1:7">
      <c r="A820" s="99"/>
      <c r="B820" s="114"/>
      <c r="C820" s="185"/>
      <c r="D820" s="44"/>
      <c r="E820" s="130"/>
      <c r="F820" s="130"/>
      <c r="G820" s="130"/>
    </row>
    <row r="821" spans="1:7">
      <c r="A821" s="99"/>
      <c r="B821" s="114"/>
      <c r="C821" s="185"/>
      <c r="D821" s="44"/>
      <c r="E821" s="130"/>
      <c r="F821" s="130"/>
      <c r="G821" s="130"/>
    </row>
    <row r="822" spans="1:7">
      <c r="A822" s="99"/>
      <c r="B822" s="114"/>
      <c r="C822" s="185"/>
      <c r="D822" s="44"/>
      <c r="E822" s="130"/>
      <c r="F822" s="130"/>
      <c r="G822" s="130"/>
    </row>
    <row r="823" spans="1:7">
      <c r="A823" s="99"/>
      <c r="B823" s="114"/>
      <c r="C823" s="185"/>
      <c r="D823" s="44"/>
      <c r="E823" s="130"/>
      <c r="F823" s="130"/>
      <c r="G823" s="130"/>
    </row>
    <row r="824" spans="1:7">
      <c r="A824" s="99"/>
      <c r="B824" s="114"/>
      <c r="C824" s="185"/>
      <c r="D824" s="44"/>
      <c r="E824" s="130"/>
      <c r="F824" s="130"/>
      <c r="G824" s="130"/>
    </row>
    <row r="825" spans="1:7">
      <c r="A825" s="99"/>
      <c r="B825" s="114"/>
      <c r="C825" s="185"/>
      <c r="D825" s="44"/>
      <c r="E825" s="130"/>
      <c r="F825" s="130"/>
      <c r="G825" s="130"/>
    </row>
    <row r="826" spans="1:7">
      <c r="A826" s="99"/>
      <c r="B826" s="114"/>
      <c r="C826" s="185"/>
      <c r="D826" s="44"/>
      <c r="E826" s="130"/>
      <c r="F826" s="130"/>
      <c r="G826" s="130"/>
    </row>
    <row r="827" spans="1:7">
      <c r="A827" s="99"/>
      <c r="B827" s="114"/>
      <c r="C827" s="185"/>
      <c r="D827" s="44"/>
      <c r="E827" s="130"/>
      <c r="F827" s="130"/>
      <c r="G827" s="130"/>
    </row>
    <row r="828" spans="1:7">
      <c r="A828" s="99"/>
      <c r="B828" s="114"/>
      <c r="C828" s="185"/>
      <c r="D828" s="44"/>
      <c r="E828" s="130"/>
      <c r="F828" s="130"/>
      <c r="G828" s="130"/>
    </row>
    <row r="829" spans="1:7">
      <c r="A829" s="99"/>
      <c r="B829" s="114"/>
      <c r="C829" s="185"/>
      <c r="D829" s="44"/>
      <c r="E829" s="130"/>
      <c r="F829" s="130"/>
      <c r="G829" s="130"/>
    </row>
    <row r="830" spans="1:7">
      <c r="A830" s="99"/>
      <c r="B830" s="114"/>
      <c r="C830" s="185"/>
      <c r="D830" s="44"/>
      <c r="E830" s="130"/>
      <c r="F830" s="130"/>
      <c r="G830" s="130"/>
    </row>
    <row r="831" spans="1:7">
      <c r="A831" s="99"/>
      <c r="B831" s="114"/>
      <c r="C831" s="185"/>
      <c r="D831" s="44"/>
      <c r="E831" s="130"/>
      <c r="F831" s="130"/>
      <c r="G831" s="130"/>
    </row>
    <row r="832" spans="1:7">
      <c r="A832" s="99"/>
      <c r="B832" s="114"/>
      <c r="C832" s="185"/>
      <c r="D832" s="44"/>
      <c r="E832" s="130"/>
      <c r="F832" s="130"/>
      <c r="G832" s="130"/>
    </row>
    <row r="833" spans="1:7">
      <c r="A833" s="99"/>
      <c r="B833" s="114"/>
      <c r="C833" s="185"/>
      <c r="D833" s="44"/>
      <c r="E833" s="130"/>
      <c r="F833" s="130"/>
      <c r="G833" s="130"/>
    </row>
    <row r="834" spans="1:7">
      <c r="A834" s="99"/>
      <c r="B834" s="114"/>
      <c r="C834" s="185"/>
      <c r="D834" s="44"/>
      <c r="E834" s="130"/>
      <c r="F834" s="130"/>
      <c r="G834" s="130"/>
    </row>
    <row r="835" spans="1:7">
      <c r="A835" s="99"/>
      <c r="B835" s="114"/>
      <c r="C835" s="185"/>
      <c r="D835" s="44"/>
      <c r="E835" s="130"/>
      <c r="F835" s="130"/>
      <c r="G835" s="130"/>
    </row>
    <row r="836" spans="1:7">
      <c r="A836" s="99"/>
      <c r="B836" s="114"/>
      <c r="C836" s="185"/>
      <c r="D836" s="44"/>
      <c r="E836" s="130"/>
      <c r="F836" s="130"/>
      <c r="G836" s="130"/>
    </row>
    <row r="837" spans="1:7">
      <c r="A837" s="99"/>
      <c r="B837" s="114"/>
      <c r="C837" s="185"/>
      <c r="D837" s="44"/>
      <c r="E837" s="130"/>
      <c r="F837" s="130"/>
      <c r="G837" s="130"/>
    </row>
    <row r="838" spans="1:7">
      <c r="A838" s="99"/>
      <c r="B838" s="114"/>
      <c r="C838" s="185"/>
      <c r="D838" s="44"/>
      <c r="E838" s="130"/>
      <c r="F838" s="130"/>
      <c r="G838" s="130"/>
    </row>
    <row r="839" spans="1:7">
      <c r="A839" s="99"/>
      <c r="B839" s="114"/>
      <c r="C839" s="185"/>
      <c r="D839" s="44"/>
      <c r="E839" s="130"/>
      <c r="F839" s="130"/>
      <c r="G839" s="130"/>
    </row>
    <row r="840" spans="1:7">
      <c r="A840" s="99"/>
      <c r="B840" s="114"/>
      <c r="C840" s="185"/>
      <c r="D840" s="44"/>
      <c r="E840" s="130"/>
      <c r="F840" s="130"/>
      <c r="G840" s="130"/>
    </row>
    <row r="841" spans="1:7">
      <c r="A841" s="99"/>
      <c r="B841" s="114"/>
      <c r="C841" s="185"/>
      <c r="D841" s="44"/>
      <c r="E841" s="130"/>
      <c r="F841" s="130"/>
      <c r="G841" s="130"/>
    </row>
    <row r="842" spans="1:7">
      <c r="A842" s="99"/>
      <c r="B842" s="114"/>
      <c r="C842" s="185"/>
      <c r="D842" s="44"/>
      <c r="E842" s="130"/>
      <c r="F842" s="130"/>
      <c r="G842" s="130"/>
    </row>
    <row r="843" spans="1:7">
      <c r="A843" s="99"/>
      <c r="B843" s="114"/>
      <c r="C843" s="185"/>
      <c r="D843" s="44"/>
      <c r="E843" s="130"/>
      <c r="F843" s="130"/>
      <c r="G843" s="130"/>
    </row>
    <row r="844" spans="1:7">
      <c r="A844" s="99"/>
      <c r="B844" s="114"/>
      <c r="C844" s="185"/>
      <c r="D844" s="44"/>
      <c r="E844" s="130"/>
      <c r="F844" s="130"/>
      <c r="G844" s="130"/>
    </row>
    <row r="845" spans="1:7">
      <c r="A845" s="99"/>
      <c r="B845" s="114"/>
      <c r="C845" s="185"/>
      <c r="D845" s="44"/>
      <c r="E845" s="130"/>
      <c r="F845" s="130"/>
      <c r="G845" s="130"/>
    </row>
    <row r="846" spans="1:7">
      <c r="A846" s="99"/>
      <c r="B846" s="114"/>
      <c r="C846" s="185"/>
      <c r="D846" s="44"/>
      <c r="E846" s="130"/>
      <c r="F846" s="130"/>
      <c r="G846" s="130"/>
    </row>
    <row r="847" spans="1:7">
      <c r="A847" s="99"/>
      <c r="B847" s="114"/>
      <c r="C847" s="185"/>
      <c r="D847" s="44"/>
      <c r="E847" s="130"/>
      <c r="F847" s="130"/>
      <c r="G847" s="130"/>
    </row>
    <row r="848" spans="1:7">
      <c r="A848" s="99"/>
      <c r="B848" s="114"/>
      <c r="C848" s="185"/>
      <c r="D848" s="44"/>
      <c r="E848" s="130"/>
      <c r="F848" s="130"/>
      <c r="G848" s="130"/>
    </row>
    <row r="849" spans="1:7">
      <c r="A849" s="99"/>
      <c r="B849" s="114"/>
      <c r="C849" s="185"/>
      <c r="D849" s="44"/>
      <c r="E849" s="130"/>
      <c r="F849" s="130"/>
      <c r="G849" s="130"/>
    </row>
    <row r="850" spans="1:7">
      <c r="A850" s="99"/>
      <c r="B850" s="114"/>
      <c r="C850" s="185"/>
      <c r="D850" s="44"/>
      <c r="E850" s="130"/>
      <c r="F850" s="130"/>
      <c r="G850" s="130"/>
    </row>
    <row r="851" spans="1:7">
      <c r="A851" s="99"/>
      <c r="B851" s="114"/>
      <c r="C851" s="185"/>
      <c r="D851" s="44"/>
      <c r="E851" s="130"/>
      <c r="F851" s="130"/>
      <c r="G851" s="130"/>
    </row>
    <row r="852" spans="1:7">
      <c r="A852" s="99"/>
      <c r="B852" s="114"/>
      <c r="C852" s="185"/>
      <c r="D852" s="44"/>
      <c r="E852" s="130"/>
      <c r="F852" s="130"/>
      <c r="G852" s="130"/>
    </row>
    <row r="853" spans="1:7">
      <c r="A853" s="99"/>
      <c r="B853" s="114"/>
      <c r="C853" s="185"/>
      <c r="D853" s="44"/>
      <c r="E853" s="130"/>
      <c r="F853" s="130"/>
      <c r="G853" s="130"/>
    </row>
    <row r="854" spans="1:7">
      <c r="A854" s="99"/>
      <c r="B854" s="114"/>
      <c r="C854" s="185"/>
      <c r="D854" s="44"/>
      <c r="E854" s="130"/>
      <c r="F854" s="130"/>
      <c r="G854" s="130"/>
    </row>
    <row r="855" spans="1:7">
      <c r="A855" s="99"/>
      <c r="B855" s="114"/>
      <c r="C855" s="185"/>
      <c r="D855" s="44"/>
      <c r="E855" s="130"/>
      <c r="F855" s="130"/>
      <c r="G855" s="130"/>
    </row>
    <row r="856" spans="1:7">
      <c r="A856" s="99"/>
      <c r="B856" s="114"/>
      <c r="C856" s="185"/>
      <c r="D856" s="44"/>
      <c r="E856" s="130"/>
      <c r="F856" s="130"/>
      <c r="G856" s="130"/>
    </row>
    <row r="857" spans="1:7">
      <c r="A857" s="99"/>
      <c r="B857" s="114"/>
      <c r="C857" s="185"/>
      <c r="D857" s="44"/>
      <c r="E857" s="130"/>
      <c r="F857" s="130"/>
      <c r="G857" s="130"/>
    </row>
    <row r="858" spans="1:7">
      <c r="A858" s="99"/>
      <c r="B858" s="114"/>
      <c r="C858" s="185"/>
      <c r="D858" s="44"/>
      <c r="E858" s="130"/>
      <c r="F858" s="130"/>
      <c r="G858" s="130"/>
    </row>
    <row r="859" spans="1:7">
      <c r="A859" s="99"/>
      <c r="B859" s="114"/>
      <c r="C859" s="185"/>
      <c r="D859" s="44"/>
      <c r="E859" s="130"/>
      <c r="F859" s="130"/>
      <c r="G859" s="130"/>
    </row>
    <row r="860" spans="1:7">
      <c r="A860" s="99"/>
      <c r="B860" s="114"/>
      <c r="C860" s="185"/>
      <c r="D860" s="44"/>
      <c r="E860" s="130"/>
      <c r="F860" s="130"/>
      <c r="G860" s="130"/>
    </row>
    <row r="861" spans="1:7">
      <c r="A861" s="99"/>
      <c r="B861" s="114"/>
      <c r="C861" s="185"/>
      <c r="D861" s="44"/>
      <c r="E861" s="130"/>
      <c r="F861" s="130"/>
      <c r="G861" s="130"/>
    </row>
    <row r="862" spans="1:7">
      <c r="A862" s="99"/>
      <c r="B862" s="114"/>
      <c r="C862" s="185"/>
      <c r="D862" s="44"/>
      <c r="E862" s="130"/>
      <c r="F862" s="130"/>
      <c r="G862" s="130"/>
    </row>
    <row r="863" spans="1:7">
      <c r="A863" s="99"/>
      <c r="B863" s="114"/>
      <c r="C863" s="185"/>
      <c r="D863" s="44"/>
      <c r="E863" s="130"/>
      <c r="F863" s="130"/>
      <c r="G863" s="130"/>
    </row>
    <row r="864" spans="1:7">
      <c r="A864" s="99"/>
      <c r="B864" s="114"/>
      <c r="C864" s="185"/>
      <c r="D864" s="44"/>
      <c r="E864" s="130"/>
      <c r="F864" s="130"/>
      <c r="G864" s="130"/>
    </row>
    <row r="865" spans="1:7">
      <c r="A865" s="99"/>
      <c r="B865" s="114"/>
      <c r="C865" s="185"/>
      <c r="D865" s="44"/>
      <c r="E865" s="130"/>
      <c r="F865" s="130"/>
      <c r="G865" s="130"/>
    </row>
    <row r="866" spans="1:7">
      <c r="A866" s="99"/>
      <c r="B866" s="114"/>
      <c r="C866" s="185"/>
      <c r="D866" s="44"/>
      <c r="E866" s="130"/>
      <c r="F866" s="130"/>
      <c r="G866" s="130"/>
    </row>
    <row r="867" spans="1:7">
      <c r="A867" s="99"/>
      <c r="B867" s="114"/>
      <c r="C867" s="185"/>
      <c r="D867" s="44"/>
      <c r="E867" s="130"/>
      <c r="F867" s="130"/>
      <c r="G867" s="130"/>
    </row>
    <row r="868" spans="1:7">
      <c r="A868" s="99"/>
      <c r="B868" s="114"/>
      <c r="C868" s="185"/>
      <c r="D868" s="44"/>
      <c r="E868" s="130"/>
      <c r="F868" s="130"/>
      <c r="G868" s="130"/>
    </row>
    <row r="869" spans="1:7">
      <c r="A869" s="99"/>
      <c r="B869" s="114"/>
      <c r="C869" s="185"/>
      <c r="D869" s="44"/>
      <c r="E869" s="130"/>
      <c r="F869" s="130"/>
      <c r="G869" s="130"/>
    </row>
    <row r="870" spans="1:7">
      <c r="A870" s="99"/>
      <c r="B870" s="114"/>
      <c r="C870" s="185"/>
      <c r="D870" s="44"/>
      <c r="E870" s="130"/>
      <c r="F870" s="130"/>
      <c r="G870" s="130"/>
    </row>
    <row r="871" spans="1:7">
      <c r="A871" s="99"/>
      <c r="B871" s="114"/>
      <c r="C871" s="185"/>
      <c r="D871" s="44"/>
      <c r="E871" s="130"/>
      <c r="F871" s="130"/>
      <c r="G871" s="130"/>
    </row>
    <row r="872" spans="1:7">
      <c r="A872" s="99"/>
      <c r="B872" s="114"/>
      <c r="C872" s="185"/>
      <c r="D872" s="44"/>
      <c r="E872" s="130"/>
      <c r="F872" s="130"/>
      <c r="G872" s="130"/>
    </row>
    <row r="873" spans="1:7">
      <c r="A873" s="99"/>
      <c r="B873" s="114"/>
      <c r="C873" s="185"/>
      <c r="D873" s="44"/>
      <c r="E873" s="130"/>
      <c r="F873" s="130"/>
      <c r="G873" s="130"/>
    </row>
    <row r="874" spans="1:7">
      <c r="A874" s="99"/>
      <c r="B874" s="114"/>
      <c r="C874" s="185"/>
      <c r="D874" s="44"/>
      <c r="E874" s="130"/>
      <c r="F874" s="130"/>
      <c r="G874" s="130"/>
    </row>
    <row r="875" spans="1:7">
      <c r="A875" s="99"/>
      <c r="B875" s="114"/>
      <c r="C875" s="185"/>
      <c r="D875" s="44"/>
      <c r="E875" s="130"/>
      <c r="F875" s="130"/>
      <c r="G875" s="130"/>
    </row>
    <row r="876" spans="1:7">
      <c r="A876" s="99"/>
      <c r="B876" s="114"/>
      <c r="C876" s="185"/>
      <c r="D876" s="44"/>
      <c r="E876" s="130"/>
      <c r="F876" s="130"/>
      <c r="G876" s="130"/>
    </row>
    <row r="877" spans="1:7">
      <c r="A877" s="99"/>
      <c r="B877" s="114"/>
      <c r="C877" s="185"/>
      <c r="D877" s="44"/>
      <c r="E877" s="130"/>
      <c r="F877" s="130"/>
      <c r="G877" s="130"/>
    </row>
    <row r="878" spans="1:7">
      <c r="A878" s="99"/>
      <c r="B878" s="114"/>
      <c r="C878" s="185"/>
      <c r="D878" s="44"/>
      <c r="E878" s="130"/>
      <c r="F878" s="130"/>
      <c r="G878" s="130"/>
    </row>
    <row r="879" spans="1:7">
      <c r="A879" s="99"/>
      <c r="B879" s="114"/>
      <c r="C879" s="185"/>
      <c r="D879" s="44"/>
      <c r="E879" s="130"/>
      <c r="F879" s="130"/>
      <c r="G879" s="130"/>
    </row>
    <row r="880" spans="1:7">
      <c r="A880" s="99"/>
      <c r="B880" s="114"/>
      <c r="C880" s="185"/>
      <c r="D880" s="44"/>
      <c r="E880" s="130"/>
      <c r="F880" s="130"/>
      <c r="G880" s="130"/>
    </row>
    <row r="881" spans="1:7">
      <c r="A881" s="99"/>
      <c r="B881" s="114"/>
      <c r="C881" s="185"/>
      <c r="D881" s="44"/>
      <c r="E881" s="130"/>
      <c r="F881" s="130"/>
      <c r="G881" s="130"/>
    </row>
    <row r="882" spans="1:7">
      <c r="A882" s="99"/>
      <c r="B882" s="114"/>
      <c r="C882" s="185"/>
      <c r="D882" s="44"/>
      <c r="E882" s="130"/>
      <c r="F882" s="130"/>
      <c r="G882" s="130"/>
    </row>
    <row r="883" spans="1:7">
      <c r="A883" s="99"/>
      <c r="B883" s="114"/>
      <c r="C883" s="185"/>
      <c r="D883" s="44"/>
      <c r="E883" s="130"/>
      <c r="F883" s="130"/>
      <c r="G883" s="130"/>
    </row>
    <row r="884" spans="1:7">
      <c r="A884" s="99"/>
      <c r="B884" s="114"/>
      <c r="C884" s="185"/>
      <c r="D884" s="44"/>
      <c r="E884" s="130"/>
      <c r="F884" s="130"/>
      <c r="G884" s="130"/>
    </row>
    <row r="885" spans="1:7">
      <c r="A885" s="99"/>
      <c r="B885" s="114"/>
      <c r="C885" s="185"/>
      <c r="D885" s="44"/>
      <c r="E885" s="130"/>
      <c r="F885" s="130"/>
      <c r="G885" s="130"/>
    </row>
    <row r="886" spans="1:7">
      <c r="A886" s="99"/>
      <c r="B886" s="114"/>
      <c r="C886" s="185"/>
      <c r="D886" s="44"/>
      <c r="E886" s="130"/>
      <c r="F886" s="130"/>
      <c r="G886" s="130"/>
    </row>
    <row r="887" spans="1:7">
      <c r="A887" s="99"/>
      <c r="B887" s="114"/>
      <c r="C887" s="185"/>
      <c r="D887" s="44"/>
      <c r="E887" s="130"/>
      <c r="F887" s="130"/>
      <c r="G887" s="130"/>
    </row>
    <row r="888" spans="1:7">
      <c r="A888" s="99"/>
      <c r="B888" s="114"/>
      <c r="C888" s="185"/>
      <c r="D888" s="44"/>
      <c r="E888" s="130"/>
      <c r="F888" s="130"/>
      <c r="G888" s="130"/>
    </row>
    <row r="889" spans="1:7">
      <c r="A889" s="99"/>
      <c r="B889" s="114"/>
      <c r="C889" s="185"/>
      <c r="D889" s="44"/>
      <c r="E889" s="130"/>
      <c r="F889" s="130"/>
      <c r="G889" s="130"/>
    </row>
    <row r="890" spans="1:7">
      <c r="A890" s="99"/>
      <c r="B890" s="114"/>
      <c r="C890" s="185"/>
      <c r="D890" s="44"/>
      <c r="E890" s="130"/>
      <c r="F890" s="130"/>
      <c r="G890" s="130"/>
    </row>
    <row r="891" spans="1:7">
      <c r="A891" s="99"/>
      <c r="B891" s="114"/>
      <c r="C891" s="185"/>
      <c r="D891" s="44"/>
      <c r="E891" s="130"/>
      <c r="F891" s="130"/>
      <c r="G891" s="130"/>
    </row>
    <row r="892" spans="1:7">
      <c r="A892" s="99"/>
      <c r="B892" s="114"/>
      <c r="C892" s="185"/>
      <c r="D892" s="44"/>
      <c r="E892" s="130"/>
      <c r="F892" s="130"/>
      <c r="G892" s="130"/>
    </row>
    <row r="893" spans="1:7">
      <c r="A893" s="99"/>
      <c r="B893" s="114"/>
      <c r="C893" s="185"/>
      <c r="D893" s="44"/>
      <c r="E893" s="130"/>
      <c r="F893" s="130"/>
      <c r="G893" s="130"/>
    </row>
    <row r="894" spans="1:7">
      <c r="A894" s="99"/>
      <c r="B894" s="114"/>
      <c r="C894" s="185"/>
      <c r="D894" s="44"/>
      <c r="E894" s="130"/>
      <c r="F894" s="130"/>
      <c r="G894" s="130"/>
    </row>
    <row r="895" spans="1:7">
      <c r="A895" s="99"/>
      <c r="B895" s="114"/>
      <c r="C895" s="185"/>
      <c r="D895" s="44"/>
      <c r="E895" s="130"/>
      <c r="F895" s="130"/>
      <c r="G895" s="130"/>
    </row>
    <row r="896" spans="1:7">
      <c r="A896" s="99"/>
      <c r="B896" s="114"/>
      <c r="C896" s="185"/>
      <c r="D896" s="44"/>
      <c r="E896" s="130"/>
      <c r="F896" s="130"/>
      <c r="G896" s="130"/>
    </row>
    <row r="897" spans="1:7">
      <c r="A897" s="99"/>
      <c r="B897" s="114"/>
      <c r="C897" s="185"/>
      <c r="D897" s="44"/>
      <c r="E897" s="130"/>
      <c r="F897" s="130"/>
      <c r="G897" s="130"/>
    </row>
    <row r="898" spans="1:7">
      <c r="A898" s="99"/>
      <c r="B898" s="114"/>
      <c r="C898" s="185"/>
      <c r="D898" s="44"/>
      <c r="E898" s="130"/>
      <c r="F898" s="130"/>
      <c r="G898" s="130"/>
    </row>
    <row r="899" spans="1:7">
      <c r="A899" s="99"/>
      <c r="B899" s="114"/>
      <c r="C899" s="185"/>
      <c r="D899" s="44"/>
      <c r="E899" s="130"/>
      <c r="F899" s="130"/>
      <c r="G899" s="130"/>
    </row>
    <row r="900" spans="1:7">
      <c r="A900" s="99"/>
      <c r="B900" s="114"/>
      <c r="C900" s="185"/>
      <c r="D900" s="44"/>
      <c r="E900" s="130"/>
      <c r="F900" s="130"/>
      <c r="G900" s="130"/>
    </row>
    <row r="901" spans="1:7">
      <c r="A901" s="99"/>
      <c r="B901" s="114"/>
      <c r="C901" s="185"/>
      <c r="D901" s="44"/>
      <c r="E901" s="130"/>
      <c r="F901" s="130"/>
      <c r="G901" s="130"/>
    </row>
    <row r="902" spans="1:7">
      <c r="A902" s="99"/>
      <c r="B902" s="114"/>
      <c r="C902" s="185"/>
      <c r="D902" s="44"/>
      <c r="E902" s="130"/>
      <c r="F902" s="130"/>
      <c r="G902" s="130"/>
    </row>
    <row r="903" spans="1:7">
      <c r="A903" s="99"/>
      <c r="B903" s="114"/>
      <c r="C903" s="185"/>
      <c r="D903" s="44"/>
      <c r="E903" s="130"/>
      <c r="F903" s="130"/>
      <c r="G903" s="130"/>
    </row>
    <row r="904" spans="1:7">
      <c r="A904" s="99"/>
      <c r="B904" s="114"/>
      <c r="C904" s="185"/>
      <c r="D904" s="44"/>
      <c r="E904" s="130"/>
      <c r="F904" s="130"/>
      <c r="G904" s="130"/>
    </row>
    <row r="905" spans="1:7">
      <c r="A905" s="99"/>
      <c r="B905" s="114"/>
      <c r="C905" s="185"/>
      <c r="D905" s="44"/>
      <c r="E905" s="130"/>
      <c r="F905" s="130"/>
      <c r="G905" s="130"/>
    </row>
    <row r="906" spans="1:7">
      <c r="A906" s="99"/>
      <c r="B906" s="114"/>
      <c r="C906" s="185"/>
      <c r="D906" s="44"/>
      <c r="E906" s="130"/>
      <c r="F906" s="130"/>
      <c r="G906" s="130"/>
    </row>
    <row r="907" spans="1:7">
      <c r="A907" s="99"/>
      <c r="B907" s="114"/>
      <c r="C907" s="185"/>
      <c r="D907" s="44"/>
      <c r="E907" s="130"/>
      <c r="F907" s="130"/>
      <c r="G907" s="130"/>
    </row>
    <row r="908" spans="1:7">
      <c r="A908" s="99"/>
      <c r="B908" s="114"/>
      <c r="C908" s="185"/>
      <c r="D908" s="44"/>
      <c r="E908" s="130"/>
      <c r="F908" s="130"/>
      <c r="G908" s="130"/>
    </row>
    <row r="909" spans="1:7">
      <c r="A909" s="99"/>
      <c r="B909" s="114"/>
      <c r="C909" s="185"/>
      <c r="D909" s="44"/>
      <c r="E909" s="130"/>
      <c r="F909" s="130"/>
      <c r="G909" s="130"/>
    </row>
    <row r="910" spans="1:7">
      <c r="A910" s="99"/>
      <c r="B910" s="114"/>
      <c r="C910" s="185"/>
      <c r="D910" s="44"/>
      <c r="E910" s="130"/>
      <c r="F910" s="130"/>
      <c r="G910" s="130"/>
    </row>
    <row r="911" spans="1:7">
      <c r="A911" s="99"/>
      <c r="B911" s="114"/>
      <c r="C911" s="185"/>
      <c r="D911" s="44"/>
      <c r="E911" s="130"/>
      <c r="F911" s="130"/>
      <c r="G911" s="130"/>
    </row>
    <row r="912" spans="1:7">
      <c r="A912" s="99"/>
      <c r="B912" s="114"/>
      <c r="C912" s="185"/>
      <c r="D912" s="44"/>
      <c r="E912" s="130"/>
      <c r="F912" s="130"/>
      <c r="G912" s="130"/>
    </row>
    <row r="913" spans="1:7">
      <c r="A913" s="99"/>
      <c r="B913" s="114"/>
      <c r="C913" s="185"/>
      <c r="D913" s="44"/>
      <c r="E913" s="130"/>
      <c r="F913" s="130"/>
      <c r="G913" s="130"/>
    </row>
    <row r="914" spans="1:7">
      <c r="A914" s="99"/>
      <c r="B914" s="114"/>
      <c r="C914" s="185"/>
      <c r="D914" s="44"/>
      <c r="E914" s="130"/>
      <c r="F914" s="130"/>
      <c r="G914" s="130"/>
    </row>
    <row r="915" spans="1:7">
      <c r="A915" s="99"/>
      <c r="B915" s="114"/>
      <c r="C915" s="185"/>
      <c r="D915" s="44"/>
      <c r="E915" s="130"/>
      <c r="F915" s="130"/>
      <c r="G915" s="130"/>
    </row>
    <row r="916" spans="1:7">
      <c r="A916" s="99"/>
      <c r="B916" s="114"/>
      <c r="C916" s="185"/>
      <c r="D916" s="44"/>
      <c r="E916" s="130"/>
      <c r="F916" s="130"/>
      <c r="G916" s="130"/>
    </row>
    <row r="917" spans="1:7">
      <c r="A917" s="99"/>
      <c r="B917" s="114"/>
      <c r="C917" s="185"/>
      <c r="D917" s="44"/>
      <c r="E917" s="130"/>
      <c r="F917" s="130"/>
      <c r="G917" s="130"/>
    </row>
    <row r="918" spans="1:7">
      <c r="A918" s="99"/>
      <c r="B918" s="114"/>
      <c r="C918" s="185"/>
      <c r="D918" s="44"/>
      <c r="E918" s="130"/>
      <c r="F918" s="130"/>
      <c r="G918" s="130"/>
    </row>
    <row r="919" spans="1:7">
      <c r="A919" s="99"/>
      <c r="B919" s="114"/>
      <c r="C919" s="185"/>
      <c r="D919" s="44"/>
      <c r="E919" s="130"/>
      <c r="F919" s="130"/>
      <c r="G919" s="130"/>
    </row>
    <row r="920" spans="1:7">
      <c r="A920" s="99"/>
      <c r="B920" s="114"/>
      <c r="C920" s="185"/>
      <c r="D920" s="44"/>
      <c r="E920" s="130"/>
      <c r="F920" s="130"/>
      <c r="G920" s="130"/>
    </row>
    <row r="921" spans="1:7">
      <c r="A921" s="99"/>
      <c r="B921" s="114"/>
      <c r="C921" s="185"/>
      <c r="D921" s="44"/>
      <c r="E921" s="130"/>
      <c r="F921" s="130"/>
      <c r="G921" s="130"/>
    </row>
    <row r="922" spans="1:7">
      <c r="A922" s="99"/>
      <c r="B922" s="114"/>
      <c r="C922" s="185"/>
      <c r="D922" s="44"/>
      <c r="E922" s="130"/>
      <c r="F922" s="130"/>
      <c r="G922" s="130"/>
    </row>
    <row r="923" spans="1:7">
      <c r="A923" s="99"/>
      <c r="B923" s="114"/>
      <c r="C923" s="185"/>
      <c r="D923" s="44"/>
      <c r="E923" s="130"/>
      <c r="F923" s="130"/>
      <c r="G923" s="130"/>
    </row>
    <row r="924" spans="1:7">
      <c r="A924" s="99"/>
      <c r="B924" s="114"/>
      <c r="C924" s="185"/>
      <c r="D924" s="44"/>
      <c r="E924" s="130"/>
      <c r="F924" s="130"/>
      <c r="G924" s="130"/>
    </row>
    <row r="925" spans="1:7">
      <c r="A925" s="99"/>
      <c r="B925" s="114"/>
      <c r="C925" s="185"/>
      <c r="D925" s="44"/>
      <c r="E925" s="130"/>
      <c r="F925" s="130"/>
      <c r="G925" s="130"/>
    </row>
    <row r="926" spans="1:7">
      <c r="A926" s="99"/>
      <c r="B926" s="114"/>
      <c r="C926" s="185"/>
      <c r="D926" s="44"/>
      <c r="E926" s="130"/>
      <c r="F926" s="130"/>
      <c r="G926" s="130"/>
    </row>
    <row r="927" spans="1:7">
      <c r="A927" s="99"/>
      <c r="B927" s="114"/>
      <c r="C927" s="185"/>
      <c r="D927" s="44"/>
      <c r="E927" s="130"/>
      <c r="F927" s="130"/>
      <c r="G927" s="130"/>
    </row>
    <row r="928" spans="1:7">
      <c r="A928" s="99"/>
      <c r="B928" s="114"/>
      <c r="C928" s="185"/>
      <c r="D928" s="44"/>
      <c r="E928" s="130"/>
      <c r="F928" s="130"/>
      <c r="G928" s="130"/>
    </row>
    <row r="929" spans="1:7">
      <c r="A929" s="99"/>
      <c r="B929" s="114"/>
      <c r="C929" s="185"/>
      <c r="D929" s="44"/>
      <c r="E929" s="130"/>
      <c r="F929" s="130"/>
      <c r="G929" s="130"/>
    </row>
    <row r="930" spans="1:7">
      <c r="A930" s="99"/>
      <c r="B930" s="114"/>
      <c r="C930" s="185"/>
      <c r="D930" s="44"/>
      <c r="E930" s="130"/>
      <c r="F930" s="130"/>
      <c r="G930" s="130"/>
    </row>
    <row r="931" spans="1:7">
      <c r="A931" s="99"/>
      <c r="B931" s="114"/>
      <c r="C931" s="185"/>
      <c r="D931" s="44"/>
      <c r="E931" s="130"/>
      <c r="F931" s="130"/>
      <c r="G931" s="130"/>
    </row>
    <row r="932" spans="1:7">
      <c r="A932" s="99"/>
      <c r="B932" s="114"/>
      <c r="C932" s="185"/>
      <c r="D932" s="44"/>
      <c r="E932" s="130"/>
      <c r="F932" s="130"/>
      <c r="G932" s="130"/>
    </row>
    <row r="933" spans="1:7">
      <c r="A933" s="99"/>
      <c r="B933" s="114"/>
      <c r="C933" s="185"/>
      <c r="D933" s="44"/>
      <c r="E933" s="130"/>
      <c r="F933" s="130"/>
      <c r="G933" s="130"/>
    </row>
    <row r="934" spans="1:7">
      <c r="A934" s="99"/>
      <c r="B934" s="114"/>
      <c r="C934" s="185"/>
      <c r="D934" s="44"/>
      <c r="E934" s="130"/>
      <c r="F934" s="130"/>
      <c r="G934" s="130"/>
    </row>
    <row r="935" spans="1:7">
      <c r="A935" s="99"/>
      <c r="B935" s="114"/>
      <c r="C935" s="185"/>
      <c r="D935" s="44"/>
      <c r="E935" s="130"/>
      <c r="F935" s="130"/>
      <c r="G935" s="130"/>
    </row>
    <row r="936" spans="1:7">
      <c r="A936" s="99"/>
      <c r="B936" s="114"/>
      <c r="C936" s="185"/>
      <c r="D936" s="44"/>
      <c r="E936" s="130"/>
      <c r="F936" s="130"/>
      <c r="G936" s="130"/>
    </row>
    <row r="937" spans="1:7">
      <c r="A937" s="99"/>
      <c r="B937" s="114"/>
      <c r="C937" s="185"/>
      <c r="D937" s="44"/>
      <c r="E937" s="130"/>
      <c r="F937" s="130"/>
      <c r="G937" s="130"/>
    </row>
    <row r="938" spans="1:7">
      <c r="A938" s="99"/>
      <c r="B938" s="114"/>
      <c r="C938" s="185"/>
      <c r="D938" s="44"/>
      <c r="E938" s="130"/>
      <c r="F938" s="130"/>
      <c r="G938" s="130"/>
    </row>
    <row r="939" spans="1:7">
      <c r="A939" s="99"/>
      <c r="B939" s="114"/>
      <c r="C939" s="185"/>
      <c r="D939" s="44"/>
      <c r="E939" s="130"/>
      <c r="F939" s="130"/>
      <c r="G939" s="130"/>
    </row>
    <row r="940" spans="1:7">
      <c r="A940" s="99"/>
      <c r="B940" s="114"/>
      <c r="C940" s="185"/>
      <c r="D940" s="44"/>
      <c r="E940" s="130"/>
      <c r="F940" s="130"/>
      <c r="G940" s="130"/>
    </row>
    <row r="941" spans="1:7">
      <c r="A941" s="99"/>
      <c r="B941" s="114"/>
      <c r="C941" s="185"/>
      <c r="D941" s="44"/>
      <c r="E941" s="130"/>
      <c r="F941" s="130"/>
      <c r="G941" s="130"/>
    </row>
    <row r="942" spans="1:7">
      <c r="A942" s="99"/>
      <c r="B942" s="114"/>
      <c r="C942" s="185"/>
      <c r="D942" s="44"/>
      <c r="E942" s="130"/>
      <c r="F942" s="130"/>
      <c r="G942" s="130"/>
    </row>
    <row r="943" spans="1:7">
      <c r="A943" s="99"/>
      <c r="B943" s="114"/>
      <c r="C943" s="185"/>
      <c r="D943" s="44"/>
      <c r="E943" s="130"/>
      <c r="F943" s="130"/>
      <c r="G943" s="130"/>
    </row>
    <row r="944" spans="1:7">
      <c r="A944" s="99"/>
      <c r="B944" s="114"/>
      <c r="C944" s="185"/>
      <c r="D944" s="44"/>
      <c r="E944" s="130"/>
      <c r="F944" s="130"/>
      <c r="G944" s="130"/>
    </row>
    <row r="945" spans="1:7">
      <c r="A945" s="99"/>
      <c r="B945" s="114"/>
      <c r="C945" s="185"/>
      <c r="D945" s="44"/>
      <c r="E945" s="130"/>
      <c r="F945" s="130"/>
      <c r="G945" s="130"/>
    </row>
    <row r="946" spans="1:7">
      <c r="A946" s="99"/>
      <c r="B946" s="114"/>
      <c r="C946" s="185"/>
      <c r="D946" s="44"/>
      <c r="E946" s="130"/>
      <c r="F946" s="130"/>
      <c r="G946" s="130"/>
    </row>
    <row r="947" spans="1:7">
      <c r="A947" s="99"/>
      <c r="B947" s="114"/>
      <c r="C947" s="185"/>
      <c r="D947" s="44"/>
      <c r="E947" s="130"/>
      <c r="F947" s="130"/>
      <c r="G947" s="130"/>
    </row>
    <row r="948" spans="1:7">
      <c r="A948" s="99"/>
      <c r="B948" s="114"/>
      <c r="C948" s="185"/>
      <c r="D948" s="44"/>
      <c r="E948" s="130"/>
      <c r="F948" s="130"/>
      <c r="G948" s="130"/>
    </row>
    <row r="949" spans="1:7">
      <c r="A949" s="99"/>
      <c r="B949" s="114"/>
      <c r="C949" s="185"/>
      <c r="D949" s="44"/>
      <c r="E949" s="130"/>
      <c r="F949" s="130"/>
      <c r="G949" s="130"/>
    </row>
    <row r="950" spans="1:7">
      <c r="A950" s="99"/>
      <c r="B950" s="114"/>
      <c r="C950" s="185"/>
      <c r="D950" s="44"/>
      <c r="E950" s="130"/>
      <c r="F950" s="130"/>
      <c r="G950" s="130"/>
    </row>
    <row r="951" spans="1:7">
      <c r="A951" s="99"/>
      <c r="B951" s="114"/>
      <c r="C951" s="185"/>
      <c r="D951" s="44"/>
      <c r="E951" s="130"/>
      <c r="F951" s="130"/>
      <c r="G951" s="130"/>
    </row>
    <row r="952" spans="1:7">
      <c r="A952" s="99"/>
      <c r="B952" s="114"/>
      <c r="C952" s="185"/>
      <c r="D952" s="44"/>
      <c r="E952" s="130"/>
      <c r="F952" s="130"/>
      <c r="G952" s="130"/>
    </row>
    <row r="953" spans="1:7">
      <c r="A953" s="99"/>
      <c r="B953" s="114"/>
      <c r="C953" s="185"/>
      <c r="D953" s="44"/>
      <c r="E953" s="130"/>
      <c r="F953" s="130"/>
      <c r="G953" s="130"/>
    </row>
    <row r="954" spans="1:7">
      <c r="A954" s="99"/>
      <c r="B954" s="114"/>
      <c r="C954" s="185"/>
      <c r="D954" s="44"/>
      <c r="E954" s="130"/>
      <c r="F954" s="130"/>
      <c r="G954" s="130"/>
    </row>
    <row r="955" spans="1:7">
      <c r="A955" s="99"/>
      <c r="B955" s="114"/>
      <c r="C955" s="185"/>
      <c r="D955" s="44"/>
      <c r="E955" s="130"/>
      <c r="F955" s="130"/>
      <c r="G955" s="130"/>
    </row>
    <row r="956" spans="1:7">
      <c r="A956" s="99"/>
      <c r="B956" s="114"/>
      <c r="C956" s="185"/>
      <c r="D956" s="44"/>
      <c r="E956" s="130"/>
      <c r="F956" s="130"/>
      <c r="G956" s="130"/>
    </row>
    <row r="957" spans="1:7">
      <c r="A957" s="99"/>
      <c r="B957" s="114"/>
      <c r="C957" s="185"/>
      <c r="D957" s="44"/>
      <c r="E957" s="130"/>
      <c r="F957" s="130"/>
      <c r="G957" s="130"/>
    </row>
    <row r="958" spans="1:7">
      <c r="A958" s="99"/>
      <c r="B958" s="114"/>
      <c r="C958" s="185"/>
      <c r="D958" s="44"/>
      <c r="E958" s="130"/>
      <c r="F958" s="130"/>
      <c r="G958" s="130"/>
    </row>
    <row r="959" spans="1:7">
      <c r="A959" s="99"/>
      <c r="B959" s="114"/>
      <c r="C959" s="185"/>
      <c r="D959" s="44"/>
      <c r="E959" s="130"/>
      <c r="F959" s="130"/>
      <c r="G959" s="130"/>
    </row>
    <row r="960" spans="1:7">
      <c r="A960" s="99"/>
      <c r="B960" s="114"/>
      <c r="C960" s="185"/>
      <c r="D960" s="44"/>
      <c r="E960" s="130"/>
      <c r="F960" s="130"/>
      <c r="G960" s="130"/>
    </row>
    <row r="961" spans="1:7">
      <c r="A961" s="99"/>
      <c r="B961" s="114"/>
      <c r="C961" s="185"/>
      <c r="D961" s="44"/>
      <c r="E961" s="130"/>
      <c r="F961" s="130"/>
      <c r="G961" s="130"/>
    </row>
    <row r="962" spans="1:7">
      <c r="A962" s="99"/>
      <c r="B962" s="114"/>
      <c r="C962" s="185"/>
      <c r="D962" s="44"/>
      <c r="E962" s="130"/>
      <c r="F962" s="130"/>
      <c r="G962" s="130"/>
    </row>
    <row r="963" spans="1:7">
      <c r="A963" s="99"/>
      <c r="B963" s="114"/>
      <c r="C963" s="185"/>
      <c r="D963" s="44"/>
      <c r="E963" s="130"/>
      <c r="F963" s="130"/>
      <c r="G963" s="130"/>
    </row>
    <row r="964" spans="1:7">
      <c r="A964" s="99"/>
      <c r="B964" s="114"/>
      <c r="C964" s="185"/>
      <c r="D964" s="44"/>
      <c r="E964" s="130"/>
      <c r="F964" s="130"/>
      <c r="G964" s="130"/>
    </row>
    <row r="965" spans="1:7">
      <c r="A965" s="99"/>
      <c r="B965" s="114"/>
      <c r="C965" s="185"/>
      <c r="D965" s="44"/>
      <c r="E965" s="130"/>
      <c r="F965" s="130"/>
      <c r="G965" s="130"/>
    </row>
    <row r="966" spans="1:7">
      <c r="A966" s="99"/>
      <c r="B966" s="114"/>
      <c r="C966" s="185"/>
      <c r="D966" s="44"/>
      <c r="E966" s="130"/>
      <c r="F966" s="130"/>
      <c r="G966" s="130"/>
    </row>
    <row r="967" spans="1:7">
      <c r="A967" s="99"/>
      <c r="B967" s="114"/>
      <c r="C967" s="185"/>
      <c r="D967" s="44"/>
      <c r="E967" s="130"/>
      <c r="F967" s="130"/>
      <c r="G967" s="130"/>
    </row>
    <row r="968" spans="1:7">
      <c r="A968" s="99"/>
      <c r="B968" s="114"/>
      <c r="C968" s="185"/>
      <c r="D968" s="44"/>
      <c r="E968" s="130"/>
      <c r="F968" s="130"/>
      <c r="G968" s="130"/>
    </row>
    <row r="969" spans="1:7">
      <c r="A969" s="99"/>
      <c r="B969" s="114"/>
      <c r="C969" s="185"/>
      <c r="D969" s="44"/>
      <c r="E969" s="130"/>
      <c r="F969" s="130"/>
      <c r="G969" s="130"/>
    </row>
    <row r="970" spans="1:7">
      <c r="A970" s="99"/>
      <c r="B970" s="114"/>
      <c r="C970" s="185"/>
      <c r="D970" s="44"/>
      <c r="E970" s="130"/>
      <c r="F970" s="130"/>
      <c r="G970" s="130"/>
    </row>
    <row r="971" spans="1:7">
      <c r="A971" s="99"/>
      <c r="B971" s="114"/>
      <c r="C971" s="185"/>
      <c r="D971" s="44"/>
      <c r="E971" s="130"/>
      <c r="F971" s="130"/>
      <c r="G971" s="130"/>
    </row>
    <row r="972" spans="1:7">
      <c r="A972" s="99"/>
      <c r="B972" s="114"/>
      <c r="C972" s="185"/>
      <c r="D972" s="44"/>
      <c r="E972" s="130"/>
      <c r="F972" s="130"/>
      <c r="G972" s="130"/>
    </row>
    <row r="973" spans="1:7">
      <c r="A973" s="99"/>
      <c r="B973" s="114"/>
      <c r="C973" s="185"/>
      <c r="D973" s="44"/>
      <c r="E973" s="130"/>
      <c r="F973" s="130"/>
      <c r="G973" s="130"/>
    </row>
    <row r="974" spans="1:7">
      <c r="A974" s="99"/>
      <c r="B974" s="114"/>
      <c r="C974" s="185"/>
      <c r="D974" s="44"/>
      <c r="E974" s="130"/>
      <c r="F974" s="130"/>
      <c r="G974" s="130"/>
    </row>
    <row r="975" spans="1:7">
      <c r="A975" s="99"/>
      <c r="B975" s="114"/>
      <c r="C975" s="185"/>
      <c r="D975" s="44"/>
      <c r="E975" s="130"/>
      <c r="F975" s="130"/>
      <c r="G975" s="130"/>
    </row>
    <row r="976" spans="1:7">
      <c r="A976" s="99"/>
      <c r="B976" s="114"/>
      <c r="C976" s="185"/>
      <c r="D976" s="44"/>
      <c r="E976" s="130"/>
      <c r="F976" s="130"/>
      <c r="G976" s="130"/>
    </row>
    <row r="977" spans="1:7">
      <c r="A977" s="99"/>
      <c r="B977" s="114"/>
      <c r="C977" s="185"/>
      <c r="D977" s="44"/>
      <c r="E977" s="130"/>
      <c r="F977" s="130"/>
      <c r="G977" s="130"/>
    </row>
    <row r="978" spans="1:7">
      <c r="A978" s="99"/>
      <c r="B978" s="114"/>
      <c r="C978" s="185"/>
      <c r="D978" s="44"/>
      <c r="E978" s="130"/>
      <c r="F978" s="130"/>
      <c r="G978" s="130"/>
    </row>
    <row r="979" spans="1:7">
      <c r="A979" s="99"/>
      <c r="B979" s="114"/>
      <c r="C979" s="185"/>
      <c r="D979" s="44"/>
      <c r="E979" s="130"/>
      <c r="F979" s="130"/>
      <c r="G979" s="130"/>
    </row>
    <row r="980" spans="1:7">
      <c r="A980" s="99"/>
      <c r="B980" s="114"/>
      <c r="C980" s="185"/>
      <c r="D980" s="44"/>
      <c r="E980" s="130"/>
      <c r="F980" s="130"/>
      <c r="G980" s="130"/>
    </row>
    <row r="981" spans="1:7">
      <c r="A981" s="99"/>
      <c r="B981" s="114"/>
      <c r="C981" s="185"/>
      <c r="D981" s="44"/>
      <c r="E981" s="130"/>
      <c r="F981" s="130"/>
      <c r="G981" s="130"/>
    </row>
    <row r="982" spans="1:7">
      <c r="A982" s="99"/>
      <c r="B982" s="114"/>
      <c r="C982" s="185"/>
      <c r="D982" s="44"/>
      <c r="E982" s="130"/>
      <c r="F982" s="130"/>
      <c r="G982" s="130"/>
    </row>
    <row r="983" spans="1:7">
      <c r="A983" s="99"/>
      <c r="B983" s="114"/>
      <c r="C983" s="185"/>
      <c r="D983" s="44"/>
      <c r="E983" s="130"/>
      <c r="F983" s="130"/>
      <c r="G983" s="130"/>
    </row>
    <row r="984" spans="1:7">
      <c r="A984" s="99"/>
      <c r="B984" s="114"/>
      <c r="C984" s="185"/>
      <c r="D984" s="44"/>
      <c r="E984" s="130"/>
      <c r="F984" s="130"/>
      <c r="G984" s="130"/>
    </row>
    <row r="985" spans="1:7">
      <c r="A985" s="99"/>
      <c r="B985" s="114"/>
      <c r="C985" s="185"/>
      <c r="D985" s="44"/>
      <c r="E985" s="130"/>
      <c r="F985" s="130"/>
      <c r="G985" s="130"/>
    </row>
    <row r="986" spans="1:7">
      <c r="A986" s="99"/>
      <c r="B986" s="114"/>
      <c r="C986" s="185"/>
      <c r="D986" s="44"/>
      <c r="E986" s="130"/>
      <c r="F986" s="130"/>
      <c r="G986" s="130"/>
    </row>
    <row r="987" spans="1:7">
      <c r="A987" s="99"/>
      <c r="B987" s="114"/>
      <c r="C987" s="185"/>
      <c r="D987" s="44"/>
      <c r="E987" s="130"/>
      <c r="F987" s="130"/>
      <c r="G987" s="130"/>
    </row>
    <row r="988" spans="1:7">
      <c r="A988" s="99"/>
      <c r="B988" s="114"/>
      <c r="C988" s="185"/>
      <c r="D988" s="44"/>
      <c r="E988" s="130"/>
      <c r="F988" s="130"/>
      <c r="G988" s="130"/>
    </row>
    <row r="989" spans="1:7">
      <c r="A989" s="99"/>
      <c r="B989" s="114"/>
      <c r="C989" s="185"/>
      <c r="D989" s="44"/>
      <c r="E989" s="130"/>
      <c r="F989" s="130"/>
      <c r="G989" s="130"/>
    </row>
    <row r="990" spans="1:7">
      <c r="A990" s="99"/>
      <c r="B990" s="114"/>
      <c r="C990" s="185"/>
      <c r="D990" s="44"/>
      <c r="E990" s="130"/>
      <c r="F990" s="130"/>
      <c r="G990" s="130"/>
    </row>
    <row r="991" spans="1:7">
      <c r="A991" s="99"/>
      <c r="B991" s="114"/>
      <c r="C991" s="185"/>
      <c r="D991" s="44"/>
      <c r="E991" s="130"/>
      <c r="F991" s="130"/>
      <c r="G991" s="130"/>
    </row>
    <row r="992" spans="1:7">
      <c r="A992" s="99"/>
      <c r="B992" s="114"/>
      <c r="C992" s="185"/>
      <c r="D992" s="44"/>
      <c r="E992" s="130"/>
      <c r="F992" s="130"/>
      <c r="G992" s="130"/>
    </row>
    <row r="993" spans="1:7">
      <c r="A993" s="99"/>
      <c r="B993" s="114"/>
      <c r="C993" s="185"/>
      <c r="D993" s="44"/>
      <c r="E993" s="130"/>
      <c r="F993" s="130"/>
      <c r="G993" s="130"/>
    </row>
    <row r="994" spans="1:7">
      <c r="A994" s="99"/>
      <c r="B994" s="114"/>
      <c r="C994" s="185"/>
      <c r="D994" s="44"/>
      <c r="E994" s="130"/>
      <c r="F994" s="130"/>
      <c r="G994" s="130"/>
    </row>
    <row r="995" spans="1:7">
      <c r="A995" s="99"/>
      <c r="B995" s="114"/>
      <c r="C995" s="185"/>
      <c r="D995" s="44"/>
      <c r="E995" s="130"/>
      <c r="F995" s="130"/>
      <c r="G995" s="130"/>
    </row>
    <row r="996" spans="1:7">
      <c r="A996" s="99"/>
      <c r="B996" s="114"/>
      <c r="C996" s="185"/>
      <c r="D996" s="44"/>
      <c r="E996" s="130"/>
      <c r="F996" s="130"/>
      <c r="G996" s="130"/>
    </row>
    <row r="997" spans="1:7">
      <c r="A997" s="99"/>
      <c r="B997" s="114"/>
      <c r="C997" s="185"/>
      <c r="D997" s="44"/>
      <c r="E997" s="130"/>
      <c r="F997" s="130"/>
      <c r="G997" s="130"/>
    </row>
    <row r="998" spans="1:7">
      <c r="A998" s="99"/>
      <c r="B998" s="114"/>
      <c r="C998" s="185"/>
      <c r="D998" s="44"/>
      <c r="E998" s="130"/>
      <c r="F998" s="130"/>
      <c r="G998" s="130"/>
    </row>
    <row r="999" spans="1:7">
      <c r="A999" s="99"/>
      <c r="B999" s="114"/>
      <c r="C999" s="185"/>
      <c r="D999" s="44"/>
      <c r="E999" s="130"/>
      <c r="F999" s="130"/>
      <c r="G999" s="130"/>
    </row>
    <row r="1000" spans="1:7">
      <c r="A1000" s="99"/>
      <c r="B1000" s="114"/>
      <c r="C1000" s="185"/>
      <c r="D1000" s="44"/>
      <c r="E1000" s="130"/>
      <c r="F1000" s="130"/>
      <c r="G1000" s="130"/>
    </row>
    <row r="1001" spans="1:7">
      <c r="A1001" s="99"/>
      <c r="B1001" s="114"/>
      <c r="C1001" s="185"/>
      <c r="D1001" s="44"/>
      <c r="E1001" s="130"/>
      <c r="F1001" s="130"/>
      <c r="G1001" s="130"/>
    </row>
    <row r="1002" spans="1:7">
      <c r="A1002" s="99"/>
      <c r="B1002" s="114"/>
      <c r="C1002" s="185"/>
      <c r="D1002" s="44"/>
      <c r="E1002" s="130"/>
      <c r="F1002" s="130"/>
      <c r="G1002" s="130"/>
    </row>
    <row r="1003" spans="1:7">
      <c r="A1003" s="99"/>
      <c r="B1003" s="114"/>
      <c r="C1003" s="185"/>
      <c r="D1003" s="44"/>
      <c r="E1003" s="130"/>
      <c r="F1003" s="130"/>
      <c r="G1003" s="130"/>
    </row>
    <row r="1004" spans="1:7">
      <c r="A1004" s="99"/>
      <c r="B1004" s="114"/>
      <c r="C1004" s="185"/>
      <c r="D1004" s="44"/>
      <c r="E1004" s="130"/>
      <c r="F1004" s="130"/>
      <c r="G1004" s="130"/>
    </row>
    <row r="1005" spans="1:7">
      <c r="A1005" s="99"/>
      <c r="B1005" s="114"/>
      <c r="C1005" s="185"/>
      <c r="D1005" s="44"/>
      <c r="E1005" s="130"/>
      <c r="F1005" s="130"/>
      <c r="G1005" s="130"/>
    </row>
    <row r="1006" spans="1:7">
      <c r="A1006" s="99"/>
      <c r="B1006" s="114"/>
      <c r="C1006" s="185"/>
      <c r="D1006" s="44"/>
      <c r="E1006" s="130"/>
      <c r="F1006" s="130"/>
      <c r="G1006" s="130"/>
    </row>
    <row r="1007" spans="1:7">
      <c r="A1007" s="99"/>
      <c r="B1007" s="114"/>
      <c r="C1007" s="185"/>
      <c r="D1007" s="44"/>
      <c r="E1007" s="130"/>
      <c r="F1007" s="130"/>
      <c r="G1007" s="130"/>
    </row>
    <row r="1008" spans="1:7">
      <c r="A1008" s="99"/>
      <c r="B1008" s="114"/>
      <c r="C1008" s="185"/>
      <c r="D1008" s="44"/>
      <c r="E1008" s="130"/>
      <c r="F1008" s="130"/>
      <c r="G1008" s="130"/>
    </row>
    <row r="1009" spans="1:7">
      <c r="A1009" s="99"/>
      <c r="B1009" s="114"/>
      <c r="C1009" s="185"/>
      <c r="D1009" s="44"/>
      <c r="E1009" s="130"/>
      <c r="F1009" s="130"/>
      <c r="G1009" s="130"/>
    </row>
    <row r="1010" spans="1:7">
      <c r="A1010" s="99"/>
      <c r="B1010" s="114"/>
      <c r="C1010" s="185"/>
      <c r="D1010" s="44"/>
      <c r="E1010" s="130"/>
      <c r="F1010" s="130"/>
      <c r="G1010" s="130"/>
    </row>
    <row r="1011" spans="1:7">
      <c r="A1011" s="99"/>
      <c r="B1011" s="114"/>
      <c r="C1011" s="185"/>
      <c r="D1011" s="44"/>
      <c r="E1011" s="130"/>
      <c r="F1011" s="130"/>
      <c r="G1011" s="130"/>
    </row>
    <row r="1012" spans="1:7">
      <c r="A1012" s="99"/>
      <c r="B1012" s="114"/>
      <c r="C1012" s="185"/>
      <c r="D1012" s="44"/>
      <c r="E1012" s="130"/>
      <c r="F1012" s="130"/>
      <c r="G1012" s="130"/>
    </row>
    <row r="1013" spans="1:7">
      <c r="A1013" s="99"/>
      <c r="B1013" s="114"/>
      <c r="C1013" s="185"/>
      <c r="D1013" s="44"/>
      <c r="E1013" s="130"/>
      <c r="F1013" s="130"/>
      <c r="G1013" s="130"/>
    </row>
    <row r="1014" spans="1:7">
      <c r="A1014" s="99"/>
      <c r="B1014" s="114"/>
      <c r="C1014" s="185"/>
      <c r="D1014" s="44"/>
      <c r="E1014" s="130"/>
      <c r="F1014" s="130"/>
      <c r="G1014" s="130"/>
    </row>
    <row r="1015" spans="1:7">
      <c r="A1015" s="99"/>
      <c r="B1015" s="114"/>
      <c r="C1015" s="185"/>
      <c r="D1015" s="44"/>
      <c r="E1015" s="130"/>
      <c r="F1015" s="130"/>
      <c r="G1015" s="130"/>
    </row>
    <row r="1016" spans="1:7">
      <c r="A1016" s="99"/>
      <c r="B1016" s="114"/>
      <c r="C1016" s="185"/>
      <c r="D1016" s="44"/>
      <c r="E1016" s="130"/>
      <c r="F1016" s="130"/>
      <c r="G1016" s="130"/>
    </row>
    <row r="1017" spans="1:7">
      <c r="A1017" s="99"/>
      <c r="B1017" s="114"/>
      <c r="C1017" s="185"/>
      <c r="D1017" s="44"/>
      <c r="E1017" s="130"/>
      <c r="F1017" s="130"/>
      <c r="G1017" s="130"/>
    </row>
    <row r="1018" spans="1:7">
      <c r="A1018" s="99"/>
      <c r="B1018" s="114"/>
      <c r="C1018" s="185"/>
      <c r="D1018" s="44"/>
      <c r="E1018" s="130"/>
      <c r="F1018" s="130"/>
      <c r="G1018" s="130"/>
    </row>
    <row r="1019" spans="1:7">
      <c r="A1019" s="99"/>
      <c r="B1019" s="114"/>
      <c r="C1019" s="185"/>
      <c r="D1019" s="44"/>
      <c r="E1019" s="130"/>
      <c r="F1019" s="130"/>
      <c r="G1019" s="130"/>
    </row>
    <row r="1020" spans="1:7">
      <c r="A1020" s="99"/>
      <c r="B1020" s="114"/>
      <c r="C1020" s="185"/>
      <c r="D1020" s="44"/>
      <c r="E1020" s="130"/>
      <c r="F1020" s="130"/>
      <c r="G1020" s="130"/>
    </row>
    <row r="1021" spans="1:7">
      <c r="A1021" s="99"/>
      <c r="B1021" s="114"/>
      <c r="C1021" s="185"/>
      <c r="D1021" s="44"/>
      <c r="E1021" s="130"/>
      <c r="F1021" s="130"/>
      <c r="G1021" s="130"/>
    </row>
    <row r="1022" spans="1:7">
      <c r="A1022" s="99"/>
      <c r="B1022" s="114"/>
      <c r="C1022" s="185"/>
      <c r="D1022" s="44"/>
      <c r="E1022" s="130"/>
      <c r="F1022" s="130"/>
      <c r="G1022" s="130"/>
    </row>
    <row r="1023" spans="1:7">
      <c r="A1023" s="99"/>
      <c r="B1023" s="114"/>
      <c r="C1023" s="185"/>
      <c r="D1023" s="44"/>
      <c r="E1023" s="130"/>
      <c r="F1023" s="130"/>
      <c r="G1023" s="130"/>
    </row>
    <row r="1024" spans="1:7">
      <c r="A1024" s="99"/>
      <c r="B1024" s="114"/>
      <c r="C1024" s="185"/>
      <c r="D1024" s="44"/>
      <c r="E1024" s="130"/>
      <c r="F1024" s="130"/>
      <c r="G1024" s="130"/>
    </row>
    <row r="1025" spans="1:7">
      <c r="A1025" s="99"/>
      <c r="B1025" s="114"/>
      <c r="C1025" s="185"/>
      <c r="D1025" s="44"/>
      <c r="E1025" s="130"/>
      <c r="F1025" s="130"/>
      <c r="G1025" s="130"/>
    </row>
    <row r="1026" spans="1:7">
      <c r="A1026" s="99"/>
      <c r="B1026" s="114"/>
      <c r="C1026" s="185"/>
      <c r="D1026" s="44"/>
      <c r="E1026" s="130"/>
      <c r="F1026" s="130"/>
      <c r="G1026" s="130"/>
    </row>
    <row r="1027" spans="1:7">
      <c r="A1027" s="99"/>
      <c r="B1027" s="114"/>
      <c r="C1027" s="185"/>
      <c r="D1027" s="44"/>
      <c r="E1027" s="130"/>
      <c r="F1027" s="130"/>
      <c r="G1027" s="130"/>
    </row>
    <row r="1028" spans="1:7">
      <c r="A1028" s="99"/>
      <c r="B1028" s="114"/>
      <c r="C1028" s="185"/>
      <c r="D1028" s="44"/>
      <c r="E1028" s="130"/>
      <c r="F1028" s="130"/>
      <c r="G1028" s="130"/>
    </row>
    <row r="1029" spans="1:7">
      <c r="A1029" s="99"/>
      <c r="B1029" s="114"/>
      <c r="C1029" s="185"/>
      <c r="D1029" s="44"/>
      <c r="E1029" s="130"/>
      <c r="F1029" s="130"/>
      <c r="G1029" s="130"/>
    </row>
    <row r="1030" spans="1:7">
      <c r="A1030" s="99"/>
      <c r="B1030" s="114"/>
      <c r="C1030" s="185"/>
      <c r="D1030" s="44"/>
      <c r="E1030" s="130"/>
      <c r="F1030" s="130"/>
      <c r="G1030" s="130"/>
    </row>
    <row r="1031" spans="1:7">
      <c r="A1031" s="99"/>
      <c r="B1031" s="114"/>
      <c r="C1031" s="185"/>
      <c r="D1031" s="44"/>
      <c r="E1031" s="130"/>
      <c r="F1031" s="130"/>
      <c r="G1031" s="130"/>
    </row>
    <row r="1032" spans="1:7">
      <c r="A1032" s="99"/>
      <c r="B1032" s="114"/>
      <c r="C1032" s="185"/>
      <c r="D1032" s="44"/>
      <c r="E1032" s="130"/>
      <c r="F1032" s="130"/>
      <c r="G1032" s="130"/>
    </row>
    <row r="1033" spans="1:7">
      <c r="A1033" s="99"/>
      <c r="B1033" s="114"/>
      <c r="C1033" s="185"/>
      <c r="D1033" s="44"/>
      <c r="E1033" s="130"/>
      <c r="F1033" s="130"/>
      <c r="G1033" s="130"/>
    </row>
    <row r="1034" spans="1:7">
      <c r="A1034" s="99"/>
      <c r="B1034" s="114"/>
      <c r="C1034" s="185"/>
      <c r="D1034" s="44"/>
      <c r="E1034" s="130"/>
      <c r="F1034" s="130"/>
      <c r="G1034" s="130"/>
    </row>
    <row r="1035" spans="1:7">
      <c r="A1035" s="99"/>
      <c r="B1035" s="114"/>
      <c r="C1035" s="185"/>
      <c r="D1035" s="44"/>
      <c r="E1035" s="130"/>
      <c r="F1035" s="130"/>
      <c r="G1035" s="130"/>
    </row>
    <row r="1036" spans="1:7">
      <c r="A1036" s="99"/>
      <c r="B1036" s="114"/>
      <c r="C1036" s="185"/>
      <c r="D1036" s="44"/>
      <c r="E1036" s="130"/>
      <c r="F1036" s="130"/>
      <c r="G1036" s="130"/>
    </row>
    <row r="1037" spans="1:7">
      <c r="A1037" s="99"/>
      <c r="B1037" s="114"/>
      <c r="C1037" s="185"/>
      <c r="D1037" s="44"/>
      <c r="E1037" s="130"/>
      <c r="F1037" s="130"/>
      <c r="G1037" s="130"/>
    </row>
    <row r="1038" spans="1:7">
      <c r="A1038" s="99"/>
      <c r="B1038" s="114"/>
      <c r="C1038" s="185"/>
      <c r="D1038" s="44"/>
      <c r="E1038" s="130"/>
      <c r="F1038" s="130"/>
      <c r="G1038" s="130"/>
    </row>
    <row r="1039" spans="1:7">
      <c r="A1039" s="99"/>
      <c r="B1039" s="114"/>
      <c r="C1039" s="185"/>
      <c r="D1039" s="44"/>
      <c r="E1039" s="130"/>
      <c r="F1039" s="130"/>
      <c r="G1039" s="130"/>
    </row>
    <row r="1040" spans="1:7">
      <c r="A1040" s="99"/>
      <c r="B1040" s="114"/>
      <c r="C1040" s="185"/>
      <c r="D1040" s="44"/>
      <c r="E1040" s="130"/>
      <c r="F1040" s="130"/>
      <c r="G1040" s="130"/>
    </row>
    <row r="1041" spans="1:7">
      <c r="A1041" s="99"/>
      <c r="B1041" s="114"/>
      <c r="C1041" s="185"/>
      <c r="D1041" s="44"/>
      <c r="E1041" s="130"/>
      <c r="F1041" s="130"/>
      <c r="G1041" s="130"/>
    </row>
    <row r="1042" spans="1:7">
      <c r="A1042" s="99"/>
      <c r="B1042" s="114"/>
      <c r="C1042" s="185"/>
      <c r="D1042" s="44"/>
      <c r="E1042" s="130"/>
      <c r="F1042" s="130"/>
      <c r="G1042" s="130"/>
    </row>
    <row r="1043" spans="1:7">
      <c r="A1043" s="99"/>
      <c r="B1043" s="114"/>
      <c r="C1043" s="185"/>
      <c r="D1043" s="44"/>
      <c r="E1043" s="130"/>
      <c r="F1043" s="130"/>
      <c r="G1043" s="130"/>
    </row>
    <row r="1044" spans="1:7">
      <c r="A1044" s="99"/>
      <c r="B1044" s="114"/>
      <c r="C1044" s="185"/>
      <c r="D1044" s="44"/>
      <c r="E1044" s="130"/>
      <c r="F1044" s="130"/>
      <c r="G1044" s="130"/>
    </row>
    <row r="1045" spans="1:7">
      <c r="A1045" s="99"/>
      <c r="B1045" s="114"/>
      <c r="C1045" s="185"/>
      <c r="D1045" s="44"/>
      <c r="E1045" s="130"/>
      <c r="F1045" s="130"/>
      <c r="G1045" s="130"/>
    </row>
    <row r="1046" spans="1:7">
      <c r="A1046" s="99"/>
      <c r="B1046" s="114"/>
      <c r="C1046" s="185"/>
      <c r="D1046" s="44"/>
      <c r="E1046" s="130"/>
      <c r="F1046" s="130"/>
      <c r="G1046" s="130"/>
    </row>
    <row r="1047" spans="1:7">
      <c r="A1047" s="99"/>
      <c r="B1047" s="114"/>
      <c r="C1047" s="185"/>
      <c r="D1047" s="44"/>
      <c r="E1047" s="130"/>
      <c r="F1047" s="130"/>
      <c r="G1047" s="130"/>
    </row>
    <row r="1048" spans="1:7">
      <c r="A1048" s="99"/>
      <c r="B1048" s="114"/>
      <c r="C1048" s="185"/>
      <c r="D1048" s="44"/>
      <c r="E1048" s="130"/>
      <c r="F1048" s="130"/>
      <c r="G1048" s="130"/>
    </row>
    <row r="1049" spans="1:7">
      <c r="A1049" s="99"/>
      <c r="B1049" s="114"/>
      <c r="C1049" s="185"/>
      <c r="D1049" s="44"/>
      <c r="E1049" s="130"/>
      <c r="F1049" s="130"/>
      <c r="G1049" s="130"/>
    </row>
    <row r="1050" spans="1:7">
      <c r="A1050" s="99"/>
      <c r="B1050" s="114"/>
      <c r="C1050" s="185"/>
      <c r="D1050" s="44"/>
      <c r="E1050" s="130"/>
      <c r="F1050" s="130"/>
      <c r="G1050" s="130"/>
    </row>
    <row r="1051" spans="1:7">
      <c r="A1051" s="99"/>
      <c r="B1051" s="114"/>
      <c r="C1051" s="185"/>
      <c r="D1051" s="44"/>
      <c r="E1051" s="130"/>
      <c r="F1051" s="130"/>
      <c r="G1051" s="130"/>
    </row>
    <row r="1052" spans="1:7">
      <c r="A1052" s="99"/>
      <c r="B1052" s="114"/>
      <c r="C1052" s="185"/>
      <c r="D1052" s="44"/>
      <c r="E1052" s="130"/>
      <c r="F1052" s="130"/>
      <c r="G1052" s="130"/>
    </row>
    <row r="1053" spans="1:7">
      <c r="A1053" s="99"/>
      <c r="B1053" s="114"/>
      <c r="C1053" s="185"/>
      <c r="D1053" s="44"/>
      <c r="E1053" s="130"/>
      <c r="F1053" s="130"/>
      <c r="G1053" s="130"/>
    </row>
    <row r="1054" spans="1:7">
      <c r="A1054" s="99"/>
      <c r="B1054" s="114"/>
      <c r="C1054" s="185"/>
      <c r="D1054" s="44"/>
      <c r="E1054" s="130"/>
      <c r="F1054" s="130"/>
      <c r="G1054" s="130"/>
    </row>
    <row r="1055" spans="1:7">
      <c r="A1055" s="99"/>
      <c r="B1055" s="114"/>
      <c r="C1055" s="185"/>
      <c r="D1055" s="44"/>
      <c r="E1055" s="130"/>
      <c r="F1055" s="130"/>
      <c r="G1055" s="130"/>
    </row>
    <row r="1056" spans="1:7">
      <c r="A1056" s="99"/>
      <c r="B1056" s="114"/>
      <c r="C1056" s="185"/>
      <c r="D1056" s="44"/>
      <c r="E1056" s="130"/>
      <c r="F1056" s="130"/>
      <c r="G1056" s="130"/>
    </row>
    <row r="1057" spans="1:7">
      <c r="A1057" s="99"/>
      <c r="B1057" s="114"/>
      <c r="C1057" s="185"/>
      <c r="D1057" s="44"/>
      <c r="E1057" s="130"/>
      <c r="F1057" s="130"/>
      <c r="G1057" s="130"/>
    </row>
    <row r="1058" spans="1:7">
      <c r="A1058" s="99"/>
      <c r="B1058" s="114"/>
      <c r="C1058" s="185"/>
      <c r="D1058" s="44"/>
      <c r="E1058" s="130"/>
      <c r="F1058" s="130"/>
      <c r="G1058" s="130"/>
    </row>
    <row r="1059" spans="1:7">
      <c r="A1059" s="99"/>
      <c r="B1059" s="114"/>
      <c r="C1059" s="185"/>
      <c r="D1059" s="44"/>
      <c r="E1059" s="130"/>
      <c r="F1059" s="130"/>
      <c r="G1059" s="130"/>
    </row>
    <row r="1060" spans="1:7">
      <c r="A1060" s="99"/>
      <c r="B1060" s="114"/>
      <c r="C1060" s="185"/>
      <c r="D1060" s="44"/>
      <c r="E1060" s="130"/>
      <c r="F1060" s="130"/>
      <c r="G1060" s="130"/>
    </row>
    <row r="1061" spans="1:7">
      <c r="A1061" s="99"/>
      <c r="B1061" s="114"/>
      <c r="C1061" s="185"/>
      <c r="D1061" s="44"/>
      <c r="E1061" s="130"/>
      <c r="F1061" s="130"/>
      <c r="G1061" s="130"/>
    </row>
    <row r="1062" spans="1:7">
      <c r="A1062" s="99"/>
      <c r="B1062" s="114"/>
      <c r="C1062" s="185"/>
      <c r="D1062" s="44"/>
      <c r="E1062" s="130"/>
      <c r="F1062" s="130"/>
      <c r="G1062" s="130"/>
    </row>
    <row r="1063" spans="1:7">
      <c r="A1063" s="99"/>
      <c r="B1063" s="114"/>
      <c r="C1063" s="185"/>
      <c r="D1063" s="44"/>
      <c r="E1063" s="130"/>
      <c r="F1063" s="130"/>
      <c r="G1063" s="130"/>
    </row>
    <row r="1064" spans="1:7">
      <c r="A1064" s="99"/>
      <c r="B1064" s="114"/>
      <c r="C1064" s="185"/>
      <c r="D1064" s="44"/>
      <c r="E1064" s="130"/>
      <c r="F1064" s="130"/>
      <c r="G1064" s="130"/>
    </row>
    <row r="1065" spans="1:7">
      <c r="A1065" s="99"/>
      <c r="B1065" s="114"/>
      <c r="C1065" s="185"/>
      <c r="D1065" s="44"/>
      <c r="E1065" s="130"/>
      <c r="F1065" s="130"/>
      <c r="G1065" s="130"/>
    </row>
    <row r="1066" spans="1:7">
      <c r="A1066" s="99"/>
      <c r="B1066" s="114"/>
      <c r="C1066" s="185"/>
      <c r="D1066" s="44"/>
      <c r="E1066" s="130"/>
      <c r="F1066" s="130"/>
      <c r="G1066" s="130"/>
    </row>
    <row r="1067" spans="1:7">
      <c r="A1067" s="99"/>
      <c r="B1067" s="114"/>
      <c r="C1067" s="185"/>
      <c r="D1067" s="44"/>
      <c r="E1067" s="130"/>
      <c r="F1067" s="130"/>
      <c r="G1067" s="130"/>
    </row>
    <row r="1068" spans="1:7">
      <c r="A1068" s="99"/>
      <c r="B1068" s="114"/>
      <c r="C1068" s="185"/>
      <c r="D1068" s="44"/>
      <c r="E1068" s="130"/>
      <c r="F1068" s="130"/>
      <c r="G1068" s="130"/>
    </row>
    <row r="1069" spans="1:7">
      <c r="A1069" s="99"/>
      <c r="B1069" s="114"/>
      <c r="C1069" s="185"/>
      <c r="D1069" s="44"/>
      <c r="E1069" s="130"/>
      <c r="F1069" s="130"/>
      <c r="G1069" s="130"/>
    </row>
    <row r="1070" spans="1:7">
      <c r="A1070" s="99"/>
      <c r="B1070" s="114"/>
      <c r="C1070" s="185"/>
      <c r="D1070" s="44"/>
      <c r="E1070" s="130"/>
      <c r="F1070" s="130"/>
      <c r="G1070" s="130"/>
    </row>
    <row r="1071" spans="1:7">
      <c r="A1071" s="99"/>
      <c r="B1071" s="114"/>
      <c r="C1071" s="185"/>
      <c r="D1071" s="44"/>
      <c r="E1071" s="130"/>
      <c r="F1071" s="130"/>
      <c r="G1071" s="130"/>
    </row>
    <row r="1072" spans="1:7">
      <c r="A1072" s="99"/>
      <c r="B1072" s="114"/>
      <c r="C1072" s="185"/>
      <c r="D1072" s="44"/>
      <c r="E1072" s="130"/>
      <c r="F1072" s="130"/>
      <c r="G1072" s="130"/>
    </row>
    <row r="1073" spans="1:7">
      <c r="A1073" s="99"/>
      <c r="B1073" s="114"/>
      <c r="C1073" s="185"/>
      <c r="D1073" s="44"/>
      <c r="E1073" s="130"/>
      <c r="F1073" s="130"/>
      <c r="G1073" s="130"/>
    </row>
    <row r="1074" spans="1:7">
      <c r="A1074" s="99"/>
      <c r="B1074" s="114"/>
      <c r="C1074" s="185"/>
      <c r="D1074" s="44"/>
      <c r="E1074" s="130"/>
      <c r="F1074" s="130"/>
      <c r="G1074" s="130"/>
    </row>
    <row r="1075" spans="1:7">
      <c r="A1075" s="99"/>
      <c r="B1075" s="114"/>
      <c r="C1075" s="185"/>
      <c r="D1075" s="44"/>
      <c r="E1075" s="130"/>
      <c r="F1075" s="130"/>
      <c r="G1075" s="130"/>
    </row>
    <row r="1076" spans="1:7">
      <c r="A1076" s="99"/>
      <c r="B1076" s="114"/>
      <c r="C1076" s="185"/>
      <c r="D1076" s="44"/>
      <c r="E1076" s="130"/>
      <c r="F1076" s="130"/>
      <c r="G1076" s="130"/>
    </row>
    <row r="1077" spans="1:7">
      <c r="A1077" s="99"/>
      <c r="B1077" s="114"/>
      <c r="C1077" s="185"/>
      <c r="D1077" s="44"/>
      <c r="E1077" s="130"/>
      <c r="F1077" s="130"/>
      <c r="G1077" s="130"/>
    </row>
    <row r="1078" spans="1:7">
      <c r="A1078" s="99"/>
      <c r="B1078" s="114"/>
      <c r="C1078" s="185"/>
      <c r="D1078" s="44"/>
      <c r="E1078" s="130"/>
      <c r="F1078" s="130"/>
      <c r="G1078" s="130"/>
    </row>
    <row r="1079" spans="1:7">
      <c r="A1079" s="99"/>
      <c r="B1079" s="114"/>
      <c r="C1079" s="185"/>
      <c r="D1079" s="44"/>
      <c r="E1079" s="130"/>
      <c r="F1079" s="130"/>
      <c r="G1079" s="130"/>
    </row>
    <row r="1080" spans="1:7">
      <c r="A1080" s="99"/>
      <c r="B1080" s="114"/>
      <c r="C1080" s="185"/>
      <c r="D1080" s="44"/>
      <c r="E1080" s="130"/>
      <c r="F1080" s="130"/>
      <c r="G1080" s="130"/>
    </row>
    <row r="1081" spans="1:7">
      <c r="A1081" s="99"/>
      <c r="B1081" s="114"/>
      <c r="C1081" s="185"/>
      <c r="D1081" s="44"/>
      <c r="E1081" s="130"/>
      <c r="F1081" s="130"/>
      <c r="G1081" s="130"/>
    </row>
    <row r="1082" spans="1:7">
      <c r="A1082" s="99"/>
      <c r="B1082" s="114"/>
      <c r="C1082" s="185"/>
      <c r="D1082" s="44"/>
      <c r="E1082" s="130"/>
      <c r="F1082" s="130"/>
      <c r="G1082" s="130"/>
    </row>
    <row r="1083" spans="1:7">
      <c r="A1083" s="99"/>
      <c r="B1083" s="114"/>
      <c r="C1083" s="185"/>
      <c r="D1083" s="44"/>
      <c r="E1083" s="130"/>
      <c r="F1083" s="130"/>
      <c r="G1083" s="130"/>
    </row>
    <row r="1084" spans="1:7">
      <c r="A1084" s="99"/>
      <c r="B1084" s="114"/>
      <c r="C1084" s="185"/>
      <c r="D1084" s="44"/>
      <c r="E1084" s="130"/>
      <c r="F1084" s="130"/>
      <c r="G1084" s="130"/>
    </row>
    <row r="1085" spans="1:7">
      <c r="A1085" s="99"/>
      <c r="B1085" s="114"/>
      <c r="C1085" s="185"/>
      <c r="D1085" s="44"/>
      <c r="E1085" s="130"/>
      <c r="F1085" s="130"/>
      <c r="G1085" s="130"/>
    </row>
    <row r="1086" spans="1:7">
      <c r="A1086" s="99"/>
      <c r="B1086" s="114"/>
      <c r="C1086" s="185"/>
      <c r="D1086" s="44"/>
      <c r="E1086" s="130"/>
      <c r="F1086" s="130"/>
      <c r="G1086" s="130"/>
    </row>
    <row r="1087" spans="1:7">
      <c r="A1087" s="99"/>
      <c r="B1087" s="114"/>
      <c r="C1087" s="185"/>
      <c r="D1087" s="44"/>
      <c r="E1087" s="130"/>
      <c r="F1087" s="130"/>
      <c r="G1087" s="130"/>
    </row>
    <row r="1088" spans="1:7">
      <c r="A1088" s="99"/>
      <c r="B1088" s="114"/>
      <c r="C1088" s="185"/>
      <c r="D1088" s="44"/>
      <c r="E1088" s="130"/>
      <c r="F1088" s="130"/>
      <c r="G1088" s="130"/>
    </row>
    <row r="1089" spans="1:7">
      <c r="A1089" s="99"/>
      <c r="B1089" s="114"/>
      <c r="C1089" s="185"/>
      <c r="D1089" s="44"/>
      <c r="E1089" s="130"/>
      <c r="F1089" s="130"/>
      <c r="G1089" s="130"/>
    </row>
    <row r="1090" spans="1:7">
      <c r="A1090" s="99"/>
      <c r="B1090" s="114"/>
      <c r="C1090" s="185"/>
      <c r="D1090" s="44"/>
      <c r="E1090" s="130"/>
      <c r="F1090" s="130"/>
      <c r="G1090" s="130"/>
    </row>
    <row r="1091" spans="1:7">
      <c r="A1091" s="99"/>
      <c r="B1091" s="114"/>
      <c r="C1091" s="185"/>
      <c r="D1091" s="44"/>
      <c r="E1091" s="130"/>
      <c r="F1091" s="130"/>
      <c r="G1091" s="130"/>
    </row>
    <row r="1092" spans="1:7">
      <c r="A1092" s="99"/>
      <c r="B1092" s="114"/>
      <c r="C1092" s="185"/>
      <c r="D1092" s="44"/>
      <c r="E1092" s="130"/>
      <c r="F1092" s="130"/>
      <c r="G1092" s="130"/>
    </row>
    <row r="1093" spans="1:7">
      <c r="A1093" s="99"/>
      <c r="B1093" s="114"/>
      <c r="C1093" s="185"/>
      <c r="D1093" s="44"/>
      <c r="E1093" s="130"/>
      <c r="F1093" s="130"/>
      <c r="G1093" s="130"/>
    </row>
    <row r="1094" spans="1:7">
      <c r="A1094" s="99"/>
      <c r="B1094" s="114"/>
      <c r="C1094" s="185"/>
      <c r="D1094" s="44"/>
      <c r="E1094" s="130"/>
      <c r="F1094" s="130"/>
      <c r="G1094" s="130"/>
    </row>
    <row r="1095" spans="1:7">
      <c r="A1095" s="99"/>
      <c r="B1095" s="114"/>
      <c r="C1095" s="185"/>
      <c r="D1095" s="44"/>
      <c r="E1095" s="130"/>
      <c r="F1095" s="130"/>
      <c r="G1095" s="130"/>
    </row>
    <row r="1096" spans="1:7">
      <c r="A1096" s="99"/>
      <c r="B1096" s="114"/>
      <c r="C1096" s="185"/>
      <c r="D1096" s="44"/>
      <c r="E1096" s="130"/>
      <c r="F1096" s="130"/>
      <c r="G1096" s="130"/>
    </row>
    <row r="1097" spans="1:7">
      <c r="A1097" s="99"/>
      <c r="B1097" s="114"/>
      <c r="C1097" s="185"/>
      <c r="D1097" s="44"/>
      <c r="E1097" s="130"/>
      <c r="F1097" s="130"/>
      <c r="G1097" s="130"/>
    </row>
    <row r="1098" spans="1:7">
      <c r="A1098" s="99"/>
      <c r="B1098" s="114"/>
      <c r="C1098" s="185"/>
      <c r="D1098" s="44"/>
      <c r="E1098" s="130"/>
      <c r="F1098" s="130"/>
      <c r="G1098" s="130"/>
    </row>
    <row r="1099" spans="1:7">
      <c r="A1099" s="99"/>
      <c r="B1099" s="114"/>
      <c r="C1099" s="185"/>
      <c r="D1099" s="44"/>
      <c r="E1099" s="130"/>
      <c r="F1099" s="130"/>
      <c r="G1099" s="130"/>
    </row>
    <row r="1100" spans="1:7">
      <c r="A1100" s="99"/>
      <c r="B1100" s="114"/>
      <c r="C1100" s="185"/>
      <c r="D1100" s="44"/>
      <c r="E1100" s="130"/>
      <c r="F1100" s="130"/>
      <c r="G1100" s="130"/>
    </row>
    <row r="1101" spans="1:7">
      <c r="A1101" s="99"/>
      <c r="B1101" s="114"/>
      <c r="C1101" s="185"/>
      <c r="D1101" s="44"/>
      <c r="E1101" s="130"/>
      <c r="F1101" s="130"/>
      <c r="G1101" s="130"/>
    </row>
    <row r="1102" spans="1:7">
      <c r="A1102" s="99"/>
      <c r="B1102" s="114"/>
      <c r="C1102" s="185"/>
      <c r="D1102" s="44"/>
      <c r="E1102" s="130"/>
      <c r="F1102" s="130"/>
      <c r="G1102" s="130"/>
    </row>
    <row r="1103" spans="1:7">
      <c r="A1103" s="99"/>
      <c r="B1103" s="114"/>
      <c r="C1103" s="185"/>
      <c r="D1103" s="44"/>
      <c r="E1103" s="130"/>
      <c r="F1103" s="130"/>
      <c r="G1103" s="130"/>
    </row>
    <row r="1104" spans="1:7">
      <c r="A1104" s="99"/>
      <c r="B1104" s="114"/>
      <c r="C1104" s="185"/>
      <c r="D1104" s="44"/>
      <c r="E1104" s="130"/>
      <c r="F1104" s="130"/>
      <c r="G1104" s="130"/>
    </row>
    <row r="1105" spans="1:7">
      <c r="A1105" s="99"/>
      <c r="B1105" s="114"/>
      <c r="C1105" s="185"/>
      <c r="D1105" s="44"/>
      <c r="E1105" s="130"/>
      <c r="F1105" s="130"/>
      <c r="G1105" s="130"/>
    </row>
    <row r="1106" spans="1:7">
      <c r="A1106" s="99"/>
      <c r="B1106" s="114"/>
      <c r="C1106" s="185"/>
      <c r="D1106" s="44"/>
      <c r="E1106" s="130"/>
      <c r="F1106" s="130"/>
      <c r="G1106" s="130"/>
    </row>
    <row r="1107" spans="1:7">
      <c r="A1107" s="99"/>
      <c r="B1107" s="114"/>
      <c r="C1107" s="185"/>
      <c r="D1107" s="44"/>
      <c r="E1107" s="130"/>
      <c r="F1107" s="130"/>
      <c r="G1107" s="130"/>
    </row>
    <row r="1108" spans="1:7">
      <c r="A1108" s="99"/>
      <c r="B1108" s="114"/>
      <c r="C1108" s="185"/>
      <c r="D1108" s="44"/>
      <c r="E1108" s="130"/>
      <c r="F1108" s="130"/>
      <c r="G1108" s="130"/>
    </row>
    <row r="1109" spans="1:7">
      <c r="A1109" s="99"/>
      <c r="B1109" s="114"/>
      <c r="C1109" s="185"/>
      <c r="D1109" s="44"/>
      <c r="E1109" s="130"/>
      <c r="F1109" s="130"/>
      <c r="G1109" s="130"/>
    </row>
    <row r="1110" spans="1:7">
      <c r="A1110" s="99"/>
      <c r="B1110" s="114"/>
      <c r="C1110" s="185"/>
      <c r="D1110" s="44"/>
      <c r="E1110" s="130"/>
      <c r="F1110" s="130"/>
      <c r="G1110" s="130"/>
    </row>
    <row r="1111" spans="1:7">
      <c r="A1111" s="99"/>
      <c r="B1111" s="114"/>
      <c r="C1111" s="185"/>
      <c r="D1111" s="44"/>
      <c r="E1111" s="130"/>
      <c r="F1111" s="130"/>
      <c r="G1111" s="130"/>
    </row>
    <row r="1112" spans="1:7">
      <c r="A1112" s="99"/>
      <c r="B1112" s="114"/>
      <c r="C1112" s="185"/>
      <c r="D1112" s="44"/>
      <c r="E1112" s="130"/>
      <c r="F1112" s="130"/>
      <c r="G1112" s="130"/>
    </row>
    <row r="1113" spans="1:7">
      <c r="A1113" s="99"/>
      <c r="B1113" s="114"/>
      <c r="C1113" s="185"/>
      <c r="D1113" s="44"/>
      <c r="E1113" s="130"/>
      <c r="F1113" s="130"/>
      <c r="G1113" s="130"/>
    </row>
    <row r="1114" spans="1:7">
      <c r="A1114" s="99"/>
      <c r="B1114" s="114"/>
      <c r="C1114" s="185"/>
      <c r="D1114" s="44"/>
      <c r="E1114" s="130"/>
      <c r="F1114" s="130"/>
      <c r="G1114" s="130"/>
    </row>
    <row r="1115" spans="1:7">
      <c r="A1115" s="99"/>
      <c r="B1115" s="114"/>
      <c r="C1115" s="185"/>
      <c r="D1115" s="44"/>
      <c r="E1115" s="130"/>
      <c r="F1115" s="130"/>
      <c r="G1115" s="130"/>
    </row>
    <row r="1116" spans="1:7">
      <c r="A1116" s="99"/>
      <c r="B1116" s="114"/>
      <c r="C1116" s="185"/>
      <c r="D1116" s="44"/>
      <c r="E1116" s="130"/>
      <c r="F1116" s="130"/>
      <c r="G1116" s="130"/>
    </row>
    <row r="1117" spans="1:7">
      <c r="A1117" s="99"/>
      <c r="B1117" s="114"/>
      <c r="C1117" s="185"/>
      <c r="D1117" s="44"/>
      <c r="E1117" s="130"/>
      <c r="F1117" s="130"/>
      <c r="G1117" s="130"/>
    </row>
    <row r="1118" spans="1:7">
      <c r="A1118" s="99"/>
      <c r="B1118" s="114"/>
      <c r="C1118" s="185"/>
      <c r="D1118" s="44"/>
      <c r="E1118" s="130"/>
      <c r="F1118" s="130"/>
      <c r="G1118" s="130"/>
    </row>
    <row r="1119" spans="1:7">
      <c r="A1119" s="99"/>
      <c r="B1119" s="114"/>
      <c r="C1119" s="185"/>
      <c r="D1119" s="44"/>
      <c r="E1119" s="130"/>
      <c r="F1119" s="130"/>
      <c r="G1119" s="130"/>
    </row>
    <row r="1120" spans="1:7">
      <c r="A1120" s="99"/>
      <c r="B1120" s="114"/>
      <c r="C1120" s="185"/>
      <c r="D1120" s="44"/>
      <c r="E1120" s="130"/>
      <c r="F1120" s="130"/>
      <c r="G1120" s="130"/>
    </row>
    <row r="1121" spans="1:7">
      <c r="A1121" s="99"/>
      <c r="B1121" s="114"/>
      <c r="C1121" s="185"/>
      <c r="D1121" s="44"/>
      <c r="E1121" s="130"/>
      <c r="F1121" s="130"/>
      <c r="G1121" s="130"/>
    </row>
    <row r="1122" spans="1:7">
      <c r="A1122" s="99"/>
      <c r="B1122" s="114"/>
      <c r="C1122" s="185"/>
      <c r="D1122" s="44"/>
      <c r="E1122" s="130"/>
      <c r="F1122" s="130"/>
      <c r="G1122" s="130"/>
    </row>
    <row r="1123" spans="1:7">
      <c r="A1123" s="99"/>
      <c r="B1123" s="114"/>
      <c r="C1123" s="185"/>
      <c r="D1123" s="44"/>
      <c r="E1123" s="130"/>
      <c r="F1123" s="130"/>
      <c r="G1123" s="130"/>
    </row>
    <row r="1124" spans="1:7">
      <c r="A1124" s="99"/>
      <c r="B1124" s="114"/>
      <c r="C1124" s="185"/>
      <c r="D1124" s="44"/>
      <c r="E1124" s="130"/>
      <c r="F1124" s="130"/>
      <c r="G1124" s="130"/>
    </row>
    <row r="1125" spans="1:7">
      <c r="A1125" s="99"/>
      <c r="B1125" s="114"/>
      <c r="C1125" s="185"/>
      <c r="D1125" s="44"/>
      <c r="E1125" s="130"/>
      <c r="F1125" s="130"/>
      <c r="G1125" s="130"/>
    </row>
    <row r="1126" spans="1:7">
      <c r="A1126" s="99"/>
      <c r="B1126" s="114"/>
      <c r="C1126" s="185"/>
      <c r="D1126" s="44"/>
      <c r="E1126" s="130"/>
      <c r="F1126" s="130"/>
      <c r="G1126" s="130"/>
    </row>
    <row r="1127" spans="1:7">
      <c r="A1127" s="99"/>
      <c r="B1127" s="114"/>
      <c r="C1127" s="185"/>
      <c r="D1127" s="44"/>
      <c r="E1127" s="130"/>
      <c r="F1127" s="130"/>
      <c r="G1127" s="130"/>
    </row>
    <row r="1128" spans="1:7">
      <c r="A1128" s="99"/>
      <c r="B1128" s="114"/>
      <c r="C1128" s="185"/>
      <c r="D1128" s="44"/>
      <c r="E1128" s="130"/>
      <c r="F1128" s="130"/>
      <c r="G1128" s="130"/>
    </row>
    <row r="1129" spans="1:7">
      <c r="A1129" s="99"/>
      <c r="B1129" s="114"/>
      <c r="C1129" s="185"/>
      <c r="D1129" s="44"/>
      <c r="E1129" s="130"/>
      <c r="F1129" s="130"/>
      <c r="G1129" s="130"/>
    </row>
    <row r="1130" spans="1:7">
      <c r="A1130" s="99"/>
      <c r="B1130" s="114"/>
      <c r="C1130" s="185"/>
      <c r="D1130" s="44"/>
      <c r="E1130" s="130"/>
      <c r="F1130" s="130"/>
      <c r="G1130" s="130"/>
    </row>
    <row r="1131" spans="1:7">
      <c r="A1131" s="99"/>
      <c r="B1131" s="114"/>
      <c r="C1131" s="185"/>
      <c r="D1131" s="44"/>
      <c r="E1131" s="130"/>
      <c r="F1131" s="130"/>
      <c r="G1131" s="130"/>
    </row>
    <row r="1132" spans="1:7">
      <c r="A1132" s="99"/>
      <c r="B1132" s="114"/>
      <c r="C1132" s="185"/>
      <c r="D1132" s="44"/>
      <c r="E1132" s="130"/>
      <c r="F1132" s="130"/>
      <c r="G1132" s="130"/>
    </row>
    <row r="1133" spans="1:7">
      <c r="A1133" s="99"/>
      <c r="B1133" s="114"/>
      <c r="C1133" s="185"/>
      <c r="D1133" s="44"/>
      <c r="E1133" s="130"/>
      <c r="F1133" s="130"/>
      <c r="G1133" s="130"/>
    </row>
    <row r="1134" spans="1:7">
      <c r="A1134" s="99"/>
      <c r="B1134" s="114"/>
      <c r="C1134" s="185"/>
      <c r="D1134" s="44"/>
      <c r="E1134" s="130"/>
      <c r="F1134" s="130"/>
      <c r="G1134" s="130"/>
    </row>
    <row r="1135" spans="1:7">
      <c r="A1135" s="99"/>
      <c r="B1135" s="114"/>
      <c r="C1135" s="185"/>
      <c r="D1135" s="44"/>
      <c r="E1135" s="130"/>
      <c r="F1135" s="130"/>
      <c r="G1135" s="130"/>
    </row>
    <row r="1136" spans="1:7">
      <c r="A1136" s="99"/>
      <c r="B1136" s="114"/>
      <c r="C1136" s="185"/>
      <c r="D1136" s="44"/>
      <c r="E1136" s="130"/>
      <c r="F1136" s="130"/>
      <c r="G1136" s="130"/>
    </row>
    <row r="1137" spans="1:7">
      <c r="A1137" s="99"/>
      <c r="B1137" s="114"/>
      <c r="C1137" s="185"/>
      <c r="D1137" s="44"/>
      <c r="E1137" s="130"/>
      <c r="F1137" s="130"/>
      <c r="G1137" s="130"/>
    </row>
    <row r="1138" spans="1:7">
      <c r="A1138" s="99"/>
      <c r="B1138" s="114"/>
      <c r="C1138" s="185"/>
      <c r="D1138" s="44"/>
      <c r="E1138" s="130"/>
      <c r="F1138" s="130"/>
      <c r="G1138" s="130"/>
    </row>
    <row r="1139" spans="1:7">
      <c r="A1139" s="99"/>
      <c r="B1139" s="114"/>
      <c r="C1139" s="185"/>
      <c r="D1139" s="44"/>
      <c r="E1139" s="130"/>
      <c r="F1139" s="130"/>
      <c r="G1139" s="130"/>
    </row>
    <row r="1140" spans="1:7">
      <c r="A1140" s="99"/>
      <c r="B1140" s="114"/>
      <c r="C1140" s="185"/>
      <c r="D1140" s="44"/>
      <c r="E1140" s="130"/>
      <c r="F1140" s="130"/>
      <c r="G1140" s="130"/>
    </row>
    <row r="1141" spans="1:7">
      <c r="A1141" s="99"/>
      <c r="B1141" s="114"/>
      <c r="C1141" s="185"/>
      <c r="D1141" s="44"/>
      <c r="E1141" s="130"/>
      <c r="F1141" s="130"/>
      <c r="G1141" s="130"/>
    </row>
    <row r="1142" spans="1:7">
      <c r="A1142" s="99"/>
      <c r="B1142" s="114"/>
      <c r="C1142" s="185"/>
      <c r="D1142" s="44"/>
      <c r="E1142" s="130"/>
      <c r="F1142" s="130"/>
      <c r="G1142" s="130"/>
    </row>
    <row r="1143" spans="1:7">
      <c r="A1143" s="99"/>
      <c r="B1143" s="114"/>
      <c r="C1143" s="185"/>
      <c r="D1143" s="44"/>
      <c r="E1143" s="130"/>
      <c r="F1143" s="130"/>
      <c r="G1143" s="130"/>
    </row>
    <row r="1144" spans="1:7">
      <c r="A1144" s="99"/>
      <c r="B1144" s="114"/>
      <c r="C1144" s="185"/>
      <c r="D1144" s="44"/>
      <c r="E1144" s="130"/>
      <c r="F1144" s="130"/>
      <c r="G1144" s="130"/>
    </row>
    <row r="1145" spans="1:7">
      <c r="A1145" s="99"/>
      <c r="B1145" s="114"/>
      <c r="C1145" s="185"/>
      <c r="D1145" s="44"/>
      <c r="E1145" s="130"/>
      <c r="F1145" s="130"/>
      <c r="G1145" s="130"/>
    </row>
    <row r="1146" spans="1:7">
      <c r="A1146" s="99"/>
      <c r="B1146" s="114"/>
      <c r="C1146" s="185"/>
      <c r="D1146" s="44"/>
      <c r="E1146" s="130"/>
      <c r="F1146" s="130"/>
      <c r="G1146" s="130"/>
    </row>
    <row r="1147" spans="1:7">
      <c r="A1147" s="99"/>
      <c r="B1147" s="114"/>
      <c r="C1147" s="185"/>
      <c r="D1147" s="44"/>
      <c r="E1147" s="130"/>
      <c r="F1147" s="130"/>
      <c r="G1147" s="130"/>
    </row>
    <row r="1148" spans="1:7">
      <c r="A1148" s="99"/>
      <c r="B1148" s="114"/>
      <c r="C1148" s="185"/>
      <c r="D1148" s="44"/>
      <c r="E1148" s="130"/>
      <c r="F1148" s="130"/>
      <c r="G1148" s="130"/>
    </row>
    <row r="1149" spans="1:7">
      <c r="A1149" s="99"/>
      <c r="B1149" s="114"/>
      <c r="C1149" s="185"/>
      <c r="D1149" s="44"/>
      <c r="E1149" s="130"/>
      <c r="F1149" s="130"/>
      <c r="G1149" s="130"/>
    </row>
    <row r="1150" spans="1:7">
      <c r="A1150" s="99"/>
      <c r="B1150" s="114"/>
      <c r="C1150" s="185"/>
      <c r="D1150" s="44"/>
      <c r="E1150" s="130"/>
      <c r="F1150" s="130"/>
      <c r="G1150" s="130"/>
    </row>
    <row r="1151" spans="1:7">
      <c r="A1151" s="99"/>
      <c r="B1151" s="114"/>
      <c r="C1151" s="185"/>
      <c r="D1151" s="44"/>
      <c r="E1151" s="130"/>
      <c r="F1151" s="130"/>
      <c r="G1151" s="130"/>
    </row>
    <row r="1152" spans="1:7">
      <c r="A1152" s="99"/>
      <c r="B1152" s="114"/>
      <c r="C1152" s="185"/>
      <c r="D1152" s="44"/>
      <c r="E1152" s="130"/>
      <c r="F1152" s="130"/>
      <c r="G1152" s="130"/>
    </row>
    <row r="1153" spans="1:7">
      <c r="A1153" s="99"/>
      <c r="B1153" s="114"/>
      <c r="C1153" s="185"/>
      <c r="D1153" s="44"/>
      <c r="E1153" s="130"/>
      <c r="F1153" s="130"/>
      <c r="G1153" s="130"/>
    </row>
    <row r="1154" spans="1:7">
      <c r="A1154" s="99"/>
      <c r="B1154" s="114"/>
      <c r="C1154" s="185"/>
      <c r="D1154" s="44"/>
      <c r="E1154" s="130"/>
      <c r="F1154" s="130"/>
      <c r="G1154" s="130"/>
    </row>
    <row r="1155" spans="1:7">
      <c r="A1155" s="99"/>
      <c r="B1155" s="114"/>
      <c r="C1155" s="185"/>
      <c r="D1155" s="44"/>
      <c r="E1155" s="130"/>
      <c r="F1155" s="130"/>
      <c r="G1155" s="130"/>
    </row>
    <row r="1156" spans="1:7">
      <c r="A1156" s="99"/>
      <c r="B1156" s="114"/>
      <c r="C1156" s="185"/>
      <c r="D1156" s="44"/>
      <c r="E1156" s="130"/>
      <c r="F1156" s="130"/>
      <c r="G1156" s="130"/>
    </row>
    <row r="1157" spans="1:7">
      <c r="A1157" s="99"/>
      <c r="B1157" s="114"/>
      <c r="C1157" s="185"/>
      <c r="D1157" s="44"/>
      <c r="E1157" s="130"/>
      <c r="F1157" s="130"/>
      <c r="G1157" s="130"/>
    </row>
    <row r="1158" spans="1:7">
      <c r="A1158" s="99"/>
      <c r="B1158" s="114"/>
      <c r="C1158" s="185"/>
      <c r="D1158" s="44"/>
      <c r="E1158" s="130"/>
      <c r="F1158" s="130"/>
      <c r="G1158" s="130"/>
    </row>
    <row r="1159" spans="1:7">
      <c r="A1159" s="99"/>
      <c r="B1159" s="114"/>
      <c r="C1159" s="185"/>
      <c r="D1159" s="44"/>
      <c r="E1159" s="130"/>
      <c r="F1159" s="130"/>
      <c r="G1159" s="130"/>
    </row>
    <row r="1160" spans="1:7">
      <c r="A1160" s="99"/>
      <c r="B1160" s="114"/>
      <c r="C1160" s="185"/>
      <c r="D1160" s="44"/>
      <c r="E1160" s="130"/>
      <c r="F1160" s="130"/>
      <c r="G1160" s="130"/>
    </row>
    <row r="1161" spans="1:7">
      <c r="A1161" s="99"/>
      <c r="B1161" s="114"/>
      <c r="C1161" s="185"/>
      <c r="D1161" s="44"/>
      <c r="E1161" s="130"/>
      <c r="F1161" s="130"/>
      <c r="G1161" s="130"/>
    </row>
    <row r="1162" spans="1:7">
      <c r="A1162" s="99"/>
      <c r="B1162" s="114"/>
      <c r="C1162" s="185"/>
      <c r="D1162" s="44"/>
      <c r="E1162" s="130"/>
      <c r="F1162" s="130"/>
      <c r="G1162" s="130"/>
    </row>
    <row r="1163" spans="1:7">
      <c r="A1163" s="99"/>
      <c r="B1163" s="114"/>
      <c r="C1163" s="185"/>
      <c r="D1163" s="44"/>
      <c r="E1163" s="130"/>
      <c r="F1163" s="130"/>
      <c r="G1163" s="130"/>
    </row>
    <row r="1164" spans="1:7">
      <c r="A1164" s="99"/>
      <c r="B1164" s="114"/>
      <c r="C1164" s="185"/>
      <c r="D1164" s="44"/>
      <c r="E1164" s="130"/>
      <c r="F1164" s="130"/>
      <c r="G1164" s="130"/>
    </row>
    <row r="1165" spans="1:7">
      <c r="A1165" s="99"/>
      <c r="B1165" s="114"/>
      <c r="C1165" s="185"/>
      <c r="D1165" s="44"/>
      <c r="E1165" s="130"/>
      <c r="F1165" s="130"/>
      <c r="G1165" s="130"/>
    </row>
    <row r="1166" spans="1:7">
      <c r="A1166" s="99"/>
      <c r="B1166" s="114"/>
      <c r="C1166" s="185"/>
      <c r="D1166" s="44"/>
      <c r="E1166" s="130"/>
      <c r="F1166" s="130"/>
      <c r="G1166" s="130"/>
    </row>
    <row r="1167" spans="1:7">
      <c r="A1167" s="99"/>
      <c r="B1167" s="114"/>
      <c r="C1167" s="185"/>
      <c r="D1167" s="44"/>
      <c r="E1167" s="130"/>
      <c r="F1167" s="130"/>
      <c r="G1167" s="130"/>
    </row>
    <row r="1168" spans="1:7">
      <c r="A1168" s="99"/>
      <c r="B1168" s="114"/>
      <c r="C1168" s="185"/>
      <c r="D1168" s="44"/>
      <c r="E1168" s="130"/>
      <c r="F1168" s="130"/>
      <c r="G1168" s="130"/>
    </row>
    <row r="1169" spans="1:7">
      <c r="A1169" s="99"/>
      <c r="B1169" s="114"/>
      <c r="C1169" s="185"/>
      <c r="D1169" s="44"/>
      <c r="E1169" s="130"/>
      <c r="F1169" s="130"/>
      <c r="G1169" s="130"/>
    </row>
    <row r="1170" spans="1:7">
      <c r="A1170" s="99"/>
      <c r="B1170" s="114"/>
      <c r="C1170" s="185"/>
      <c r="D1170" s="44"/>
      <c r="E1170" s="130"/>
      <c r="F1170" s="130"/>
      <c r="G1170" s="130"/>
    </row>
    <row r="1171" spans="1:7">
      <c r="A1171" s="99"/>
      <c r="B1171" s="114"/>
      <c r="C1171" s="185"/>
      <c r="D1171" s="44"/>
      <c r="E1171" s="130"/>
      <c r="F1171" s="130"/>
      <c r="G1171" s="130"/>
    </row>
    <row r="1172" spans="1:7">
      <c r="A1172" s="99"/>
      <c r="B1172" s="114"/>
      <c r="C1172" s="185"/>
      <c r="D1172" s="44"/>
      <c r="E1172" s="130"/>
      <c r="F1172" s="130"/>
      <c r="G1172" s="130"/>
    </row>
    <row r="1173" spans="1:7">
      <c r="A1173" s="99"/>
      <c r="B1173" s="114"/>
      <c r="C1173" s="185"/>
      <c r="D1173" s="44"/>
      <c r="E1173" s="130"/>
      <c r="F1173" s="130"/>
      <c r="G1173" s="130"/>
    </row>
    <row r="1174" spans="1:7">
      <c r="A1174" s="99"/>
      <c r="B1174" s="114"/>
      <c r="C1174" s="185"/>
      <c r="D1174" s="44"/>
      <c r="E1174" s="130"/>
      <c r="F1174" s="130"/>
      <c r="G1174" s="130"/>
    </row>
    <row r="1175" spans="1:7">
      <c r="A1175" s="99"/>
      <c r="B1175" s="114"/>
      <c r="C1175" s="185"/>
      <c r="D1175" s="44"/>
      <c r="E1175" s="130"/>
      <c r="F1175" s="130"/>
      <c r="G1175" s="130"/>
    </row>
    <row r="1176" spans="1:7">
      <c r="A1176" s="99"/>
      <c r="B1176" s="114"/>
      <c r="C1176" s="185"/>
      <c r="D1176" s="44"/>
      <c r="E1176" s="130"/>
      <c r="F1176" s="130"/>
      <c r="G1176" s="130"/>
    </row>
    <row r="1177" spans="1:7">
      <c r="A1177" s="99"/>
      <c r="B1177" s="114"/>
      <c r="C1177" s="185"/>
      <c r="D1177" s="44"/>
      <c r="E1177" s="130"/>
      <c r="F1177" s="130"/>
      <c r="G1177" s="130"/>
    </row>
    <row r="1178" spans="1:7">
      <c r="A1178" s="99"/>
      <c r="B1178" s="114"/>
      <c r="C1178" s="185"/>
      <c r="D1178" s="44"/>
      <c r="E1178" s="130"/>
      <c r="F1178" s="130"/>
      <c r="G1178" s="130"/>
    </row>
    <row r="1179" spans="1:7">
      <c r="A1179" s="99"/>
      <c r="B1179" s="114"/>
      <c r="C1179" s="185"/>
      <c r="D1179" s="44"/>
      <c r="E1179" s="130"/>
      <c r="F1179" s="130"/>
      <c r="G1179" s="130"/>
    </row>
    <row r="1180" spans="1:7">
      <c r="A1180" s="99"/>
      <c r="B1180" s="114"/>
      <c r="C1180" s="185"/>
      <c r="D1180" s="44"/>
      <c r="E1180" s="130"/>
      <c r="F1180" s="130"/>
      <c r="G1180" s="130"/>
    </row>
    <row r="1181" spans="1:7">
      <c r="A1181" s="99"/>
      <c r="B1181" s="114"/>
      <c r="C1181" s="185"/>
      <c r="D1181" s="44"/>
      <c r="E1181" s="130"/>
      <c r="F1181" s="130"/>
      <c r="G1181" s="130"/>
    </row>
    <row r="1182" spans="1:7">
      <c r="A1182" s="99"/>
      <c r="B1182" s="114"/>
      <c r="C1182" s="185"/>
      <c r="D1182" s="44"/>
      <c r="E1182" s="130"/>
      <c r="F1182" s="130"/>
      <c r="G1182" s="130"/>
    </row>
    <row r="1183" spans="1:7">
      <c r="A1183" s="99"/>
      <c r="B1183" s="114"/>
      <c r="C1183" s="185"/>
      <c r="D1183" s="44"/>
      <c r="E1183" s="130"/>
      <c r="F1183" s="130"/>
      <c r="G1183" s="130"/>
    </row>
    <row r="1184" spans="1:7">
      <c r="A1184" s="99"/>
      <c r="B1184" s="114"/>
      <c r="C1184" s="185"/>
      <c r="D1184" s="44"/>
      <c r="E1184" s="130"/>
      <c r="F1184" s="130"/>
      <c r="G1184" s="130"/>
    </row>
    <row r="1185" spans="1:7">
      <c r="A1185" s="99"/>
      <c r="B1185" s="114"/>
      <c r="C1185" s="185"/>
      <c r="D1185" s="44"/>
      <c r="E1185" s="130"/>
      <c r="F1185" s="130"/>
      <c r="G1185" s="130"/>
    </row>
    <row r="1186" spans="1:7">
      <c r="A1186" s="99"/>
      <c r="B1186" s="114"/>
      <c r="C1186" s="185"/>
      <c r="D1186" s="44"/>
      <c r="E1186" s="130"/>
      <c r="F1186" s="130"/>
      <c r="G1186" s="130"/>
    </row>
    <row r="1187" spans="1:7">
      <c r="A1187" s="99"/>
      <c r="B1187" s="114"/>
      <c r="C1187" s="185"/>
      <c r="D1187" s="44"/>
      <c r="E1187" s="130"/>
      <c r="F1187" s="130"/>
      <c r="G1187" s="130"/>
    </row>
    <row r="1188" spans="1:7">
      <c r="A1188" s="99"/>
      <c r="B1188" s="114"/>
      <c r="C1188" s="185"/>
      <c r="D1188" s="44"/>
      <c r="E1188" s="130"/>
      <c r="F1188" s="130"/>
      <c r="G1188" s="130"/>
    </row>
    <row r="1189" spans="1:7">
      <c r="A1189" s="99"/>
      <c r="B1189" s="114"/>
      <c r="C1189" s="185"/>
      <c r="D1189" s="44"/>
      <c r="E1189" s="130"/>
      <c r="F1189" s="130"/>
      <c r="G1189" s="130"/>
    </row>
    <row r="1190" spans="1:7">
      <c r="A1190" s="99"/>
      <c r="B1190" s="114"/>
      <c r="C1190" s="185"/>
      <c r="D1190" s="44"/>
      <c r="E1190" s="130"/>
      <c r="F1190" s="130"/>
      <c r="G1190" s="130"/>
    </row>
    <row r="1191" spans="1:7">
      <c r="A1191" s="99"/>
      <c r="B1191" s="114"/>
      <c r="C1191" s="185"/>
      <c r="D1191" s="44"/>
      <c r="E1191" s="130"/>
      <c r="F1191" s="130"/>
      <c r="G1191" s="130"/>
    </row>
    <row r="1192" spans="1:7">
      <c r="A1192" s="99"/>
      <c r="B1192" s="114"/>
      <c r="C1192" s="185"/>
      <c r="D1192" s="44"/>
      <c r="E1192" s="130"/>
      <c r="F1192" s="130"/>
      <c r="G1192" s="130"/>
    </row>
    <row r="1193" spans="1:7">
      <c r="A1193" s="99"/>
      <c r="B1193" s="114"/>
      <c r="C1193" s="185"/>
      <c r="D1193" s="44"/>
      <c r="E1193" s="130"/>
      <c r="F1193" s="130"/>
      <c r="G1193" s="130"/>
    </row>
    <row r="1194" spans="1:7">
      <c r="A1194" s="99"/>
      <c r="B1194" s="114"/>
      <c r="C1194" s="185"/>
      <c r="D1194" s="44"/>
      <c r="E1194" s="130"/>
      <c r="F1194" s="130"/>
      <c r="G1194" s="130"/>
    </row>
    <row r="1195" spans="1:7">
      <c r="A1195" s="99"/>
      <c r="B1195" s="114"/>
      <c r="C1195" s="185"/>
      <c r="D1195" s="44"/>
      <c r="E1195" s="130"/>
      <c r="F1195" s="130"/>
      <c r="G1195" s="130"/>
    </row>
    <row r="1196" spans="1:7">
      <c r="A1196" s="99"/>
      <c r="B1196" s="114"/>
      <c r="C1196" s="185"/>
      <c r="D1196" s="44"/>
      <c r="E1196" s="130"/>
      <c r="F1196" s="130"/>
      <c r="G1196" s="130"/>
    </row>
    <row r="1197" spans="1:7">
      <c r="A1197" s="99"/>
      <c r="B1197" s="114"/>
      <c r="C1197" s="185"/>
      <c r="D1197" s="44"/>
      <c r="E1197" s="130"/>
      <c r="F1197" s="130"/>
      <c r="G1197" s="130"/>
    </row>
    <row r="1198" spans="1:7">
      <c r="A1198" s="99"/>
      <c r="B1198" s="114"/>
      <c r="C1198" s="185"/>
      <c r="D1198" s="44"/>
      <c r="E1198" s="130"/>
      <c r="F1198" s="130"/>
      <c r="G1198" s="130"/>
    </row>
    <row r="1199" spans="1:7">
      <c r="A1199" s="99"/>
      <c r="B1199" s="114"/>
      <c r="C1199" s="185"/>
      <c r="D1199" s="44"/>
      <c r="E1199" s="130"/>
      <c r="F1199" s="130"/>
      <c r="G1199" s="130"/>
    </row>
    <row r="1200" spans="1:7">
      <c r="A1200" s="99"/>
      <c r="B1200" s="114"/>
      <c r="C1200" s="185"/>
      <c r="D1200" s="44"/>
      <c r="E1200" s="130"/>
      <c r="F1200" s="130"/>
      <c r="G1200" s="130"/>
    </row>
    <row r="1201" spans="1:7">
      <c r="A1201" s="99"/>
      <c r="B1201" s="114"/>
      <c r="C1201" s="185"/>
      <c r="D1201" s="44"/>
      <c r="E1201" s="130"/>
      <c r="F1201" s="130"/>
      <c r="G1201" s="130"/>
    </row>
    <row r="1202" spans="1:7">
      <c r="A1202" s="99"/>
      <c r="B1202" s="114"/>
      <c r="C1202" s="185"/>
      <c r="D1202" s="44"/>
      <c r="E1202" s="130"/>
      <c r="F1202" s="130"/>
      <c r="G1202" s="130"/>
    </row>
    <row r="1203" spans="1:7">
      <c r="A1203" s="99"/>
      <c r="B1203" s="114"/>
      <c r="C1203" s="185"/>
      <c r="D1203" s="44"/>
      <c r="E1203" s="130"/>
      <c r="F1203" s="130"/>
      <c r="G1203" s="130"/>
    </row>
    <row r="1204" spans="1:7">
      <c r="A1204" s="99"/>
      <c r="B1204" s="114"/>
      <c r="C1204" s="185"/>
      <c r="D1204" s="44"/>
      <c r="E1204" s="130"/>
      <c r="F1204" s="130"/>
      <c r="G1204" s="130"/>
    </row>
    <row r="1205" spans="1:7">
      <c r="A1205" s="99"/>
      <c r="B1205" s="114"/>
      <c r="C1205" s="185"/>
      <c r="D1205" s="44"/>
      <c r="E1205" s="130"/>
      <c r="F1205" s="130"/>
      <c r="G1205" s="130"/>
    </row>
    <row r="1206" spans="1:7">
      <c r="A1206" s="99"/>
      <c r="B1206" s="114"/>
      <c r="C1206" s="185"/>
      <c r="D1206" s="44"/>
      <c r="E1206" s="130"/>
      <c r="F1206" s="130"/>
      <c r="G1206" s="130"/>
    </row>
    <row r="1207" spans="1:7">
      <c r="A1207" s="99"/>
      <c r="B1207" s="114"/>
      <c r="C1207" s="185"/>
      <c r="D1207" s="44"/>
      <c r="E1207" s="130"/>
      <c r="F1207" s="130"/>
      <c r="G1207" s="130"/>
    </row>
    <row r="1208" spans="1:7">
      <c r="A1208" s="99"/>
      <c r="B1208" s="114"/>
      <c r="C1208" s="185"/>
      <c r="D1208" s="44"/>
      <c r="E1208" s="130"/>
      <c r="F1208" s="130"/>
      <c r="G1208" s="130"/>
    </row>
    <row r="1209" spans="1:7">
      <c r="A1209" s="99"/>
      <c r="B1209" s="114"/>
      <c r="C1209" s="185"/>
      <c r="D1209" s="44"/>
      <c r="E1209" s="130"/>
      <c r="F1209" s="130"/>
      <c r="G1209" s="130"/>
    </row>
    <row r="1210" spans="1:7">
      <c r="A1210" s="99"/>
      <c r="B1210" s="114"/>
      <c r="C1210" s="185"/>
      <c r="D1210" s="44"/>
      <c r="E1210" s="130"/>
      <c r="F1210" s="130"/>
      <c r="G1210" s="130"/>
    </row>
    <row r="1211" spans="1:7">
      <c r="A1211" s="99"/>
      <c r="B1211" s="114"/>
      <c r="C1211" s="185"/>
      <c r="D1211" s="44"/>
      <c r="E1211" s="130"/>
      <c r="F1211" s="130"/>
      <c r="G1211" s="130"/>
    </row>
    <row r="1212" spans="1:7">
      <c r="A1212" s="99"/>
      <c r="B1212" s="114"/>
      <c r="C1212" s="185"/>
      <c r="D1212" s="44"/>
      <c r="E1212" s="130"/>
      <c r="F1212" s="130"/>
      <c r="G1212" s="130"/>
    </row>
    <row r="1213" spans="1:7">
      <c r="A1213" s="99"/>
      <c r="B1213" s="114"/>
      <c r="C1213" s="185"/>
      <c r="D1213" s="44"/>
      <c r="E1213" s="130"/>
      <c r="F1213" s="130"/>
      <c r="G1213" s="130"/>
    </row>
    <row r="1214" spans="1:7">
      <c r="A1214" s="99"/>
      <c r="B1214" s="114"/>
      <c r="C1214" s="185"/>
      <c r="D1214" s="44"/>
      <c r="E1214" s="130"/>
      <c r="F1214" s="130"/>
      <c r="G1214" s="130"/>
    </row>
    <row r="1215" spans="1:7">
      <c r="A1215" s="99"/>
      <c r="B1215" s="114"/>
      <c r="C1215" s="185"/>
      <c r="D1215" s="44"/>
      <c r="E1215" s="130"/>
      <c r="F1215" s="130"/>
      <c r="G1215" s="130"/>
    </row>
    <row r="1216" spans="1:7">
      <c r="A1216" s="99"/>
      <c r="B1216" s="114"/>
      <c r="C1216" s="185"/>
      <c r="D1216" s="44"/>
      <c r="E1216" s="130"/>
      <c r="F1216" s="130"/>
      <c r="G1216" s="130"/>
    </row>
    <row r="1217" spans="1:7">
      <c r="A1217" s="99"/>
      <c r="B1217" s="114"/>
      <c r="C1217" s="185"/>
      <c r="D1217" s="44"/>
      <c r="E1217" s="130"/>
      <c r="F1217" s="130"/>
      <c r="G1217" s="130"/>
    </row>
    <row r="1218" spans="1:7">
      <c r="A1218" s="99"/>
      <c r="B1218" s="114"/>
      <c r="C1218" s="185"/>
      <c r="D1218" s="44"/>
      <c r="E1218" s="130"/>
      <c r="F1218" s="130"/>
      <c r="G1218" s="130"/>
    </row>
    <row r="1219" spans="1:7">
      <c r="A1219" s="99"/>
      <c r="B1219" s="114"/>
      <c r="C1219" s="185"/>
      <c r="D1219" s="44"/>
      <c r="E1219" s="130"/>
      <c r="F1219" s="130"/>
      <c r="G1219" s="130"/>
    </row>
    <row r="1220" spans="1:7">
      <c r="A1220" s="99"/>
      <c r="B1220" s="114"/>
      <c r="C1220" s="185"/>
      <c r="D1220" s="44"/>
      <c r="E1220" s="130"/>
      <c r="F1220" s="130"/>
      <c r="G1220" s="130"/>
    </row>
    <row r="1221" spans="1:7">
      <c r="A1221" s="99"/>
      <c r="B1221" s="114"/>
      <c r="C1221" s="185"/>
      <c r="D1221" s="44"/>
      <c r="E1221" s="130"/>
      <c r="F1221" s="130"/>
      <c r="G1221" s="130"/>
    </row>
    <row r="1222" spans="1:7">
      <c r="A1222" s="99"/>
      <c r="B1222" s="114"/>
      <c r="C1222" s="185"/>
      <c r="D1222" s="44"/>
      <c r="E1222" s="130"/>
      <c r="F1222" s="130"/>
      <c r="G1222" s="130"/>
    </row>
    <row r="1223" spans="1:7">
      <c r="A1223" s="99"/>
      <c r="B1223" s="114"/>
      <c r="C1223" s="185"/>
      <c r="D1223" s="44"/>
      <c r="E1223" s="130"/>
      <c r="F1223" s="130"/>
      <c r="G1223" s="130"/>
    </row>
    <row r="1224" spans="1:7">
      <c r="A1224" s="99"/>
      <c r="B1224" s="114"/>
      <c r="C1224" s="185"/>
      <c r="D1224" s="44"/>
      <c r="E1224" s="130"/>
      <c r="F1224" s="130"/>
      <c r="G1224" s="130"/>
    </row>
    <row r="1225" spans="1:7">
      <c r="A1225" s="99"/>
      <c r="B1225" s="114"/>
      <c r="C1225" s="185"/>
      <c r="D1225" s="44"/>
      <c r="E1225" s="130"/>
      <c r="F1225" s="130"/>
      <c r="G1225" s="130"/>
    </row>
    <row r="1226" spans="1:7">
      <c r="A1226" s="99"/>
      <c r="B1226" s="114"/>
      <c r="C1226" s="185"/>
      <c r="D1226" s="44"/>
      <c r="E1226" s="130"/>
      <c r="F1226" s="130"/>
      <c r="G1226" s="130"/>
    </row>
    <row r="1227" spans="1:7">
      <c r="A1227" s="99"/>
      <c r="B1227" s="114"/>
      <c r="C1227" s="185"/>
      <c r="D1227" s="44"/>
      <c r="E1227" s="130"/>
      <c r="F1227" s="130"/>
      <c r="G1227" s="130"/>
    </row>
    <row r="1228" spans="1:7">
      <c r="A1228" s="99"/>
      <c r="B1228" s="114"/>
      <c r="C1228" s="185"/>
      <c r="D1228" s="44"/>
      <c r="E1228" s="130"/>
      <c r="F1228" s="130"/>
      <c r="G1228" s="130"/>
    </row>
    <row r="1229" spans="1:7">
      <c r="A1229" s="99"/>
      <c r="B1229" s="114"/>
      <c r="C1229" s="185"/>
      <c r="D1229" s="44"/>
      <c r="E1229" s="130"/>
      <c r="F1229" s="130"/>
      <c r="G1229" s="130"/>
    </row>
    <row r="1230" spans="1:7">
      <c r="A1230" s="99"/>
      <c r="B1230" s="114"/>
      <c r="C1230" s="185"/>
      <c r="D1230" s="44"/>
      <c r="E1230" s="130"/>
      <c r="F1230" s="130"/>
      <c r="G1230" s="130"/>
    </row>
    <row r="1231" spans="1:7">
      <c r="A1231" s="99"/>
      <c r="B1231" s="114"/>
      <c r="C1231" s="185"/>
      <c r="D1231" s="44"/>
      <c r="E1231" s="130"/>
      <c r="F1231" s="130"/>
      <c r="G1231" s="130"/>
    </row>
    <row r="1232" spans="1:7">
      <c r="A1232" s="99"/>
      <c r="B1232" s="114"/>
      <c r="C1232" s="185"/>
      <c r="D1232" s="44"/>
      <c r="E1232" s="130"/>
      <c r="F1232" s="130"/>
      <c r="G1232" s="130"/>
    </row>
    <row r="1233" spans="1:7">
      <c r="A1233" s="99"/>
      <c r="B1233" s="114"/>
      <c r="C1233" s="185"/>
      <c r="D1233" s="44"/>
      <c r="E1233" s="130"/>
      <c r="F1233" s="130"/>
      <c r="G1233" s="130"/>
    </row>
    <row r="1234" spans="1:7">
      <c r="A1234" s="99"/>
      <c r="B1234" s="114"/>
      <c r="C1234" s="185"/>
      <c r="D1234" s="44"/>
      <c r="E1234" s="130"/>
      <c r="F1234" s="130"/>
      <c r="G1234" s="130"/>
    </row>
    <row r="1235" spans="1:7">
      <c r="A1235" s="99"/>
      <c r="B1235" s="114"/>
      <c r="C1235" s="185"/>
      <c r="D1235" s="44"/>
      <c r="E1235" s="130"/>
      <c r="F1235" s="130"/>
      <c r="G1235" s="130"/>
    </row>
    <row r="1236" spans="1:7">
      <c r="A1236" s="99"/>
      <c r="B1236" s="114"/>
      <c r="C1236" s="185"/>
      <c r="D1236" s="44"/>
      <c r="E1236" s="130"/>
      <c r="F1236" s="130"/>
      <c r="G1236" s="130"/>
    </row>
    <row r="1237" spans="1:7">
      <c r="A1237" s="99"/>
      <c r="B1237" s="114"/>
      <c r="C1237" s="185"/>
      <c r="D1237" s="44"/>
      <c r="E1237" s="130"/>
      <c r="F1237" s="130"/>
      <c r="G1237" s="130"/>
    </row>
    <row r="1238" spans="1:7">
      <c r="A1238" s="99"/>
      <c r="B1238" s="114"/>
      <c r="C1238" s="185"/>
      <c r="D1238" s="44"/>
      <c r="E1238" s="130"/>
      <c r="F1238" s="130"/>
      <c r="G1238" s="130"/>
    </row>
    <row r="1239" spans="1:7">
      <c r="A1239" s="99"/>
      <c r="B1239" s="114"/>
      <c r="C1239" s="185"/>
      <c r="D1239" s="44"/>
      <c r="E1239" s="130"/>
      <c r="F1239" s="130"/>
      <c r="G1239" s="130"/>
    </row>
    <row r="1240" spans="1:7">
      <c r="A1240" s="99"/>
      <c r="B1240" s="114"/>
      <c r="C1240" s="185"/>
      <c r="D1240" s="44"/>
      <c r="E1240" s="130"/>
      <c r="F1240" s="130"/>
      <c r="G1240" s="130"/>
    </row>
    <row r="1241" spans="1:7">
      <c r="A1241" s="99"/>
      <c r="B1241" s="114"/>
      <c r="C1241" s="185"/>
      <c r="D1241" s="44"/>
      <c r="E1241" s="130"/>
      <c r="F1241" s="130"/>
      <c r="G1241" s="130"/>
    </row>
    <row r="1242" spans="1:7">
      <c r="A1242" s="99"/>
      <c r="B1242" s="114"/>
      <c r="C1242" s="185"/>
      <c r="D1242" s="44"/>
      <c r="E1242" s="130"/>
      <c r="F1242" s="130"/>
      <c r="G1242" s="130"/>
    </row>
    <row r="1243" spans="1:7">
      <c r="A1243" s="99"/>
      <c r="B1243" s="114"/>
      <c r="C1243" s="185"/>
      <c r="D1243" s="44"/>
      <c r="E1243" s="130"/>
      <c r="F1243" s="130"/>
      <c r="G1243" s="130"/>
    </row>
    <row r="1244" spans="1:7">
      <c r="A1244" s="99"/>
      <c r="B1244" s="114"/>
      <c r="C1244" s="185"/>
      <c r="D1244" s="44"/>
      <c r="E1244" s="130"/>
      <c r="F1244" s="130"/>
      <c r="G1244" s="130"/>
    </row>
    <row r="1245" spans="1:7">
      <c r="A1245" s="99"/>
      <c r="B1245" s="114"/>
      <c r="C1245" s="185"/>
      <c r="D1245" s="44"/>
      <c r="E1245" s="130"/>
      <c r="F1245" s="130"/>
      <c r="G1245" s="130"/>
    </row>
    <row r="1246" spans="1:7">
      <c r="A1246" s="99"/>
      <c r="B1246" s="114"/>
      <c r="C1246" s="185"/>
      <c r="D1246" s="44"/>
      <c r="E1246" s="130"/>
      <c r="F1246" s="130"/>
      <c r="G1246" s="130"/>
    </row>
    <row r="1247" spans="1:7">
      <c r="A1247" s="99"/>
      <c r="B1247" s="114"/>
      <c r="C1247" s="185"/>
      <c r="D1247" s="44"/>
      <c r="E1247" s="130"/>
      <c r="F1247" s="130"/>
      <c r="G1247" s="130"/>
    </row>
    <row r="1248" spans="1:7">
      <c r="A1248" s="99"/>
      <c r="B1248" s="114"/>
      <c r="C1248" s="185"/>
      <c r="D1248" s="44"/>
      <c r="E1248" s="130"/>
      <c r="F1248" s="130"/>
      <c r="G1248" s="130"/>
    </row>
    <row r="1249" spans="1:7">
      <c r="A1249" s="99"/>
      <c r="B1249" s="114"/>
      <c r="C1249" s="185"/>
      <c r="D1249" s="44"/>
      <c r="E1249" s="130"/>
      <c r="F1249" s="130"/>
      <c r="G1249" s="130"/>
    </row>
    <row r="1250" spans="1:7">
      <c r="A1250" s="99"/>
      <c r="B1250" s="114"/>
      <c r="C1250" s="185"/>
      <c r="D1250" s="44"/>
      <c r="E1250" s="130"/>
      <c r="F1250" s="130"/>
      <c r="G1250" s="130"/>
    </row>
    <row r="1251" spans="1:7">
      <c r="A1251" s="99"/>
      <c r="B1251" s="114"/>
      <c r="C1251" s="185"/>
      <c r="D1251" s="44"/>
      <c r="E1251" s="130"/>
      <c r="F1251" s="130"/>
      <c r="G1251" s="130"/>
    </row>
    <row r="1252" spans="1:7">
      <c r="A1252" s="99"/>
      <c r="B1252" s="114"/>
      <c r="C1252" s="185"/>
      <c r="D1252" s="44"/>
      <c r="E1252" s="130"/>
      <c r="F1252" s="130"/>
      <c r="G1252" s="130"/>
    </row>
    <row r="1253" spans="1:7">
      <c r="A1253" s="99"/>
      <c r="B1253" s="114"/>
      <c r="C1253" s="185"/>
      <c r="D1253" s="44"/>
      <c r="E1253" s="130"/>
      <c r="F1253" s="130"/>
      <c r="G1253" s="130"/>
    </row>
    <row r="1254" spans="1:7">
      <c r="A1254" s="99"/>
      <c r="B1254" s="114"/>
      <c r="C1254" s="185"/>
      <c r="D1254" s="44"/>
      <c r="E1254" s="130"/>
      <c r="F1254" s="130"/>
      <c r="G1254" s="130"/>
    </row>
    <row r="1255" spans="1:7">
      <c r="A1255" s="99"/>
      <c r="B1255" s="114"/>
      <c r="C1255" s="185"/>
      <c r="D1255" s="44"/>
      <c r="E1255" s="130"/>
      <c r="F1255" s="130"/>
      <c r="G1255" s="130"/>
    </row>
    <row r="1256" spans="1:7">
      <c r="A1256" s="99"/>
      <c r="B1256" s="114"/>
      <c r="C1256" s="185"/>
      <c r="D1256" s="44"/>
      <c r="E1256" s="130"/>
      <c r="F1256" s="130"/>
      <c r="G1256" s="130"/>
    </row>
    <row r="1257" spans="1:7">
      <c r="A1257" s="99"/>
      <c r="B1257" s="114"/>
      <c r="C1257" s="185"/>
      <c r="D1257" s="44"/>
      <c r="E1257" s="130"/>
      <c r="F1257" s="130"/>
      <c r="G1257" s="130"/>
    </row>
    <row r="1258" spans="1:7">
      <c r="A1258" s="99"/>
      <c r="B1258" s="114"/>
      <c r="C1258" s="185"/>
      <c r="D1258" s="44"/>
      <c r="E1258" s="130"/>
      <c r="F1258" s="130"/>
      <c r="G1258" s="130"/>
    </row>
    <row r="1259" spans="1:7">
      <c r="A1259" s="99"/>
      <c r="B1259" s="114"/>
      <c r="C1259" s="185"/>
      <c r="D1259" s="44"/>
      <c r="E1259" s="130"/>
      <c r="F1259" s="130"/>
      <c r="G1259" s="130"/>
    </row>
    <row r="1260" spans="1:7">
      <c r="A1260" s="99"/>
      <c r="B1260" s="114"/>
      <c r="C1260" s="185"/>
      <c r="D1260" s="44"/>
      <c r="E1260" s="130"/>
      <c r="F1260" s="130"/>
      <c r="G1260" s="130"/>
    </row>
    <row r="1261" spans="1:7">
      <c r="A1261" s="99"/>
      <c r="B1261" s="114"/>
      <c r="C1261" s="185"/>
      <c r="D1261" s="44"/>
      <c r="E1261" s="130"/>
      <c r="F1261" s="130"/>
      <c r="G1261" s="130"/>
    </row>
    <row r="1262" spans="1:7">
      <c r="A1262" s="99"/>
      <c r="B1262" s="114"/>
      <c r="C1262" s="185"/>
      <c r="D1262" s="44"/>
      <c r="E1262" s="130"/>
      <c r="F1262" s="130"/>
      <c r="G1262" s="130"/>
    </row>
    <row r="1263" spans="1:7">
      <c r="A1263" s="99"/>
      <c r="B1263" s="114"/>
      <c r="C1263" s="185"/>
      <c r="D1263" s="44"/>
      <c r="E1263" s="130"/>
      <c r="F1263" s="130"/>
      <c r="G1263" s="130"/>
    </row>
    <row r="1264" spans="1:7">
      <c r="A1264" s="99"/>
      <c r="B1264" s="114"/>
      <c r="C1264" s="185"/>
      <c r="D1264" s="44"/>
      <c r="E1264" s="130"/>
      <c r="F1264" s="130"/>
      <c r="G1264" s="130"/>
    </row>
    <row r="1265" spans="1:7">
      <c r="A1265" s="99"/>
      <c r="B1265" s="114"/>
      <c r="C1265" s="185"/>
      <c r="D1265" s="44"/>
      <c r="E1265" s="130"/>
      <c r="F1265" s="130"/>
      <c r="G1265" s="130"/>
    </row>
    <row r="1266" spans="1:7">
      <c r="A1266" s="99"/>
      <c r="B1266" s="114"/>
      <c r="C1266" s="185"/>
      <c r="D1266" s="44"/>
      <c r="E1266" s="130"/>
      <c r="F1266" s="130"/>
      <c r="G1266" s="130"/>
    </row>
    <row r="1267" spans="1:7">
      <c r="A1267" s="99"/>
      <c r="B1267" s="114"/>
      <c r="C1267" s="185"/>
      <c r="D1267" s="44"/>
      <c r="E1267" s="130"/>
      <c r="F1267" s="130"/>
      <c r="G1267" s="130"/>
    </row>
    <row r="1268" spans="1:7">
      <c r="A1268" s="99"/>
      <c r="B1268" s="114"/>
      <c r="C1268" s="185"/>
      <c r="D1268" s="44"/>
      <c r="E1268" s="130"/>
      <c r="F1268" s="130"/>
      <c r="G1268" s="130"/>
    </row>
    <row r="1269" spans="1:7">
      <c r="A1269" s="99"/>
      <c r="B1269" s="114"/>
      <c r="C1269" s="185"/>
      <c r="D1269" s="44"/>
      <c r="E1269" s="130"/>
      <c r="F1269" s="130"/>
      <c r="G1269" s="130"/>
    </row>
    <row r="1270" spans="1:7">
      <c r="A1270" s="99"/>
      <c r="B1270" s="114"/>
      <c r="C1270" s="185"/>
      <c r="D1270" s="44"/>
      <c r="E1270" s="130"/>
      <c r="F1270" s="130"/>
      <c r="G1270" s="130"/>
    </row>
    <row r="1271" spans="1:7">
      <c r="A1271" s="99"/>
      <c r="B1271" s="114"/>
      <c r="C1271" s="185"/>
      <c r="D1271" s="44"/>
      <c r="E1271" s="130"/>
      <c r="F1271" s="130"/>
      <c r="G1271" s="130"/>
    </row>
    <row r="1272" spans="1:7">
      <c r="A1272" s="99"/>
      <c r="B1272" s="114"/>
      <c r="C1272" s="185"/>
      <c r="D1272" s="44"/>
      <c r="E1272" s="130"/>
      <c r="F1272" s="130"/>
      <c r="G1272" s="130"/>
    </row>
    <row r="1273" spans="1:7">
      <c r="A1273" s="99"/>
      <c r="B1273" s="114"/>
      <c r="C1273" s="185"/>
      <c r="D1273" s="44"/>
      <c r="E1273" s="130"/>
      <c r="F1273" s="130"/>
      <c r="G1273" s="130"/>
    </row>
    <row r="1274" spans="1:7">
      <c r="A1274" s="99"/>
      <c r="B1274" s="114"/>
      <c r="C1274" s="185"/>
      <c r="D1274" s="44"/>
      <c r="E1274" s="130"/>
      <c r="F1274" s="130"/>
      <c r="G1274" s="130"/>
    </row>
    <row r="1275" spans="1:7">
      <c r="A1275" s="99"/>
      <c r="B1275" s="114"/>
      <c r="C1275" s="185"/>
      <c r="D1275" s="44"/>
      <c r="E1275" s="130"/>
      <c r="F1275" s="130"/>
      <c r="G1275" s="130"/>
    </row>
    <row r="1276" spans="1:7">
      <c r="A1276" s="99"/>
      <c r="B1276" s="114"/>
      <c r="C1276" s="185"/>
      <c r="D1276" s="44"/>
      <c r="E1276" s="130"/>
      <c r="F1276" s="130"/>
      <c r="G1276" s="130"/>
    </row>
    <row r="1277" spans="1:7">
      <c r="A1277" s="99"/>
      <c r="B1277" s="114"/>
      <c r="C1277" s="185"/>
      <c r="D1277" s="44"/>
      <c r="E1277" s="130"/>
      <c r="F1277" s="130"/>
      <c r="G1277" s="130"/>
    </row>
    <row r="1278" spans="1:7">
      <c r="A1278" s="99"/>
      <c r="B1278" s="114"/>
      <c r="C1278" s="185"/>
      <c r="D1278" s="44"/>
      <c r="E1278" s="130"/>
      <c r="F1278" s="130"/>
      <c r="G1278" s="130"/>
    </row>
    <row r="1279" spans="1:7">
      <c r="A1279" s="99"/>
      <c r="B1279" s="114"/>
      <c r="C1279" s="185"/>
      <c r="D1279" s="44"/>
      <c r="E1279" s="130"/>
      <c r="F1279" s="130"/>
      <c r="G1279" s="130"/>
    </row>
    <row r="1280" spans="1:7">
      <c r="A1280" s="99"/>
      <c r="B1280" s="114"/>
      <c r="C1280" s="185"/>
      <c r="D1280" s="44"/>
      <c r="E1280" s="130"/>
      <c r="F1280" s="130"/>
      <c r="G1280" s="130"/>
    </row>
    <row r="1281" spans="1:7">
      <c r="A1281" s="99"/>
      <c r="B1281" s="114"/>
      <c r="C1281" s="185"/>
      <c r="D1281" s="44"/>
      <c r="E1281" s="130"/>
      <c r="F1281" s="130"/>
      <c r="G1281" s="130"/>
    </row>
    <row r="1282" spans="1:7">
      <c r="A1282" s="99"/>
      <c r="B1282" s="114"/>
      <c r="C1282" s="185"/>
      <c r="D1282" s="44"/>
      <c r="E1282" s="130"/>
      <c r="F1282" s="130"/>
      <c r="G1282" s="130"/>
    </row>
    <row r="1283" spans="1:7">
      <c r="A1283" s="99"/>
      <c r="B1283" s="114"/>
      <c r="C1283" s="185"/>
      <c r="D1283" s="44"/>
      <c r="E1283" s="130"/>
      <c r="F1283" s="130"/>
      <c r="G1283" s="130"/>
    </row>
    <row r="1284" spans="1:7">
      <c r="A1284" s="99"/>
      <c r="B1284" s="114"/>
      <c r="C1284" s="185"/>
      <c r="D1284" s="44"/>
      <c r="E1284" s="130"/>
      <c r="F1284" s="130"/>
      <c r="G1284" s="130"/>
    </row>
    <row r="1285" spans="1:7">
      <c r="A1285" s="99"/>
      <c r="B1285" s="114"/>
      <c r="C1285" s="185"/>
      <c r="D1285" s="44"/>
      <c r="E1285" s="130"/>
      <c r="F1285" s="130"/>
      <c r="G1285" s="130"/>
    </row>
    <row r="1286" spans="1:7">
      <c r="A1286" s="99"/>
      <c r="B1286" s="114"/>
      <c r="C1286" s="185"/>
      <c r="D1286" s="44"/>
      <c r="E1286" s="130"/>
      <c r="F1286" s="130"/>
      <c r="G1286" s="130"/>
    </row>
    <row r="1287" spans="1:7">
      <c r="A1287" s="99"/>
      <c r="B1287" s="114"/>
      <c r="C1287" s="185"/>
      <c r="D1287" s="44"/>
      <c r="E1287" s="130"/>
      <c r="F1287" s="130"/>
      <c r="G1287" s="130"/>
    </row>
    <row r="1288" spans="1:7">
      <c r="A1288" s="99"/>
      <c r="B1288" s="114"/>
      <c r="C1288" s="185"/>
      <c r="D1288" s="44"/>
      <c r="E1288" s="130"/>
      <c r="F1288" s="130"/>
      <c r="G1288" s="130"/>
    </row>
    <row r="1289" spans="1:7">
      <c r="A1289" s="99"/>
      <c r="B1289" s="114"/>
      <c r="C1289" s="185"/>
      <c r="D1289" s="44"/>
      <c r="E1289" s="130"/>
      <c r="F1289" s="130"/>
      <c r="G1289" s="130"/>
    </row>
    <row r="1290" spans="1:7">
      <c r="A1290" s="99"/>
      <c r="B1290" s="114"/>
      <c r="C1290" s="185"/>
      <c r="D1290" s="44"/>
      <c r="E1290" s="130"/>
      <c r="F1290" s="130"/>
      <c r="G1290" s="130"/>
    </row>
    <row r="1291" spans="1:7">
      <c r="A1291" s="99"/>
      <c r="B1291" s="114"/>
      <c r="C1291" s="185"/>
      <c r="D1291" s="44"/>
      <c r="E1291" s="130"/>
      <c r="F1291" s="130"/>
      <c r="G1291" s="130"/>
    </row>
    <row r="1292" spans="1:7">
      <c r="A1292" s="99"/>
      <c r="B1292" s="114"/>
      <c r="C1292" s="185"/>
      <c r="D1292" s="44"/>
      <c r="E1292" s="130"/>
      <c r="F1292" s="130"/>
      <c r="G1292" s="130"/>
    </row>
    <row r="1293" spans="1:7">
      <c r="A1293" s="99"/>
      <c r="B1293" s="114"/>
      <c r="C1293" s="185"/>
      <c r="D1293" s="44"/>
      <c r="E1293" s="130"/>
      <c r="F1293" s="130"/>
      <c r="G1293" s="130"/>
    </row>
    <row r="1294" spans="1:7">
      <c r="A1294" s="99"/>
      <c r="B1294" s="114"/>
      <c r="C1294" s="185"/>
      <c r="D1294" s="44"/>
      <c r="E1294" s="130"/>
      <c r="F1294" s="130"/>
      <c r="G1294" s="130"/>
    </row>
    <row r="1295" spans="1:7">
      <c r="A1295" s="99"/>
      <c r="B1295" s="114"/>
      <c r="C1295" s="185"/>
      <c r="D1295" s="44"/>
      <c r="E1295" s="130"/>
      <c r="F1295" s="130"/>
      <c r="G1295" s="130"/>
    </row>
    <row r="1296" spans="1:7">
      <c r="A1296" s="99"/>
      <c r="B1296" s="114"/>
      <c r="C1296" s="185"/>
      <c r="D1296" s="44"/>
      <c r="E1296" s="130"/>
      <c r="F1296" s="130"/>
      <c r="G1296" s="130"/>
    </row>
    <row r="1297" spans="1:7">
      <c r="A1297" s="99"/>
      <c r="B1297" s="114"/>
      <c r="C1297" s="185"/>
      <c r="D1297" s="44"/>
      <c r="E1297" s="130"/>
      <c r="F1297" s="130"/>
      <c r="G1297" s="130"/>
    </row>
    <row r="1298" spans="1:7">
      <c r="A1298" s="99"/>
      <c r="B1298" s="114"/>
      <c r="C1298" s="185"/>
      <c r="D1298" s="44"/>
      <c r="E1298" s="130"/>
      <c r="F1298" s="130"/>
      <c r="G1298" s="130"/>
    </row>
    <row r="1299" spans="1:7">
      <c r="A1299" s="99"/>
      <c r="B1299" s="114"/>
      <c r="C1299" s="185"/>
      <c r="D1299" s="44"/>
      <c r="E1299" s="130"/>
      <c r="F1299" s="130"/>
      <c r="G1299" s="130"/>
    </row>
    <row r="1300" spans="1:7">
      <c r="A1300" s="99"/>
      <c r="B1300" s="114"/>
      <c r="C1300" s="185"/>
      <c r="D1300" s="44"/>
      <c r="E1300" s="130"/>
      <c r="F1300" s="130"/>
      <c r="G1300" s="130"/>
    </row>
    <row r="1301" spans="1:7">
      <c r="A1301" s="99"/>
      <c r="B1301" s="114"/>
      <c r="C1301" s="185"/>
      <c r="D1301" s="44"/>
      <c r="E1301" s="130"/>
      <c r="F1301" s="130"/>
      <c r="G1301" s="130"/>
    </row>
    <row r="1302" spans="1:7">
      <c r="A1302" s="99"/>
      <c r="B1302" s="114"/>
      <c r="C1302" s="185"/>
      <c r="D1302" s="44"/>
      <c r="E1302" s="130"/>
      <c r="F1302" s="130"/>
      <c r="G1302" s="130"/>
    </row>
    <row r="1303" spans="1:7">
      <c r="A1303" s="99"/>
      <c r="B1303" s="114"/>
      <c r="C1303" s="185"/>
      <c r="D1303" s="44"/>
      <c r="E1303" s="130"/>
      <c r="F1303" s="130"/>
      <c r="G1303" s="130"/>
    </row>
    <row r="1304" spans="1:7">
      <c r="A1304" s="99"/>
      <c r="B1304" s="114"/>
      <c r="C1304" s="185"/>
      <c r="D1304" s="44"/>
      <c r="E1304" s="130"/>
      <c r="F1304" s="130"/>
      <c r="G1304" s="130"/>
    </row>
    <row r="1305" spans="1:7">
      <c r="A1305" s="99"/>
      <c r="B1305" s="114"/>
      <c r="C1305" s="185"/>
      <c r="D1305" s="44"/>
      <c r="E1305" s="130"/>
      <c r="F1305" s="130"/>
      <c r="G1305" s="130"/>
    </row>
    <row r="1306" spans="1:7">
      <c r="A1306" s="99"/>
      <c r="B1306" s="114"/>
      <c r="C1306" s="185"/>
      <c r="D1306" s="44"/>
      <c r="E1306" s="130"/>
      <c r="F1306" s="130"/>
      <c r="G1306" s="130"/>
    </row>
    <row r="1307" spans="1:7">
      <c r="A1307" s="99"/>
      <c r="B1307" s="114"/>
      <c r="C1307" s="185"/>
      <c r="D1307" s="44"/>
      <c r="E1307" s="130"/>
      <c r="F1307" s="130"/>
      <c r="G1307" s="130"/>
    </row>
    <row r="1308" spans="1:7">
      <c r="A1308" s="99"/>
      <c r="B1308" s="114"/>
      <c r="C1308" s="185"/>
      <c r="D1308" s="44"/>
      <c r="E1308" s="130"/>
      <c r="F1308" s="130"/>
      <c r="G1308" s="130"/>
    </row>
    <row r="1309" spans="1:7">
      <c r="A1309" s="99"/>
      <c r="B1309" s="114"/>
      <c r="C1309" s="185"/>
      <c r="D1309" s="44"/>
      <c r="E1309" s="130"/>
      <c r="F1309" s="130"/>
      <c r="G1309" s="130"/>
    </row>
    <row r="1310" spans="1:7">
      <c r="A1310" s="99"/>
      <c r="B1310" s="114"/>
      <c r="C1310" s="185"/>
      <c r="D1310" s="44"/>
      <c r="E1310" s="130"/>
      <c r="F1310" s="130"/>
      <c r="G1310" s="130"/>
    </row>
    <row r="1311" spans="1:7">
      <c r="A1311" s="99"/>
      <c r="B1311" s="114"/>
      <c r="C1311" s="185"/>
      <c r="D1311" s="44"/>
      <c r="E1311" s="130"/>
      <c r="F1311" s="130"/>
      <c r="G1311" s="130"/>
    </row>
    <row r="1312" spans="1:7">
      <c r="A1312" s="99"/>
      <c r="B1312" s="114"/>
      <c r="C1312" s="185"/>
      <c r="D1312" s="44"/>
      <c r="E1312" s="130"/>
      <c r="F1312" s="130"/>
      <c r="G1312" s="130"/>
    </row>
    <row r="1313" spans="1:7">
      <c r="A1313" s="99"/>
      <c r="B1313" s="114"/>
      <c r="C1313" s="185"/>
      <c r="D1313" s="44"/>
      <c r="E1313" s="130"/>
      <c r="F1313" s="130"/>
      <c r="G1313" s="130"/>
    </row>
    <row r="1314" spans="1:7">
      <c r="A1314" s="99"/>
      <c r="B1314" s="114"/>
      <c r="C1314" s="185"/>
      <c r="D1314" s="44"/>
      <c r="E1314" s="130"/>
      <c r="F1314" s="130"/>
      <c r="G1314" s="130"/>
    </row>
    <row r="1315" spans="1:7">
      <c r="A1315" s="99"/>
      <c r="B1315" s="114"/>
      <c r="C1315" s="185"/>
      <c r="D1315" s="44"/>
      <c r="E1315" s="130"/>
      <c r="F1315" s="130"/>
      <c r="G1315" s="130"/>
    </row>
    <row r="1316" spans="1:7">
      <c r="A1316" s="99"/>
      <c r="B1316" s="114"/>
      <c r="C1316" s="185"/>
      <c r="D1316" s="44"/>
      <c r="E1316" s="130"/>
      <c r="F1316" s="130"/>
      <c r="G1316" s="130"/>
    </row>
    <row r="1317" spans="1:7">
      <c r="A1317" s="99"/>
      <c r="B1317" s="114"/>
      <c r="C1317" s="185"/>
      <c r="D1317" s="44"/>
      <c r="E1317" s="130"/>
      <c r="F1317" s="130"/>
      <c r="G1317" s="130"/>
    </row>
    <row r="1318" spans="1:7">
      <c r="A1318" s="99"/>
      <c r="B1318" s="114"/>
      <c r="C1318" s="185"/>
      <c r="D1318" s="44"/>
      <c r="E1318" s="130"/>
      <c r="F1318" s="130"/>
      <c r="G1318" s="130"/>
    </row>
    <row r="1319" spans="1:7">
      <c r="A1319" s="99"/>
      <c r="B1319" s="114"/>
      <c r="C1319" s="185"/>
      <c r="D1319" s="44"/>
      <c r="E1319" s="130"/>
      <c r="F1319" s="130"/>
      <c r="G1319" s="130"/>
    </row>
    <row r="1320" spans="1:7">
      <c r="A1320" s="99"/>
      <c r="B1320" s="114"/>
      <c r="C1320" s="185"/>
      <c r="D1320" s="44"/>
      <c r="E1320" s="130"/>
      <c r="F1320" s="130"/>
      <c r="G1320" s="130"/>
    </row>
    <row r="1321" spans="1:7">
      <c r="A1321" s="99"/>
      <c r="B1321" s="114"/>
      <c r="C1321" s="185"/>
      <c r="D1321" s="44"/>
      <c r="E1321" s="130"/>
      <c r="F1321" s="130"/>
      <c r="G1321" s="130"/>
    </row>
    <row r="1322" spans="1:7">
      <c r="A1322" s="99"/>
      <c r="B1322" s="114"/>
      <c r="C1322" s="185"/>
      <c r="D1322" s="44"/>
      <c r="E1322" s="130"/>
      <c r="F1322" s="130"/>
      <c r="G1322" s="130"/>
    </row>
    <row r="1323" spans="1:7">
      <c r="A1323" s="99"/>
      <c r="B1323" s="114"/>
      <c r="C1323" s="185"/>
      <c r="D1323" s="44"/>
      <c r="E1323" s="130"/>
      <c r="F1323" s="130"/>
      <c r="G1323" s="130"/>
    </row>
    <row r="1324" spans="1:7">
      <c r="A1324" s="99"/>
      <c r="B1324" s="114"/>
      <c r="C1324" s="185"/>
      <c r="D1324" s="44"/>
      <c r="E1324" s="130"/>
      <c r="F1324" s="130"/>
      <c r="G1324" s="130"/>
    </row>
    <row r="1325" spans="1:7">
      <c r="A1325" s="99"/>
      <c r="B1325" s="114"/>
      <c r="C1325" s="185"/>
      <c r="D1325" s="44"/>
      <c r="E1325" s="130"/>
      <c r="F1325" s="130"/>
      <c r="G1325" s="130"/>
    </row>
    <row r="1326" spans="1:7">
      <c r="A1326" s="99"/>
      <c r="B1326" s="114"/>
      <c r="C1326" s="185"/>
      <c r="D1326" s="44"/>
      <c r="E1326" s="130"/>
      <c r="F1326" s="130"/>
      <c r="G1326" s="130"/>
    </row>
    <row r="1327" spans="1:7">
      <c r="A1327" s="99"/>
      <c r="B1327" s="114"/>
      <c r="C1327" s="185"/>
      <c r="D1327" s="44"/>
      <c r="E1327" s="130"/>
      <c r="F1327" s="130"/>
      <c r="G1327" s="130"/>
    </row>
    <row r="1328" spans="1:7">
      <c r="A1328" s="99"/>
      <c r="B1328" s="114"/>
      <c r="C1328" s="185"/>
      <c r="D1328" s="44"/>
      <c r="E1328" s="130"/>
      <c r="F1328" s="130"/>
      <c r="G1328" s="130"/>
    </row>
    <row r="1329" spans="1:7">
      <c r="A1329" s="99"/>
      <c r="B1329" s="114"/>
      <c r="C1329" s="185"/>
      <c r="D1329" s="44"/>
      <c r="E1329" s="130"/>
      <c r="F1329" s="130"/>
      <c r="G1329" s="130"/>
    </row>
    <row r="1330" spans="1:7">
      <c r="A1330" s="99"/>
      <c r="B1330" s="114"/>
      <c r="C1330" s="185"/>
      <c r="D1330" s="44"/>
      <c r="E1330" s="130"/>
      <c r="F1330" s="130"/>
      <c r="G1330" s="130"/>
    </row>
    <row r="1331" spans="1:7">
      <c r="A1331" s="99"/>
      <c r="B1331" s="114"/>
      <c r="C1331" s="185"/>
      <c r="D1331" s="44"/>
      <c r="E1331" s="130"/>
      <c r="F1331" s="130"/>
      <c r="G1331" s="130"/>
    </row>
    <row r="1332" spans="1:7">
      <c r="A1332" s="99"/>
      <c r="B1332" s="114"/>
      <c r="C1332" s="185"/>
      <c r="D1332" s="44"/>
      <c r="E1332" s="130"/>
      <c r="F1332" s="130"/>
      <c r="G1332" s="130"/>
    </row>
    <row r="1333" spans="1:7">
      <c r="A1333" s="99"/>
      <c r="B1333" s="114"/>
      <c r="C1333" s="185"/>
      <c r="D1333" s="44"/>
      <c r="E1333" s="130"/>
      <c r="F1333" s="130"/>
      <c r="G1333" s="130"/>
    </row>
    <row r="1334" spans="1:7">
      <c r="A1334" s="99"/>
      <c r="B1334" s="114"/>
      <c r="C1334" s="185"/>
      <c r="D1334" s="44"/>
      <c r="E1334" s="130"/>
      <c r="F1334" s="130"/>
      <c r="G1334" s="130"/>
    </row>
    <row r="1335" spans="1:7">
      <c r="A1335" s="99"/>
      <c r="B1335" s="114"/>
      <c r="C1335" s="185"/>
      <c r="D1335" s="44"/>
      <c r="E1335" s="130"/>
      <c r="F1335" s="130"/>
      <c r="G1335" s="130"/>
    </row>
    <row r="1336" spans="1:7">
      <c r="A1336" s="99"/>
      <c r="B1336" s="114"/>
      <c r="C1336" s="185"/>
      <c r="D1336" s="44"/>
      <c r="E1336" s="130"/>
      <c r="F1336" s="130"/>
      <c r="G1336" s="130"/>
    </row>
    <row r="1337" spans="1:7">
      <c r="A1337" s="99"/>
      <c r="B1337" s="114"/>
      <c r="C1337" s="185"/>
      <c r="D1337" s="44"/>
      <c r="E1337" s="130"/>
      <c r="F1337" s="130"/>
      <c r="G1337" s="130"/>
    </row>
    <row r="1338" spans="1:7">
      <c r="A1338" s="99"/>
      <c r="B1338" s="114"/>
      <c r="C1338" s="185"/>
      <c r="D1338" s="44"/>
      <c r="E1338" s="130"/>
      <c r="F1338" s="130"/>
      <c r="G1338" s="130"/>
    </row>
    <row r="1339" spans="1:7">
      <c r="A1339" s="99"/>
      <c r="B1339" s="114"/>
      <c r="C1339" s="185"/>
      <c r="D1339" s="44"/>
      <c r="E1339" s="130"/>
      <c r="F1339" s="130"/>
      <c r="G1339" s="130"/>
    </row>
    <row r="1340" spans="1:7">
      <c r="A1340" s="99"/>
      <c r="B1340" s="114"/>
      <c r="C1340" s="185"/>
      <c r="D1340" s="44"/>
      <c r="E1340" s="130"/>
      <c r="F1340" s="130"/>
      <c r="G1340" s="130"/>
    </row>
    <row r="1341" spans="1:7">
      <c r="A1341" s="99"/>
      <c r="B1341" s="114"/>
      <c r="C1341" s="185"/>
      <c r="D1341" s="44"/>
      <c r="E1341" s="130"/>
      <c r="F1341" s="130"/>
      <c r="G1341" s="130"/>
    </row>
    <row r="1342" spans="1:7">
      <c r="A1342" s="99"/>
      <c r="B1342" s="114"/>
      <c r="C1342" s="185"/>
      <c r="D1342" s="44"/>
      <c r="E1342" s="130"/>
      <c r="F1342" s="130"/>
      <c r="G1342" s="130"/>
    </row>
    <row r="1343" spans="1:7">
      <c r="A1343" s="99"/>
      <c r="B1343" s="114"/>
      <c r="C1343" s="185"/>
      <c r="D1343" s="44"/>
      <c r="E1343" s="130"/>
      <c r="F1343" s="130"/>
      <c r="G1343" s="130"/>
    </row>
    <row r="1344" spans="1:7">
      <c r="A1344" s="99"/>
      <c r="B1344" s="114"/>
      <c r="C1344" s="185"/>
      <c r="D1344" s="44"/>
      <c r="E1344" s="130"/>
      <c r="F1344" s="130"/>
      <c r="G1344" s="130"/>
    </row>
    <row r="1345" spans="1:7">
      <c r="A1345" s="99"/>
      <c r="B1345" s="114"/>
      <c r="C1345" s="185"/>
      <c r="D1345" s="44"/>
      <c r="E1345" s="130"/>
      <c r="F1345" s="130"/>
      <c r="G1345" s="130"/>
    </row>
    <row r="1346" spans="1:7">
      <c r="A1346" s="99"/>
      <c r="B1346" s="114"/>
      <c r="C1346" s="185"/>
      <c r="D1346" s="44"/>
      <c r="E1346" s="130"/>
      <c r="F1346" s="130"/>
      <c r="G1346" s="130"/>
    </row>
    <row r="1347" spans="1:7">
      <c r="A1347" s="99"/>
      <c r="B1347" s="114"/>
      <c r="C1347" s="185"/>
      <c r="D1347" s="44"/>
      <c r="E1347" s="130"/>
      <c r="F1347" s="130"/>
      <c r="G1347" s="130"/>
    </row>
    <row r="1348" spans="1:7">
      <c r="A1348" s="99"/>
      <c r="B1348" s="114"/>
      <c r="C1348" s="185"/>
      <c r="D1348" s="44"/>
      <c r="E1348" s="130"/>
      <c r="F1348" s="130"/>
      <c r="G1348" s="130"/>
    </row>
    <row r="1349" spans="1:7">
      <c r="A1349" s="99"/>
      <c r="B1349" s="114"/>
      <c r="C1349" s="185"/>
      <c r="D1349" s="44"/>
      <c r="E1349" s="130"/>
      <c r="F1349" s="130"/>
      <c r="G1349" s="130"/>
    </row>
    <row r="1350" spans="1:7">
      <c r="A1350" s="99"/>
      <c r="B1350" s="114"/>
      <c r="C1350" s="185"/>
      <c r="D1350" s="44"/>
      <c r="E1350" s="130"/>
      <c r="F1350" s="130"/>
      <c r="G1350" s="130"/>
    </row>
    <row r="1351" spans="1:7">
      <c r="A1351" s="99"/>
      <c r="B1351" s="114"/>
      <c r="C1351" s="185"/>
      <c r="D1351" s="44"/>
      <c r="E1351" s="130"/>
      <c r="F1351" s="130"/>
      <c r="G1351" s="130"/>
    </row>
    <row r="1352" spans="1:7">
      <c r="A1352" s="99"/>
      <c r="B1352" s="114"/>
      <c r="C1352" s="185"/>
      <c r="D1352" s="44"/>
      <c r="E1352" s="130"/>
      <c r="F1352" s="130"/>
      <c r="G1352" s="130"/>
    </row>
    <row r="1353" spans="1:7">
      <c r="A1353" s="99"/>
      <c r="B1353" s="114"/>
      <c r="C1353" s="185"/>
      <c r="D1353" s="44"/>
      <c r="E1353" s="130"/>
      <c r="F1353" s="130"/>
      <c r="G1353" s="130"/>
    </row>
    <row r="1354" spans="1:7">
      <c r="A1354" s="99"/>
      <c r="B1354" s="114"/>
      <c r="C1354" s="185"/>
      <c r="D1354" s="44"/>
      <c r="E1354" s="130"/>
      <c r="F1354" s="130"/>
      <c r="G1354" s="130"/>
    </row>
    <row r="1355" spans="1:7">
      <c r="A1355" s="99"/>
      <c r="B1355" s="114"/>
      <c r="C1355" s="185"/>
      <c r="D1355" s="44"/>
      <c r="E1355" s="130"/>
      <c r="F1355" s="130"/>
      <c r="G1355" s="130"/>
    </row>
    <row r="1356" spans="1:7">
      <c r="A1356" s="99"/>
      <c r="B1356" s="114"/>
      <c r="C1356" s="185"/>
      <c r="D1356" s="44"/>
      <c r="E1356" s="130"/>
      <c r="F1356" s="130"/>
      <c r="G1356" s="130"/>
    </row>
    <row r="1357" spans="1:7">
      <c r="A1357" s="99"/>
      <c r="B1357" s="114"/>
      <c r="C1357" s="185"/>
      <c r="D1357" s="44"/>
      <c r="E1357" s="130"/>
      <c r="F1357" s="130"/>
      <c r="G1357" s="130"/>
    </row>
    <row r="1358" spans="1:7">
      <c r="A1358" s="99"/>
      <c r="B1358" s="114"/>
      <c r="C1358" s="185"/>
      <c r="D1358" s="44"/>
      <c r="E1358" s="130"/>
      <c r="F1358" s="130"/>
      <c r="G1358" s="130"/>
    </row>
    <row r="1359" spans="1:7">
      <c r="A1359" s="99"/>
      <c r="B1359" s="114"/>
      <c r="C1359" s="185"/>
      <c r="D1359" s="44"/>
      <c r="E1359" s="130"/>
      <c r="F1359" s="130"/>
      <c r="G1359" s="130"/>
    </row>
    <row r="1360" spans="1:7">
      <c r="A1360" s="99"/>
      <c r="B1360" s="114"/>
      <c r="C1360" s="185"/>
      <c r="D1360" s="44"/>
      <c r="E1360" s="130"/>
      <c r="F1360" s="130"/>
      <c r="G1360" s="130"/>
    </row>
    <row r="1361" spans="1:7">
      <c r="A1361" s="99"/>
      <c r="B1361" s="114"/>
      <c r="C1361" s="185"/>
      <c r="D1361" s="44"/>
      <c r="E1361" s="130"/>
      <c r="F1361" s="130"/>
      <c r="G1361" s="130"/>
    </row>
    <row r="1362" spans="1:7">
      <c r="A1362" s="99"/>
      <c r="B1362" s="114"/>
      <c r="C1362" s="185"/>
      <c r="D1362" s="44"/>
      <c r="E1362" s="130"/>
      <c r="F1362" s="130"/>
      <c r="G1362" s="130"/>
    </row>
    <row r="1363" spans="1:7">
      <c r="A1363" s="99"/>
      <c r="B1363" s="114"/>
      <c r="C1363" s="185"/>
      <c r="D1363" s="44"/>
      <c r="E1363" s="130"/>
      <c r="F1363" s="130"/>
      <c r="G1363" s="130"/>
    </row>
    <row r="1364" spans="1:7">
      <c r="A1364" s="99"/>
      <c r="B1364" s="114"/>
      <c r="C1364" s="185"/>
      <c r="D1364" s="44"/>
      <c r="E1364" s="130"/>
      <c r="F1364" s="130"/>
      <c r="G1364" s="130"/>
    </row>
    <row r="1365" spans="1:7">
      <c r="A1365" s="99"/>
      <c r="B1365" s="114"/>
      <c r="C1365" s="185"/>
      <c r="D1365" s="44"/>
      <c r="E1365" s="130"/>
      <c r="F1365" s="130"/>
      <c r="G1365" s="130"/>
    </row>
    <row r="1366" spans="1:7">
      <c r="A1366" s="99"/>
      <c r="B1366" s="114"/>
      <c r="C1366" s="185"/>
      <c r="D1366" s="44"/>
      <c r="E1366" s="130"/>
      <c r="F1366" s="130"/>
      <c r="G1366" s="130"/>
    </row>
    <row r="1367" spans="1:7">
      <c r="A1367" s="99"/>
      <c r="B1367" s="114"/>
      <c r="C1367" s="185"/>
      <c r="D1367" s="44"/>
      <c r="E1367" s="130"/>
      <c r="F1367" s="130"/>
      <c r="G1367" s="130"/>
    </row>
    <row r="1368" spans="1:7">
      <c r="A1368" s="99"/>
      <c r="B1368" s="114"/>
      <c r="C1368" s="185"/>
      <c r="D1368" s="44"/>
      <c r="E1368" s="130"/>
      <c r="F1368" s="130"/>
      <c r="G1368" s="130"/>
    </row>
    <row r="1369" spans="1:7">
      <c r="A1369" s="99"/>
      <c r="B1369" s="114"/>
      <c r="C1369" s="185"/>
      <c r="D1369" s="44"/>
      <c r="E1369" s="130"/>
      <c r="F1369" s="130"/>
      <c r="G1369" s="130"/>
    </row>
    <row r="1370" spans="1:7">
      <c r="A1370" s="99"/>
      <c r="B1370" s="114"/>
      <c r="C1370" s="185"/>
      <c r="D1370" s="44"/>
      <c r="E1370" s="130"/>
      <c r="F1370" s="130"/>
      <c r="G1370" s="130"/>
    </row>
    <row r="1371" spans="1:7">
      <c r="A1371" s="99"/>
      <c r="B1371" s="114"/>
      <c r="C1371" s="185"/>
      <c r="D1371" s="44"/>
      <c r="E1371" s="130"/>
      <c r="F1371" s="130"/>
      <c r="G1371" s="130"/>
    </row>
    <row r="1372" spans="1:7">
      <c r="A1372" s="99"/>
      <c r="B1372" s="114"/>
      <c r="C1372" s="185"/>
      <c r="D1372" s="44"/>
      <c r="E1372" s="130"/>
      <c r="F1372" s="130"/>
      <c r="G1372" s="130"/>
    </row>
    <row r="1373" spans="1:7">
      <c r="A1373" s="99"/>
      <c r="B1373" s="114"/>
      <c r="C1373" s="185"/>
      <c r="D1373" s="44"/>
      <c r="E1373" s="130"/>
      <c r="F1373" s="130"/>
      <c r="G1373" s="130"/>
    </row>
    <row r="1374" spans="1:7">
      <c r="A1374" s="99"/>
      <c r="B1374" s="114"/>
      <c r="C1374" s="185"/>
      <c r="D1374" s="44"/>
      <c r="E1374" s="130"/>
      <c r="F1374" s="130"/>
      <c r="G1374" s="130"/>
    </row>
    <row r="1375" spans="1:7">
      <c r="A1375" s="99"/>
      <c r="B1375" s="114"/>
      <c r="C1375" s="185"/>
      <c r="D1375" s="44"/>
      <c r="E1375" s="130"/>
      <c r="F1375" s="130"/>
      <c r="G1375" s="130"/>
    </row>
    <row r="1376" spans="1:7">
      <c r="A1376" s="99"/>
      <c r="B1376" s="114"/>
      <c r="C1376" s="185"/>
      <c r="D1376" s="44"/>
      <c r="E1376" s="130"/>
      <c r="F1376" s="130"/>
      <c r="G1376" s="130"/>
    </row>
    <row r="1377" spans="1:7">
      <c r="A1377" s="99"/>
      <c r="B1377" s="114"/>
      <c r="C1377" s="185"/>
      <c r="D1377" s="44"/>
      <c r="E1377" s="130"/>
      <c r="F1377" s="130"/>
      <c r="G1377" s="130"/>
    </row>
    <row r="1378" spans="1:7">
      <c r="A1378" s="99"/>
      <c r="B1378" s="114"/>
      <c r="C1378" s="185"/>
      <c r="D1378" s="44"/>
      <c r="E1378" s="130"/>
      <c r="F1378" s="130"/>
      <c r="G1378" s="130"/>
    </row>
    <row r="1379" spans="1:7">
      <c r="A1379" s="99"/>
      <c r="B1379" s="114"/>
      <c r="C1379" s="185"/>
      <c r="D1379" s="44"/>
      <c r="E1379" s="130"/>
      <c r="F1379" s="130"/>
      <c r="G1379" s="130"/>
    </row>
    <row r="1380" spans="1:7">
      <c r="A1380" s="99"/>
      <c r="B1380" s="114"/>
      <c r="C1380" s="185"/>
      <c r="D1380" s="44"/>
      <c r="E1380" s="130"/>
      <c r="F1380" s="130"/>
      <c r="G1380" s="130"/>
    </row>
    <row r="1381" spans="1:7">
      <c r="A1381" s="99"/>
      <c r="B1381" s="114"/>
      <c r="C1381" s="185"/>
      <c r="D1381" s="44"/>
      <c r="E1381" s="130"/>
      <c r="F1381" s="130"/>
      <c r="G1381" s="130"/>
    </row>
    <row r="1382" spans="1:7">
      <c r="A1382" s="99"/>
      <c r="B1382" s="114"/>
      <c r="C1382" s="185"/>
      <c r="D1382" s="44"/>
      <c r="E1382" s="130"/>
      <c r="F1382" s="130"/>
      <c r="G1382" s="130"/>
    </row>
    <row r="1383" spans="1:7">
      <c r="A1383" s="99"/>
      <c r="B1383" s="114"/>
      <c r="C1383" s="185"/>
      <c r="D1383" s="44"/>
      <c r="E1383" s="130"/>
      <c r="F1383" s="130"/>
      <c r="G1383" s="130"/>
    </row>
    <row r="1384" spans="1:7">
      <c r="A1384" s="99"/>
      <c r="B1384" s="114"/>
      <c r="C1384" s="185"/>
      <c r="D1384" s="44"/>
      <c r="E1384" s="130"/>
      <c r="F1384" s="130"/>
      <c r="G1384" s="130"/>
    </row>
    <row r="1385" spans="1:7">
      <c r="A1385" s="99"/>
      <c r="B1385" s="114"/>
      <c r="C1385" s="185"/>
      <c r="D1385" s="44"/>
      <c r="E1385" s="130"/>
      <c r="F1385" s="130"/>
      <c r="G1385" s="130"/>
    </row>
    <row r="1386" spans="1:7">
      <c r="A1386" s="99"/>
      <c r="B1386" s="114"/>
      <c r="C1386" s="185"/>
      <c r="D1386" s="44"/>
      <c r="E1386" s="130"/>
      <c r="F1386" s="130"/>
      <c r="G1386" s="130"/>
    </row>
    <row r="1387" spans="1:7">
      <c r="A1387" s="99"/>
      <c r="B1387" s="114"/>
      <c r="C1387" s="185"/>
      <c r="D1387" s="44"/>
      <c r="E1387" s="130"/>
      <c r="F1387" s="130"/>
      <c r="G1387" s="130"/>
    </row>
    <row r="1388" spans="1:7">
      <c r="A1388" s="99"/>
      <c r="B1388" s="114"/>
      <c r="C1388" s="185"/>
      <c r="D1388" s="44"/>
      <c r="E1388" s="130"/>
      <c r="F1388" s="130"/>
      <c r="G1388" s="130"/>
    </row>
    <row r="1389" spans="1:7">
      <c r="A1389" s="99"/>
      <c r="B1389" s="114"/>
      <c r="C1389" s="185"/>
      <c r="D1389" s="44"/>
      <c r="E1389" s="130"/>
      <c r="F1389" s="130"/>
      <c r="G1389" s="130"/>
    </row>
    <row r="1390" spans="1:7">
      <c r="A1390" s="99"/>
      <c r="B1390" s="114"/>
      <c r="C1390" s="185"/>
      <c r="D1390" s="44"/>
      <c r="E1390" s="130"/>
      <c r="F1390" s="130"/>
      <c r="G1390" s="130"/>
    </row>
    <row r="1391" spans="1:7">
      <c r="A1391" s="99"/>
      <c r="B1391" s="114"/>
      <c r="C1391" s="185"/>
      <c r="D1391" s="44"/>
      <c r="E1391" s="130"/>
      <c r="F1391" s="130"/>
      <c r="G1391" s="130"/>
    </row>
    <row r="1392" spans="1:7">
      <c r="A1392" s="99"/>
      <c r="B1392" s="114"/>
      <c r="C1392" s="185"/>
      <c r="D1392" s="44"/>
      <c r="E1392" s="130"/>
      <c r="F1392" s="130"/>
      <c r="G1392" s="130"/>
    </row>
    <row r="1393" spans="1:7">
      <c r="A1393" s="99"/>
      <c r="B1393" s="114"/>
      <c r="C1393" s="185"/>
      <c r="D1393" s="44"/>
      <c r="E1393" s="130"/>
      <c r="F1393" s="130"/>
      <c r="G1393" s="130"/>
    </row>
    <row r="1394" spans="1:7">
      <c r="A1394" s="99"/>
      <c r="B1394" s="114"/>
      <c r="C1394" s="185"/>
      <c r="D1394" s="44"/>
      <c r="E1394" s="130"/>
      <c r="F1394" s="130"/>
      <c r="G1394" s="130"/>
    </row>
    <row r="1395" spans="1:7">
      <c r="A1395" s="99"/>
      <c r="B1395" s="114"/>
      <c r="C1395" s="185"/>
      <c r="D1395" s="44"/>
      <c r="E1395" s="130"/>
      <c r="F1395" s="130"/>
      <c r="G1395" s="130"/>
    </row>
    <row r="1396" spans="1:7">
      <c r="A1396" s="99"/>
      <c r="B1396" s="114"/>
      <c r="C1396" s="185"/>
      <c r="D1396" s="44"/>
      <c r="E1396" s="130"/>
      <c r="F1396" s="130"/>
      <c r="G1396" s="130"/>
    </row>
    <row r="1397" spans="1:7">
      <c r="A1397" s="99"/>
      <c r="B1397" s="114"/>
      <c r="C1397" s="185"/>
      <c r="D1397" s="44"/>
      <c r="E1397" s="130"/>
      <c r="F1397" s="130"/>
      <c r="G1397" s="130"/>
    </row>
    <row r="1398" spans="1:7">
      <c r="A1398" s="99"/>
      <c r="B1398" s="114"/>
      <c r="C1398" s="185"/>
      <c r="D1398" s="44"/>
      <c r="E1398" s="130"/>
      <c r="F1398" s="130"/>
      <c r="G1398" s="130"/>
    </row>
    <row r="1399" spans="1:7">
      <c r="A1399" s="99"/>
      <c r="B1399" s="114"/>
      <c r="C1399" s="185"/>
      <c r="D1399" s="44"/>
      <c r="E1399" s="130"/>
      <c r="F1399" s="130"/>
      <c r="G1399" s="130"/>
    </row>
    <row r="1400" spans="1:7">
      <c r="A1400" s="99"/>
      <c r="B1400" s="114"/>
      <c r="C1400" s="185"/>
      <c r="D1400" s="44"/>
      <c r="E1400" s="130"/>
      <c r="F1400" s="130"/>
      <c r="G1400" s="130"/>
    </row>
    <row r="1401" spans="1:7">
      <c r="A1401" s="99"/>
      <c r="B1401" s="114"/>
      <c r="C1401" s="185"/>
      <c r="D1401" s="44"/>
      <c r="E1401" s="130"/>
      <c r="F1401" s="130"/>
      <c r="G1401" s="130"/>
    </row>
    <row r="1402" spans="1:7">
      <c r="A1402" s="99"/>
      <c r="B1402" s="114"/>
      <c r="C1402" s="185"/>
      <c r="D1402" s="44"/>
      <c r="E1402" s="130"/>
      <c r="F1402" s="130"/>
      <c r="G1402" s="130"/>
    </row>
    <row r="1403" spans="1:7">
      <c r="A1403" s="99"/>
      <c r="B1403" s="114"/>
      <c r="C1403" s="185"/>
      <c r="D1403" s="44"/>
      <c r="E1403" s="130"/>
      <c r="F1403" s="130"/>
      <c r="G1403" s="130"/>
    </row>
    <row r="1404" spans="1:7">
      <c r="A1404" s="99"/>
      <c r="B1404" s="114"/>
      <c r="C1404" s="185"/>
      <c r="D1404" s="44"/>
      <c r="E1404" s="130"/>
      <c r="F1404" s="130"/>
      <c r="G1404" s="130"/>
    </row>
    <row r="1405" spans="1:7">
      <c r="A1405" s="99"/>
      <c r="B1405" s="114"/>
      <c r="C1405" s="185"/>
      <c r="D1405" s="44"/>
      <c r="E1405" s="130"/>
      <c r="F1405" s="130"/>
      <c r="G1405" s="130"/>
    </row>
    <row r="1406" spans="1:7">
      <c r="A1406" s="99"/>
      <c r="B1406" s="114"/>
      <c r="C1406" s="185"/>
      <c r="D1406" s="44"/>
      <c r="E1406" s="130"/>
      <c r="F1406" s="130"/>
      <c r="G1406" s="130"/>
    </row>
    <row r="1407" spans="1:7">
      <c r="A1407" s="99"/>
      <c r="B1407" s="114"/>
      <c r="C1407" s="185"/>
      <c r="D1407" s="44"/>
      <c r="E1407" s="130"/>
      <c r="F1407" s="130"/>
      <c r="G1407" s="130"/>
    </row>
    <row r="1408" spans="1:7">
      <c r="A1408" s="99"/>
      <c r="B1408" s="114"/>
      <c r="C1408" s="185"/>
      <c r="D1408" s="44"/>
      <c r="E1408" s="130"/>
      <c r="F1408" s="130"/>
      <c r="G1408" s="130"/>
    </row>
    <row r="1409" spans="1:7">
      <c r="A1409" s="99"/>
      <c r="B1409" s="114"/>
      <c r="C1409" s="185"/>
      <c r="D1409" s="44"/>
      <c r="E1409" s="130"/>
      <c r="F1409" s="130"/>
      <c r="G1409" s="130"/>
    </row>
    <row r="1410" spans="1:7">
      <c r="A1410" s="99"/>
      <c r="B1410" s="114"/>
      <c r="C1410" s="185"/>
      <c r="D1410" s="44"/>
      <c r="E1410" s="130"/>
      <c r="F1410" s="130"/>
      <c r="G1410" s="130"/>
    </row>
    <row r="1411" spans="1:7">
      <c r="A1411" s="99"/>
      <c r="B1411" s="114"/>
      <c r="C1411" s="185"/>
      <c r="D1411" s="44"/>
      <c r="E1411" s="130"/>
      <c r="F1411" s="130"/>
      <c r="G1411" s="130"/>
    </row>
    <row r="1412" spans="1:7">
      <c r="A1412" s="99"/>
      <c r="B1412" s="114"/>
      <c r="C1412" s="185"/>
      <c r="D1412" s="44"/>
      <c r="E1412" s="130"/>
      <c r="F1412" s="130"/>
      <c r="G1412" s="130"/>
    </row>
    <row r="1413" spans="1:7">
      <c r="A1413" s="99"/>
      <c r="B1413" s="114"/>
      <c r="C1413" s="185"/>
      <c r="D1413" s="44"/>
      <c r="E1413" s="130"/>
      <c r="F1413" s="130"/>
      <c r="G1413" s="130"/>
    </row>
    <row r="1414" spans="1:7">
      <c r="A1414" s="99"/>
      <c r="B1414" s="114"/>
      <c r="C1414" s="185"/>
      <c r="D1414" s="44"/>
      <c r="E1414" s="130"/>
      <c r="F1414" s="130"/>
      <c r="G1414" s="130"/>
    </row>
    <row r="1415" spans="1:7">
      <c r="A1415" s="99"/>
      <c r="B1415" s="114"/>
      <c r="C1415" s="185"/>
      <c r="D1415" s="44"/>
      <c r="E1415" s="130"/>
      <c r="F1415" s="130"/>
      <c r="G1415" s="130"/>
    </row>
    <row r="1416" spans="1:7">
      <c r="A1416" s="99"/>
      <c r="B1416" s="114"/>
      <c r="C1416" s="185"/>
      <c r="D1416" s="44"/>
      <c r="E1416" s="130"/>
      <c r="F1416" s="130"/>
      <c r="G1416" s="130"/>
    </row>
    <row r="1417" spans="1:7">
      <c r="A1417" s="99"/>
      <c r="B1417" s="114"/>
      <c r="C1417" s="185"/>
      <c r="D1417" s="44"/>
      <c r="E1417" s="130"/>
      <c r="F1417" s="130"/>
      <c r="G1417" s="130"/>
    </row>
    <row r="1418" spans="1:7">
      <c r="A1418" s="99"/>
      <c r="B1418" s="114"/>
      <c r="C1418" s="185"/>
      <c r="D1418" s="44"/>
      <c r="E1418" s="130"/>
      <c r="F1418" s="130"/>
      <c r="G1418" s="130"/>
    </row>
    <row r="1419" spans="1:7">
      <c r="A1419" s="99"/>
      <c r="B1419" s="114"/>
      <c r="C1419" s="185"/>
      <c r="D1419" s="44"/>
      <c r="E1419" s="130"/>
      <c r="F1419" s="130"/>
      <c r="G1419" s="130"/>
    </row>
    <row r="1420" spans="1:7">
      <c r="A1420" s="99"/>
      <c r="B1420" s="114"/>
      <c r="C1420" s="185"/>
      <c r="D1420" s="44"/>
      <c r="E1420" s="130"/>
      <c r="F1420" s="130"/>
      <c r="G1420" s="130"/>
    </row>
    <row r="1421" spans="1:7">
      <c r="A1421" s="99"/>
      <c r="B1421" s="114"/>
      <c r="C1421" s="185"/>
      <c r="D1421" s="44"/>
      <c r="E1421" s="130"/>
      <c r="F1421" s="130"/>
      <c r="G1421" s="130"/>
    </row>
    <row r="1422" spans="1:7">
      <c r="A1422" s="99"/>
      <c r="B1422" s="114"/>
      <c r="C1422" s="185"/>
      <c r="D1422" s="44"/>
      <c r="E1422" s="130"/>
      <c r="F1422" s="130"/>
      <c r="G1422" s="130"/>
    </row>
    <row r="1423" spans="1:7">
      <c r="A1423" s="99"/>
      <c r="B1423" s="114"/>
      <c r="C1423" s="185"/>
      <c r="D1423" s="44"/>
      <c r="E1423" s="130"/>
      <c r="F1423" s="130"/>
      <c r="G1423" s="130"/>
    </row>
    <row r="1424" spans="1:7">
      <c r="A1424" s="99"/>
      <c r="B1424" s="114"/>
      <c r="C1424" s="185"/>
      <c r="D1424" s="44"/>
      <c r="E1424" s="130"/>
      <c r="F1424" s="130"/>
      <c r="G1424" s="130"/>
    </row>
    <row r="1425" spans="1:7">
      <c r="A1425" s="99"/>
      <c r="B1425" s="114"/>
      <c r="C1425" s="185"/>
      <c r="D1425" s="44"/>
      <c r="E1425" s="130"/>
      <c r="F1425" s="130"/>
      <c r="G1425" s="130"/>
    </row>
    <row r="1426" spans="1:7">
      <c r="A1426" s="99"/>
      <c r="B1426" s="114"/>
      <c r="C1426" s="185"/>
      <c r="D1426" s="44"/>
      <c r="E1426" s="130"/>
      <c r="F1426" s="130"/>
      <c r="G1426" s="130"/>
    </row>
    <row r="1427" spans="1:7">
      <c r="A1427" s="99"/>
      <c r="B1427" s="114"/>
      <c r="C1427" s="185"/>
      <c r="D1427" s="44"/>
      <c r="E1427" s="130"/>
      <c r="F1427" s="130"/>
      <c r="G1427" s="130"/>
    </row>
    <row r="1428" spans="1:7">
      <c r="A1428" s="99"/>
      <c r="B1428" s="114"/>
      <c r="C1428" s="185"/>
      <c r="D1428" s="44"/>
      <c r="E1428" s="130"/>
      <c r="F1428" s="130"/>
      <c r="G1428" s="130"/>
    </row>
    <row r="1429" spans="1:7">
      <c r="A1429" s="99"/>
      <c r="B1429" s="114"/>
      <c r="C1429" s="185"/>
      <c r="D1429" s="44"/>
      <c r="E1429" s="130"/>
      <c r="F1429" s="130"/>
      <c r="G1429" s="130"/>
    </row>
    <row r="1430" spans="1:7">
      <c r="A1430" s="99"/>
      <c r="B1430" s="114"/>
      <c r="C1430" s="185"/>
      <c r="D1430" s="44"/>
      <c r="E1430" s="130"/>
      <c r="F1430" s="130"/>
      <c r="G1430" s="130"/>
    </row>
    <row r="1431" spans="1:7">
      <c r="A1431" s="99"/>
      <c r="B1431" s="114"/>
      <c r="C1431" s="185"/>
      <c r="D1431" s="44"/>
      <c r="E1431" s="130"/>
      <c r="F1431" s="130"/>
      <c r="G1431" s="130"/>
    </row>
    <row r="1432" spans="1:7">
      <c r="A1432" s="99"/>
      <c r="B1432" s="114"/>
      <c r="C1432" s="185"/>
      <c r="D1432" s="44"/>
      <c r="E1432" s="130"/>
      <c r="F1432" s="130"/>
      <c r="G1432" s="130"/>
    </row>
    <row r="1433" spans="1:7">
      <c r="A1433" s="99"/>
      <c r="B1433" s="114"/>
      <c r="C1433" s="185"/>
      <c r="D1433" s="44"/>
      <c r="E1433" s="130"/>
      <c r="F1433" s="130"/>
      <c r="G1433" s="130"/>
    </row>
    <row r="1434" spans="1:7">
      <c r="A1434" s="99"/>
      <c r="B1434" s="114"/>
      <c r="C1434" s="185"/>
      <c r="D1434" s="44"/>
      <c r="E1434" s="130"/>
      <c r="F1434" s="130"/>
      <c r="G1434" s="130"/>
    </row>
    <row r="1435" spans="1:7">
      <c r="A1435" s="99"/>
      <c r="B1435" s="114"/>
      <c r="C1435" s="185"/>
      <c r="D1435" s="44"/>
      <c r="E1435" s="130"/>
      <c r="F1435" s="130"/>
      <c r="G1435" s="130"/>
    </row>
    <row r="1436" spans="1:7">
      <c r="A1436" s="99"/>
      <c r="B1436" s="114"/>
      <c r="C1436" s="185"/>
      <c r="D1436" s="44"/>
      <c r="E1436" s="130"/>
      <c r="F1436" s="130"/>
      <c r="G1436" s="130"/>
    </row>
    <row r="1437" spans="1:7">
      <c r="A1437" s="99"/>
      <c r="B1437" s="114"/>
      <c r="C1437" s="185"/>
      <c r="D1437" s="44"/>
      <c r="E1437" s="130"/>
      <c r="F1437" s="130"/>
      <c r="G1437" s="130"/>
    </row>
    <row r="1438" spans="1:7">
      <c r="A1438" s="99"/>
      <c r="B1438" s="114"/>
      <c r="C1438" s="185"/>
      <c r="D1438" s="44"/>
      <c r="E1438" s="130"/>
      <c r="F1438" s="130"/>
      <c r="G1438" s="130"/>
    </row>
    <row r="1439" spans="1:7">
      <c r="A1439" s="99"/>
      <c r="B1439" s="114"/>
      <c r="C1439" s="185"/>
      <c r="D1439" s="44"/>
      <c r="E1439" s="130"/>
      <c r="F1439" s="130"/>
      <c r="G1439" s="130"/>
    </row>
    <row r="1440" spans="1:7">
      <c r="A1440" s="99"/>
      <c r="B1440" s="114"/>
      <c r="C1440" s="185"/>
      <c r="D1440" s="44"/>
      <c r="E1440" s="130"/>
      <c r="F1440" s="130"/>
      <c r="G1440" s="130"/>
    </row>
    <row r="1441" spans="1:7">
      <c r="A1441" s="99"/>
      <c r="B1441" s="114"/>
      <c r="C1441" s="185"/>
      <c r="D1441" s="44"/>
      <c r="E1441" s="130"/>
      <c r="F1441" s="130"/>
      <c r="G1441" s="130"/>
    </row>
    <row r="1442" spans="1:7">
      <c r="A1442" s="99"/>
      <c r="B1442" s="114"/>
      <c r="C1442" s="185"/>
      <c r="D1442" s="44"/>
      <c r="E1442" s="130"/>
      <c r="F1442" s="130"/>
      <c r="G1442" s="130"/>
    </row>
    <row r="1443" spans="1:7">
      <c r="A1443" s="99"/>
      <c r="B1443" s="114"/>
      <c r="C1443" s="185"/>
      <c r="D1443" s="44"/>
      <c r="E1443" s="130"/>
      <c r="F1443" s="130"/>
      <c r="G1443" s="130"/>
    </row>
    <row r="1444" spans="1:7">
      <c r="A1444" s="99"/>
      <c r="B1444" s="114"/>
      <c r="C1444" s="185"/>
      <c r="D1444" s="44"/>
      <c r="E1444" s="130"/>
      <c r="F1444" s="130"/>
      <c r="G1444" s="130"/>
    </row>
    <row r="1445" spans="1:7">
      <c r="A1445" s="99"/>
      <c r="B1445" s="114"/>
      <c r="C1445" s="185"/>
      <c r="D1445" s="44"/>
      <c r="E1445" s="130"/>
      <c r="F1445" s="130"/>
      <c r="G1445" s="130"/>
    </row>
    <row r="1446" spans="1:7">
      <c r="A1446" s="99"/>
      <c r="B1446" s="114"/>
      <c r="C1446" s="185"/>
      <c r="D1446" s="44"/>
      <c r="E1446" s="130"/>
      <c r="F1446" s="130"/>
      <c r="G1446" s="130"/>
    </row>
    <row r="1447" spans="1:7">
      <c r="A1447" s="99"/>
      <c r="B1447" s="114"/>
      <c r="C1447" s="185"/>
      <c r="D1447" s="44"/>
      <c r="E1447" s="130"/>
      <c r="F1447" s="130"/>
      <c r="G1447" s="130"/>
    </row>
    <row r="1448" spans="1:7">
      <c r="A1448" s="99"/>
      <c r="B1448" s="114"/>
      <c r="C1448" s="185"/>
      <c r="D1448" s="44"/>
      <c r="E1448" s="130"/>
      <c r="F1448" s="130"/>
      <c r="G1448" s="130"/>
    </row>
    <row r="1449" spans="1:7">
      <c r="A1449" s="99"/>
      <c r="B1449" s="114"/>
      <c r="C1449" s="185"/>
      <c r="D1449" s="44"/>
      <c r="E1449" s="130"/>
      <c r="F1449" s="130"/>
      <c r="G1449" s="130"/>
    </row>
    <row r="1450" spans="1:7">
      <c r="A1450" s="99"/>
      <c r="B1450" s="114"/>
      <c r="C1450" s="185"/>
      <c r="D1450" s="44"/>
      <c r="E1450" s="130"/>
      <c r="F1450" s="130"/>
      <c r="G1450" s="130"/>
    </row>
    <row r="1451" spans="1:7">
      <c r="A1451" s="99"/>
      <c r="B1451" s="114"/>
      <c r="C1451" s="185"/>
      <c r="D1451" s="44"/>
      <c r="E1451" s="130"/>
      <c r="F1451" s="130"/>
      <c r="G1451" s="130"/>
    </row>
    <row r="1452" spans="1:7">
      <c r="A1452" s="99"/>
      <c r="B1452" s="114"/>
      <c r="C1452" s="185"/>
      <c r="D1452" s="44"/>
      <c r="E1452" s="130"/>
      <c r="F1452" s="130"/>
      <c r="G1452" s="130"/>
    </row>
    <row r="1453" spans="1:7">
      <c r="A1453" s="99"/>
      <c r="B1453" s="114"/>
      <c r="C1453" s="185"/>
      <c r="D1453" s="44"/>
      <c r="E1453" s="130"/>
      <c r="F1453" s="130"/>
      <c r="G1453" s="130"/>
    </row>
    <row r="1454" spans="1:7">
      <c r="A1454" s="99"/>
      <c r="B1454" s="114"/>
      <c r="C1454" s="185"/>
      <c r="D1454" s="44"/>
      <c r="E1454" s="130"/>
      <c r="F1454" s="130"/>
      <c r="G1454" s="130"/>
    </row>
    <row r="1455" spans="1:7">
      <c r="A1455" s="99"/>
      <c r="B1455" s="114"/>
      <c r="C1455" s="185"/>
      <c r="D1455" s="44"/>
      <c r="E1455" s="130"/>
      <c r="F1455" s="130"/>
      <c r="G1455" s="130"/>
    </row>
    <row r="1456" spans="1:7">
      <c r="A1456" s="99"/>
      <c r="B1456" s="114"/>
      <c r="C1456" s="185"/>
      <c r="D1456" s="44"/>
      <c r="E1456" s="130"/>
      <c r="F1456" s="130"/>
      <c r="G1456" s="130"/>
    </row>
    <row r="1457" spans="1:7">
      <c r="A1457" s="99"/>
      <c r="B1457" s="114"/>
      <c r="C1457" s="185"/>
      <c r="D1457" s="44"/>
      <c r="E1457" s="130"/>
      <c r="F1457" s="130"/>
      <c r="G1457" s="130"/>
    </row>
    <row r="1458" spans="1:7">
      <c r="A1458" s="99"/>
      <c r="B1458" s="114"/>
      <c r="C1458" s="185"/>
      <c r="D1458" s="44"/>
      <c r="E1458" s="130"/>
      <c r="F1458" s="130"/>
      <c r="G1458" s="130"/>
    </row>
    <row r="1459" spans="1:7">
      <c r="A1459" s="99"/>
      <c r="B1459" s="114"/>
      <c r="C1459" s="185"/>
      <c r="D1459" s="44"/>
      <c r="E1459" s="130"/>
      <c r="F1459" s="130"/>
      <c r="G1459" s="130"/>
    </row>
    <row r="1460" spans="1:7">
      <c r="A1460" s="99"/>
      <c r="B1460" s="114"/>
      <c r="C1460" s="185"/>
      <c r="D1460" s="44"/>
      <c r="E1460" s="130"/>
      <c r="F1460" s="130"/>
      <c r="G1460" s="130"/>
    </row>
    <row r="1461" spans="1:7">
      <c r="A1461" s="99"/>
      <c r="B1461" s="114"/>
      <c r="C1461" s="185"/>
      <c r="D1461" s="44"/>
      <c r="E1461" s="130"/>
      <c r="F1461" s="130"/>
      <c r="G1461" s="130"/>
    </row>
    <row r="1462" spans="1:7">
      <c r="A1462" s="99"/>
      <c r="B1462" s="114"/>
      <c r="C1462" s="185"/>
      <c r="D1462" s="44"/>
      <c r="E1462" s="130"/>
      <c r="F1462" s="130"/>
      <c r="G1462" s="130"/>
    </row>
    <row r="1463" spans="1:7">
      <c r="A1463" s="99"/>
      <c r="B1463" s="114"/>
      <c r="C1463" s="185"/>
      <c r="D1463" s="44"/>
      <c r="E1463" s="130"/>
      <c r="F1463" s="130"/>
      <c r="G1463" s="130"/>
    </row>
    <row r="1464" spans="1:7">
      <c r="A1464" s="99"/>
      <c r="B1464" s="114"/>
      <c r="C1464" s="185"/>
      <c r="D1464" s="44"/>
      <c r="E1464" s="130"/>
      <c r="F1464" s="130"/>
      <c r="G1464" s="130"/>
    </row>
    <row r="1465" spans="1:7">
      <c r="A1465" s="99"/>
      <c r="B1465" s="114"/>
      <c r="C1465" s="185"/>
      <c r="D1465" s="44"/>
      <c r="E1465" s="130"/>
      <c r="F1465" s="130"/>
      <c r="G1465" s="130"/>
    </row>
    <row r="1466" spans="1:7">
      <c r="A1466" s="99"/>
      <c r="B1466" s="114"/>
      <c r="C1466" s="185"/>
      <c r="D1466" s="44"/>
      <c r="E1466" s="130"/>
      <c r="F1466" s="130"/>
      <c r="G1466" s="130"/>
    </row>
    <row r="1467" spans="1:7">
      <c r="A1467" s="99"/>
      <c r="B1467" s="114"/>
      <c r="C1467" s="185"/>
      <c r="D1467" s="44"/>
      <c r="E1467" s="130"/>
      <c r="F1467" s="130"/>
      <c r="G1467" s="130"/>
    </row>
    <row r="1468" spans="1:7">
      <c r="A1468" s="99"/>
      <c r="B1468" s="114"/>
      <c r="C1468" s="185"/>
      <c r="D1468" s="44"/>
      <c r="E1468" s="130"/>
      <c r="F1468" s="130"/>
      <c r="G1468" s="130"/>
    </row>
    <row r="1469" spans="1:7">
      <c r="A1469" s="99"/>
      <c r="B1469" s="114"/>
      <c r="C1469" s="185"/>
      <c r="D1469" s="44"/>
      <c r="E1469" s="130"/>
      <c r="F1469" s="130"/>
      <c r="G1469" s="130"/>
    </row>
    <row r="1470" spans="1:7">
      <c r="A1470" s="99"/>
      <c r="B1470" s="114"/>
      <c r="C1470" s="185"/>
      <c r="D1470" s="44"/>
      <c r="E1470" s="130"/>
      <c r="F1470" s="130"/>
      <c r="G1470" s="130"/>
    </row>
    <row r="1471" spans="1:7">
      <c r="A1471" s="99"/>
      <c r="B1471" s="114"/>
      <c r="C1471" s="185"/>
      <c r="D1471" s="44"/>
      <c r="E1471" s="130"/>
      <c r="F1471" s="130"/>
      <c r="G1471" s="130"/>
    </row>
    <row r="1472" spans="1:7">
      <c r="A1472" s="99"/>
      <c r="B1472" s="114"/>
      <c r="C1472" s="185"/>
      <c r="D1472" s="44"/>
      <c r="E1472" s="130"/>
      <c r="F1472" s="130"/>
      <c r="G1472" s="130"/>
    </row>
    <row r="1473" spans="1:7">
      <c r="A1473" s="99"/>
      <c r="B1473" s="114"/>
      <c r="C1473" s="185"/>
      <c r="D1473" s="44"/>
      <c r="E1473" s="130"/>
      <c r="F1473" s="130"/>
      <c r="G1473" s="130"/>
    </row>
    <row r="1474" spans="1:7">
      <c r="A1474" s="99"/>
      <c r="B1474" s="114"/>
      <c r="C1474" s="185"/>
      <c r="D1474" s="44"/>
      <c r="E1474" s="130"/>
      <c r="F1474" s="130"/>
      <c r="G1474" s="130"/>
    </row>
    <row r="1475" spans="1:7">
      <c r="A1475" s="99"/>
      <c r="B1475" s="114"/>
      <c r="C1475" s="185"/>
      <c r="D1475" s="44"/>
      <c r="E1475" s="130"/>
      <c r="F1475" s="130"/>
      <c r="G1475" s="130"/>
    </row>
    <row r="1476" spans="1:7">
      <c r="A1476" s="99"/>
      <c r="B1476" s="114"/>
      <c r="C1476" s="185"/>
      <c r="D1476" s="44"/>
      <c r="E1476" s="130"/>
      <c r="F1476" s="130"/>
      <c r="G1476" s="130"/>
    </row>
    <row r="1477" spans="1:7">
      <c r="A1477" s="99"/>
      <c r="B1477" s="114"/>
      <c r="C1477" s="185"/>
      <c r="D1477" s="44"/>
      <c r="E1477" s="130"/>
      <c r="F1477" s="130"/>
      <c r="G1477" s="130"/>
    </row>
    <row r="1478" spans="1:7">
      <c r="A1478" s="99"/>
      <c r="B1478" s="114"/>
      <c r="C1478" s="185"/>
      <c r="D1478" s="44"/>
      <c r="E1478" s="130"/>
      <c r="F1478" s="130"/>
      <c r="G1478" s="130"/>
    </row>
    <row r="1479" spans="1:7">
      <c r="A1479" s="99"/>
      <c r="B1479" s="114"/>
      <c r="C1479" s="185"/>
      <c r="D1479" s="44"/>
      <c r="E1479" s="130"/>
      <c r="F1479" s="130"/>
      <c r="G1479" s="130"/>
    </row>
    <row r="1480" spans="1:7">
      <c r="A1480" s="99"/>
      <c r="B1480" s="114"/>
      <c r="C1480" s="185"/>
      <c r="D1480" s="44"/>
      <c r="E1480" s="130"/>
      <c r="F1480" s="130"/>
      <c r="G1480" s="130"/>
    </row>
    <row r="1481" spans="1:7">
      <c r="A1481" s="99"/>
      <c r="B1481" s="114"/>
      <c r="C1481" s="185"/>
      <c r="D1481" s="44"/>
      <c r="E1481" s="130"/>
      <c r="F1481" s="130"/>
      <c r="G1481" s="130"/>
    </row>
    <row r="1482" spans="1:7">
      <c r="A1482" s="99"/>
      <c r="B1482" s="114"/>
      <c r="C1482" s="185"/>
      <c r="D1482" s="44"/>
      <c r="E1482" s="130"/>
      <c r="F1482" s="130"/>
      <c r="G1482" s="130"/>
    </row>
    <row r="1483" spans="1:7">
      <c r="A1483" s="99"/>
      <c r="B1483" s="114"/>
      <c r="C1483" s="185"/>
      <c r="D1483" s="44"/>
      <c r="E1483" s="130"/>
      <c r="F1483" s="130"/>
      <c r="G1483" s="130"/>
    </row>
    <row r="1484" spans="1:7">
      <c r="A1484" s="99"/>
      <c r="B1484" s="114"/>
      <c r="C1484" s="185"/>
      <c r="D1484" s="44"/>
      <c r="E1484" s="130"/>
      <c r="F1484" s="130"/>
      <c r="G1484" s="130"/>
    </row>
    <row r="1485" spans="1:7">
      <c r="A1485" s="99"/>
      <c r="B1485" s="114"/>
      <c r="C1485" s="185"/>
      <c r="D1485" s="44"/>
      <c r="E1485" s="130"/>
      <c r="F1485" s="130"/>
      <c r="G1485" s="130"/>
    </row>
    <row r="1486" spans="1:7">
      <c r="A1486" s="99"/>
      <c r="B1486" s="114"/>
      <c r="C1486" s="185"/>
      <c r="D1486" s="44"/>
      <c r="E1486" s="130"/>
      <c r="F1486" s="130"/>
      <c r="G1486" s="130"/>
    </row>
    <row r="1487" spans="1:7">
      <c r="A1487" s="99"/>
      <c r="B1487" s="114"/>
      <c r="C1487" s="185"/>
      <c r="D1487" s="44"/>
      <c r="E1487" s="130"/>
      <c r="F1487" s="130"/>
      <c r="G1487" s="130"/>
    </row>
    <row r="1488" spans="1:7">
      <c r="A1488" s="99"/>
      <c r="B1488" s="114"/>
      <c r="C1488" s="185"/>
      <c r="D1488" s="44"/>
      <c r="E1488" s="130"/>
      <c r="F1488" s="130"/>
      <c r="G1488" s="130"/>
    </row>
    <row r="1489" spans="1:7">
      <c r="A1489" s="99"/>
      <c r="B1489" s="114"/>
      <c r="C1489" s="185"/>
      <c r="D1489" s="44"/>
      <c r="E1489" s="130"/>
      <c r="F1489" s="130"/>
      <c r="G1489" s="130"/>
    </row>
    <row r="1490" spans="1:7">
      <c r="A1490" s="99"/>
      <c r="B1490" s="114"/>
      <c r="C1490" s="185"/>
      <c r="D1490" s="44"/>
      <c r="E1490" s="130"/>
      <c r="F1490" s="130"/>
      <c r="G1490" s="130"/>
    </row>
    <row r="1491" spans="1:7">
      <c r="A1491" s="99"/>
      <c r="B1491" s="114"/>
      <c r="C1491" s="185"/>
      <c r="D1491" s="44"/>
      <c r="E1491" s="130"/>
      <c r="F1491" s="130"/>
      <c r="G1491" s="130"/>
    </row>
    <row r="1492" spans="1:7">
      <c r="A1492" s="99"/>
      <c r="B1492" s="114"/>
      <c r="C1492" s="185"/>
      <c r="D1492" s="44"/>
      <c r="E1492" s="130"/>
      <c r="F1492" s="130"/>
      <c r="G1492" s="130"/>
    </row>
    <row r="1493" spans="1:7">
      <c r="A1493" s="99"/>
      <c r="B1493" s="114"/>
      <c r="C1493" s="185"/>
      <c r="D1493" s="44"/>
      <c r="E1493" s="130"/>
      <c r="F1493" s="130"/>
      <c r="G1493" s="130"/>
    </row>
    <row r="1494" spans="1:7">
      <c r="A1494" s="99"/>
      <c r="B1494" s="114"/>
      <c r="C1494" s="185"/>
      <c r="D1494" s="44"/>
      <c r="E1494" s="130"/>
      <c r="F1494" s="130"/>
      <c r="G1494" s="130"/>
    </row>
    <row r="1495" spans="1:7">
      <c r="A1495" s="99"/>
      <c r="B1495" s="114"/>
      <c r="C1495" s="185"/>
      <c r="D1495" s="44"/>
      <c r="E1495" s="130"/>
      <c r="F1495" s="130"/>
      <c r="G1495" s="130"/>
    </row>
    <row r="1496" spans="1:7">
      <c r="A1496" s="99"/>
      <c r="B1496" s="114"/>
      <c r="C1496" s="185"/>
      <c r="D1496" s="44"/>
      <c r="E1496" s="130"/>
      <c r="F1496" s="130"/>
      <c r="G1496" s="130"/>
    </row>
    <row r="1497" spans="1:7">
      <c r="A1497" s="99"/>
      <c r="B1497" s="114"/>
      <c r="C1497" s="185"/>
      <c r="D1497" s="44"/>
      <c r="E1497" s="130"/>
      <c r="F1497" s="130"/>
      <c r="G1497" s="130"/>
    </row>
    <row r="1498" spans="1:7">
      <c r="A1498" s="99"/>
      <c r="B1498" s="114"/>
      <c r="C1498" s="185"/>
      <c r="D1498" s="44"/>
      <c r="E1498" s="130"/>
      <c r="F1498" s="130"/>
      <c r="G1498" s="130"/>
    </row>
    <row r="1499" spans="1:7">
      <c r="A1499" s="99"/>
      <c r="B1499" s="114"/>
      <c r="C1499" s="185"/>
      <c r="D1499" s="44"/>
      <c r="E1499" s="130"/>
      <c r="F1499" s="130"/>
      <c r="G1499" s="130"/>
    </row>
    <row r="1500" spans="1:7">
      <c r="A1500" s="99"/>
      <c r="B1500" s="114"/>
      <c r="C1500" s="185"/>
      <c r="D1500" s="44"/>
      <c r="E1500" s="130"/>
      <c r="F1500" s="130"/>
      <c r="G1500" s="130"/>
    </row>
    <row r="1501" spans="1:7">
      <c r="A1501" s="99"/>
      <c r="B1501" s="114"/>
      <c r="C1501" s="185"/>
      <c r="D1501" s="44"/>
      <c r="E1501" s="130"/>
      <c r="F1501" s="130"/>
      <c r="G1501" s="130"/>
    </row>
    <row r="1502" spans="1:7">
      <c r="A1502" s="99"/>
      <c r="B1502" s="114"/>
      <c r="C1502" s="185"/>
      <c r="D1502" s="44"/>
      <c r="E1502" s="130"/>
      <c r="F1502" s="130"/>
      <c r="G1502" s="130"/>
    </row>
    <row r="1503" spans="1:7">
      <c r="A1503" s="99"/>
      <c r="B1503" s="114"/>
      <c r="C1503" s="185"/>
      <c r="D1503" s="44"/>
      <c r="E1503" s="130"/>
      <c r="F1503" s="130"/>
      <c r="G1503" s="130"/>
    </row>
    <row r="1504" spans="1:7">
      <c r="A1504" s="99"/>
      <c r="B1504" s="114"/>
      <c r="C1504" s="185"/>
      <c r="D1504" s="44"/>
      <c r="E1504" s="130"/>
      <c r="F1504" s="130"/>
      <c r="G1504" s="130"/>
    </row>
    <row r="1505" spans="1:7">
      <c r="A1505" s="99"/>
      <c r="B1505" s="114"/>
      <c r="C1505" s="185"/>
      <c r="D1505" s="44"/>
      <c r="E1505" s="130"/>
      <c r="F1505" s="130"/>
      <c r="G1505" s="130"/>
    </row>
    <row r="1506" spans="1:7">
      <c r="A1506" s="99"/>
      <c r="B1506" s="114"/>
      <c r="C1506" s="185"/>
      <c r="D1506" s="44"/>
      <c r="E1506" s="130"/>
      <c r="F1506" s="130"/>
      <c r="G1506" s="130"/>
    </row>
    <row r="1507" spans="1:7">
      <c r="A1507" s="99"/>
      <c r="B1507" s="114"/>
      <c r="C1507" s="185"/>
      <c r="D1507" s="44"/>
      <c r="E1507" s="130"/>
      <c r="F1507" s="130"/>
      <c r="G1507" s="130"/>
    </row>
    <row r="1508" spans="1:7">
      <c r="A1508" s="99"/>
      <c r="B1508" s="114"/>
      <c r="C1508" s="185"/>
      <c r="D1508" s="44"/>
      <c r="E1508" s="130"/>
      <c r="F1508" s="130"/>
      <c r="G1508" s="130"/>
    </row>
    <row r="1509" spans="1:7">
      <c r="A1509" s="99"/>
      <c r="B1509" s="114"/>
      <c r="C1509" s="185"/>
      <c r="D1509" s="44"/>
      <c r="E1509" s="130"/>
      <c r="F1509" s="130"/>
      <c r="G1509" s="130"/>
    </row>
    <row r="1510" spans="1:7">
      <c r="A1510" s="99"/>
      <c r="B1510" s="114"/>
      <c r="C1510" s="185"/>
      <c r="D1510" s="44"/>
      <c r="E1510" s="130"/>
      <c r="F1510" s="130"/>
      <c r="G1510" s="130"/>
    </row>
    <row r="1511" spans="1:7">
      <c r="A1511" s="99"/>
      <c r="B1511" s="114"/>
      <c r="C1511" s="185"/>
      <c r="D1511" s="44"/>
      <c r="E1511" s="130"/>
      <c r="F1511" s="130"/>
      <c r="G1511" s="130"/>
    </row>
    <row r="1512" spans="1:7">
      <c r="A1512" s="99"/>
      <c r="B1512" s="114"/>
      <c r="C1512" s="185"/>
      <c r="D1512" s="44"/>
      <c r="E1512" s="130"/>
      <c r="F1512" s="130"/>
      <c r="G1512" s="130"/>
    </row>
    <row r="1513" spans="1:7">
      <c r="A1513" s="99"/>
      <c r="B1513" s="114"/>
      <c r="C1513" s="185"/>
      <c r="D1513" s="44"/>
      <c r="E1513" s="130"/>
      <c r="F1513" s="130"/>
      <c r="G1513" s="130"/>
    </row>
    <row r="1514" spans="1:7">
      <c r="A1514" s="99"/>
      <c r="B1514" s="114"/>
      <c r="C1514" s="185"/>
      <c r="D1514" s="44"/>
      <c r="E1514" s="130"/>
      <c r="F1514" s="130"/>
      <c r="G1514" s="130"/>
    </row>
    <row r="1515" spans="1:7">
      <c r="A1515" s="99"/>
      <c r="B1515" s="114"/>
      <c r="C1515" s="185"/>
      <c r="D1515" s="44"/>
      <c r="E1515" s="130"/>
      <c r="F1515" s="130"/>
      <c r="G1515" s="130"/>
    </row>
    <row r="1516" spans="1:7">
      <c r="A1516" s="99"/>
      <c r="B1516" s="114"/>
      <c r="C1516" s="185"/>
      <c r="D1516" s="44"/>
      <c r="E1516" s="130"/>
      <c r="F1516" s="130"/>
      <c r="G1516" s="130"/>
    </row>
    <row r="1517" spans="1:7">
      <c r="A1517" s="99"/>
      <c r="B1517" s="114"/>
      <c r="C1517" s="185"/>
      <c r="D1517" s="44"/>
      <c r="E1517" s="130"/>
      <c r="F1517" s="130"/>
      <c r="G1517" s="130"/>
    </row>
    <row r="1518" spans="1:7">
      <c r="A1518" s="99"/>
      <c r="B1518" s="114"/>
      <c r="C1518" s="185"/>
      <c r="D1518" s="44"/>
      <c r="E1518" s="130"/>
      <c r="F1518" s="130"/>
      <c r="G1518" s="130"/>
    </row>
    <row r="1519" spans="1:7">
      <c r="A1519" s="99"/>
      <c r="B1519" s="114"/>
      <c r="C1519" s="185"/>
      <c r="D1519" s="44"/>
      <c r="E1519" s="130"/>
      <c r="F1519" s="130"/>
      <c r="G1519" s="130"/>
    </row>
    <row r="1520" spans="1:7">
      <c r="A1520" s="99"/>
      <c r="B1520" s="114"/>
      <c r="C1520" s="185"/>
      <c r="D1520" s="44"/>
      <c r="E1520" s="130"/>
      <c r="F1520" s="130"/>
      <c r="G1520" s="130"/>
    </row>
    <row r="1521" spans="1:7">
      <c r="A1521" s="99"/>
      <c r="B1521" s="114"/>
      <c r="C1521" s="185"/>
      <c r="D1521" s="44"/>
      <c r="E1521" s="130"/>
      <c r="F1521" s="130"/>
      <c r="G1521" s="130"/>
    </row>
    <row r="1522" spans="1:7">
      <c r="A1522" s="99"/>
      <c r="B1522" s="114"/>
      <c r="C1522" s="185"/>
      <c r="D1522" s="44"/>
      <c r="E1522" s="130"/>
      <c r="F1522" s="130"/>
      <c r="G1522" s="130"/>
    </row>
    <row r="1523" spans="1:7">
      <c r="A1523" s="99"/>
      <c r="B1523" s="114"/>
      <c r="C1523" s="185"/>
      <c r="D1523" s="44"/>
      <c r="E1523" s="130"/>
      <c r="F1523" s="130"/>
      <c r="G1523" s="130"/>
    </row>
    <row r="1524" spans="1:7">
      <c r="A1524" s="99"/>
      <c r="B1524" s="114"/>
      <c r="C1524" s="185"/>
      <c r="D1524" s="44"/>
      <c r="E1524" s="130"/>
      <c r="F1524" s="130"/>
      <c r="G1524" s="130"/>
    </row>
    <row r="1525" spans="1:7">
      <c r="A1525" s="99"/>
      <c r="B1525" s="114"/>
      <c r="C1525" s="185"/>
      <c r="D1525" s="44"/>
      <c r="E1525" s="130"/>
      <c r="F1525" s="130"/>
      <c r="G1525" s="130"/>
    </row>
    <row r="1526" spans="1:7">
      <c r="A1526" s="99"/>
      <c r="B1526" s="114"/>
      <c r="C1526" s="185"/>
      <c r="D1526" s="44"/>
      <c r="E1526" s="130"/>
      <c r="F1526" s="130"/>
      <c r="G1526" s="130"/>
    </row>
    <row r="1527" spans="1:7">
      <c r="A1527" s="99"/>
      <c r="B1527" s="114"/>
      <c r="C1527" s="185"/>
      <c r="D1527" s="44"/>
      <c r="E1527" s="130"/>
      <c r="F1527" s="130"/>
      <c r="G1527" s="130"/>
    </row>
    <row r="1528" spans="1:7">
      <c r="A1528" s="99"/>
      <c r="B1528" s="114"/>
      <c r="C1528" s="185"/>
      <c r="D1528" s="44"/>
      <c r="E1528" s="130"/>
      <c r="F1528" s="130"/>
      <c r="G1528" s="130"/>
    </row>
    <row r="1529" spans="1:7">
      <c r="A1529" s="99"/>
      <c r="B1529" s="114"/>
      <c r="C1529" s="185"/>
      <c r="D1529" s="44"/>
      <c r="E1529" s="130"/>
      <c r="F1529" s="130"/>
      <c r="G1529" s="130"/>
    </row>
    <row r="1530" spans="1:7">
      <c r="A1530" s="99"/>
      <c r="B1530" s="114"/>
      <c r="C1530" s="185"/>
      <c r="D1530" s="44"/>
      <c r="E1530" s="130"/>
      <c r="F1530" s="130"/>
      <c r="G1530" s="130"/>
    </row>
    <row r="1531" spans="1:7">
      <c r="A1531" s="99"/>
      <c r="B1531" s="114"/>
      <c r="C1531" s="185"/>
      <c r="D1531" s="44"/>
      <c r="E1531" s="130"/>
      <c r="F1531" s="130"/>
      <c r="G1531" s="130"/>
    </row>
    <row r="1532" spans="1:7">
      <c r="A1532" s="99"/>
      <c r="B1532" s="114"/>
      <c r="C1532" s="185"/>
      <c r="D1532" s="44"/>
      <c r="E1532" s="130"/>
      <c r="F1532" s="130"/>
      <c r="G1532" s="130"/>
    </row>
    <row r="1533" spans="1:7">
      <c r="A1533" s="99"/>
      <c r="B1533" s="114"/>
      <c r="C1533" s="185"/>
      <c r="D1533" s="44"/>
      <c r="E1533" s="130"/>
      <c r="F1533" s="130"/>
      <c r="G1533" s="130"/>
    </row>
    <row r="1534" spans="1:7">
      <c r="A1534" s="99"/>
      <c r="B1534" s="114"/>
      <c r="C1534" s="185"/>
      <c r="D1534" s="44"/>
      <c r="E1534" s="130"/>
      <c r="F1534" s="130"/>
      <c r="G1534" s="130"/>
    </row>
    <row r="1535" spans="1:7">
      <c r="A1535" s="99"/>
      <c r="B1535" s="114"/>
      <c r="C1535" s="185"/>
      <c r="D1535" s="44"/>
      <c r="E1535" s="130"/>
      <c r="F1535" s="130"/>
      <c r="G1535" s="130"/>
    </row>
    <row r="1536" spans="1:7">
      <c r="A1536" s="99"/>
      <c r="B1536" s="114"/>
      <c r="C1536" s="185"/>
      <c r="D1536" s="44"/>
      <c r="E1536" s="130"/>
      <c r="F1536" s="130"/>
      <c r="G1536" s="130"/>
    </row>
    <row r="1537" spans="1:7">
      <c r="A1537" s="99"/>
      <c r="B1537" s="114"/>
      <c r="C1537" s="185"/>
      <c r="D1537" s="44"/>
      <c r="E1537" s="130"/>
      <c r="F1537" s="130"/>
      <c r="G1537" s="130"/>
    </row>
    <row r="1538" spans="1:7">
      <c r="A1538" s="99"/>
      <c r="B1538" s="114"/>
      <c r="C1538" s="185"/>
      <c r="D1538" s="44"/>
      <c r="E1538" s="130"/>
      <c r="F1538" s="130"/>
      <c r="G1538" s="130"/>
    </row>
    <row r="1539" spans="1:7">
      <c r="A1539" s="99"/>
      <c r="B1539" s="114"/>
      <c r="C1539" s="185"/>
      <c r="D1539" s="44"/>
      <c r="E1539" s="130"/>
      <c r="F1539" s="130"/>
      <c r="G1539" s="130"/>
    </row>
    <row r="1540" spans="1:7">
      <c r="A1540" s="99"/>
      <c r="B1540" s="114"/>
      <c r="C1540" s="185"/>
      <c r="D1540" s="44"/>
      <c r="E1540" s="130"/>
      <c r="F1540" s="130"/>
      <c r="G1540" s="130"/>
    </row>
    <row r="1541" spans="1:7">
      <c r="A1541" s="99"/>
      <c r="B1541" s="114"/>
      <c r="C1541" s="185"/>
      <c r="D1541" s="44"/>
      <c r="E1541" s="130"/>
      <c r="F1541" s="130"/>
      <c r="G1541" s="130"/>
    </row>
    <row r="1542" spans="1:7">
      <c r="A1542" s="99"/>
      <c r="B1542" s="114"/>
      <c r="C1542" s="185"/>
      <c r="D1542" s="44"/>
      <c r="E1542" s="130"/>
      <c r="F1542" s="130"/>
      <c r="G1542" s="130"/>
    </row>
    <row r="1543" spans="1:7">
      <c r="A1543" s="99"/>
      <c r="B1543" s="114"/>
      <c r="C1543" s="185"/>
      <c r="D1543" s="44"/>
      <c r="E1543" s="130"/>
      <c r="F1543" s="130"/>
      <c r="G1543" s="130"/>
    </row>
    <row r="1544" spans="1:7">
      <c r="A1544" s="99"/>
      <c r="B1544" s="114"/>
      <c r="C1544" s="185"/>
      <c r="D1544" s="44"/>
      <c r="E1544" s="130"/>
      <c r="F1544" s="130"/>
      <c r="G1544" s="130"/>
    </row>
    <row r="1545" spans="1:7">
      <c r="A1545" s="99"/>
      <c r="B1545" s="114"/>
      <c r="C1545" s="185"/>
      <c r="D1545" s="44"/>
      <c r="E1545" s="130"/>
      <c r="F1545" s="130"/>
      <c r="G1545" s="130"/>
    </row>
    <row r="1546" spans="1:7">
      <c r="A1546" s="99"/>
      <c r="B1546" s="114"/>
      <c r="C1546" s="185"/>
      <c r="D1546" s="44"/>
      <c r="E1546" s="130"/>
      <c r="F1546" s="130"/>
      <c r="G1546" s="130"/>
    </row>
    <row r="1547" spans="1:7">
      <c r="A1547" s="99"/>
      <c r="B1547" s="114"/>
      <c r="C1547" s="185"/>
      <c r="D1547" s="44"/>
      <c r="E1547" s="130"/>
      <c r="F1547" s="130"/>
      <c r="G1547" s="130"/>
    </row>
    <row r="1548" spans="1:7">
      <c r="A1548" s="99"/>
      <c r="B1548" s="114"/>
      <c r="C1548" s="185"/>
      <c r="D1548" s="44"/>
      <c r="E1548" s="130"/>
      <c r="F1548" s="130"/>
      <c r="G1548" s="130"/>
    </row>
    <row r="1549" spans="1:7">
      <c r="A1549" s="99"/>
      <c r="B1549" s="114"/>
      <c r="C1549" s="185"/>
      <c r="D1549" s="44"/>
      <c r="E1549" s="130"/>
      <c r="F1549" s="130"/>
      <c r="G1549" s="130"/>
    </row>
    <row r="1550" spans="1:7">
      <c r="A1550" s="99"/>
      <c r="B1550" s="114"/>
      <c r="C1550" s="185"/>
      <c r="D1550" s="44"/>
      <c r="E1550" s="130"/>
      <c r="F1550" s="130"/>
      <c r="G1550" s="130"/>
    </row>
    <row r="1551" spans="1:7">
      <c r="A1551" s="99"/>
      <c r="B1551" s="114"/>
      <c r="C1551" s="185"/>
      <c r="D1551" s="44"/>
      <c r="E1551" s="130"/>
      <c r="F1551" s="130"/>
      <c r="G1551" s="130"/>
    </row>
    <row r="1552" spans="1:7">
      <c r="A1552" s="99"/>
      <c r="B1552" s="114"/>
      <c r="C1552" s="185"/>
      <c r="D1552" s="44"/>
      <c r="E1552" s="130"/>
      <c r="F1552" s="130"/>
      <c r="G1552" s="130"/>
    </row>
    <row r="1553" spans="1:7">
      <c r="A1553" s="99"/>
      <c r="B1553" s="114"/>
      <c r="C1553" s="185"/>
      <c r="D1553" s="44"/>
      <c r="E1553" s="130"/>
      <c r="F1553" s="130"/>
      <c r="G1553" s="130"/>
    </row>
    <row r="1554" spans="1:7">
      <c r="A1554" s="99"/>
      <c r="B1554" s="114"/>
      <c r="C1554" s="185"/>
      <c r="D1554" s="44"/>
      <c r="E1554" s="130"/>
      <c r="F1554" s="130"/>
      <c r="G1554" s="130"/>
    </row>
    <row r="1555" spans="1:7">
      <c r="A1555" s="99"/>
      <c r="B1555" s="114"/>
      <c r="C1555" s="185"/>
      <c r="D1555" s="44"/>
      <c r="E1555" s="130"/>
      <c r="F1555" s="130"/>
      <c r="G1555" s="130"/>
    </row>
    <row r="1556" spans="1:7">
      <c r="A1556" s="99"/>
      <c r="B1556" s="114"/>
      <c r="C1556" s="185"/>
      <c r="D1556" s="44"/>
      <c r="E1556" s="130"/>
      <c r="F1556" s="130"/>
      <c r="G1556" s="130"/>
    </row>
    <row r="1557" spans="1:7">
      <c r="A1557" s="99"/>
      <c r="B1557" s="114"/>
      <c r="C1557" s="185"/>
      <c r="D1557" s="44"/>
      <c r="E1557" s="130"/>
      <c r="F1557" s="130"/>
      <c r="G1557" s="130"/>
    </row>
    <row r="1558" spans="1:7">
      <c r="A1558" s="99"/>
      <c r="B1558" s="114"/>
      <c r="C1558" s="185"/>
      <c r="D1558" s="44"/>
      <c r="E1558" s="130"/>
      <c r="F1558" s="130"/>
      <c r="G1558" s="130"/>
    </row>
    <row r="1559" spans="1:7">
      <c r="A1559" s="99"/>
      <c r="B1559" s="114"/>
      <c r="C1559" s="185"/>
      <c r="D1559" s="44"/>
      <c r="E1559" s="130"/>
      <c r="F1559" s="130"/>
      <c r="G1559" s="130"/>
    </row>
    <row r="1560" spans="1:7">
      <c r="A1560" s="99"/>
      <c r="B1560" s="114"/>
      <c r="C1560" s="185"/>
      <c r="D1560" s="44"/>
      <c r="E1560" s="130"/>
      <c r="F1560" s="130"/>
      <c r="G1560" s="130"/>
    </row>
    <row r="1561" spans="1:7">
      <c r="A1561" s="99"/>
      <c r="B1561" s="114"/>
      <c r="C1561" s="185"/>
      <c r="D1561" s="44"/>
      <c r="E1561" s="130"/>
      <c r="F1561" s="130"/>
      <c r="G1561" s="130"/>
    </row>
    <row r="1562" spans="1:7">
      <c r="A1562" s="99"/>
      <c r="B1562" s="114"/>
      <c r="C1562" s="185"/>
      <c r="D1562" s="44"/>
      <c r="E1562" s="130"/>
      <c r="F1562" s="130"/>
      <c r="G1562" s="130"/>
    </row>
    <row r="1563" spans="1:7">
      <c r="A1563" s="99"/>
      <c r="B1563" s="114"/>
      <c r="C1563" s="185"/>
      <c r="D1563" s="44"/>
      <c r="E1563" s="130"/>
      <c r="F1563" s="130"/>
      <c r="G1563" s="130"/>
    </row>
    <row r="1564" spans="1:7">
      <c r="A1564" s="99"/>
      <c r="B1564" s="114"/>
      <c r="C1564" s="185"/>
      <c r="D1564" s="44"/>
      <c r="E1564" s="130"/>
      <c r="F1564" s="130"/>
      <c r="G1564" s="130"/>
    </row>
    <row r="1565" spans="1:7">
      <c r="A1565" s="99"/>
      <c r="B1565" s="114"/>
      <c r="C1565" s="185"/>
      <c r="D1565" s="44"/>
      <c r="E1565" s="130"/>
      <c r="F1565" s="130"/>
      <c r="G1565" s="130"/>
    </row>
    <row r="1566" spans="1:7">
      <c r="A1566" s="99"/>
      <c r="B1566" s="114"/>
      <c r="C1566" s="185"/>
      <c r="D1566" s="44"/>
      <c r="E1566" s="130"/>
      <c r="F1566" s="130"/>
      <c r="G1566" s="130"/>
    </row>
    <row r="1567" spans="1:7">
      <c r="A1567" s="99"/>
      <c r="B1567" s="114"/>
      <c r="C1567" s="185"/>
      <c r="D1567" s="44"/>
      <c r="E1567" s="130"/>
      <c r="F1567" s="130"/>
      <c r="G1567" s="130"/>
    </row>
    <row r="1568" spans="1:7">
      <c r="A1568" s="99"/>
      <c r="B1568" s="114"/>
      <c r="C1568" s="185"/>
      <c r="D1568" s="44"/>
      <c r="E1568" s="130"/>
      <c r="F1568" s="130"/>
      <c r="G1568" s="130"/>
    </row>
    <row r="1569" spans="1:7">
      <c r="A1569" s="99"/>
      <c r="B1569" s="114"/>
      <c r="C1569" s="185"/>
      <c r="D1569" s="44"/>
      <c r="E1569" s="130"/>
      <c r="F1569" s="130"/>
      <c r="G1569" s="130"/>
    </row>
    <row r="1570" spans="1:7">
      <c r="A1570" s="99"/>
      <c r="B1570" s="114"/>
      <c r="C1570" s="185"/>
      <c r="D1570" s="44"/>
      <c r="E1570" s="130"/>
      <c r="F1570" s="130"/>
      <c r="G1570" s="130"/>
    </row>
    <row r="1571" spans="1:7">
      <c r="A1571" s="99"/>
      <c r="B1571" s="114"/>
      <c r="C1571" s="185"/>
      <c r="D1571" s="44"/>
      <c r="E1571" s="130"/>
      <c r="F1571" s="130"/>
      <c r="G1571" s="130"/>
    </row>
    <row r="1572" spans="1:7">
      <c r="A1572" s="99"/>
      <c r="B1572" s="114"/>
      <c r="C1572" s="185"/>
      <c r="D1572" s="44"/>
      <c r="E1572" s="130"/>
      <c r="F1572" s="130"/>
      <c r="G1572" s="130"/>
    </row>
    <row r="1573" spans="1:7">
      <c r="A1573" s="99"/>
      <c r="B1573" s="114"/>
      <c r="C1573" s="185"/>
      <c r="D1573" s="44"/>
      <c r="E1573" s="130"/>
      <c r="F1573" s="130"/>
      <c r="G1573" s="130"/>
    </row>
    <row r="1574" spans="1:7">
      <c r="A1574" s="99"/>
      <c r="B1574" s="114"/>
      <c r="C1574" s="185"/>
      <c r="D1574" s="44"/>
      <c r="E1574" s="130"/>
      <c r="F1574" s="130"/>
      <c r="G1574" s="130"/>
    </row>
    <row r="1575" spans="1:7">
      <c r="A1575" s="99"/>
      <c r="B1575" s="114"/>
      <c r="C1575" s="185"/>
      <c r="D1575" s="44"/>
      <c r="E1575" s="130"/>
      <c r="F1575" s="130"/>
      <c r="G1575" s="130"/>
    </row>
    <row r="1576" spans="1:7">
      <c r="A1576" s="99"/>
      <c r="B1576" s="114"/>
      <c r="C1576" s="185"/>
      <c r="D1576" s="44"/>
      <c r="E1576" s="130"/>
      <c r="F1576" s="130"/>
      <c r="G1576" s="130"/>
    </row>
    <row r="1577" spans="1:7">
      <c r="A1577" s="99"/>
      <c r="B1577" s="114"/>
      <c r="C1577" s="185"/>
      <c r="D1577" s="44"/>
      <c r="E1577" s="130"/>
      <c r="F1577" s="130"/>
      <c r="G1577" s="130"/>
    </row>
    <row r="1578" spans="1:7">
      <c r="A1578" s="99"/>
      <c r="B1578" s="114"/>
      <c r="C1578" s="185"/>
      <c r="D1578" s="44"/>
      <c r="E1578" s="130"/>
      <c r="F1578" s="130"/>
      <c r="G1578" s="130"/>
    </row>
    <row r="1579" spans="1:7">
      <c r="A1579" s="99"/>
      <c r="B1579" s="114"/>
      <c r="C1579" s="185"/>
      <c r="D1579" s="44"/>
      <c r="E1579" s="130"/>
      <c r="F1579" s="130"/>
      <c r="G1579" s="130"/>
    </row>
    <row r="1580" spans="1:7">
      <c r="A1580" s="99"/>
      <c r="B1580" s="114"/>
      <c r="C1580" s="185"/>
      <c r="D1580" s="44"/>
      <c r="E1580" s="130"/>
      <c r="F1580" s="130"/>
      <c r="G1580" s="130"/>
    </row>
    <row r="1581" spans="1:7">
      <c r="A1581" s="99"/>
      <c r="B1581" s="114"/>
      <c r="C1581" s="185"/>
      <c r="D1581" s="44"/>
      <c r="E1581" s="130"/>
      <c r="F1581" s="130"/>
      <c r="G1581" s="130"/>
    </row>
    <row r="1582" spans="1:7">
      <c r="A1582" s="99"/>
      <c r="B1582" s="114"/>
      <c r="C1582" s="185"/>
      <c r="D1582" s="44"/>
      <c r="E1582" s="130"/>
      <c r="F1582" s="130"/>
      <c r="G1582" s="130"/>
    </row>
    <row r="1583" spans="1:7">
      <c r="A1583" s="99"/>
      <c r="B1583" s="114"/>
      <c r="C1583" s="185"/>
      <c r="D1583" s="44"/>
      <c r="E1583" s="130"/>
      <c r="F1583" s="130"/>
      <c r="G1583" s="130"/>
    </row>
    <row r="1584" spans="1:7">
      <c r="A1584" s="99"/>
      <c r="B1584" s="114"/>
      <c r="C1584" s="185"/>
      <c r="D1584" s="44"/>
      <c r="E1584" s="130"/>
      <c r="F1584" s="130"/>
      <c r="G1584" s="130"/>
    </row>
    <row r="1585" spans="1:7">
      <c r="A1585" s="99"/>
      <c r="B1585" s="114"/>
      <c r="C1585" s="185"/>
      <c r="D1585" s="44"/>
      <c r="E1585" s="130"/>
      <c r="F1585" s="130"/>
      <c r="G1585" s="130"/>
    </row>
    <row r="1586" spans="1:7">
      <c r="A1586" s="99"/>
      <c r="B1586" s="114"/>
      <c r="C1586" s="185"/>
      <c r="D1586" s="44"/>
      <c r="E1586" s="130"/>
      <c r="F1586" s="130"/>
      <c r="G1586" s="130"/>
    </row>
    <row r="1587" spans="1:7">
      <c r="A1587" s="99"/>
      <c r="B1587" s="114"/>
      <c r="C1587" s="185"/>
      <c r="D1587" s="44"/>
      <c r="E1587" s="130"/>
      <c r="F1587" s="130"/>
      <c r="G1587" s="130"/>
    </row>
    <row r="1588" spans="1:7">
      <c r="A1588" s="99"/>
      <c r="B1588" s="114"/>
      <c r="C1588" s="185"/>
      <c r="D1588" s="44"/>
      <c r="E1588" s="130"/>
      <c r="F1588" s="130"/>
      <c r="G1588" s="130"/>
    </row>
    <row r="1589" spans="1:7">
      <c r="A1589" s="99"/>
      <c r="B1589" s="114"/>
      <c r="C1589" s="185"/>
      <c r="D1589" s="44"/>
      <c r="E1589" s="130"/>
      <c r="F1589" s="130"/>
      <c r="G1589" s="130"/>
    </row>
    <row r="1590" spans="1:7">
      <c r="A1590" s="99"/>
      <c r="B1590" s="114"/>
      <c r="C1590" s="185"/>
      <c r="D1590" s="44"/>
      <c r="E1590" s="130"/>
      <c r="F1590" s="130"/>
      <c r="G1590" s="130"/>
    </row>
    <row r="1591" spans="1:7">
      <c r="A1591" s="99"/>
      <c r="B1591" s="114"/>
      <c r="C1591" s="185"/>
      <c r="D1591" s="44"/>
      <c r="E1591" s="130"/>
      <c r="F1591" s="130"/>
      <c r="G1591" s="130"/>
    </row>
    <row r="1592" spans="1:7">
      <c r="A1592" s="99"/>
      <c r="B1592" s="114"/>
      <c r="C1592" s="185"/>
      <c r="D1592" s="44"/>
      <c r="E1592" s="130"/>
      <c r="F1592" s="130"/>
      <c r="G1592" s="130"/>
    </row>
    <row r="1593" spans="1:7">
      <c r="A1593" s="99"/>
      <c r="B1593" s="114"/>
      <c r="C1593" s="185"/>
      <c r="D1593" s="44"/>
      <c r="E1593" s="130"/>
      <c r="F1593" s="130"/>
      <c r="G1593" s="130"/>
    </row>
    <row r="1594" spans="1:7">
      <c r="A1594" s="99"/>
      <c r="B1594" s="114"/>
      <c r="C1594" s="185"/>
      <c r="D1594" s="44"/>
      <c r="E1594" s="130"/>
      <c r="F1594" s="130"/>
      <c r="G1594" s="130"/>
    </row>
    <row r="1595" spans="1:7">
      <c r="A1595" s="99"/>
      <c r="B1595" s="114"/>
      <c r="C1595" s="185"/>
      <c r="D1595" s="44"/>
      <c r="E1595" s="130"/>
      <c r="F1595" s="130"/>
      <c r="G1595" s="130"/>
    </row>
    <row r="1596" spans="1:7">
      <c r="A1596" s="99"/>
      <c r="B1596" s="114"/>
      <c r="C1596" s="185"/>
      <c r="D1596" s="44"/>
      <c r="E1596" s="130"/>
      <c r="F1596" s="130"/>
      <c r="G1596" s="130"/>
    </row>
    <row r="1597" spans="1:7">
      <c r="A1597" s="99"/>
      <c r="B1597" s="114"/>
      <c r="C1597" s="185"/>
      <c r="D1597" s="44"/>
      <c r="E1597" s="130"/>
      <c r="F1597" s="130"/>
      <c r="G1597" s="130"/>
    </row>
    <row r="1598" spans="1:7">
      <c r="A1598" s="99"/>
      <c r="B1598" s="114"/>
      <c r="C1598" s="185"/>
      <c r="D1598" s="44"/>
      <c r="E1598" s="130"/>
      <c r="F1598" s="130"/>
      <c r="G1598" s="130"/>
    </row>
    <row r="1599" spans="1:7">
      <c r="A1599" s="99"/>
      <c r="B1599" s="114"/>
      <c r="C1599" s="185"/>
      <c r="D1599" s="44"/>
      <c r="E1599" s="130"/>
      <c r="F1599" s="130"/>
      <c r="G1599" s="130"/>
    </row>
    <row r="1600" spans="1:7">
      <c r="A1600" s="99"/>
      <c r="B1600" s="114"/>
      <c r="C1600" s="185"/>
      <c r="D1600" s="44"/>
      <c r="E1600" s="130"/>
      <c r="F1600" s="130"/>
      <c r="G1600" s="130"/>
    </row>
    <row r="1601" spans="1:7">
      <c r="A1601" s="99"/>
      <c r="B1601" s="114"/>
      <c r="C1601" s="185"/>
      <c r="D1601" s="44"/>
      <c r="E1601" s="130"/>
      <c r="F1601" s="130"/>
      <c r="G1601" s="130"/>
    </row>
    <row r="1602" spans="1:7">
      <c r="A1602" s="99"/>
      <c r="B1602" s="114"/>
      <c r="C1602" s="185"/>
      <c r="D1602" s="44"/>
      <c r="E1602" s="130"/>
      <c r="F1602" s="130"/>
      <c r="G1602" s="130"/>
    </row>
    <row r="1603" spans="1:7">
      <c r="A1603" s="99"/>
      <c r="B1603" s="114"/>
      <c r="C1603" s="185"/>
      <c r="D1603" s="44"/>
      <c r="E1603" s="130"/>
      <c r="F1603" s="130"/>
      <c r="G1603" s="130"/>
    </row>
    <row r="1604" spans="1:7">
      <c r="A1604" s="99"/>
      <c r="B1604" s="114"/>
      <c r="C1604" s="185"/>
      <c r="D1604" s="44"/>
      <c r="E1604" s="130"/>
      <c r="F1604" s="130"/>
      <c r="G1604" s="130"/>
    </row>
    <row r="1605" spans="1:7">
      <c r="A1605" s="99"/>
      <c r="B1605" s="114"/>
      <c r="C1605" s="185"/>
      <c r="D1605" s="44"/>
      <c r="E1605" s="130"/>
      <c r="F1605" s="130"/>
      <c r="G1605" s="130"/>
    </row>
    <row r="1606" spans="1:7">
      <c r="A1606" s="99"/>
      <c r="B1606" s="114"/>
      <c r="C1606" s="185"/>
      <c r="D1606" s="44"/>
      <c r="E1606" s="130"/>
      <c r="F1606" s="130"/>
      <c r="G1606" s="130"/>
    </row>
    <row r="1607" spans="1:7">
      <c r="A1607" s="99"/>
      <c r="B1607" s="114"/>
      <c r="C1607" s="185"/>
      <c r="D1607" s="44"/>
      <c r="E1607" s="130"/>
      <c r="F1607" s="130"/>
      <c r="G1607" s="130"/>
    </row>
    <row r="1608" spans="1:7">
      <c r="A1608" s="99"/>
      <c r="B1608" s="114"/>
      <c r="C1608" s="185"/>
      <c r="D1608" s="44"/>
      <c r="E1608" s="130"/>
      <c r="F1608" s="130"/>
      <c r="G1608" s="130"/>
    </row>
    <row r="1609" spans="1:7">
      <c r="A1609" s="99"/>
      <c r="B1609" s="114"/>
      <c r="C1609" s="185"/>
      <c r="D1609" s="44"/>
      <c r="E1609" s="130"/>
      <c r="F1609" s="130"/>
      <c r="G1609" s="130"/>
    </row>
    <row r="1610" spans="1:7">
      <c r="A1610" s="99"/>
      <c r="B1610" s="114"/>
      <c r="C1610" s="185"/>
      <c r="D1610" s="44"/>
      <c r="E1610" s="130"/>
      <c r="F1610" s="130"/>
      <c r="G1610" s="130"/>
    </row>
    <row r="1611" spans="1:7">
      <c r="A1611" s="99"/>
      <c r="B1611" s="114"/>
      <c r="C1611" s="185"/>
      <c r="D1611" s="44"/>
      <c r="E1611" s="130"/>
      <c r="F1611" s="130"/>
      <c r="G1611" s="130"/>
    </row>
    <row r="1612" spans="1:7">
      <c r="A1612" s="99"/>
      <c r="B1612" s="114"/>
      <c r="C1612" s="185"/>
      <c r="D1612" s="44"/>
      <c r="E1612" s="130"/>
      <c r="F1612" s="130"/>
      <c r="G1612" s="130"/>
    </row>
    <row r="1613" spans="1:7">
      <c r="A1613" s="99"/>
      <c r="B1613" s="114"/>
      <c r="C1613" s="185"/>
      <c r="D1613" s="44"/>
      <c r="E1613" s="130"/>
      <c r="F1613" s="130"/>
      <c r="G1613" s="130"/>
    </row>
    <row r="1614" spans="1:7">
      <c r="A1614" s="99"/>
      <c r="B1614" s="114"/>
      <c r="C1614" s="185"/>
      <c r="D1614" s="44"/>
      <c r="E1614" s="130"/>
      <c r="F1614" s="130"/>
      <c r="G1614" s="130"/>
    </row>
    <row r="1615" spans="1:7">
      <c r="A1615" s="99"/>
      <c r="B1615" s="114"/>
      <c r="C1615" s="185"/>
      <c r="D1615" s="44"/>
      <c r="E1615" s="130"/>
      <c r="F1615" s="130"/>
      <c r="G1615" s="130"/>
    </row>
    <row r="1616" spans="1:7">
      <c r="A1616" s="99"/>
      <c r="B1616" s="114"/>
      <c r="C1616" s="185"/>
      <c r="D1616" s="44"/>
      <c r="E1616" s="130"/>
      <c r="F1616" s="130"/>
      <c r="G1616" s="130"/>
    </row>
    <row r="1617" spans="1:7">
      <c r="A1617" s="99"/>
      <c r="B1617" s="114"/>
      <c r="C1617" s="185"/>
      <c r="D1617" s="44"/>
      <c r="E1617" s="130"/>
      <c r="F1617" s="130"/>
      <c r="G1617" s="130"/>
    </row>
    <row r="1618" spans="1:7">
      <c r="A1618" s="99"/>
      <c r="B1618" s="114"/>
      <c r="C1618" s="185"/>
      <c r="D1618" s="44"/>
      <c r="E1618" s="130"/>
      <c r="F1618" s="130"/>
      <c r="G1618" s="130"/>
    </row>
    <row r="1619" spans="1:7">
      <c r="A1619" s="99"/>
      <c r="B1619" s="114"/>
      <c r="C1619" s="185"/>
      <c r="D1619" s="44"/>
      <c r="E1619" s="130"/>
      <c r="F1619" s="130"/>
      <c r="G1619" s="130"/>
    </row>
    <row r="1620" spans="1:7">
      <c r="A1620" s="99"/>
      <c r="B1620" s="114"/>
      <c r="C1620" s="185"/>
      <c r="D1620" s="44"/>
      <c r="E1620" s="130"/>
      <c r="F1620" s="130"/>
      <c r="G1620" s="130"/>
    </row>
    <row r="1621" spans="1:7">
      <c r="A1621" s="99"/>
      <c r="B1621" s="114"/>
      <c r="C1621" s="185"/>
      <c r="D1621" s="44"/>
      <c r="E1621" s="130"/>
      <c r="F1621" s="130"/>
      <c r="G1621" s="130"/>
    </row>
    <row r="1622" spans="1:7">
      <c r="A1622" s="99"/>
      <c r="B1622" s="114"/>
      <c r="C1622" s="185"/>
      <c r="D1622" s="44"/>
      <c r="E1622" s="130"/>
      <c r="F1622" s="130"/>
      <c r="G1622" s="130"/>
    </row>
    <row r="1623" spans="1:7">
      <c r="A1623" s="99"/>
      <c r="B1623" s="114"/>
      <c r="C1623" s="185"/>
      <c r="D1623" s="44"/>
      <c r="E1623" s="130"/>
      <c r="F1623" s="130"/>
      <c r="G1623" s="130"/>
    </row>
    <row r="1624" spans="1:7">
      <c r="A1624" s="99"/>
      <c r="B1624" s="114"/>
      <c r="C1624" s="185"/>
      <c r="D1624" s="44"/>
      <c r="E1624" s="130"/>
      <c r="F1624" s="130"/>
      <c r="G1624" s="130"/>
    </row>
    <row r="1625" spans="1:7">
      <c r="A1625" s="99"/>
      <c r="B1625" s="114"/>
      <c r="C1625" s="185"/>
      <c r="D1625" s="44"/>
      <c r="E1625" s="130"/>
      <c r="F1625" s="130"/>
      <c r="G1625" s="130"/>
    </row>
    <row r="1626" spans="1:7">
      <c r="A1626" s="99"/>
      <c r="B1626" s="114"/>
      <c r="C1626" s="185"/>
      <c r="D1626" s="44"/>
      <c r="E1626" s="130"/>
      <c r="F1626" s="130"/>
      <c r="G1626" s="130"/>
    </row>
    <row r="1627" spans="1:7">
      <c r="A1627" s="99"/>
      <c r="B1627" s="114"/>
      <c r="C1627" s="185"/>
      <c r="D1627" s="44"/>
      <c r="E1627" s="130"/>
      <c r="F1627" s="130"/>
      <c r="G1627" s="130"/>
    </row>
    <row r="1628" spans="1:7">
      <c r="A1628" s="99"/>
      <c r="B1628" s="114"/>
      <c r="C1628" s="185"/>
      <c r="D1628" s="44"/>
      <c r="E1628" s="130"/>
      <c r="F1628" s="130"/>
      <c r="G1628" s="130"/>
    </row>
    <row r="1629" spans="1:7">
      <c r="A1629" s="99"/>
      <c r="B1629" s="114"/>
      <c r="C1629" s="185"/>
      <c r="D1629" s="44"/>
      <c r="E1629" s="130"/>
      <c r="F1629" s="130"/>
      <c r="G1629" s="130"/>
    </row>
    <row r="1630" spans="1:7">
      <c r="A1630" s="99"/>
      <c r="B1630" s="114"/>
      <c r="C1630" s="185"/>
      <c r="D1630" s="44"/>
      <c r="E1630" s="130"/>
      <c r="F1630" s="130"/>
      <c r="G1630" s="130"/>
    </row>
    <row r="1631" spans="1:7">
      <c r="A1631" s="99"/>
      <c r="B1631" s="114"/>
      <c r="C1631" s="185"/>
      <c r="D1631" s="44"/>
      <c r="E1631" s="130"/>
      <c r="F1631" s="130"/>
      <c r="G1631" s="130"/>
    </row>
    <row r="1632" spans="1:7">
      <c r="A1632" s="99"/>
      <c r="B1632" s="114"/>
      <c r="C1632" s="185"/>
      <c r="D1632" s="44"/>
      <c r="E1632" s="130"/>
      <c r="F1632" s="130"/>
      <c r="G1632" s="130"/>
    </row>
    <row r="1633" spans="1:7">
      <c r="A1633" s="99"/>
      <c r="B1633" s="114"/>
      <c r="C1633" s="185"/>
      <c r="D1633" s="44"/>
      <c r="E1633" s="130"/>
      <c r="F1633" s="130"/>
      <c r="G1633" s="130"/>
    </row>
    <row r="1634" spans="1:7">
      <c r="A1634" s="99"/>
      <c r="B1634" s="114"/>
      <c r="C1634" s="185"/>
      <c r="D1634" s="44"/>
      <c r="E1634" s="130"/>
      <c r="F1634" s="130"/>
      <c r="G1634" s="130"/>
    </row>
    <row r="1635" spans="1:7">
      <c r="A1635" s="99"/>
      <c r="B1635" s="114"/>
      <c r="C1635" s="185"/>
      <c r="D1635" s="44"/>
      <c r="E1635" s="130"/>
      <c r="F1635" s="130"/>
      <c r="G1635" s="130"/>
    </row>
    <row r="1636" spans="1:7">
      <c r="A1636" s="99"/>
      <c r="B1636" s="114"/>
      <c r="C1636" s="185"/>
      <c r="D1636" s="44"/>
      <c r="E1636" s="130"/>
      <c r="F1636" s="130"/>
      <c r="G1636" s="130"/>
    </row>
    <row r="1637" spans="1:7">
      <c r="A1637" s="99"/>
      <c r="B1637" s="114"/>
      <c r="C1637" s="185"/>
      <c r="D1637" s="44"/>
      <c r="E1637" s="130"/>
      <c r="F1637" s="130"/>
      <c r="G1637" s="130"/>
    </row>
    <row r="1638" spans="1:7">
      <c r="A1638" s="99"/>
      <c r="B1638" s="114"/>
      <c r="C1638" s="185"/>
      <c r="D1638" s="44"/>
      <c r="E1638" s="130"/>
      <c r="F1638" s="130"/>
      <c r="G1638" s="130"/>
    </row>
    <row r="1639" spans="1:7">
      <c r="A1639" s="99"/>
      <c r="B1639" s="114"/>
      <c r="C1639" s="185"/>
      <c r="D1639" s="44"/>
      <c r="E1639" s="130"/>
      <c r="F1639" s="130"/>
      <c r="G1639" s="130"/>
    </row>
    <row r="1640" spans="1:7">
      <c r="A1640" s="99"/>
      <c r="B1640" s="114"/>
      <c r="C1640" s="185"/>
      <c r="D1640" s="44"/>
      <c r="E1640" s="130"/>
      <c r="F1640" s="130"/>
      <c r="G1640" s="130"/>
    </row>
    <row r="1641" spans="1:7">
      <c r="A1641" s="99"/>
      <c r="B1641" s="114"/>
      <c r="C1641" s="185"/>
      <c r="D1641" s="44"/>
      <c r="E1641" s="130"/>
      <c r="F1641" s="130"/>
      <c r="G1641" s="130"/>
    </row>
    <row r="1642" spans="1:7">
      <c r="A1642" s="99"/>
      <c r="B1642" s="114"/>
      <c r="C1642" s="185"/>
      <c r="D1642" s="44"/>
      <c r="E1642" s="130"/>
      <c r="F1642" s="130"/>
      <c r="G1642" s="130"/>
    </row>
    <row r="1643" spans="1:7">
      <c r="A1643" s="99"/>
      <c r="B1643" s="114"/>
      <c r="C1643" s="185"/>
      <c r="D1643" s="44"/>
      <c r="E1643" s="130"/>
      <c r="F1643" s="130"/>
      <c r="G1643" s="130"/>
    </row>
    <row r="1644" spans="1:7">
      <c r="A1644" s="99"/>
      <c r="B1644" s="114"/>
      <c r="C1644" s="185"/>
      <c r="D1644" s="44"/>
      <c r="E1644" s="130"/>
      <c r="F1644" s="130"/>
      <c r="G1644" s="130"/>
    </row>
    <row r="1645" spans="1:7">
      <c r="A1645" s="99"/>
      <c r="B1645" s="114"/>
      <c r="C1645" s="185"/>
      <c r="D1645" s="44"/>
      <c r="E1645" s="130"/>
      <c r="F1645" s="130"/>
      <c r="G1645" s="130"/>
    </row>
    <row r="1646" spans="1:7">
      <c r="A1646" s="99"/>
      <c r="B1646" s="114"/>
      <c r="C1646" s="185"/>
      <c r="D1646" s="44"/>
      <c r="E1646" s="130"/>
      <c r="F1646" s="130"/>
      <c r="G1646" s="130"/>
    </row>
    <row r="1647" spans="1:7">
      <c r="A1647" s="99"/>
      <c r="B1647" s="114"/>
      <c r="C1647" s="185"/>
      <c r="D1647" s="44"/>
      <c r="E1647" s="130"/>
      <c r="F1647" s="130"/>
      <c r="G1647" s="130"/>
    </row>
    <row r="1648" spans="1:7">
      <c r="A1648" s="99"/>
      <c r="B1648" s="114"/>
      <c r="C1648" s="185"/>
      <c r="D1648" s="44"/>
      <c r="E1648" s="130"/>
      <c r="F1648" s="130"/>
      <c r="G1648" s="130"/>
    </row>
    <row r="1649" spans="1:7">
      <c r="A1649" s="99"/>
      <c r="B1649" s="114"/>
      <c r="C1649" s="185"/>
      <c r="D1649" s="44"/>
      <c r="E1649" s="130"/>
      <c r="F1649" s="130"/>
      <c r="G1649" s="130"/>
    </row>
    <row r="1650" spans="1:7">
      <c r="A1650" s="99"/>
      <c r="B1650" s="114"/>
      <c r="C1650" s="185"/>
      <c r="D1650" s="44"/>
      <c r="E1650" s="130"/>
      <c r="F1650" s="130"/>
      <c r="G1650" s="130"/>
    </row>
    <row r="1651" spans="1:7">
      <c r="A1651" s="99"/>
      <c r="B1651" s="114"/>
      <c r="C1651" s="185"/>
      <c r="D1651" s="44"/>
      <c r="E1651" s="130"/>
      <c r="F1651" s="130"/>
      <c r="G1651" s="130"/>
    </row>
    <row r="1652" spans="1:7">
      <c r="A1652" s="99"/>
      <c r="B1652" s="114"/>
      <c r="C1652" s="185"/>
      <c r="D1652" s="44"/>
      <c r="E1652" s="130"/>
      <c r="F1652" s="130"/>
      <c r="G1652" s="130"/>
    </row>
    <row r="1653" spans="1:7">
      <c r="A1653" s="99"/>
      <c r="B1653" s="114"/>
      <c r="C1653" s="185"/>
      <c r="D1653" s="44"/>
      <c r="E1653" s="130"/>
      <c r="F1653" s="130"/>
      <c r="G1653" s="130"/>
    </row>
    <row r="1654" spans="1:7">
      <c r="A1654" s="99"/>
      <c r="B1654" s="114"/>
      <c r="C1654" s="185"/>
      <c r="D1654" s="44"/>
      <c r="E1654" s="130"/>
      <c r="F1654" s="130"/>
      <c r="G1654" s="130"/>
    </row>
    <row r="1655" spans="1:7">
      <c r="A1655" s="99"/>
      <c r="B1655" s="114"/>
      <c r="C1655" s="185"/>
      <c r="D1655" s="44"/>
      <c r="E1655" s="130"/>
      <c r="F1655" s="130"/>
      <c r="G1655" s="130"/>
    </row>
    <row r="1656" spans="1:7">
      <c r="A1656" s="99"/>
      <c r="B1656" s="114"/>
      <c r="C1656" s="185"/>
      <c r="D1656" s="44"/>
      <c r="E1656" s="130"/>
      <c r="F1656" s="130"/>
      <c r="G1656" s="130"/>
    </row>
    <row r="1657" spans="1:7">
      <c r="A1657" s="99"/>
      <c r="B1657" s="114"/>
      <c r="C1657" s="185"/>
      <c r="D1657" s="44"/>
      <c r="E1657" s="130"/>
      <c r="F1657" s="130"/>
      <c r="G1657" s="130"/>
    </row>
    <row r="1658" spans="1:7">
      <c r="A1658" s="99"/>
      <c r="B1658" s="114"/>
      <c r="C1658" s="185"/>
      <c r="D1658" s="44"/>
      <c r="E1658" s="130"/>
      <c r="F1658" s="130"/>
      <c r="G1658" s="130"/>
    </row>
    <row r="1659" spans="1:7">
      <c r="A1659" s="99"/>
      <c r="B1659" s="114"/>
      <c r="C1659" s="185"/>
      <c r="D1659" s="44"/>
      <c r="E1659" s="130"/>
      <c r="F1659" s="130"/>
      <c r="G1659" s="130"/>
    </row>
    <row r="1660" spans="1:7">
      <c r="A1660" s="99"/>
      <c r="B1660" s="114"/>
      <c r="C1660" s="185"/>
      <c r="D1660" s="44"/>
      <c r="E1660" s="130"/>
      <c r="F1660" s="130"/>
      <c r="G1660" s="130"/>
    </row>
    <row r="1661" spans="1:7">
      <c r="A1661" s="99"/>
      <c r="B1661" s="114"/>
      <c r="C1661" s="185"/>
      <c r="D1661" s="44"/>
      <c r="E1661" s="130"/>
      <c r="F1661" s="130"/>
      <c r="G1661" s="130"/>
    </row>
    <row r="1662" spans="1:7">
      <c r="A1662" s="99"/>
      <c r="B1662" s="114"/>
      <c r="C1662" s="185"/>
      <c r="D1662" s="44"/>
      <c r="E1662" s="130"/>
      <c r="F1662" s="130"/>
      <c r="G1662" s="130"/>
    </row>
    <row r="1663" spans="1:7">
      <c r="A1663" s="99"/>
      <c r="B1663" s="114"/>
      <c r="C1663" s="185"/>
      <c r="D1663" s="44"/>
      <c r="E1663" s="130"/>
      <c r="F1663" s="130"/>
      <c r="G1663" s="130"/>
    </row>
    <row r="1664" spans="1:7">
      <c r="A1664" s="99"/>
      <c r="B1664" s="114"/>
      <c r="C1664" s="185"/>
      <c r="D1664" s="44"/>
      <c r="E1664" s="130"/>
      <c r="F1664" s="130"/>
      <c r="G1664" s="130"/>
    </row>
    <row r="1665" spans="1:7">
      <c r="A1665" s="99"/>
      <c r="B1665" s="114"/>
      <c r="C1665" s="185"/>
      <c r="D1665" s="44"/>
      <c r="E1665" s="130"/>
      <c r="F1665" s="130"/>
      <c r="G1665" s="130"/>
    </row>
    <row r="1666" spans="1:7">
      <c r="A1666" s="99"/>
      <c r="B1666" s="114"/>
      <c r="C1666" s="185"/>
      <c r="D1666" s="44"/>
      <c r="E1666" s="130"/>
      <c r="F1666" s="130"/>
      <c r="G1666" s="130"/>
    </row>
    <row r="1667" spans="1:7">
      <c r="A1667" s="99"/>
      <c r="B1667" s="114"/>
      <c r="C1667" s="185"/>
      <c r="D1667" s="44"/>
      <c r="E1667" s="130"/>
      <c r="F1667" s="130"/>
      <c r="G1667" s="130"/>
    </row>
    <row r="1668" spans="1:7">
      <c r="A1668" s="99"/>
      <c r="B1668" s="114"/>
      <c r="C1668" s="185"/>
      <c r="D1668" s="44"/>
      <c r="E1668" s="130"/>
      <c r="F1668" s="130"/>
      <c r="G1668" s="130"/>
    </row>
    <row r="1669" spans="1:7">
      <c r="A1669" s="99"/>
      <c r="B1669" s="114"/>
      <c r="C1669" s="185"/>
      <c r="D1669" s="44"/>
      <c r="E1669" s="130"/>
      <c r="F1669" s="130"/>
      <c r="G1669" s="130"/>
    </row>
    <row r="1670" spans="1:7">
      <c r="A1670" s="99"/>
      <c r="B1670" s="114"/>
      <c r="C1670" s="185"/>
      <c r="D1670" s="44"/>
      <c r="E1670" s="130"/>
      <c r="F1670" s="130"/>
      <c r="G1670" s="130"/>
    </row>
    <row r="1671" spans="1:7">
      <c r="A1671" s="99"/>
      <c r="B1671" s="114"/>
      <c r="C1671" s="185"/>
      <c r="D1671" s="44"/>
      <c r="E1671" s="130"/>
      <c r="F1671" s="130"/>
      <c r="G1671" s="130"/>
    </row>
    <row r="1672" spans="1:7">
      <c r="A1672" s="99"/>
      <c r="B1672" s="114"/>
      <c r="C1672" s="185"/>
      <c r="D1672" s="44"/>
      <c r="E1672" s="130"/>
      <c r="F1672" s="130"/>
      <c r="G1672" s="130"/>
    </row>
    <row r="1673" spans="1:7">
      <c r="A1673" s="99"/>
      <c r="B1673" s="114"/>
      <c r="C1673" s="185"/>
      <c r="D1673" s="44"/>
      <c r="E1673" s="130"/>
      <c r="F1673" s="130"/>
      <c r="G1673" s="130"/>
    </row>
    <row r="1674" spans="1:7">
      <c r="A1674" s="99"/>
      <c r="B1674" s="114"/>
      <c r="C1674" s="185"/>
      <c r="D1674" s="44"/>
      <c r="E1674" s="130"/>
      <c r="F1674" s="130"/>
      <c r="G1674" s="130"/>
    </row>
    <row r="1675" spans="1:7">
      <c r="A1675" s="99"/>
      <c r="B1675" s="114"/>
      <c r="C1675" s="185"/>
      <c r="D1675" s="44"/>
      <c r="E1675" s="130"/>
      <c r="F1675" s="130"/>
      <c r="G1675" s="130"/>
    </row>
    <row r="1676" spans="1:7">
      <c r="A1676" s="99"/>
      <c r="B1676" s="114"/>
      <c r="C1676" s="185"/>
      <c r="D1676" s="44"/>
      <c r="E1676" s="130"/>
      <c r="F1676" s="130"/>
      <c r="G1676" s="130"/>
    </row>
    <row r="1677" spans="1:7">
      <c r="A1677" s="99"/>
      <c r="B1677" s="114"/>
      <c r="C1677" s="185"/>
      <c r="D1677" s="44"/>
      <c r="E1677" s="130"/>
      <c r="F1677" s="130"/>
      <c r="G1677" s="130"/>
    </row>
    <row r="1678" spans="1:7">
      <c r="A1678" s="99"/>
      <c r="B1678" s="114"/>
      <c r="C1678" s="185"/>
      <c r="D1678" s="44"/>
      <c r="E1678" s="130"/>
      <c r="F1678" s="130"/>
      <c r="G1678" s="130"/>
    </row>
    <row r="1679" spans="1:7">
      <c r="A1679" s="99"/>
      <c r="B1679" s="114"/>
      <c r="C1679" s="185"/>
      <c r="D1679" s="44"/>
      <c r="E1679" s="130"/>
      <c r="F1679" s="130"/>
      <c r="G1679" s="130"/>
    </row>
    <row r="1680" spans="1:7">
      <c r="A1680" s="99"/>
      <c r="B1680" s="114"/>
      <c r="C1680" s="185"/>
      <c r="D1680" s="44"/>
      <c r="E1680" s="130"/>
      <c r="F1680" s="130"/>
      <c r="G1680" s="130"/>
    </row>
    <row r="1681" spans="1:7">
      <c r="A1681" s="99"/>
      <c r="B1681" s="114"/>
      <c r="C1681" s="185"/>
      <c r="D1681" s="44"/>
      <c r="E1681" s="130"/>
      <c r="F1681" s="130"/>
      <c r="G1681" s="130"/>
    </row>
    <row r="1682" spans="1:7">
      <c r="A1682" s="99"/>
      <c r="B1682" s="114"/>
      <c r="C1682" s="185"/>
      <c r="D1682" s="44"/>
      <c r="E1682" s="130"/>
      <c r="F1682" s="130"/>
      <c r="G1682" s="130"/>
    </row>
    <row r="1683" spans="1:7">
      <c r="A1683" s="99"/>
      <c r="B1683" s="114"/>
      <c r="C1683" s="185"/>
      <c r="D1683" s="44"/>
      <c r="E1683" s="130"/>
      <c r="F1683" s="130"/>
      <c r="G1683" s="130"/>
    </row>
    <row r="1684" spans="1:7">
      <c r="A1684" s="99"/>
      <c r="B1684" s="114"/>
      <c r="C1684" s="185"/>
      <c r="D1684" s="44"/>
      <c r="E1684" s="130"/>
      <c r="F1684" s="130"/>
      <c r="G1684" s="130"/>
    </row>
    <row r="1685" spans="1:7">
      <c r="A1685" s="99"/>
      <c r="B1685" s="114"/>
      <c r="C1685" s="185"/>
      <c r="D1685" s="44"/>
      <c r="E1685" s="130"/>
      <c r="F1685" s="130"/>
      <c r="G1685" s="130"/>
    </row>
    <row r="1686" spans="1:7">
      <c r="A1686" s="99"/>
      <c r="B1686" s="114"/>
      <c r="C1686" s="185"/>
      <c r="D1686" s="44"/>
      <c r="E1686" s="130"/>
      <c r="F1686" s="130"/>
      <c r="G1686" s="130"/>
    </row>
    <row r="1687" spans="1:7">
      <c r="A1687" s="99"/>
      <c r="B1687" s="114"/>
      <c r="C1687" s="185"/>
      <c r="D1687" s="44"/>
      <c r="E1687" s="130"/>
      <c r="F1687" s="130"/>
      <c r="G1687" s="130"/>
    </row>
    <row r="1688" spans="1:7">
      <c r="A1688" s="99"/>
      <c r="B1688" s="114"/>
      <c r="C1688" s="185"/>
      <c r="D1688" s="44"/>
      <c r="E1688" s="130"/>
      <c r="F1688" s="130"/>
      <c r="G1688" s="130"/>
    </row>
    <row r="1689" spans="1:7">
      <c r="A1689" s="99"/>
      <c r="B1689" s="114"/>
      <c r="C1689" s="185"/>
      <c r="D1689" s="44"/>
      <c r="E1689" s="130"/>
      <c r="F1689" s="130"/>
      <c r="G1689" s="130"/>
    </row>
    <row r="1690" spans="1:7">
      <c r="A1690" s="99"/>
      <c r="B1690" s="114"/>
      <c r="C1690" s="185"/>
      <c r="D1690" s="44"/>
      <c r="E1690" s="130"/>
      <c r="F1690" s="130"/>
      <c r="G1690" s="130"/>
    </row>
    <row r="1691" spans="1:7">
      <c r="A1691" s="99"/>
      <c r="B1691" s="114"/>
      <c r="C1691" s="185"/>
      <c r="D1691" s="44"/>
      <c r="E1691" s="130"/>
      <c r="F1691" s="130"/>
      <c r="G1691" s="130"/>
    </row>
    <row r="1692" spans="1:7">
      <c r="A1692" s="99"/>
      <c r="B1692" s="114"/>
      <c r="C1692" s="185"/>
      <c r="D1692" s="44"/>
      <c r="E1692" s="130"/>
      <c r="F1692" s="130"/>
      <c r="G1692" s="130"/>
    </row>
    <row r="1693" spans="1:7">
      <c r="A1693" s="99"/>
      <c r="B1693" s="114"/>
      <c r="C1693" s="185"/>
      <c r="D1693" s="44"/>
      <c r="E1693" s="130"/>
      <c r="F1693" s="130"/>
      <c r="G1693" s="130"/>
    </row>
    <row r="1694" spans="1:7">
      <c r="A1694" s="99"/>
      <c r="B1694" s="114"/>
      <c r="C1694" s="185"/>
      <c r="D1694" s="44"/>
      <c r="E1694" s="130"/>
      <c r="F1694" s="130"/>
      <c r="G1694" s="130"/>
    </row>
    <row r="1695" spans="1:7">
      <c r="A1695" s="99"/>
      <c r="B1695" s="114"/>
      <c r="C1695" s="185"/>
      <c r="D1695" s="44"/>
      <c r="E1695" s="130"/>
      <c r="F1695" s="130"/>
      <c r="G1695" s="130"/>
    </row>
    <row r="1696" spans="1:7">
      <c r="A1696" s="99"/>
      <c r="B1696" s="114"/>
      <c r="C1696" s="185"/>
      <c r="D1696" s="44"/>
      <c r="E1696" s="130"/>
      <c r="F1696" s="130"/>
      <c r="G1696" s="130"/>
    </row>
    <row r="1697" spans="1:7">
      <c r="A1697" s="99"/>
      <c r="B1697" s="114"/>
      <c r="C1697" s="185"/>
      <c r="D1697" s="44"/>
      <c r="E1697" s="130"/>
      <c r="F1697" s="130"/>
      <c r="G1697" s="130"/>
    </row>
    <row r="1698" spans="1:7">
      <c r="A1698" s="99"/>
      <c r="B1698" s="114"/>
      <c r="C1698" s="185"/>
      <c r="D1698" s="44"/>
      <c r="E1698" s="130"/>
      <c r="F1698" s="130"/>
      <c r="G1698" s="130"/>
    </row>
    <row r="1699" spans="1:7">
      <c r="A1699" s="99"/>
      <c r="B1699" s="114"/>
      <c r="C1699" s="185"/>
      <c r="D1699" s="44"/>
      <c r="E1699" s="130"/>
      <c r="F1699" s="130"/>
      <c r="G1699" s="130"/>
    </row>
    <row r="1700" spans="1:7">
      <c r="A1700" s="99"/>
      <c r="B1700" s="114"/>
      <c r="C1700" s="185"/>
      <c r="D1700" s="44"/>
      <c r="E1700" s="130"/>
      <c r="F1700" s="130"/>
      <c r="G1700" s="130"/>
    </row>
    <row r="1701" spans="1:7">
      <c r="A1701" s="99"/>
      <c r="B1701" s="114"/>
      <c r="C1701" s="185"/>
      <c r="D1701" s="44"/>
      <c r="E1701" s="130"/>
      <c r="F1701" s="130"/>
      <c r="G1701" s="130"/>
    </row>
    <row r="1702" spans="1:7">
      <c r="A1702" s="99"/>
      <c r="B1702" s="114"/>
      <c r="C1702" s="185"/>
      <c r="D1702" s="44"/>
      <c r="E1702" s="130"/>
      <c r="F1702" s="130"/>
      <c r="G1702" s="130"/>
    </row>
    <row r="1703" spans="1:7">
      <c r="A1703" s="99"/>
      <c r="B1703" s="114"/>
      <c r="C1703" s="185"/>
      <c r="D1703" s="44"/>
      <c r="E1703" s="130"/>
      <c r="F1703" s="130"/>
      <c r="G1703" s="130"/>
    </row>
    <row r="1704" spans="1:7">
      <c r="A1704" s="99"/>
      <c r="B1704" s="114"/>
      <c r="C1704" s="185"/>
      <c r="D1704" s="44"/>
      <c r="E1704" s="130"/>
      <c r="F1704" s="130"/>
      <c r="G1704" s="130"/>
    </row>
    <row r="1705" spans="1:7">
      <c r="A1705" s="99"/>
      <c r="B1705" s="114"/>
      <c r="C1705" s="185"/>
      <c r="D1705" s="44"/>
      <c r="E1705" s="130"/>
      <c r="F1705" s="130"/>
      <c r="G1705" s="130"/>
    </row>
    <row r="1706" spans="1:7">
      <c r="A1706" s="99"/>
      <c r="B1706" s="114"/>
      <c r="C1706" s="185"/>
      <c r="D1706" s="44"/>
      <c r="E1706" s="130"/>
      <c r="F1706" s="130"/>
      <c r="G1706" s="130"/>
    </row>
    <row r="1707" spans="1:7">
      <c r="A1707" s="99"/>
      <c r="B1707" s="114"/>
      <c r="C1707" s="185"/>
      <c r="D1707" s="44"/>
      <c r="E1707" s="130"/>
      <c r="F1707" s="130"/>
      <c r="G1707" s="130"/>
    </row>
    <row r="1708" spans="1:7">
      <c r="A1708" s="99"/>
      <c r="B1708" s="114"/>
      <c r="C1708" s="185"/>
      <c r="D1708" s="44"/>
      <c r="E1708" s="130"/>
      <c r="F1708" s="130"/>
      <c r="G1708" s="130"/>
    </row>
    <row r="1709" spans="1:7">
      <c r="A1709" s="99"/>
      <c r="B1709" s="114"/>
      <c r="C1709" s="185"/>
      <c r="D1709" s="44"/>
      <c r="E1709" s="130"/>
      <c r="F1709" s="130"/>
      <c r="G1709" s="130"/>
    </row>
    <row r="1710" spans="1:7">
      <c r="A1710" s="99"/>
      <c r="B1710" s="114"/>
      <c r="C1710" s="185"/>
      <c r="D1710" s="44"/>
      <c r="E1710" s="130"/>
      <c r="F1710" s="130"/>
      <c r="G1710" s="130"/>
    </row>
    <row r="1711" spans="1:7">
      <c r="A1711" s="99"/>
      <c r="B1711" s="114"/>
      <c r="C1711" s="185"/>
      <c r="D1711" s="44"/>
      <c r="E1711" s="130"/>
      <c r="F1711" s="130"/>
      <c r="G1711" s="130"/>
    </row>
    <row r="1712" spans="1:7">
      <c r="A1712" s="99"/>
      <c r="B1712" s="114"/>
      <c r="C1712" s="185"/>
      <c r="D1712" s="44"/>
      <c r="E1712" s="130"/>
      <c r="F1712" s="130"/>
      <c r="G1712" s="130"/>
    </row>
    <row r="1713" spans="1:7">
      <c r="A1713" s="99"/>
      <c r="B1713" s="114"/>
      <c r="C1713" s="185"/>
      <c r="D1713" s="44"/>
      <c r="E1713" s="130"/>
      <c r="F1713" s="130"/>
      <c r="G1713" s="130"/>
    </row>
    <row r="1714" spans="1:7">
      <c r="A1714" s="99"/>
      <c r="B1714" s="114"/>
      <c r="C1714" s="185"/>
      <c r="D1714" s="44"/>
      <c r="E1714" s="130"/>
      <c r="F1714" s="130"/>
      <c r="G1714" s="130"/>
    </row>
    <row r="1715" spans="1:7">
      <c r="A1715" s="99"/>
      <c r="B1715" s="114"/>
      <c r="C1715" s="185"/>
      <c r="D1715" s="44"/>
      <c r="E1715" s="130"/>
      <c r="F1715" s="130"/>
      <c r="G1715" s="130"/>
    </row>
    <row r="1716" spans="1:7">
      <c r="A1716" s="99"/>
      <c r="B1716" s="114"/>
      <c r="C1716" s="185"/>
      <c r="D1716" s="44"/>
      <c r="E1716" s="130"/>
      <c r="F1716" s="130"/>
      <c r="G1716" s="130"/>
    </row>
    <row r="1717" spans="1:7">
      <c r="A1717" s="99"/>
      <c r="B1717" s="114"/>
      <c r="C1717" s="185"/>
      <c r="D1717" s="44"/>
      <c r="E1717" s="130"/>
      <c r="F1717" s="130"/>
      <c r="G1717" s="130"/>
    </row>
    <row r="1718" spans="1:7">
      <c r="A1718" s="99"/>
      <c r="B1718" s="114"/>
      <c r="C1718" s="185"/>
      <c r="D1718" s="44"/>
      <c r="E1718" s="130"/>
      <c r="F1718" s="130"/>
      <c r="G1718" s="130"/>
    </row>
    <row r="1719" spans="1:7">
      <c r="A1719" s="99"/>
      <c r="B1719" s="114"/>
      <c r="C1719" s="185"/>
      <c r="D1719" s="44"/>
      <c r="E1719" s="130"/>
      <c r="F1719" s="130"/>
      <c r="G1719" s="130"/>
    </row>
    <row r="1720" spans="1:7">
      <c r="A1720" s="99"/>
      <c r="B1720" s="114"/>
      <c r="C1720" s="185"/>
      <c r="D1720" s="44"/>
      <c r="E1720" s="130"/>
      <c r="F1720" s="130"/>
      <c r="G1720" s="130"/>
    </row>
    <row r="1721" spans="1:7">
      <c r="A1721" s="99"/>
      <c r="B1721" s="114"/>
      <c r="C1721" s="185"/>
      <c r="D1721" s="44"/>
      <c r="E1721" s="130"/>
      <c r="F1721" s="130"/>
      <c r="G1721" s="130"/>
    </row>
    <row r="1722" spans="1:7">
      <c r="A1722" s="99"/>
      <c r="B1722" s="114"/>
      <c r="C1722" s="185"/>
      <c r="D1722" s="44"/>
      <c r="E1722" s="130"/>
      <c r="F1722" s="130"/>
      <c r="G1722" s="130"/>
    </row>
    <row r="1723" spans="1:7">
      <c r="A1723" s="99"/>
      <c r="B1723" s="114"/>
      <c r="C1723" s="185"/>
      <c r="D1723" s="44"/>
      <c r="E1723" s="130"/>
      <c r="F1723" s="130"/>
      <c r="G1723" s="130"/>
    </row>
    <row r="1724" spans="1:7">
      <c r="A1724" s="99"/>
      <c r="B1724" s="114"/>
      <c r="C1724" s="185"/>
      <c r="D1724" s="44"/>
      <c r="E1724" s="130"/>
      <c r="F1724" s="130"/>
      <c r="G1724" s="130"/>
    </row>
    <row r="1725" spans="1:7">
      <c r="A1725" s="99"/>
      <c r="B1725" s="114"/>
      <c r="C1725" s="185"/>
      <c r="D1725" s="44"/>
      <c r="E1725" s="130"/>
      <c r="F1725" s="130"/>
      <c r="G1725" s="130"/>
    </row>
    <row r="1726" spans="1:7">
      <c r="A1726" s="99"/>
      <c r="B1726" s="114"/>
      <c r="C1726" s="185"/>
      <c r="D1726" s="44"/>
      <c r="E1726" s="130"/>
      <c r="F1726" s="130"/>
      <c r="G1726" s="130"/>
    </row>
    <row r="1727" spans="1:7">
      <c r="A1727" s="99"/>
      <c r="B1727" s="114"/>
      <c r="C1727" s="185"/>
      <c r="D1727" s="44"/>
      <c r="E1727" s="130"/>
      <c r="F1727" s="130"/>
      <c r="G1727" s="130"/>
    </row>
    <row r="1728" spans="1:7">
      <c r="A1728" s="99"/>
      <c r="B1728" s="114"/>
      <c r="C1728" s="185"/>
      <c r="D1728" s="44"/>
      <c r="E1728" s="130"/>
      <c r="F1728" s="130"/>
      <c r="G1728" s="130"/>
    </row>
    <row r="1729" spans="1:7">
      <c r="A1729" s="99"/>
      <c r="B1729" s="114"/>
      <c r="C1729" s="185"/>
      <c r="D1729" s="44"/>
      <c r="E1729" s="130"/>
      <c r="F1729" s="130"/>
      <c r="G1729" s="130"/>
    </row>
    <row r="1730" spans="1:7">
      <c r="A1730" s="99"/>
      <c r="B1730" s="114"/>
      <c r="C1730" s="185"/>
      <c r="D1730" s="44"/>
      <c r="E1730" s="130"/>
      <c r="F1730" s="130"/>
      <c r="G1730" s="130"/>
    </row>
    <row r="1731" spans="1:7">
      <c r="A1731" s="99"/>
      <c r="B1731" s="114"/>
      <c r="C1731" s="185"/>
      <c r="D1731" s="44"/>
      <c r="E1731" s="130"/>
      <c r="F1731" s="130"/>
      <c r="G1731" s="130"/>
    </row>
    <row r="1732" spans="1:7">
      <c r="A1732" s="99"/>
      <c r="B1732" s="114"/>
      <c r="C1732" s="185"/>
      <c r="D1732" s="44"/>
      <c r="E1732" s="130"/>
      <c r="F1732" s="130"/>
      <c r="G1732" s="130"/>
    </row>
    <row r="1733" spans="1:7">
      <c r="A1733" s="99"/>
      <c r="B1733" s="114"/>
      <c r="C1733" s="185"/>
      <c r="D1733" s="44"/>
      <c r="E1733" s="130"/>
      <c r="F1733" s="130"/>
      <c r="G1733" s="130"/>
    </row>
    <row r="1734" spans="1:7">
      <c r="A1734" s="99"/>
      <c r="B1734" s="114"/>
      <c r="C1734" s="185"/>
      <c r="D1734" s="44"/>
      <c r="E1734" s="130"/>
      <c r="F1734" s="130"/>
      <c r="G1734" s="130"/>
    </row>
    <row r="1735" spans="1:7">
      <c r="A1735" s="99"/>
      <c r="B1735" s="114"/>
      <c r="C1735" s="185"/>
      <c r="D1735" s="44"/>
      <c r="E1735" s="130"/>
      <c r="F1735" s="130"/>
      <c r="G1735" s="130"/>
    </row>
    <row r="1736" spans="1:7">
      <c r="A1736" s="99"/>
      <c r="B1736" s="114"/>
      <c r="C1736" s="185"/>
      <c r="D1736" s="44"/>
      <c r="E1736" s="130"/>
      <c r="F1736" s="130"/>
      <c r="G1736" s="130"/>
    </row>
    <row r="1737" spans="1:7">
      <c r="A1737" s="99"/>
      <c r="B1737" s="114"/>
      <c r="C1737" s="185"/>
      <c r="D1737" s="44"/>
      <c r="E1737" s="130"/>
      <c r="F1737" s="130"/>
      <c r="G1737" s="130"/>
    </row>
    <row r="1738" spans="1:7">
      <c r="A1738" s="99"/>
      <c r="B1738" s="114"/>
      <c r="C1738" s="185"/>
      <c r="D1738" s="44"/>
      <c r="E1738" s="130"/>
      <c r="F1738" s="130"/>
      <c r="G1738" s="130"/>
    </row>
    <row r="1739" spans="1:7">
      <c r="A1739" s="99"/>
      <c r="B1739" s="114"/>
      <c r="C1739" s="185"/>
      <c r="D1739" s="44"/>
      <c r="E1739" s="130"/>
      <c r="F1739" s="130"/>
      <c r="G1739" s="130"/>
    </row>
    <row r="1740" spans="1:7">
      <c r="A1740" s="99"/>
      <c r="B1740" s="114"/>
      <c r="C1740" s="185"/>
      <c r="D1740" s="44"/>
      <c r="E1740" s="130"/>
      <c r="F1740" s="130"/>
      <c r="G1740" s="130"/>
    </row>
    <row r="1741" spans="1:7">
      <c r="A1741" s="99"/>
      <c r="B1741" s="114"/>
      <c r="C1741" s="185"/>
      <c r="D1741" s="44"/>
      <c r="E1741" s="130"/>
      <c r="F1741" s="130"/>
      <c r="G1741" s="130"/>
    </row>
    <row r="1742" spans="1:7">
      <c r="A1742" s="99"/>
      <c r="B1742" s="114"/>
      <c r="C1742" s="185"/>
      <c r="D1742" s="44"/>
      <c r="E1742" s="130"/>
      <c r="F1742" s="130"/>
      <c r="G1742" s="130"/>
    </row>
    <row r="1743" spans="1:7">
      <c r="A1743" s="99"/>
      <c r="B1743" s="114"/>
      <c r="C1743" s="185"/>
      <c r="D1743" s="44"/>
      <c r="E1743" s="130"/>
      <c r="F1743" s="130"/>
      <c r="G1743" s="130"/>
    </row>
    <row r="1744" spans="1:7">
      <c r="A1744" s="99"/>
      <c r="B1744" s="114"/>
      <c r="C1744" s="185"/>
      <c r="D1744" s="44"/>
      <c r="E1744" s="130"/>
      <c r="F1744" s="130"/>
      <c r="G1744" s="130"/>
    </row>
    <row r="1745" spans="1:7">
      <c r="A1745" s="99"/>
      <c r="B1745" s="114"/>
      <c r="C1745" s="185"/>
      <c r="D1745" s="44"/>
      <c r="E1745" s="130"/>
      <c r="F1745" s="130"/>
      <c r="G1745" s="130"/>
    </row>
    <row r="1746" spans="1:7">
      <c r="A1746" s="99"/>
      <c r="B1746" s="114"/>
      <c r="C1746" s="185"/>
      <c r="D1746" s="44"/>
      <c r="E1746" s="130"/>
      <c r="F1746" s="130"/>
      <c r="G1746" s="130"/>
    </row>
    <row r="1747" spans="1:7">
      <c r="A1747" s="99"/>
      <c r="B1747" s="114"/>
      <c r="C1747" s="185"/>
      <c r="D1747" s="44"/>
      <c r="E1747" s="130"/>
      <c r="F1747" s="130"/>
      <c r="G1747" s="130"/>
    </row>
    <row r="1748" spans="1:7">
      <c r="A1748" s="99"/>
      <c r="B1748" s="114"/>
      <c r="C1748" s="185"/>
      <c r="D1748" s="44"/>
      <c r="E1748" s="130"/>
      <c r="F1748" s="130"/>
      <c r="G1748" s="130"/>
    </row>
    <row r="1749" spans="1:7">
      <c r="A1749" s="99"/>
      <c r="B1749" s="114"/>
      <c r="C1749" s="185"/>
      <c r="D1749" s="44"/>
      <c r="E1749" s="130"/>
      <c r="F1749" s="130"/>
      <c r="G1749" s="130"/>
    </row>
    <row r="1750" spans="1:7">
      <c r="A1750" s="99"/>
      <c r="B1750" s="114"/>
      <c r="C1750" s="185"/>
      <c r="D1750" s="44"/>
      <c r="E1750" s="130"/>
      <c r="F1750" s="130"/>
      <c r="G1750" s="130"/>
    </row>
    <row r="1751" spans="1:7">
      <c r="A1751" s="99"/>
      <c r="B1751" s="114"/>
      <c r="C1751" s="185"/>
      <c r="D1751" s="44"/>
      <c r="E1751" s="130"/>
      <c r="F1751" s="130"/>
      <c r="G1751" s="130"/>
    </row>
    <row r="1752" spans="1:7">
      <c r="A1752" s="99"/>
      <c r="B1752" s="114"/>
      <c r="C1752" s="185"/>
      <c r="D1752" s="44"/>
      <c r="E1752" s="130"/>
      <c r="F1752" s="130"/>
      <c r="G1752" s="130"/>
    </row>
    <row r="1753" spans="1:7">
      <c r="A1753" s="99"/>
      <c r="B1753" s="114"/>
      <c r="C1753" s="185"/>
      <c r="D1753" s="44"/>
      <c r="E1753" s="130"/>
      <c r="F1753" s="130"/>
      <c r="G1753" s="130"/>
    </row>
    <row r="1754" spans="1:7">
      <c r="A1754" s="99"/>
      <c r="B1754" s="114"/>
      <c r="C1754" s="185"/>
      <c r="D1754" s="44"/>
      <c r="E1754" s="130"/>
      <c r="F1754" s="130"/>
      <c r="G1754" s="130"/>
    </row>
    <row r="1755" spans="1:7">
      <c r="A1755" s="99"/>
      <c r="B1755" s="114"/>
      <c r="C1755" s="185"/>
      <c r="D1755" s="44"/>
      <c r="E1755" s="130"/>
      <c r="F1755" s="130"/>
      <c r="G1755" s="130"/>
    </row>
    <row r="1756" spans="1:7">
      <c r="A1756" s="99"/>
      <c r="B1756" s="114"/>
      <c r="C1756" s="185"/>
      <c r="D1756" s="44"/>
      <c r="E1756" s="130"/>
      <c r="F1756" s="130"/>
      <c r="G1756" s="130"/>
    </row>
    <row r="1757" spans="1:7">
      <c r="A1757" s="99"/>
      <c r="B1757" s="114"/>
      <c r="C1757" s="185"/>
      <c r="D1757" s="44"/>
      <c r="E1757" s="130"/>
      <c r="F1757" s="130"/>
      <c r="G1757" s="130"/>
    </row>
    <row r="1758" spans="1:7">
      <c r="A1758" s="99"/>
      <c r="B1758" s="114"/>
      <c r="C1758" s="185"/>
      <c r="D1758" s="44"/>
      <c r="E1758" s="130"/>
      <c r="F1758" s="130"/>
      <c r="G1758" s="130"/>
    </row>
    <row r="1759" spans="1:7">
      <c r="A1759" s="99"/>
      <c r="B1759" s="114"/>
      <c r="C1759" s="185"/>
      <c r="D1759" s="44"/>
      <c r="E1759" s="130"/>
      <c r="F1759" s="130"/>
      <c r="G1759" s="130"/>
    </row>
    <row r="1760" spans="1:7">
      <c r="A1760" s="99"/>
      <c r="B1760" s="114"/>
      <c r="C1760" s="185"/>
      <c r="D1760" s="44"/>
      <c r="E1760" s="130"/>
      <c r="F1760" s="130"/>
      <c r="G1760" s="130"/>
    </row>
    <row r="1761" spans="1:7">
      <c r="A1761" s="99"/>
      <c r="B1761" s="114"/>
      <c r="C1761" s="185"/>
      <c r="D1761" s="44"/>
      <c r="E1761" s="130"/>
      <c r="F1761" s="130"/>
      <c r="G1761" s="130"/>
    </row>
    <row r="1762" spans="1:7">
      <c r="A1762" s="99"/>
      <c r="B1762" s="114"/>
      <c r="C1762" s="185"/>
      <c r="D1762" s="44"/>
      <c r="E1762" s="130"/>
      <c r="F1762" s="130"/>
      <c r="G1762" s="130"/>
    </row>
    <row r="1763" spans="1:7">
      <c r="A1763" s="99"/>
      <c r="B1763" s="114"/>
      <c r="C1763" s="185"/>
      <c r="D1763" s="44"/>
      <c r="E1763" s="130"/>
      <c r="F1763" s="130"/>
      <c r="G1763" s="130"/>
    </row>
    <row r="1764" spans="1:7">
      <c r="A1764" s="99"/>
      <c r="B1764" s="114"/>
      <c r="C1764" s="185"/>
      <c r="D1764" s="44"/>
      <c r="E1764" s="130"/>
      <c r="F1764" s="130"/>
      <c r="G1764" s="130"/>
    </row>
    <row r="1765" spans="1:7">
      <c r="A1765" s="99"/>
      <c r="B1765" s="114"/>
      <c r="C1765" s="185"/>
      <c r="D1765" s="44"/>
      <c r="E1765" s="130"/>
      <c r="F1765" s="130"/>
      <c r="G1765" s="130"/>
    </row>
    <row r="1766" spans="1:7">
      <c r="A1766" s="99"/>
      <c r="B1766" s="114"/>
      <c r="C1766" s="185"/>
      <c r="D1766" s="44"/>
      <c r="E1766" s="130"/>
      <c r="F1766" s="130"/>
      <c r="G1766" s="130"/>
    </row>
    <row r="1767" spans="1:7">
      <c r="A1767" s="99"/>
      <c r="B1767" s="114"/>
      <c r="C1767" s="185"/>
      <c r="D1767" s="44"/>
      <c r="E1767" s="130"/>
      <c r="F1767" s="130"/>
      <c r="G1767" s="130"/>
    </row>
    <row r="1768" spans="1:7">
      <c r="A1768" s="99"/>
      <c r="B1768" s="114"/>
      <c r="C1768" s="185"/>
      <c r="D1768" s="44"/>
      <c r="E1768" s="130"/>
      <c r="F1768" s="130"/>
      <c r="G1768" s="130"/>
    </row>
    <row r="1769" spans="1:7">
      <c r="A1769" s="99"/>
      <c r="B1769" s="114"/>
      <c r="C1769" s="185"/>
      <c r="D1769" s="44"/>
      <c r="E1769" s="130"/>
      <c r="F1769" s="130"/>
      <c r="G1769" s="130"/>
    </row>
    <row r="1770" spans="1:7">
      <c r="A1770" s="99"/>
      <c r="B1770" s="114"/>
      <c r="C1770" s="185"/>
      <c r="D1770" s="44"/>
      <c r="E1770" s="130"/>
      <c r="F1770" s="130"/>
      <c r="G1770" s="130"/>
    </row>
    <row r="1771" spans="1:7">
      <c r="A1771" s="99"/>
      <c r="B1771" s="114"/>
      <c r="C1771" s="185"/>
      <c r="D1771" s="44"/>
      <c r="E1771" s="130"/>
      <c r="F1771" s="130"/>
      <c r="G1771" s="130"/>
    </row>
    <row r="1772" spans="1:7">
      <c r="A1772" s="99"/>
      <c r="B1772" s="114"/>
      <c r="C1772" s="185"/>
      <c r="D1772" s="44"/>
      <c r="E1772" s="130"/>
      <c r="F1772" s="130"/>
      <c r="G1772" s="130"/>
    </row>
    <row r="1773" spans="1:7">
      <c r="A1773" s="99"/>
      <c r="B1773" s="114"/>
      <c r="C1773" s="185"/>
      <c r="D1773" s="44"/>
      <c r="E1773" s="130"/>
      <c r="F1773" s="130"/>
      <c r="G1773" s="130"/>
    </row>
    <row r="1774" spans="1:7">
      <c r="A1774" s="99"/>
      <c r="B1774" s="114"/>
      <c r="C1774" s="185"/>
      <c r="D1774" s="44"/>
      <c r="E1774" s="130"/>
      <c r="F1774" s="130"/>
      <c r="G1774" s="130"/>
    </row>
    <row r="1775" spans="1:7">
      <c r="A1775" s="99"/>
      <c r="B1775" s="114"/>
      <c r="C1775" s="185"/>
      <c r="D1775" s="44"/>
      <c r="E1775" s="130"/>
      <c r="F1775" s="130"/>
      <c r="G1775" s="130"/>
    </row>
    <row r="1776" spans="1:7">
      <c r="A1776" s="99"/>
      <c r="B1776" s="114"/>
      <c r="C1776" s="185"/>
      <c r="D1776" s="44"/>
      <c r="E1776" s="130"/>
      <c r="F1776" s="130"/>
      <c r="G1776" s="130"/>
    </row>
    <row r="1777" spans="1:7">
      <c r="A1777" s="99"/>
      <c r="B1777" s="114"/>
      <c r="C1777" s="185"/>
      <c r="D1777" s="44"/>
      <c r="E1777" s="130"/>
      <c r="F1777" s="130"/>
      <c r="G1777" s="130"/>
    </row>
    <row r="1778" spans="1:7">
      <c r="A1778" s="99"/>
      <c r="B1778" s="114"/>
      <c r="C1778" s="185"/>
      <c r="D1778" s="44"/>
      <c r="E1778" s="130"/>
      <c r="F1778" s="130"/>
      <c r="G1778" s="130"/>
    </row>
    <row r="1779" spans="1:7">
      <c r="A1779" s="99"/>
      <c r="B1779" s="114"/>
      <c r="C1779" s="185"/>
      <c r="D1779" s="44"/>
      <c r="E1779" s="130"/>
      <c r="F1779" s="130"/>
      <c r="G1779" s="130"/>
    </row>
    <row r="1780" spans="1:7">
      <c r="A1780" s="99"/>
      <c r="B1780" s="114"/>
      <c r="C1780" s="185"/>
      <c r="D1780" s="44"/>
      <c r="E1780" s="130"/>
      <c r="F1780" s="130"/>
      <c r="G1780" s="130"/>
    </row>
    <row r="1781" spans="1:7">
      <c r="A1781" s="99"/>
      <c r="B1781" s="114"/>
      <c r="C1781" s="185"/>
      <c r="D1781" s="44"/>
      <c r="E1781" s="130"/>
      <c r="F1781" s="130"/>
      <c r="G1781" s="130"/>
    </row>
    <row r="1782" spans="1:7">
      <c r="A1782" s="99"/>
      <c r="B1782" s="114"/>
      <c r="C1782" s="185"/>
      <c r="D1782" s="44"/>
      <c r="E1782" s="130"/>
      <c r="F1782" s="130"/>
      <c r="G1782" s="130"/>
    </row>
    <row r="1783" spans="1:7">
      <c r="A1783" s="99"/>
      <c r="B1783" s="114"/>
      <c r="C1783" s="185"/>
      <c r="D1783" s="44"/>
      <c r="E1783" s="130"/>
      <c r="F1783" s="130"/>
      <c r="G1783" s="130"/>
    </row>
    <row r="1784" spans="1:7">
      <c r="A1784" s="99"/>
      <c r="B1784" s="114"/>
      <c r="C1784" s="185"/>
      <c r="D1784" s="44"/>
      <c r="E1784" s="130"/>
      <c r="F1784" s="130"/>
      <c r="G1784" s="130"/>
    </row>
    <row r="1785" spans="1:7">
      <c r="A1785" s="99"/>
      <c r="B1785" s="114"/>
      <c r="C1785" s="185"/>
      <c r="D1785" s="44"/>
      <c r="E1785" s="130"/>
      <c r="F1785" s="130"/>
      <c r="G1785" s="130"/>
    </row>
    <row r="1786" spans="1:7">
      <c r="A1786" s="99"/>
      <c r="B1786" s="114"/>
      <c r="C1786" s="185"/>
      <c r="D1786" s="44"/>
      <c r="E1786" s="130"/>
      <c r="F1786" s="130"/>
      <c r="G1786" s="130"/>
    </row>
    <row r="1787" spans="1:7">
      <c r="A1787" s="99"/>
      <c r="B1787" s="114"/>
      <c r="C1787" s="185"/>
      <c r="D1787" s="44"/>
      <c r="E1787" s="130"/>
      <c r="F1787" s="130"/>
      <c r="G1787" s="130"/>
    </row>
    <row r="1788" spans="1:7">
      <c r="A1788" s="99"/>
      <c r="B1788" s="114"/>
      <c r="C1788" s="185"/>
      <c r="D1788" s="44"/>
      <c r="E1788" s="130"/>
      <c r="F1788" s="130"/>
      <c r="G1788" s="130"/>
    </row>
    <row r="1789" spans="1:7">
      <c r="A1789" s="99"/>
      <c r="B1789" s="114"/>
      <c r="C1789" s="185"/>
      <c r="D1789" s="44"/>
      <c r="E1789" s="130"/>
      <c r="F1789" s="130"/>
      <c r="G1789" s="130"/>
    </row>
    <row r="1790" spans="1:7">
      <c r="A1790" s="99"/>
      <c r="B1790" s="114"/>
      <c r="C1790" s="185"/>
      <c r="D1790" s="44"/>
      <c r="E1790" s="130"/>
      <c r="F1790" s="130"/>
      <c r="G1790" s="130"/>
    </row>
    <row r="1791" spans="1:7">
      <c r="A1791" s="99"/>
      <c r="B1791" s="114"/>
      <c r="C1791" s="185"/>
      <c r="D1791" s="44"/>
      <c r="E1791" s="130"/>
      <c r="F1791" s="130"/>
      <c r="G1791" s="130"/>
    </row>
    <row r="1792" spans="1:7">
      <c r="A1792" s="99"/>
      <c r="B1792" s="114"/>
      <c r="C1792" s="185"/>
      <c r="D1792" s="44"/>
      <c r="E1792" s="130"/>
      <c r="F1792" s="130"/>
      <c r="G1792" s="130"/>
    </row>
    <row r="1793" spans="1:7">
      <c r="A1793" s="99"/>
      <c r="B1793" s="114"/>
      <c r="C1793" s="185"/>
      <c r="D1793" s="44"/>
      <c r="E1793" s="130"/>
      <c r="F1793" s="130"/>
      <c r="G1793" s="130"/>
    </row>
    <row r="1794" spans="1:7">
      <c r="A1794" s="99"/>
      <c r="B1794" s="114"/>
      <c r="C1794" s="185"/>
      <c r="D1794" s="44"/>
      <c r="E1794" s="130"/>
      <c r="F1794" s="130"/>
      <c r="G1794" s="130"/>
    </row>
    <row r="1795" spans="1:7">
      <c r="A1795" s="99"/>
      <c r="B1795" s="114"/>
      <c r="C1795" s="185"/>
      <c r="D1795" s="44"/>
      <c r="E1795" s="130"/>
      <c r="F1795" s="130"/>
      <c r="G1795" s="130"/>
    </row>
    <row r="1796" spans="1:7">
      <c r="A1796" s="99"/>
      <c r="B1796" s="114"/>
      <c r="C1796" s="185"/>
      <c r="D1796" s="44"/>
      <c r="E1796" s="130"/>
      <c r="F1796" s="130"/>
      <c r="G1796" s="130"/>
    </row>
    <row r="1797" spans="1:7">
      <c r="A1797" s="99"/>
      <c r="B1797" s="114"/>
      <c r="C1797" s="185"/>
      <c r="D1797" s="44"/>
      <c r="E1797" s="130"/>
      <c r="F1797" s="130"/>
      <c r="G1797" s="130"/>
    </row>
    <row r="1798" spans="1:7">
      <c r="A1798" s="99"/>
      <c r="B1798" s="114"/>
      <c r="C1798" s="185"/>
      <c r="D1798" s="44"/>
      <c r="E1798" s="130"/>
      <c r="F1798" s="130"/>
      <c r="G1798" s="130"/>
    </row>
    <row r="1799" spans="1:7">
      <c r="A1799" s="99"/>
      <c r="B1799" s="114"/>
      <c r="C1799" s="185"/>
      <c r="D1799" s="44"/>
      <c r="E1799" s="130"/>
      <c r="F1799" s="130"/>
      <c r="G1799" s="130"/>
    </row>
    <row r="1800" spans="1:7">
      <c r="A1800" s="99"/>
      <c r="B1800" s="114"/>
      <c r="C1800" s="185"/>
      <c r="D1800" s="44"/>
      <c r="E1800" s="130"/>
      <c r="F1800" s="130"/>
      <c r="G1800" s="130"/>
    </row>
    <row r="1801" spans="1:7">
      <c r="A1801" s="99"/>
      <c r="B1801" s="114"/>
      <c r="C1801" s="185"/>
      <c r="D1801" s="44"/>
      <c r="E1801" s="130"/>
      <c r="F1801" s="130"/>
      <c r="G1801" s="130"/>
    </row>
    <row r="1802" spans="1:7">
      <c r="A1802" s="99"/>
      <c r="B1802" s="114"/>
      <c r="C1802" s="185"/>
      <c r="D1802" s="44"/>
      <c r="E1802" s="130"/>
      <c r="F1802" s="130"/>
      <c r="G1802" s="130"/>
    </row>
    <row r="1803" spans="1:7">
      <c r="A1803" s="99"/>
      <c r="B1803" s="114"/>
      <c r="C1803" s="185"/>
      <c r="D1803" s="44"/>
      <c r="E1803" s="130"/>
      <c r="F1803" s="130"/>
      <c r="G1803" s="130"/>
    </row>
    <row r="1804" spans="1:7">
      <c r="A1804" s="99"/>
      <c r="B1804" s="114"/>
      <c r="C1804" s="185"/>
      <c r="D1804" s="44"/>
      <c r="E1804" s="130"/>
      <c r="F1804" s="130"/>
      <c r="G1804" s="130"/>
    </row>
    <row r="1805" spans="1:7">
      <c r="A1805" s="99"/>
      <c r="B1805" s="114"/>
      <c r="C1805" s="185"/>
      <c r="D1805" s="44"/>
      <c r="E1805" s="130"/>
      <c r="F1805" s="130"/>
      <c r="G1805" s="130"/>
    </row>
    <row r="1806" spans="1:7">
      <c r="A1806" s="99"/>
      <c r="B1806" s="114"/>
      <c r="C1806" s="185"/>
      <c r="D1806" s="44"/>
      <c r="E1806" s="130"/>
      <c r="F1806" s="130"/>
      <c r="G1806" s="130"/>
    </row>
    <row r="1807" spans="1:7">
      <c r="A1807" s="99"/>
      <c r="B1807" s="114"/>
      <c r="C1807" s="185"/>
      <c r="D1807" s="44"/>
      <c r="E1807" s="130"/>
      <c r="F1807" s="130"/>
      <c r="G1807" s="130"/>
    </row>
    <row r="1808" spans="1:7">
      <c r="A1808" s="99"/>
      <c r="B1808" s="114"/>
      <c r="C1808" s="185"/>
      <c r="D1808" s="44"/>
      <c r="E1808" s="130"/>
      <c r="F1808" s="130"/>
      <c r="G1808" s="130"/>
    </row>
    <row r="1809" spans="1:7">
      <c r="A1809" s="99"/>
      <c r="B1809" s="114"/>
      <c r="C1809" s="185"/>
      <c r="D1809" s="44"/>
      <c r="E1809" s="130"/>
      <c r="F1809" s="130"/>
      <c r="G1809" s="130"/>
    </row>
    <row r="1810" spans="1:7">
      <c r="A1810" s="99"/>
      <c r="B1810" s="114"/>
      <c r="C1810" s="185"/>
      <c r="D1810" s="44"/>
      <c r="E1810" s="130"/>
      <c r="F1810" s="130"/>
      <c r="G1810" s="130"/>
    </row>
    <row r="1811" spans="1:7">
      <c r="A1811" s="99"/>
      <c r="B1811" s="114"/>
      <c r="C1811" s="185"/>
      <c r="D1811" s="44"/>
      <c r="E1811" s="130"/>
      <c r="F1811" s="130"/>
      <c r="G1811" s="130"/>
    </row>
    <row r="1812" spans="1:7">
      <c r="A1812" s="99"/>
      <c r="B1812" s="114"/>
      <c r="C1812" s="185"/>
      <c r="D1812" s="44"/>
      <c r="E1812" s="130"/>
      <c r="F1812" s="130"/>
      <c r="G1812" s="130"/>
    </row>
    <row r="1813" spans="1:7">
      <c r="A1813" s="99"/>
      <c r="B1813" s="114"/>
      <c r="C1813" s="185"/>
      <c r="D1813" s="44"/>
      <c r="E1813" s="130"/>
      <c r="F1813" s="130"/>
      <c r="G1813" s="130"/>
    </row>
    <row r="1814" spans="1:7">
      <c r="A1814" s="99"/>
      <c r="B1814" s="114"/>
      <c r="C1814" s="185"/>
      <c r="D1814" s="44"/>
      <c r="E1814" s="130"/>
      <c r="F1814" s="130"/>
      <c r="G1814" s="130"/>
    </row>
    <row r="1815" spans="1:7">
      <c r="A1815" s="99"/>
      <c r="B1815" s="114"/>
      <c r="C1815" s="185"/>
      <c r="D1815" s="44"/>
      <c r="E1815" s="130"/>
      <c r="F1815" s="130"/>
      <c r="G1815" s="130"/>
    </row>
    <row r="1816" spans="1:7">
      <c r="A1816" s="99"/>
      <c r="B1816" s="114"/>
      <c r="C1816" s="185"/>
      <c r="D1816" s="44"/>
      <c r="E1816" s="130"/>
      <c r="F1816" s="130"/>
      <c r="G1816" s="130"/>
    </row>
    <row r="1817" spans="1:7">
      <c r="A1817" s="99"/>
      <c r="B1817" s="114"/>
      <c r="C1817" s="185"/>
      <c r="D1817" s="44"/>
      <c r="E1817" s="130"/>
      <c r="F1817" s="130"/>
      <c r="G1817" s="130"/>
    </row>
    <row r="1818" spans="1:7">
      <c r="A1818" s="99"/>
      <c r="B1818" s="114"/>
      <c r="C1818" s="185"/>
      <c r="D1818" s="44"/>
      <c r="E1818" s="130"/>
      <c r="F1818" s="130"/>
      <c r="G1818" s="130"/>
    </row>
    <row r="1819" spans="1:7">
      <c r="A1819" s="99"/>
      <c r="B1819" s="114"/>
      <c r="C1819" s="185"/>
      <c r="D1819" s="44"/>
      <c r="E1819" s="130"/>
      <c r="F1819" s="130"/>
      <c r="G1819" s="130"/>
    </row>
    <row r="1820" spans="1:7">
      <c r="A1820" s="99"/>
      <c r="B1820" s="114"/>
      <c r="C1820" s="185"/>
      <c r="D1820" s="44"/>
      <c r="E1820" s="130"/>
      <c r="F1820" s="130"/>
      <c r="G1820" s="130"/>
    </row>
    <row r="1821" spans="1:7">
      <c r="A1821" s="99"/>
      <c r="B1821" s="114"/>
      <c r="C1821" s="185"/>
      <c r="D1821" s="44"/>
      <c r="E1821" s="130"/>
      <c r="F1821" s="130"/>
      <c r="G1821" s="130"/>
    </row>
    <row r="1822" spans="1:7">
      <c r="A1822" s="99"/>
      <c r="B1822" s="114"/>
      <c r="C1822" s="185"/>
      <c r="D1822" s="44"/>
      <c r="E1822" s="130"/>
      <c r="F1822" s="130"/>
      <c r="G1822" s="130"/>
    </row>
    <row r="1823" spans="1:7">
      <c r="A1823" s="99"/>
      <c r="B1823" s="114"/>
      <c r="C1823" s="185"/>
      <c r="D1823" s="44"/>
      <c r="E1823" s="130"/>
      <c r="F1823" s="130"/>
      <c r="G1823" s="130"/>
    </row>
    <row r="1824" spans="1:7">
      <c r="A1824" s="99"/>
      <c r="B1824" s="114"/>
      <c r="C1824" s="185"/>
      <c r="D1824" s="44"/>
      <c r="E1824" s="130"/>
      <c r="F1824" s="130"/>
      <c r="G1824" s="130"/>
    </row>
    <row r="1825" spans="1:7">
      <c r="A1825" s="99"/>
      <c r="B1825" s="114"/>
      <c r="C1825" s="185"/>
      <c r="D1825" s="44"/>
      <c r="E1825" s="130"/>
      <c r="F1825" s="130"/>
      <c r="G1825" s="130"/>
    </row>
    <row r="1826" spans="1:7">
      <c r="A1826" s="99"/>
      <c r="B1826" s="114"/>
      <c r="C1826" s="185"/>
      <c r="D1826" s="44"/>
      <c r="E1826" s="130"/>
      <c r="F1826" s="130"/>
      <c r="G1826" s="130"/>
    </row>
    <row r="1827" spans="1:7">
      <c r="A1827" s="99"/>
      <c r="B1827" s="114"/>
      <c r="C1827" s="185"/>
      <c r="D1827" s="44"/>
      <c r="E1827" s="130"/>
      <c r="F1827" s="130"/>
      <c r="G1827" s="130"/>
    </row>
    <row r="1828" spans="1:7">
      <c r="A1828" s="99"/>
      <c r="B1828" s="114"/>
      <c r="C1828" s="185"/>
      <c r="D1828" s="44"/>
      <c r="E1828" s="130"/>
      <c r="F1828" s="130"/>
      <c r="G1828" s="130"/>
    </row>
    <row r="1829" spans="1:7">
      <c r="A1829" s="99"/>
      <c r="B1829" s="114"/>
      <c r="C1829" s="185"/>
      <c r="D1829" s="44"/>
      <c r="E1829" s="130"/>
      <c r="F1829" s="130"/>
      <c r="G1829" s="130"/>
    </row>
    <row r="1830" spans="1:7">
      <c r="A1830" s="99"/>
      <c r="B1830" s="114"/>
      <c r="C1830" s="185"/>
      <c r="D1830" s="44"/>
      <c r="E1830" s="130"/>
      <c r="F1830" s="130"/>
      <c r="G1830" s="130"/>
    </row>
    <row r="1831" spans="1:7">
      <c r="A1831" s="99"/>
      <c r="B1831" s="114"/>
      <c r="C1831" s="185"/>
      <c r="D1831" s="44"/>
      <c r="E1831" s="130"/>
      <c r="F1831" s="130"/>
      <c r="G1831" s="130"/>
    </row>
    <row r="1832" spans="1:7">
      <c r="A1832" s="99"/>
      <c r="B1832" s="114"/>
      <c r="C1832" s="185"/>
      <c r="D1832" s="44"/>
      <c r="E1832" s="130"/>
      <c r="F1832" s="130"/>
      <c r="G1832" s="130"/>
    </row>
    <row r="1833" spans="1:7">
      <c r="A1833" s="99"/>
      <c r="B1833" s="114"/>
      <c r="C1833" s="185"/>
      <c r="D1833" s="44"/>
      <c r="E1833" s="130"/>
      <c r="F1833" s="130"/>
      <c r="G1833" s="130"/>
    </row>
    <row r="1834" spans="1:7">
      <c r="A1834" s="99"/>
      <c r="B1834" s="114"/>
      <c r="C1834" s="185"/>
      <c r="D1834" s="44"/>
      <c r="E1834" s="130"/>
      <c r="F1834" s="130"/>
      <c r="G1834" s="130"/>
    </row>
    <row r="1835" spans="1:7">
      <c r="A1835" s="99"/>
      <c r="B1835" s="114"/>
      <c r="C1835" s="185"/>
      <c r="D1835" s="44"/>
      <c r="E1835" s="130"/>
      <c r="F1835" s="130"/>
      <c r="G1835" s="130"/>
    </row>
    <row r="1836" spans="1:7">
      <c r="A1836" s="99"/>
      <c r="B1836" s="114"/>
      <c r="C1836" s="185"/>
      <c r="D1836" s="44"/>
      <c r="E1836" s="130"/>
      <c r="F1836" s="130"/>
      <c r="G1836" s="130"/>
    </row>
    <row r="1837" spans="1:7">
      <c r="A1837" s="99"/>
      <c r="B1837" s="114"/>
      <c r="C1837" s="185"/>
      <c r="D1837" s="44"/>
      <c r="E1837" s="130"/>
      <c r="F1837" s="130"/>
      <c r="G1837" s="130"/>
    </row>
    <row r="1838" spans="1:7">
      <c r="A1838" s="99"/>
      <c r="B1838" s="114"/>
      <c r="C1838" s="185"/>
      <c r="D1838" s="44"/>
      <c r="E1838" s="130"/>
      <c r="F1838" s="130"/>
      <c r="G1838" s="130"/>
    </row>
    <row r="1839" spans="1:7">
      <c r="A1839" s="99"/>
      <c r="B1839" s="114"/>
      <c r="C1839" s="185"/>
      <c r="D1839" s="44"/>
      <c r="E1839" s="130"/>
      <c r="F1839" s="130"/>
      <c r="G1839" s="130"/>
    </row>
    <row r="1840" spans="1:7">
      <c r="A1840" s="99"/>
      <c r="B1840" s="114"/>
      <c r="C1840" s="185"/>
      <c r="D1840" s="44"/>
      <c r="E1840" s="130"/>
      <c r="F1840" s="130"/>
      <c r="G1840" s="130"/>
    </row>
    <row r="1841" spans="1:7">
      <c r="A1841" s="99"/>
      <c r="B1841" s="114"/>
      <c r="C1841" s="185"/>
      <c r="D1841" s="44"/>
      <c r="E1841" s="130"/>
      <c r="F1841" s="130"/>
      <c r="G1841" s="130"/>
    </row>
    <row r="1842" spans="1:7">
      <c r="A1842" s="99"/>
      <c r="B1842" s="114"/>
      <c r="C1842" s="185"/>
      <c r="D1842" s="44"/>
      <c r="E1842" s="130"/>
      <c r="F1842" s="130"/>
      <c r="G1842" s="130"/>
    </row>
    <row r="1843" spans="1:7">
      <c r="A1843" s="99"/>
      <c r="B1843" s="114"/>
      <c r="C1843" s="185"/>
      <c r="D1843" s="44"/>
      <c r="E1843" s="130"/>
      <c r="F1843" s="130"/>
      <c r="G1843" s="130"/>
    </row>
    <row r="1844" spans="1:7">
      <c r="A1844" s="99"/>
      <c r="B1844" s="114"/>
      <c r="C1844" s="185"/>
      <c r="D1844" s="44"/>
      <c r="E1844" s="130"/>
      <c r="F1844" s="130"/>
      <c r="G1844" s="130"/>
    </row>
    <row r="1845" spans="1:7">
      <c r="A1845" s="99"/>
      <c r="B1845" s="114"/>
      <c r="C1845" s="185"/>
      <c r="D1845" s="44"/>
      <c r="E1845" s="130"/>
      <c r="F1845" s="130"/>
      <c r="G1845" s="130"/>
    </row>
    <row r="1846" spans="1:7">
      <c r="A1846" s="99"/>
      <c r="B1846" s="114"/>
      <c r="C1846" s="185"/>
      <c r="D1846" s="44"/>
      <c r="E1846" s="130"/>
      <c r="F1846" s="130"/>
      <c r="G1846" s="130"/>
    </row>
    <row r="1847" spans="1:7">
      <c r="A1847" s="99"/>
      <c r="B1847" s="114"/>
      <c r="C1847" s="185"/>
      <c r="D1847" s="44"/>
      <c r="E1847" s="130"/>
      <c r="F1847" s="130"/>
      <c r="G1847" s="130"/>
    </row>
    <row r="1848" spans="1:7">
      <c r="A1848" s="99"/>
      <c r="B1848" s="114"/>
      <c r="C1848" s="185"/>
      <c r="D1848" s="44"/>
      <c r="E1848" s="130"/>
      <c r="F1848" s="130"/>
      <c r="G1848" s="130"/>
    </row>
    <row r="1849" spans="1:7">
      <c r="A1849" s="99"/>
      <c r="B1849" s="114"/>
      <c r="C1849" s="185"/>
      <c r="D1849" s="44"/>
      <c r="E1849" s="130"/>
      <c r="F1849" s="130"/>
      <c r="G1849" s="130"/>
    </row>
    <row r="1850" spans="1:7">
      <c r="A1850" s="99"/>
      <c r="B1850" s="114"/>
      <c r="C1850" s="185"/>
      <c r="D1850" s="44"/>
      <c r="E1850" s="130"/>
      <c r="F1850" s="130"/>
      <c r="G1850" s="130"/>
    </row>
    <row r="1851" spans="1:7">
      <c r="A1851" s="99"/>
      <c r="B1851" s="114"/>
      <c r="C1851" s="185"/>
      <c r="D1851" s="44"/>
      <c r="E1851" s="130"/>
      <c r="F1851" s="130"/>
      <c r="G1851" s="130"/>
    </row>
    <row r="1852" spans="1:7">
      <c r="A1852" s="99"/>
      <c r="B1852" s="114"/>
      <c r="C1852" s="185"/>
      <c r="D1852" s="44"/>
      <c r="E1852" s="130"/>
      <c r="F1852" s="130"/>
      <c r="G1852" s="130"/>
    </row>
    <row r="1853" spans="1:7">
      <c r="A1853" s="99"/>
      <c r="B1853" s="114"/>
      <c r="C1853" s="185"/>
      <c r="D1853" s="44"/>
      <c r="E1853" s="130"/>
      <c r="F1853" s="130"/>
      <c r="G1853" s="130"/>
    </row>
    <row r="1854" spans="1:7">
      <c r="A1854" s="99"/>
      <c r="B1854" s="114"/>
      <c r="C1854" s="185"/>
      <c r="D1854" s="44"/>
      <c r="E1854" s="130"/>
      <c r="F1854" s="130"/>
      <c r="G1854" s="130"/>
    </row>
    <row r="1855" spans="1:7">
      <c r="A1855" s="99"/>
      <c r="B1855" s="114"/>
      <c r="C1855" s="185"/>
      <c r="D1855" s="44"/>
      <c r="E1855" s="130"/>
      <c r="F1855" s="130"/>
      <c r="G1855" s="130"/>
    </row>
    <row r="1856" spans="1:7">
      <c r="A1856" s="99"/>
      <c r="B1856" s="114"/>
      <c r="C1856" s="185"/>
      <c r="D1856" s="44"/>
      <c r="E1856" s="130"/>
      <c r="F1856" s="130"/>
      <c r="G1856" s="130"/>
    </row>
    <row r="1857" spans="1:7">
      <c r="A1857" s="99"/>
      <c r="B1857" s="114"/>
      <c r="C1857" s="185"/>
      <c r="D1857" s="44"/>
      <c r="E1857" s="130"/>
      <c r="F1857" s="130"/>
      <c r="G1857" s="130"/>
    </row>
    <row r="1858" spans="1:7">
      <c r="A1858" s="99"/>
      <c r="B1858" s="114"/>
      <c r="C1858" s="185"/>
      <c r="D1858" s="44"/>
      <c r="E1858" s="130"/>
      <c r="F1858" s="130"/>
      <c r="G1858" s="130"/>
    </row>
    <row r="1859" spans="1:7">
      <c r="A1859" s="99"/>
      <c r="B1859" s="114"/>
      <c r="C1859" s="185"/>
      <c r="D1859" s="44"/>
      <c r="E1859" s="130"/>
      <c r="F1859" s="130"/>
      <c r="G1859" s="130"/>
    </row>
    <row r="1860" spans="1:7">
      <c r="A1860" s="99"/>
      <c r="B1860" s="114"/>
      <c r="C1860" s="185"/>
      <c r="D1860" s="44"/>
      <c r="E1860" s="130"/>
      <c r="F1860" s="130"/>
      <c r="G1860" s="130"/>
    </row>
    <row r="1861" spans="1:7">
      <c r="A1861" s="99"/>
      <c r="B1861" s="114"/>
      <c r="C1861" s="185"/>
      <c r="D1861" s="44"/>
      <c r="E1861" s="130"/>
      <c r="F1861" s="130"/>
      <c r="G1861" s="130"/>
    </row>
    <row r="1862" spans="1:7">
      <c r="A1862" s="99"/>
      <c r="B1862" s="114"/>
      <c r="C1862" s="185"/>
      <c r="D1862" s="44"/>
      <c r="E1862" s="130"/>
      <c r="F1862" s="130"/>
      <c r="G1862" s="130"/>
    </row>
    <row r="1863" spans="1:7">
      <c r="A1863" s="99"/>
      <c r="B1863" s="114"/>
      <c r="C1863" s="185"/>
      <c r="D1863" s="44"/>
      <c r="E1863" s="130"/>
      <c r="F1863" s="130"/>
      <c r="G1863" s="130"/>
    </row>
    <row r="1864" spans="1:7">
      <c r="A1864" s="99"/>
      <c r="B1864" s="114"/>
      <c r="C1864" s="185"/>
      <c r="D1864" s="44"/>
      <c r="E1864" s="130"/>
      <c r="F1864" s="130"/>
      <c r="G1864" s="130"/>
    </row>
    <row r="1865" spans="1:7">
      <c r="A1865" s="99"/>
      <c r="B1865" s="114"/>
      <c r="C1865" s="185"/>
      <c r="D1865" s="44"/>
      <c r="E1865" s="130"/>
      <c r="F1865" s="130"/>
      <c r="G1865" s="130"/>
    </row>
    <row r="1866" spans="1:7">
      <c r="A1866" s="99"/>
      <c r="B1866" s="114"/>
      <c r="C1866" s="185"/>
      <c r="D1866" s="44"/>
      <c r="E1866" s="130"/>
      <c r="F1866" s="130"/>
      <c r="G1866" s="130"/>
    </row>
    <row r="1867" spans="1:7">
      <c r="A1867" s="99"/>
      <c r="B1867" s="114"/>
      <c r="C1867" s="185"/>
      <c r="D1867" s="44"/>
      <c r="E1867" s="130"/>
      <c r="F1867" s="130"/>
      <c r="G1867" s="130"/>
    </row>
    <row r="1868" spans="1:7">
      <c r="A1868" s="99"/>
      <c r="B1868" s="114"/>
      <c r="C1868" s="185"/>
      <c r="D1868" s="44"/>
      <c r="E1868" s="130"/>
      <c r="F1868" s="130"/>
      <c r="G1868" s="130"/>
    </row>
    <row r="1869" spans="1:7">
      <c r="A1869" s="99"/>
      <c r="B1869" s="114"/>
      <c r="C1869" s="185"/>
      <c r="D1869" s="44"/>
      <c r="E1869" s="130"/>
      <c r="F1869" s="130"/>
      <c r="G1869" s="130"/>
    </row>
    <row r="1870" spans="1:7">
      <c r="A1870" s="99"/>
      <c r="B1870" s="114"/>
      <c r="C1870" s="185"/>
      <c r="D1870" s="44"/>
      <c r="E1870" s="130"/>
      <c r="F1870" s="130"/>
      <c r="G1870" s="130"/>
    </row>
    <row r="1871" spans="1:7">
      <c r="A1871" s="99"/>
      <c r="B1871" s="114"/>
      <c r="C1871" s="185"/>
      <c r="D1871" s="44"/>
      <c r="E1871" s="130"/>
      <c r="F1871" s="130"/>
      <c r="G1871" s="130"/>
    </row>
    <row r="1872" spans="1:7">
      <c r="A1872" s="99"/>
      <c r="B1872" s="114"/>
      <c r="C1872" s="185"/>
      <c r="D1872" s="44"/>
      <c r="E1872" s="130"/>
      <c r="F1872" s="130"/>
      <c r="G1872" s="130"/>
    </row>
    <row r="1873" spans="1:7">
      <c r="A1873" s="99"/>
      <c r="B1873" s="114"/>
      <c r="C1873" s="185"/>
      <c r="D1873" s="44"/>
      <c r="E1873" s="130"/>
      <c r="F1873" s="130"/>
      <c r="G1873" s="130"/>
    </row>
    <row r="1874" spans="1:7">
      <c r="A1874" s="99"/>
      <c r="B1874" s="114"/>
      <c r="C1874" s="185"/>
      <c r="D1874" s="44"/>
      <c r="E1874" s="130"/>
      <c r="F1874" s="130"/>
      <c r="G1874" s="130"/>
    </row>
    <row r="1875" spans="1:7">
      <c r="A1875" s="99"/>
      <c r="B1875" s="114"/>
      <c r="C1875" s="185"/>
      <c r="D1875" s="44"/>
      <c r="E1875" s="130"/>
      <c r="F1875" s="130"/>
      <c r="G1875" s="130"/>
    </row>
    <row r="1876" spans="1:7">
      <c r="A1876" s="99"/>
      <c r="B1876" s="114"/>
      <c r="C1876" s="185"/>
      <c r="D1876" s="44"/>
      <c r="E1876" s="130"/>
      <c r="F1876" s="130"/>
      <c r="G1876" s="130"/>
    </row>
    <row r="1877" spans="1:7">
      <c r="A1877" s="99"/>
      <c r="B1877" s="114"/>
      <c r="C1877" s="185"/>
      <c r="D1877" s="44"/>
      <c r="E1877" s="130"/>
      <c r="F1877" s="130"/>
      <c r="G1877" s="130"/>
    </row>
    <row r="1878" spans="1:7">
      <c r="A1878" s="99"/>
      <c r="B1878" s="114"/>
      <c r="C1878" s="185"/>
      <c r="D1878" s="44"/>
      <c r="E1878" s="130"/>
      <c r="F1878" s="130"/>
      <c r="G1878" s="130"/>
    </row>
    <row r="1879" spans="1:7">
      <c r="A1879" s="99"/>
      <c r="B1879" s="114"/>
      <c r="C1879" s="185"/>
      <c r="D1879" s="44"/>
      <c r="E1879" s="130"/>
      <c r="F1879" s="130"/>
      <c r="G1879" s="130"/>
    </row>
    <row r="1880" spans="1:7">
      <c r="A1880" s="99"/>
      <c r="B1880" s="114"/>
      <c r="C1880" s="185"/>
      <c r="D1880" s="44"/>
      <c r="E1880" s="130"/>
      <c r="F1880" s="130"/>
      <c r="G1880" s="130"/>
    </row>
    <row r="1881" spans="1:7">
      <c r="A1881" s="99"/>
      <c r="B1881" s="114"/>
      <c r="C1881" s="185"/>
      <c r="D1881" s="44"/>
      <c r="E1881" s="130"/>
      <c r="F1881" s="130"/>
      <c r="G1881" s="130"/>
    </row>
    <row r="1882" spans="1:7">
      <c r="A1882" s="99"/>
      <c r="B1882" s="114"/>
      <c r="C1882" s="185"/>
      <c r="D1882" s="44"/>
      <c r="E1882" s="130"/>
      <c r="F1882" s="130"/>
      <c r="G1882" s="130"/>
    </row>
    <row r="1883" spans="1:7">
      <c r="A1883" s="99"/>
      <c r="B1883" s="114"/>
      <c r="C1883" s="185"/>
      <c r="D1883" s="44"/>
      <c r="E1883" s="130"/>
      <c r="F1883" s="130"/>
      <c r="G1883" s="130"/>
    </row>
    <row r="1884" spans="1:7">
      <c r="A1884" s="99"/>
      <c r="B1884" s="114"/>
      <c r="C1884" s="185"/>
      <c r="D1884" s="44"/>
      <c r="E1884" s="130"/>
      <c r="F1884" s="130"/>
      <c r="G1884" s="130"/>
    </row>
    <row r="1885" spans="1:7">
      <c r="A1885" s="99"/>
      <c r="B1885" s="114"/>
      <c r="C1885" s="185"/>
      <c r="D1885" s="44"/>
      <c r="E1885" s="130"/>
      <c r="F1885" s="130"/>
      <c r="G1885" s="130"/>
    </row>
    <row r="1886" spans="1:7">
      <c r="A1886" s="99"/>
      <c r="B1886" s="114"/>
      <c r="C1886" s="185"/>
      <c r="D1886" s="44"/>
      <c r="E1886" s="130"/>
      <c r="F1886" s="130"/>
      <c r="G1886" s="130"/>
    </row>
    <row r="1887" spans="1:7">
      <c r="A1887" s="99"/>
      <c r="B1887" s="114"/>
      <c r="C1887" s="185"/>
      <c r="D1887" s="44"/>
      <c r="E1887" s="130"/>
      <c r="F1887" s="130"/>
      <c r="G1887" s="130"/>
    </row>
    <row r="1888" spans="1:7">
      <c r="A1888" s="99"/>
      <c r="B1888" s="114"/>
      <c r="C1888" s="185"/>
      <c r="D1888" s="44"/>
      <c r="E1888" s="130"/>
      <c r="F1888" s="130"/>
      <c r="G1888" s="130"/>
    </row>
    <row r="1889" spans="1:7">
      <c r="A1889" s="99"/>
      <c r="B1889" s="114"/>
      <c r="C1889" s="185"/>
      <c r="D1889" s="44"/>
      <c r="E1889" s="130"/>
      <c r="F1889" s="130"/>
      <c r="G1889" s="130"/>
    </row>
    <row r="1890" spans="1:7">
      <c r="A1890" s="99"/>
      <c r="B1890" s="114"/>
      <c r="C1890" s="185"/>
      <c r="D1890" s="44"/>
      <c r="E1890" s="130"/>
      <c r="F1890" s="130"/>
      <c r="G1890" s="130"/>
    </row>
    <row r="1891" spans="1:7">
      <c r="A1891" s="99"/>
      <c r="B1891" s="114"/>
      <c r="C1891" s="185"/>
      <c r="D1891" s="44"/>
      <c r="E1891" s="130"/>
      <c r="F1891" s="130"/>
      <c r="G1891" s="130"/>
    </row>
    <row r="1892" spans="1:7">
      <c r="A1892" s="99"/>
      <c r="B1892" s="114"/>
      <c r="C1892" s="185"/>
      <c r="D1892" s="44"/>
      <c r="E1892" s="130"/>
      <c r="F1892" s="130"/>
      <c r="G1892" s="130"/>
    </row>
    <row r="1893" spans="1:7">
      <c r="A1893" s="99"/>
      <c r="B1893" s="114"/>
      <c r="C1893" s="185"/>
      <c r="D1893" s="44"/>
      <c r="E1893" s="130"/>
      <c r="F1893" s="130"/>
      <c r="G1893" s="130"/>
    </row>
    <row r="1894" spans="1:7">
      <c r="A1894" s="99"/>
      <c r="B1894" s="114"/>
      <c r="C1894" s="185"/>
      <c r="D1894" s="44"/>
      <c r="E1894" s="130"/>
      <c r="F1894" s="130"/>
      <c r="G1894" s="130"/>
    </row>
    <row r="1895" spans="1:7">
      <c r="A1895" s="99"/>
      <c r="B1895" s="114"/>
      <c r="C1895" s="185"/>
      <c r="D1895" s="44"/>
      <c r="E1895" s="130"/>
      <c r="F1895" s="130"/>
      <c r="G1895" s="130"/>
    </row>
    <row r="1896" spans="1:7">
      <c r="A1896" s="99"/>
      <c r="B1896" s="114"/>
      <c r="C1896" s="185"/>
      <c r="D1896" s="44"/>
      <c r="E1896" s="130"/>
      <c r="F1896" s="130"/>
      <c r="G1896" s="130"/>
    </row>
    <row r="1897" spans="1:7">
      <c r="A1897" s="99"/>
      <c r="B1897" s="114"/>
      <c r="C1897" s="185"/>
      <c r="D1897" s="44"/>
      <c r="E1897" s="130"/>
      <c r="F1897" s="130"/>
      <c r="G1897" s="130"/>
    </row>
    <row r="1898" spans="1:7">
      <c r="A1898" s="99"/>
      <c r="B1898" s="114"/>
      <c r="C1898" s="185"/>
      <c r="D1898" s="44"/>
      <c r="E1898" s="130"/>
      <c r="F1898" s="130"/>
      <c r="G1898" s="130"/>
    </row>
    <row r="1899" spans="1:7">
      <c r="A1899" s="99"/>
      <c r="B1899" s="114"/>
      <c r="C1899" s="185"/>
      <c r="D1899" s="44"/>
      <c r="E1899" s="130"/>
      <c r="F1899" s="130"/>
      <c r="G1899" s="130"/>
    </row>
    <row r="1900" spans="1:7">
      <c r="A1900" s="99"/>
      <c r="B1900" s="114"/>
      <c r="C1900" s="185"/>
      <c r="D1900" s="44"/>
      <c r="E1900" s="130"/>
      <c r="F1900" s="130"/>
      <c r="G1900" s="130"/>
    </row>
    <row r="1901" spans="1:7">
      <c r="A1901" s="99"/>
      <c r="B1901" s="114"/>
      <c r="C1901" s="185"/>
      <c r="D1901" s="44"/>
      <c r="E1901" s="130"/>
      <c r="F1901" s="130"/>
      <c r="G1901" s="130"/>
    </row>
    <row r="1902" spans="1:7">
      <c r="A1902" s="99"/>
      <c r="B1902" s="114"/>
      <c r="C1902" s="185"/>
      <c r="D1902" s="44"/>
      <c r="E1902" s="130"/>
      <c r="F1902" s="130"/>
      <c r="G1902" s="130"/>
    </row>
    <row r="1903" spans="1:7">
      <c r="A1903" s="99"/>
      <c r="B1903" s="114"/>
      <c r="C1903" s="185"/>
      <c r="D1903" s="44"/>
      <c r="E1903" s="130"/>
      <c r="F1903" s="130"/>
      <c r="G1903" s="130"/>
    </row>
    <row r="1904" spans="1:7">
      <c r="A1904" s="99"/>
      <c r="B1904" s="114"/>
      <c r="C1904" s="185"/>
      <c r="D1904" s="44"/>
      <c r="E1904" s="130"/>
      <c r="F1904" s="130"/>
      <c r="G1904" s="130"/>
    </row>
    <row r="1905" spans="1:7">
      <c r="A1905" s="99"/>
      <c r="B1905" s="114"/>
      <c r="C1905" s="185"/>
      <c r="D1905" s="44"/>
      <c r="E1905" s="130"/>
      <c r="F1905" s="130"/>
      <c r="G1905" s="130"/>
    </row>
    <row r="1906" spans="1:7">
      <c r="A1906" s="99"/>
      <c r="B1906" s="114"/>
      <c r="C1906" s="185"/>
      <c r="D1906" s="44"/>
      <c r="E1906" s="130"/>
      <c r="F1906" s="130"/>
      <c r="G1906" s="130"/>
    </row>
    <row r="1907" spans="1:7">
      <c r="A1907" s="99"/>
      <c r="B1907" s="114"/>
      <c r="C1907" s="185"/>
      <c r="D1907" s="44"/>
      <c r="E1907" s="130"/>
      <c r="F1907" s="130"/>
      <c r="G1907" s="130"/>
    </row>
    <row r="1908" spans="1:7">
      <c r="A1908" s="99"/>
      <c r="B1908" s="114"/>
      <c r="C1908" s="185"/>
      <c r="D1908" s="44"/>
      <c r="E1908" s="130"/>
      <c r="F1908" s="130"/>
      <c r="G1908" s="130"/>
    </row>
    <row r="1909" spans="1:7">
      <c r="A1909" s="99"/>
      <c r="B1909" s="114"/>
      <c r="C1909" s="185"/>
      <c r="D1909" s="44"/>
      <c r="E1909" s="130"/>
      <c r="F1909" s="130"/>
      <c r="G1909" s="130"/>
    </row>
    <row r="1910" spans="1:7">
      <c r="A1910" s="99"/>
      <c r="B1910" s="114"/>
      <c r="C1910" s="185"/>
      <c r="D1910" s="44"/>
      <c r="E1910" s="130"/>
      <c r="F1910" s="130"/>
      <c r="G1910" s="130"/>
    </row>
    <row r="1911" spans="1:7">
      <c r="A1911" s="99"/>
      <c r="B1911" s="114"/>
      <c r="C1911" s="185"/>
      <c r="D1911" s="44"/>
      <c r="E1911" s="130"/>
      <c r="F1911" s="130"/>
      <c r="G1911" s="130"/>
    </row>
    <row r="1912" spans="1:7">
      <c r="A1912" s="99"/>
      <c r="B1912" s="114"/>
      <c r="C1912" s="185"/>
      <c r="D1912" s="44"/>
      <c r="E1912" s="130"/>
      <c r="F1912" s="130"/>
      <c r="G1912" s="130"/>
    </row>
    <row r="1913" spans="1:7">
      <c r="A1913" s="99"/>
      <c r="B1913" s="114"/>
      <c r="C1913" s="185"/>
      <c r="D1913" s="44"/>
      <c r="E1913" s="130"/>
      <c r="F1913" s="130"/>
      <c r="G1913" s="130"/>
    </row>
    <row r="1914" spans="1:7">
      <c r="A1914" s="99"/>
      <c r="B1914" s="114"/>
      <c r="C1914" s="185"/>
      <c r="D1914" s="44"/>
      <c r="E1914" s="130"/>
      <c r="F1914" s="130"/>
      <c r="G1914" s="130"/>
    </row>
    <row r="1915" spans="1:7">
      <c r="A1915" s="99"/>
      <c r="B1915" s="114"/>
      <c r="C1915" s="185"/>
      <c r="D1915" s="44"/>
      <c r="E1915" s="130"/>
      <c r="F1915" s="130"/>
      <c r="G1915" s="130"/>
    </row>
    <row r="1916" spans="1:7">
      <c r="A1916" s="99"/>
      <c r="B1916" s="114"/>
      <c r="C1916" s="185"/>
      <c r="D1916" s="44"/>
      <c r="E1916" s="130"/>
      <c r="F1916" s="130"/>
      <c r="G1916" s="130"/>
    </row>
    <row r="1917" spans="1:7">
      <c r="A1917" s="99"/>
      <c r="B1917" s="114"/>
      <c r="C1917" s="185"/>
      <c r="D1917" s="44"/>
      <c r="E1917" s="130"/>
      <c r="F1917" s="130"/>
      <c r="G1917" s="130"/>
    </row>
    <row r="1918" spans="1:7">
      <c r="A1918" s="99"/>
      <c r="B1918" s="114"/>
      <c r="C1918" s="185"/>
      <c r="D1918" s="44"/>
      <c r="E1918" s="130"/>
      <c r="F1918" s="130"/>
      <c r="G1918" s="130"/>
    </row>
    <row r="1919" spans="1:7">
      <c r="A1919" s="99"/>
      <c r="B1919" s="114"/>
      <c r="C1919" s="185"/>
      <c r="D1919" s="44"/>
      <c r="E1919" s="130"/>
      <c r="F1919" s="130"/>
      <c r="G1919" s="130"/>
    </row>
    <row r="1920" spans="1:7">
      <c r="A1920" s="99"/>
      <c r="B1920" s="114"/>
      <c r="C1920" s="185"/>
      <c r="D1920" s="44"/>
      <c r="E1920" s="130"/>
      <c r="F1920" s="130"/>
      <c r="G1920" s="130"/>
    </row>
    <row r="1921" spans="1:7">
      <c r="A1921" s="99"/>
      <c r="B1921" s="114"/>
      <c r="C1921" s="185"/>
      <c r="D1921" s="44"/>
      <c r="E1921" s="130"/>
      <c r="F1921" s="130"/>
      <c r="G1921" s="130"/>
    </row>
    <row r="1922" spans="1:7">
      <c r="A1922" s="99"/>
      <c r="B1922" s="114"/>
      <c r="C1922" s="185"/>
      <c r="D1922" s="44"/>
      <c r="E1922" s="130"/>
      <c r="F1922" s="130"/>
      <c r="G1922" s="130"/>
    </row>
    <row r="1923" spans="1:7">
      <c r="A1923" s="99"/>
      <c r="B1923" s="114"/>
      <c r="C1923" s="185"/>
      <c r="D1923" s="44"/>
      <c r="E1923" s="130"/>
      <c r="F1923" s="130"/>
      <c r="G1923" s="130"/>
    </row>
    <row r="1924" spans="1:7">
      <c r="A1924" s="99"/>
      <c r="B1924" s="114"/>
      <c r="C1924" s="185"/>
      <c r="D1924" s="44"/>
      <c r="E1924" s="130"/>
      <c r="F1924" s="130"/>
      <c r="G1924" s="130"/>
    </row>
    <row r="1925" spans="1:7">
      <c r="A1925" s="99"/>
      <c r="B1925" s="114"/>
      <c r="C1925" s="185"/>
      <c r="D1925" s="44"/>
      <c r="E1925" s="130"/>
      <c r="F1925" s="130"/>
      <c r="G1925" s="130"/>
    </row>
    <row r="1926" spans="1:7">
      <c r="A1926" s="99"/>
      <c r="B1926" s="114"/>
      <c r="C1926" s="185"/>
      <c r="D1926" s="44"/>
      <c r="E1926" s="130"/>
      <c r="F1926" s="130"/>
      <c r="G1926" s="130"/>
    </row>
    <row r="1927" spans="1:7">
      <c r="A1927" s="99"/>
      <c r="B1927" s="114"/>
      <c r="C1927" s="185"/>
      <c r="D1927" s="44"/>
      <c r="E1927" s="130"/>
      <c r="F1927" s="130"/>
      <c r="G1927" s="130"/>
    </row>
    <row r="1928" spans="1:7">
      <c r="A1928" s="99"/>
      <c r="B1928" s="114"/>
      <c r="C1928" s="185"/>
      <c r="D1928" s="44"/>
      <c r="E1928" s="130"/>
      <c r="F1928" s="130"/>
      <c r="G1928" s="130"/>
    </row>
    <row r="1929" spans="1:7">
      <c r="A1929" s="99"/>
      <c r="B1929" s="114"/>
      <c r="C1929" s="185"/>
      <c r="D1929" s="44"/>
      <c r="E1929" s="130"/>
      <c r="F1929" s="130"/>
      <c r="G1929" s="130"/>
    </row>
    <row r="1930" spans="1:7">
      <c r="A1930" s="99"/>
      <c r="B1930" s="114"/>
      <c r="C1930" s="185"/>
      <c r="D1930" s="44"/>
      <c r="E1930" s="130"/>
      <c r="F1930" s="130"/>
      <c r="G1930" s="130"/>
    </row>
    <row r="1931" spans="1:7">
      <c r="A1931" s="99"/>
      <c r="B1931" s="114"/>
      <c r="C1931" s="185"/>
      <c r="D1931" s="44"/>
      <c r="E1931" s="130"/>
      <c r="F1931" s="130"/>
      <c r="G1931" s="130"/>
    </row>
    <row r="1932" spans="1:7">
      <c r="A1932" s="99"/>
      <c r="B1932" s="114"/>
      <c r="C1932" s="185"/>
      <c r="D1932" s="44"/>
      <c r="E1932" s="130"/>
      <c r="F1932" s="130"/>
      <c r="G1932" s="130"/>
    </row>
    <row r="1933" spans="1:7">
      <c r="A1933" s="99"/>
      <c r="B1933" s="114"/>
      <c r="C1933" s="185"/>
      <c r="D1933" s="44"/>
      <c r="E1933" s="130"/>
      <c r="F1933" s="130"/>
      <c r="G1933" s="130"/>
    </row>
    <row r="1934" spans="1:7">
      <c r="A1934" s="99"/>
      <c r="B1934" s="114"/>
      <c r="C1934" s="185"/>
      <c r="D1934" s="44"/>
      <c r="E1934" s="130"/>
      <c r="F1934" s="130"/>
      <c r="G1934" s="130"/>
    </row>
    <row r="1935" spans="1:7">
      <c r="A1935" s="99"/>
      <c r="B1935" s="114"/>
      <c r="C1935" s="185"/>
      <c r="D1935" s="44"/>
      <c r="E1935" s="130"/>
      <c r="F1935" s="130"/>
      <c r="G1935" s="130"/>
    </row>
    <row r="1936" spans="1:7">
      <c r="A1936" s="99"/>
      <c r="B1936" s="114"/>
      <c r="C1936" s="185"/>
      <c r="D1936" s="44"/>
      <c r="E1936" s="130"/>
      <c r="F1936" s="130"/>
      <c r="G1936" s="130"/>
    </row>
    <row r="1937" spans="1:7">
      <c r="A1937" s="99"/>
      <c r="B1937" s="114"/>
      <c r="C1937" s="185"/>
      <c r="D1937" s="44"/>
      <c r="E1937" s="130"/>
      <c r="F1937" s="130"/>
      <c r="G1937" s="130"/>
    </row>
    <row r="1938" spans="1:7">
      <c r="A1938" s="99"/>
      <c r="B1938" s="114"/>
      <c r="C1938" s="185"/>
      <c r="D1938" s="44"/>
      <c r="E1938" s="130"/>
      <c r="F1938" s="130"/>
      <c r="G1938" s="130"/>
    </row>
    <row r="1939" spans="1:7">
      <c r="A1939" s="99"/>
      <c r="B1939" s="114"/>
      <c r="C1939" s="185"/>
      <c r="D1939" s="44"/>
      <c r="E1939" s="130"/>
      <c r="F1939" s="130"/>
      <c r="G1939" s="130"/>
    </row>
    <row r="1940" spans="1:7">
      <c r="A1940" s="99"/>
      <c r="B1940" s="114"/>
      <c r="C1940" s="185"/>
      <c r="D1940" s="44"/>
      <c r="E1940" s="130"/>
      <c r="F1940" s="130"/>
      <c r="G1940" s="130"/>
    </row>
    <row r="1941" spans="1:7">
      <c r="A1941" s="99"/>
      <c r="B1941" s="114"/>
      <c r="C1941" s="185"/>
      <c r="D1941" s="44"/>
      <c r="E1941" s="130"/>
      <c r="F1941" s="130"/>
      <c r="G1941" s="130"/>
    </row>
    <row r="1942" spans="1:7">
      <c r="A1942" s="99"/>
      <c r="B1942" s="114"/>
      <c r="C1942" s="185"/>
      <c r="D1942" s="44"/>
      <c r="E1942" s="130"/>
      <c r="F1942" s="130"/>
      <c r="G1942" s="130"/>
    </row>
    <row r="1943" spans="1:7">
      <c r="A1943" s="99"/>
      <c r="B1943" s="114"/>
      <c r="C1943" s="185"/>
      <c r="D1943" s="44"/>
      <c r="E1943" s="130"/>
      <c r="F1943" s="130"/>
      <c r="G1943" s="130"/>
    </row>
    <row r="1944" spans="1:7">
      <c r="A1944" s="99"/>
      <c r="B1944" s="114"/>
      <c r="C1944" s="185"/>
      <c r="D1944" s="44"/>
      <c r="E1944" s="130"/>
      <c r="F1944" s="130"/>
      <c r="G1944" s="130"/>
    </row>
    <row r="1945" spans="1:7">
      <c r="A1945" s="99"/>
      <c r="B1945" s="114"/>
      <c r="C1945" s="185"/>
      <c r="D1945" s="44"/>
      <c r="E1945" s="130"/>
      <c r="F1945" s="130"/>
      <c r="G1945" s="130"/>
    </row>
    <row r="1946" spans="1:7">
      <c r="A1946" s="99"/>
      <c r="B1946" s="114"/>
      <c r="C1946" s="185"/>
      <c r="D1946" s="44"/>
      <c r="E1946" s="130"/>
      <c r="F1946" s="130"/>
      <c r="G1946" s="130"/>
    </row>
    <row r="1947" spans="1:7">
      <c r="A1947" s="99"/>
      <c r="B1947" s="114"/>
      <c r="C1947" s="185"/>
      <c r="D1947" s="44"/>
      <c r="E1947" s="130"/>
      <c r="F1947" s="130"/>
      <c r="G1947" s="130"/>
    </row>
    <row r="1948" spans="1:7">
      <c r="A1948" s="99"/>
      <c r="B1948" s="114"/>
      <c r="C1948" s="185"/>
      <c r="D1948" s="44"/>
      <c r="E1948" s="130"/>
      <c r="F1948" s="130"/>
      <c r="G1948" s="130"/>
    </row>
    <row r="1949" spans="1:7">
      <c r="A1949" s="99"/>
      <c r="B1949" s="114"/>
      <c r="C1949" s="185"/>
      <c r="D1949" s="44"/>
      <c r="E1949" s="130"/>
      <c r="F1949" s="130"/>
      <c r="G1949" s="130"/>
    </row>
    <row r="1950" spans="1:7">
      <c r="A1950" s="99"/>
      <c r="B1950" s="114"/>
      <c r="C1950" s="185"/>
      <c r="D1950" s="44"/>
      <c r="E1950" s="130"/>
      <c r="F1950" s="130"/>
      <c r="G1950" s="130"/>
    </row>
    <row r="1951" spans="1:7">
      <c r="A1951" s="99"/>
      <c r="B1951" s="114"/>
      <c r="C1951" s="185"/>
      <c r="D1951" s="44"/>
      <c r="E1951" s="130"/>
      <c r="F1951" s="130"/>
      <c r="G1951" s="130"/>
    </row>
    <row r="1952" spans="1:7">
      <c r="A1952" s="99"/>
      <c r="B1952" s="114"/>
      <c r="C1952" s="185"/>
      <c r="D1952" s="44"/>
      <c r="E1952" s="130"/>
      <c r="F1952" s="130"/>
      <c r="G1952" s="130"/>
    </row>
    <row r="1953" spans="1:7">
      <c r="A1953" s="99"/>
      <c r="B1953" s="114"/>
      <c r="C1953" s="185"/>
      <c r="D1953" s="44"/>
      <c r="E1953" s="130"/>
      <c r="F1953" s="130"/>
      <c r="G1953" s="130"/>
    </row>
    <row r="1954" spans="1:7">
      <c r="A1954" s="99"/>
      <c r="B1954" s="114"/>
      <c r="C1954" s="185"/>
      <c r="D1954" s="44"/>
      <c r="E1954" s="130"/>
      <c r="F1954" s="130"/>
      <c r="G1954" s="130"/>
    </row>
    <row r="1955" spans="1:7">
      <c r="A1955" s="99"/>
      <c r="B1955" s="114"/>
      <c r="C1955" s="185"/>
      <c r="D1955" s="44"/>
      <c r="E1955" s="130"/>
      <c r="F1955" s="130"/>
      <c r="G1955" s="130"/>
    </row>
    <row r="1956" spans="1:7">
      <c r="A1956" s="99"/>
      <c r="B1956" s="114"/>
      <c r="C1956" s="185"/>
      <c r="D1956" s="44"/>
      <c r="E1956" s="130"/>
      <c r="F1956" s="130"/>
      <c r="G1956" s="130"/>
    </row>
    <row r="1957" spans="1:7">
      <c r="A1957" s="99"/>
      <c r="B1957" s="114"/>
      <c r="C1957" s="185"/>
      <c r="D1957" s="44"/>
      <c r="E1957" s="130"/>
      <c r="F1957" s="130"/>
      <c r="G1957" s="130"/>
    </row>
    <row r="1958" spans="1:7">
      <c r="A1958" s="99"/>
      <c r="B1958" s="114"/>
      <c r="C1958" s="185"/>
      <c r="D1958" s="44"/>
      <c r="E1958" s="130"/>
      <c r="F1958" s="130"/>
      <c r="G1958" s="130"/>
    </row>
    <row r="1959" spans="1:7">
      <c r="A1959" s="99"/>
      <c r="B1959" s="114"/>
      <c r="C1959" s="185"/>
      <c r="D1959" s="44"/>
      <c r="E1959" s="130"/>
      <c r="F1959" s="130"/>
      <c r="G1959" s="130"/>
    </row>
    <row r="1960" spans="1:7">
      <c r="A1960" s="99"/>
      <c r="B1960" s="114"/>
      <c r="C1960" s="185"/>
      <c r="D1960" s="44"/>
      <c r="E1960" s="130"/>
      <c r="F1960" s="130"/>
      <c r="G1960" s="130"/>
    </row>
    <row r="1961" spans="1:7">
      <c r="A1961" s="99"/>
      <c r="B1961" s="114"/>
      <c r="C1961" s="185"/>
      <c r="D1961" s="44"/>
      <c r="E1961" s="130"/>
      <c r="F1961" s="130"/>
      <c r="G1961" s="130"/>
    </row>
    <row r="1962" spans="1:7">
      <c r="A1962" s="99"/>
      <c r="B1962" s="114"/>
      <c r="C1962" s="185"/>
      <c r="D1962" s="44"/>
      <c r="E1962" s="130"/>
      <c r="F1962" s="130"/>
      <c r="G1962" s="130"/>
    </row>
    <row r="1963" spans="1:7">
      <c r="A1963" s="99"/>
      <c r="B1963" s="114"/>
      <c r="C1963" s="185"/>
      <c r="D1963" s="44"/>
      <c r="E1963" s="130"/>
      <c r="F1963" s="130"/>
      <c r="G1963" s="130"/>
    </row>
    <row r="1964" spans="1:7">
      <c r="A1964" s="99"/>
      <c r="B1964" s="114"/>
      <c r="C1964" s="185"/>
      <c r="D1964" s="44"/>
      <c r="E1964" s="130"/>
      <c r="F1964" s="130"/>
      <c r="G1964" s="130"/>
    </row>
    <row r="1965" spans="1:7">
      <c r="A1965" s="99"/>
      <c r="B1965" s="114"/>
      <c r="C1965" s="185"/>
      <c r="D1965" s="44"/>
      <c r="E1965" s="130"/>
      <c r="F1965" s="130"/>
      <c r="G1965" s="130"/>
    </row>
    <row r="1966" spans="1:7">
      <c r="A1966" s="99"/>
      <c r="B1966" s="114"/>
      <c r="C1966" s="185"/>
      <c r="D1966" s="44"/>
      <c r="E1966" s="130"/>
      <c r="F1966" s="130"/>
      <c r="G1966" s="130"/>
    </row>
    <row r="1967" spans="1:7">
      <c r="A1967" s="99"/>
      <c r="B1967" s="114"/>
      <c r="C1967" s="185"/>
      <c r="D1967" s="44"/>
      <c r="E1967" s="130"/>
      <c r="F1967" s="130"/>
      <c r="G1967" s="130"/>
    </row>
    <row r="1968" spans="1:7">
      <c r="A1968" s="99"/>
      <c r="B1968" s="114"/>
      <c r="C1968" s="185"/>
      <c r="D1968" s="44"/>
      <c r="E1968" s="130"/>
      <c r="F1968" s="130"/>
      <c r="G1968" s="130"/>
    </row>
    <row r="1969" spans="1:7">
      <c r="A1969" s="99"/>
      <c r="B1969" s="114"/>
      <c r="C1969" s="185"/>
      <c r="D1969" s="44"/>
      <c r="E1969" s="130"/>
      <c r="F1969" s="130"/>
      <c r="G1969" s="130"/>
    </row>
    <row r="1970" spans="1:7">
      <c r="A1970" s="99"/>
      <c r="B1970" s="114"/>
      <c r="C1970" s="185"/>
      <c r="D1970" s="44"/>
      <c r="E1970" s="130"/>
      <c r="F1970" s="130"/>
      <c r="G1970" s="130"/>
    </row>
    <row r="1971" spans="1:7">
      <c r="A1971" s="99"/>
      <c r="B1971" s="114"/>
      <c r="C1971" s="185"/>
      <c r="D1971" s="44"/>
      <c r="E1971" s="130"/>
      <c r="F1971" s="130"/>
      <c r="G1971" s="130"/>
    </row>
    <row r="1972" spans="1:7">
      <c r="A1972" s="99"/>
      <c r="B1972" s="114"/>
      <c r="C1972" s="185"/>
      <c r="D1972" s="44"/>
      <c r="E1972" s="130"/>
      <c r="F1972" s="130"/>
      <c r="G1972" s="130"/>
    </row>
    <row r="1973" spans="1:7">
      <c r="A1973" s="99"/>
      <c r="B1973" s="114"/>
      <c r="C1973" s="185"/>
      <c r="D1973" s="44"/>
      <c r="E1973" s="130"/>
      <c r="F1973" s="130"/>
      <c r="G1973" s="130"/>
    </row>
    <row r="1974" spans="1:7">
      <c r="A1974" s="99"/>
      <c r="B1974" s="114"/>
      <c r="C1974" s="185"/>
      <c r="D1974" s="44"/>
      <c r="E1974" s="130"/>
      <c r="F1974" s="130"/>
      <c r="G1974" s="130"/>
    </row>
    <row r="1975" spans="1:7">
      <c r="A1975" s="99"/>
      <c r="B1975" s="114"/>
      <c r="C1975" s="185"/>
      <c r="D1975" s="44"/>
      <c r="E1975" s="130"/>
      <c r="F1975" s="130"/>
      <c r="G1975" s="130"/>
    </row>
    <row r="1976" spans="1:7">
      <c r="A1976" s="99"/>
      <c r="B1976" s="114"/>
      <c r="C1976" s="185"/>
      <c r="D1976" s="44"/>
      <c r="E1976" s="130"/>
      <c r="F1976" s="130"/>
      <c r="G1976" s="130"/>
    </row>
    <row r="1977" spans="1:7">
      <c r="A1977" s="99"/>
      <c r="B1977" s="114"/>
      <c r="C1977" s="185"/>
      <c r="D1977" s="44"/>
      <c r="E1977" s="130"/>
      <c r="F1977" s="130"/>
      <c r="G1977" s="130"/>
    </row>
    <row r="1978" spans="1:7">
      <c r="A1978" s="99"/>
      <c r="B1978" s="114"/>
      <c r="C1978" s="185"/>
      <c r="D1978" s="44"/>
      <c r="E1978" s="130"/>
      <c r="F1978" s="130"/>
      <c r="G1978" s="130"/>
    </row>
    <row r="1979" spans="1:7">
      <c r="A1979" s="99"/>
      <c r="B1979" s="114"/>
      <c r="C1979" s="185"/>
      <c r="D1979" s="44"/>
      <c r="E1979" s="130"/>
      <c r="F1979" s="130"/>
      <c r="G1979" s="130"/>
    </row>
    <row r="1980" spans="1:7">
      <c r="A1980" s="99"/>
      <c r="B1980" s="114"/>
      <c r="C1980" s="185"/>
      <c r="D1980" s="44"/>
      <c r="E1980" s="130"/>
      <c r="F1980" s="130"/>
      <c r="G1980" s="130"/>
    </row>
    <row r="1981" spans="1:7">
      <c r="A1981" s="99"/>
      <c r="B1981" s="114"/>
      <c r="C1981" s="185"/>
      <c r="D1981" s="44"/>
      <c r="E1981" s="130"/>
      <c r="F1981" s="130"/>
      <c r="G1981" s="130"/>
    </row>
    <row r="1982" spans="1:7">
      <c r="A1982" s="99"/>
      <c r="B1982" s="114"/>
      <c r="C1982" s="185"/>
      <c r="D1982" s="44"/>
      <c r="E1982" s="130"/>
      <c r="F1982" s="130"/>
      <c r="G1982" s="130"/>
    </row>
    <row r="1983" spans="1:7">
      <c r="A1983" s="99"/>
      <c r="B1983" s="114"/>
      <c r="C1983" s="185"/>
      <c r="D1983" s="44"/>
      <c r="E1983" s="130"/>
      <c r="F1983" s="130"/>
      <c r="G1983" s="130"/>
    </row>
    <row r="1984" spans="1:7">
      <c r="A1984" s="99"/>
      <c r="B1984" s="114"/>
      <c r="C1984" s="185"/>
      <c r="D1984" s="44"/>
      <c r="E1984" s="130"/>
      <c r="F1984" s="130"/>
      <c r="G1984" s="130"/>
    </row>
  </sheetData>
  <sheetProtection algorithmName="SHA-512" hashValue="oc+3T/gJVvFR1mz+S/lT99qUzxJgxfC7ek9lXrheh+Aov+e9yY2igIdMeaGXuY5NlNstB4zw4lmtbE0afDqrAQ==" saltValue="Nj0kmwmQafI72TQ/96fdMQ==" spinCount="100000" sheet="1" objects="1" scenarios="1"/>
  <dataConsolidate/>
  <mergeCells count="9">
    <mergeCell ref="A158:G158"/>
    <mergeCell ref="A159:F159"/>
    <mergeCell ref="A85:F85"/>
    <mergeCell ref="A115:F115"/>
    <mergeCell ref="A18:B18"/>
    <mergeCell ref="A70:B70"/>
    <mergeCell ref="A68:B68"/>
    <mergeCell ref="A153:F153"/>
    <mergeCell ref="A156:F156"/>
  </mergeCells>
  <dataValidations count="1">
    <dataValidation type="custom" showInputMessage="1" showErrorMessage="1" errorTitle="Nepravilen vnos cene" error="Cena mora biti nenegativno število z največ dvema decimalkama!" sqref="E14:F17 E7:F9 E19:F67" xr:uid="{00000000-0002-0000-0300-000000000000}">
      <formula1>AND(ISNUMBER(E7),E7&gt;=0,ROUND(E7*100,6)-INT(E7*100)=0,NOT(ISBLANK(E7)))</formula1>
    </dataValidation>
  </dataValidations>
  <pageMargins left="0.59055118110236227" right="0.39370078740157483" top="0.59055118110236227" bottom="0.98425196850393704" header="0.19685039370078741" footer="0.19685039370078741"/>
  <pageSetup paperSize="9" scale="88" fitToWidth="0" fitToHeight="0" orientation="landscape" r:id="rId1"/>
  <headerFooter alignWithMargins="0">
    <oddHeader>&amp;LDV 110 kV Koper-Izola-Lucija (KBV+DV+OKS)
Odsek od EKJ-V11C do RTP Izola
&amp;R&amp;G</oddHeader>
    <oddFooter>&amp;LDZR – Gradbena in obrtniška dela
Datoteka: &amp;F&amp;RStran: &amp;P od &amp;N</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7"/>
  </sheetPr>
  <dimension ref="A1:Q2114"/>
  <sheetViews>
    <sheetView view="pageBreakPreview" topLeftCell="A187" zoomScale="85" zoomScaleNormal="145" zoomScaleSheetLayoutView="85" zoomScalePageLayoutView="70" workbookViewId="0">
      <selection activeCell="E180" sqref="E180"/>
    </sheetView>
  </sheetViews>
  <sheetFormatPr defaultColWidth="9.140625" defaultRowHeight="14.25"/>
  <cols>
    <col min="1" max="1" width="7.5703125" style="107" customWidth="1"/>
    <col min="2" max="2" width="66" style="119" customWidth="1"/>
    <col min="3" max="3" width="9.140625" style="241"/>
    <col min="4" max="5" width="13.85546875" style="320" customWidth="1"/>
    <col min="6" max="6" width="16.5703125" style="320" customWidth="1"/>
    <col min="7" max="7" width="17.140625" style="321" customWidth="1"/>
    <col min="8" max="8" width="9.140625" style="84"/>
    <col min="9" max="9" width="13.28515625" style="83" customWidth="1"/>
    <col min="10" max="10" width="43.140625" style="83" bestFit="1" customWidth="1"/>
    <col min="11" max="11" width="16.7109375" style="40" bestFit="1" customWidth="1"/>
    <col min="12" max="12" width="16.28515625" style="8" bestFit="1" customWidth="1"/>
    <col min="13" max="16384" width="9.140625" style="8"/>
  </cols>
  <sheetData>
    <row r="1" spans="1:10">
      <c r="A1" s="99"/>
      <c r="B1" s="114"/>
      <c r="C1" s="185"/>
      <c r="D1" s="301"/>
      <c r="E1" s="301"/>
      <c r="F1" s="301"/>
      <c r="G1" s="301"/>
    </row>
    <row r="2" spans="1:10">
      <c r="A2" s="99"/>
      <c r="B2" s="114"/>
      <c r="C2" s="185"/>
      <c r="D2" s="301"/>
      <c r="E2" s="301"/>
      <c r="F2" s="301"/>
      <c r="G2" s="301"/>
    </row>
    <row r="3" spans="1:10" ht="15" thickBot="1">
      <c r="A3" s="99"/>
      <c r="B3" s="114"/>
      <c r="C3" s="185"/>
      <c r="D3" s="301"/>
      <c r="E3" s="301"/>
      <c r="F3" s="301"/>
      <c r="G3" s="301"/>
    </row>
    <row r="4" spans="1:10" ht="30">
      <c r="A4" s="100" t="s">
        <v>2</v>
      </c>
      <c r="B4" s="12" t="s">
        <v>4</v>
      </c>
      <c r="C4" s="13" t="s">
        <v>3</v>
      </c>
      <c r="D4" s="14" t="s">
        <v>56</v>
      </c>
      <c r="E4" s="14" t="s">
        <v>1266</v>
      </c>
      <c r="F4" s="14" t="s">
        <v>1267</v>
      </c>
      <c r="G4" s="15" t="s">
        <v>1268</v>
      </c>
    </row>
    <row r="5" spans="1:10" ht="15">
      <c r="A5" s="247">
        <v>3</v>
      </c>
      <c r="B5" s="280" t="s">
        <v>13</v>
      </c>
      <c r="C5" s="248"/>
      <c r="D5" s="304"/>
      <c r="E5" s="304"/>
      <c r="F5" s="304"/>
      <c r="G5" s="305"/>
    </row>
    <row r="6" spans="1:10" ht="30">
      <c r="A6" s="247"/>
      <c r="B6" s="280" t="s">
        <v>565</v>
      </c>
      <c r="C6" s="248"/>
      <c r="D6" s="304"/>
      <c r="E6" s="304"/>
      <c r="F6" s="304"/>
      <c r="G6" s="305"/>
    </row>
    <row r="7" spans="1:10" ht="15">
      <c r="A7" s="247"/>
      <c r="B7" s="281"/>
      <c r="C7" s="248"/>
      <c r="D7" s="304"/>
      <c r="E7" s="304"/>
      <c r="F7" s="304"/>
      <c r="G7" s="305"/>
    </row>
    <row r="8" spans="1:10" ht="71.25">
      <c r="A8" s="247"/>
      <c r="B8" s="281" t="s">
        <v>954</v>
      </c>
      <c r="C8" s="248"/>
      <c r="D8" s="304"/>
      <c r="E8" s="304"/>
      <c r="F8" s="304"/>
      <c r="G8" s="305"/>
      <c r="I8" s="71"/>
    </row>
    <row r="9" spans="1:10" ht="71.25">
      <c r="A9" s="247"/>
      <c r="B9" s="281" t="s">
        <v>543</v>
      </c>
      <c r="C9" s="248"/>
      <c r="D9" s="304"/>
      <c r="E9" s="304"/>
      <c r="F9" s="304"/>
      <c r="G9" s="305"/>
    </row>
    <row r="10" spans="1:10" ht="99.75">
      <c r="A10" s="247"/>
      <c r="B10" s="281" t="s">
        <v>542</v>
      </c>
      <c r="C10" s="248"/>
      <c r="D10" s="304"/>
      <c r="E10" s="304"/>
      <c r="F10" s="304"/>
      <c r="G10" s="305"/>
    </row>
    <row r="11" spans="1:10" ht="57">
      <c r="A11" s="247"/>
      <c r="B11" s="281" t="s">
        <v>968</v>
      </c>
      <c r="C11" s="248"/>
      <c r="D11" s="304"/>
      <c r="E11" s="304"/>
      <c r="F11" s="304"/>
      <c r="G11" s="305"/>
    </row>
    <row r="12" spans="1:10" ht="28.5">
      <c r="A12" s="247"/>
      <c r="B12" s="281" t="s">
        <v>955</v>
      </c>
      <c r="C12" s="248"/>
      <c r="D12" s="304"/>
      <c r="E12" s="304"/>
      <c r="F12" s="304"/>
      <c r="G12" s="305"/>
    </row>
    <row r="13" spans="1:10" ht="15">
      <c r="A13" s="247"/>
      <c r="B13" s="281"/>
      <c r="C13" s="248"/>
      <c r="D13" s="304"/>
      <c r="E13" s="304"/>
      <c r="F13" s="304"/>
      <c r="G13" s="305"/>
    </row>
    <row r="14" spans="1:10" ht="15">
      <c r="A14" s="247" t="s">
        <v>58</v>
      </c>
      <c r="B14" s="280" t="s">
        <v>5</v>
      </c>
      <c r="C14" s="285"/>
      <c r="D14" s="306"/>
      <c r="E14" s="307"/>
      <c r="F14" s="307"/>
      <c r="G14" s="308"/>
    </row>
    <row r="15" spans="1:10" ht="15">
      <c r="A15" s="282"/>
      <c r="B15" s="283"/>
      <c r="C15" s="286"/>
      <c r="D15" s="309"/>
      <c r="E15" s="309"/>
      <c r="F15" s="309"/>
      <c r="G15" s="310"/>
    </row>
    <row r="16" spans="1:10" ht="57">
      <c r="A16" s="252"/>
      <c r="B16" s="253" t="s">
        <v>875</v>
      </c>
      <c r="C16" s="285"/>
      <c r="D16" s="306"/>
      <c r="E16" s="307"/>
      <c r="F16" s="307"/>
      <c r="G16" s="308"/>
      <c r="H16" s="70"/>
      <c r="I16" s="144"/>
      <c r="J16" s="144"/>
    </row>
    <row r="17" spans="1:15" ht="85.5">
      <c r="A17" s="252"/>
      <c r="B17" s="253" t="s">
        <v>621</v>
      </c>
      <c r="C17" s="285"/>
      <c r="D17" s="306"/>
      <c r="E17" s="307"/>
      <c r="F17" s="307"/>
      <c r="G17" s="308"/>
      <c r="H17" s="70"/>
      <c r="I17" s="144"/>
      <c r="J17" s="144"/>
    </row>
    <row r="18" spans="1:15" ht="57">
      <c r="A18" s="261" t="s">
        <v>59</v>
      </c>
      <c r="B18" s="253" t="s">
        <v>654</v>
      </c>
      <c r="C18" s="254" t="s">
        <v>29</v>
      </c>
      <c r="D18" s="306">
        <v>2160</v>
      </c>
      <c r="E18" s="311">
        <v>0</v>
      </c>
      <c r="F18" s="394">
        <f>IF(ISNUMBER(E18),ROUND(E18,2),0)</f>
        <v>0</v>
      </c>
      <c r="G18" s="312">
        <f>ROUND(D18*F18,2)</f>
        <v>0</v>
      </c>
      <c r="I18" s="71"/>
    </row>
    <row r="19" spans="1:15" ht="57">
      <c r="A19" s="252" t="s">
        <v>60</v>
      </c>
      <c r="B19" s="253" t="s">
        <v>651</v>
      </c>
      <c r="C19" s="254" t="s">
        <v>0</v>
      </c>
      <c r="D19" s="306">
        <v>216</v>
      </c>
      <c r="E19" s="311">
        <v>0</v>
      </c>
      <c r="F19" s="394">
        <f t="shared" ref="F19:F21" si="0">IF(ISNUMBER(E19),ROUND(E19,2),0)</f>
        <v>0</v>
      </c>
      <c r="G19" s="312">
        <f t="shared" ref="G19" si="1">ROUND(D19*F19,2)</f>
        <v>0</v>
      </c>
      <c r="I19" s="71"/>
    </row>
    <row r="20" spans="1:15" ht="71.25">
      <c r="A20" s="261" t="s">
        <v>568</v>
      </c>
      <c r="B20" s="253" t="s">
        <v>874</v>
      </c>
      <c r="C20" s="254" t="s">
        <v>6</v>
      </c>
      <c r="D20" s="313">
        <v>624.2399999999999</v>
      </c>
      <c r="E20" s="311">
        <v>0</v>
      </c>
      <c r="F20" s="394">
        <f t="shared" si="0"/>
        <v>0</v>
      </c>
      <c r="G20" s="312">
        <f t="shared" ref="G20:G22" si="2">ROUND(D20*F20,2)</f>
        <v>0</v>
      </c>
      <c r="I20" s="71"/>
    </row>
    <row r="21" spans="1:15" ht="99.75">
      <c r="A21" s="252" t="s">
        <v>61</v>
      </c>
      <c r="B21" s="253" t="s">
        <v>1186</v>
      </c>
      <c r="C21" s="254" t="s">
        <v>29</v>
      </c>
      <c r="D21" s="306">
        <v>2080</v>
      </c>
      <c r="E21" s="311">
        <v>0</v>
      </c>
      <c r="F21" s="394">
        <f t="shared" si="0"/>
        <v>0</v>
      </c>
      <c r="G21" s="312">
        <f t="shared" si="2"/>
        <v>0</v>
      </c>
      <c r="I21" s="71"/>
      <c r="L21" s="40"/>
      <c r="M21" s="40"/>
      <c r="N21" s="40"/>
      <c r="O21" s="40"/>
    </row>
    <row r="22" spans="1:15" ht="128.25">
      <c r="A22" s="284" t="s">
        <v>1047</v>
      </c>
      <c r="B22" s="253" t="s">
        <v>1187</v>
      </c>
      <c r="C22" s="254" t="s">
        <v>29</v>
      </c>
      <c r="D22" s="306">
        <v>115</v>
      </c>
      <c r="E22" s="311">
        <v>0</v>
      </c>
      <c r="F22" s="394">
        <f t="shared" ref="F22:F57" si="3">IF(ISNUMBER(E22),ROUND(E22,2),0)</f>
        <v>0</v>
      </c>
      <c r="G22" s="312">
        <f t="shared" si="2"/>
        <v>0</v>
      </c>
      <c r="K22" s="8"/>
    </row>
    <row r="23" spans="1:15" ht="199.5">
      <c r="A23" s="252" t="s">
        <v>581</v>
      </c>
      <c r="B23" s="253" t="s">
        <v>1250</v>
      </c>
      <c r="C23" s="285"/>
      <c r="D23" s="306"/>
      <c r="E23" s="307"/>
      <c r="F23" s="307"/>
      <c r="G23" s="308"/>
    </row>
    <row r="24" spans="1:15">
      <c r="A24" s="261" t="s">
        <v>17</v>
      </c>
      <c r="B24" s="253" t="s">
        <v>607</v>
      </c>
      <c r="C24" s="254" t="s">
        <v>7</v>
      </c>
      <c r="D24" s="306">
        <v>432</v>
      </c>
      <c r="E24" s="311">
        <v>0</v>
      </c>
      <c r="F24" s="394">
        <f t="shared" si="3"/>
        <v>0</v>
      </c>
      <c r="G24" s="312">
        <f t="shared" ref="G24" si="4">ROUND(D24*F24,2)</f>
        <v>0</v>
      </c>
    </row>
    <row r="25" spans="1:15" ht="28.5">
      <c r="A25" s="261" t="s">
        <v>18</v>
      </c>
      <c r="B25" s="253" t="s">
        <v>895</v>
      </c>
      <c r="C25" s="254" t="s">
        <v>7</v>
      </c>
      <c r="D25" s="306">
        <v>144</v>
      </c>
      <c r="E25" s="311">
        <v>0</v>
      </c>
      <c r="F25" s="394">
        <f t="shared" si="3"/>
        <v>0</v>
      </c>
      <c r="G25" s="312">
        <f t="shared" ref="G25" si="5">ROUND(D25*F25,2)</f>
        <v>0</v>
      </c>
    </row>
    <row r="26" spans="1:15" ht="228">
      <c r="A26" s="252" t="s">
        <v>62</v>
      </c>
      <c r="B26" s="253" t="s">
        <v>1251</v>
      </c>
      <c r="C26" s="285"/>
      <c r="D26" s="306"/>
      <c r="E26" s="307"/>
      <c r="F26" s="307"/>
      <c r="G26" s="308"/>
    </row>
    <row r="27" spans="1:15">
      <c r="A27" s="261" t="s">
        <v>17</v>
      </c>
      <c r="B27" s="253" t="s">
        <v>608</v>
      </c>
      <c r="C27" s="254" t="s">
        <v>7</v>
      </c>
      <c r="D27" s="306">
        <v>828</v>
      </c>
      <c r="E27" s="311">
        <v>0</v>
      </c>
      <c r="F27" s="394">
        <f t="shared" si="3"/>
        <v>0</v>
      </c>
      <c r="G27" s="312">
        <f t="shared" ref="G27" si="6">ROUND(D27*F27,2)</f>
        <v>0</v>
      </c>
    </row>
    <row r="28" spans="1:15" ht="85.5">
      <c r="A28" s="252" t="s">
        <v>63</v>
      </c>
      <c r="B28" s="281" t="s">
        <v>1252</v>
      </c>
      <c r="C28" s="254"/>
      <c r="D28" s="306"/>
      <c r="E28" s="307"/>
      <c r="F28" s="307"/>
      <c r="G28" s="314"/>
      <c r="I28" s="71"/>
    </row>
    <row r="29" spans="1:15" ht="15">
      <c r="A29" s="261" t="s">
        <v>17</v>
      </c>
      <c r="B29" s="281" t="s">
        <v>1207</v>
      </c>
      <c r="C29" s="254" t="s">
        <v>6</v>
      </c>
      <c r="D29" s="306">
        <v>5730.57</v>
      </c>
      <c r="E29" s="311">
        <v>0</v>
      </c>
      <c r="F29" s="394">
        <f t="shared" si="3"/>
        <v>0</v>
      </c>
      <c r="G29" s="312">
        <f t="shared" ref="G29" si="7">ROUND(D29*F29,2)</f>
        <v>0</v>
      </c>
      <c r="H29" s="83"/>
      <c r="I29" s="73"/>
      <c r="J29" s="71"/>
      <c r="K29" s="8"/>
    </row>
    <row r="30" spans="1:15" ht="15">
      <c r="A30" s="261" t="s">
        <v>18</v>
      </c>
      <c r="B30" s="281" t="s">
        <v>1208</v>
      </c>
      <c r="C30" s="254" t="s">
        <v>6</v>
      </c>
      <c r="D30" s="306">
        <v>2387.7375000000002</v>
      </c>
      <c r="E30" s="311">
        <v>0</v>
      </c>
      <c r="F30" s="394">
        <f t="shared" si="3"/>
        <v>0</v>
      </c>
      <c r="G30" s="312">
        <f t="shared" ref="G30:G31" si="8">ROUND(D30*F30,2)</f>
        <v>0</v>
      </c>
      <c r="H30" s="83"/>
      <c r="I30" s="143"/>
      <c r="J30" s="71"/>
      <c r="K30" s="8"/>
    </row>
    <row r="31" spans="1:15" ht="15">
      <c r="A31" s="261" t="s">
        <v>19</v>
      </c>
      <c r="B31" s="281" t="s">
        <v>1209</v>
      </c>
      <c r="C31" s="254" t="s">
        <v>6</v>
      </c>
      <c r="D31" s="306">
        <v>1432.6424999999999</v>
      </c>
      <c r="E31" s="311">
        <v>0</v>
      </c>
      <c r="F31" s="394">
        <f t="shared" si="3"/>
        <v>0</v>
      </c>
      <c r="G31" s="312">
        <f t="shared" si="8"/>
        <v>0</v>
      </c>
      <c r="H31" s="83"/>
      <c r="I31" s="143"/>
      <c r="J31" s="71"/>
      <c r="K31" s="8"/>
    </row>
    <row r="32" spans="1:15" ht="71.25">
      <c r="A32" s="252" t="s">
        <v>713</v>
      </c>
      <c r="B32" s="281" t="s">
        <v>1253</v>
      </c>
      <c r="C32" s="254"/>
      <c r="D32" s="306"/>
      <c r="E32" s="307"/>
      <c r="F32" s="307"/>
      <c r="G32" s="314"/>
      <c r="I32" s="71"/>
    </row>
    <row r="33" spans="1:13" ht="15">
      <c r="A33" s="261" t="s">
        <v>17</v>
      </c>
      <c r="B33" s="281" t="s">
        <v>1207</v>
      </c>
      <c r="C33" s="254" t="s">
        <v>6</v>
      </c>
      <c r="D33" s="306">
        <v>495</v>
      </c>
      <c r="E33" s="311">
        <v>0</v>
      </c>
      <c r="F33" s="394">
        <f t="shared" si="3"/>
        <v>0</v>
      </c>
      <c r="G33" s="312">
        <f t="shared" ref="G33" si="9">ROUND(D33*F33,2)</f>
        <v>0</v>
      </c>
      <c r="H33" s="83"/>
      <c r="I33" s="73"/>
      <c r="J33" s="71"/>
      <c r="K33" s="8"/>
    </row>
    <row r="34" spans="1:13" ht="15">
      <c r="A34" s="261" t="s">
        <v>18</v>
      </c>
      <c r="B34" s="281" t="s">
        <v>1208</v>
      </c>
      <c r="C34" s="254" t="s">
        <v>6</v>
      </c>
      <c r="D34" s="306">
        <v>206.25</v>
      </c>
      <c r="E34" s="311">
        <v>0</v>
      </c>
      <c r="F34" s="394">
        <f t="shared" si="3"/>
        <v>0</v>
      </c>
      <c r="G34" s="312">
        <f t="shared" ref="G34:G35" si="10">ROUND(D34*F34,2)</f>
        <v>0</v>
      </c>
      <c r="H34" s="83"/>
      <c r="I34" s="143"/>
      <c r="J34" s="71"/>
      <c r="K34" s="8"/>
    </row>
    <row r="35" spans="1:13" ht="15">
      <c r="A35" s="261" t="s">
        <v>19</v>
      </c>
      <c r="B35" s="281" t="s">
        <v>1209</v>
      </c>
      <c r="C35" s="254" t="s">
        <v>6</v>
      </c>
      <c r="D35" s="306">
        <v>123.75</v>
      </c>
      <c r="E35" s="311">
        <v>0</v>
      </c>
      <c r="F35" s="394">
        <f t="shared" si="3"/>
        <v>0</v>
      </c>
      <c r="G35" s="312">
        <f t="shared" si="10"/>
        <v>0</v>
      </c>
      <c r="H35" s="83"/>
      <c r="I35" s="143"/>
      <c r="J35" s="71"/>
      <c r="K35" s="8"/>
    </row>
    <row r="36" spans="1:13" ht="99.75">
      <c r="A36" s="252" t="s">
        <v>639</v>
      </c>
      <c r="B36" s="281" t="s">
        <v>1254</v>
      </c>
      <c r="C36" s="254"/>
      <c r="D36" s="306"/>
      <c r="E36" s="307"/>
      <c r="F36" s="307"/>
      <c r="G36" s="314"/>
      <c r="I36" s="71"/>
    </row>
    <row r="37" spans="1:13" ht="15">
      <c r="A37" s="261" t="s">
        <v>17</v>
      </c>
      <c r="B37" s="281" t="s">
        <v>1207</v>
      </c>
      <c r="C37" s="254" t="s">
        <v>6</v>
      </c>
      <c r="D37" s="306">
        <v>115.2</v>
      </c>
      <c r="E37" s="311">
        <v>0</v>
      </c>
      <c r="F37" s="394">
        <f t="shared" si="3"/>
        <v>0</v>
      </c>
      <c r="G37" s="312">
        <f t="shared" ref="G37" si="11">ROUND(D37*F37,2)</f>
        <v>0</v>
      </c>
      <c r="H37" s="83"/>
      <c r="I37" s="73"/>
      <c r="J37" s="71"/>
      <c r="K37" s="8"/>
    </row>
    <row r="38" spans="1:13" ht="15">
      <c r="A38" s="261" t="s">
        <v>18</v>
      </c>
      <c r="B38" s="281" t="s">
        <v>1208</v>
      </c>
      <c r="C38" s="254" t="s">
        <v>6</v>
      </c>
      <c r="D38" s="306">
        <v>48</v>
      </c>
      <c r="E38" s="311">
        <v>0</v>
      </c>
      <c r="F38" s="394">
        <f t="shared" si="3"/>
        <v>0</v>
      </c>
      <c r="G38" s="312">
        <f t="shared" ref="G38:G39" si="12">ROUND(D38*F38,2)</f>
        <v>0</v>
      </c>
      <c r="H38" s="83"/>
      <c r="I38" s="143"/>
      <c r="J38" s="71"/>
      <c r="K38" s="8"/>
    </row>
    <row r="39" spans="1:13" ht="15">
      <c r="A39" s="261" t="s">
        <v>19</v>
      </c>
      <c r="B39" s="281" t="s">
        <v>1209</v>
      </c>
      <c r="C39" s="254" t="s">
        <v>6</v>
      </c>
      <c r="D39" s="306">
        <v>28.8</v>
      </c>
      <c r="E39" s="311">
        <v>0</v>
      </c>
      <c r="F39" s="394">
        <f t="shared" si="3"/>
        <v>0</v>
      </c>
      <c r="G39" s="312">
        <f t="shared" si="12"/>
        <v>0</v>
      </c>
      <c r="H39" s="83"/>
      <c r="I39" s="143"/>
      <c r="J39" s="71"/>
      <c r="K39" s="8"/>
    </row>
    <row r="40" spans="1:13" s="56" customFormat="1" ht="99.75">
      <c r="A40" s="252" t="s">
        <v>64</v>
      </c>
      <c r="B40" s="281" t="s">
        <v>1255</v>
      </c>
      <c r="C40" s="254"/>
      <c r="D40" s="306"/>
      <c r="E40" s="307"/>
      <c r="F40" s="307"/>
      <c r="G40" s="314"/>
      <c r="H40" s="55"/>
      <c r="I40" s="72" t="s">
        <v>714</v>
      </c>
      <c r="J40" s="426"/>
      <c r="K40" s="426"/>
      <c r="L40" s="426"/>
      <c r="M40" s="426"/>
    </row>
    <row r="41" spans="1:13" ht="15">
      <c r="A41" s="261" t="s">
        <v>17</v>
      </c>
      <c r="B41" s="281" t="s">
        <v>1207</v>
      </c>
      <c r="C41" s="254" t="s">
        <v>6</v>
      </c>
      <c r="D41" s="306">
        <v>37.799999999999997</v>
      </c>
      <c r="E41" s="311">
        <v>0</v>
      </c>
      <c r="F41" s="394">
        <f t="shared" si="3"/>
        <v>0</v>
      </c>
      <c r="G41" s="312">
        <f t="shared" ref="G41" si="13">ROUND(D41*F41,2)</f>
        <v>0</v>
      </c>
      <c r="H41" s="83"/>
      <c r="I41" s="73"/>
      <c r="J41" s="71"/>
      <c r="K41" s="8"/>
    </row>
    <row r="42" spans="1:13" ht="15">
      <c r="A42" s="261" t="s">
        <v>18</v>
      </c>
      <c r="B42" s="281" t="s">
        <v>1208</v>
      </c>
      <c r="C42" s="254" t="s">
        <v>6</v>
      </c>
      <c r="D42" s="306">
        <v>15.75</v>
      </c>
      <c r="E42" s="311">
        <v>0</v>
      </c>
      <c r="F42" s="394">
        <f t="shared" si="3"/>
        <v>0</v>
      </c>
      <c r="G42" s="312">
        <f t="shared" ref="G42:G47" si="14">ROUND(D42*F42,2)</f>
        <v>0</v>
      </c>
      <c r="H42" s="83"/>
      <c r="I42" s="143"/>
      <c r="J42" s="71"/>
      <c r="K42" s="8"/>
    </row>
    <row r="43" spans="1:13" ht="15">
      <c r="A43" s="261" t="s">
        <v>19</v>
      </c>
      <c r="B43" s="281" t="s">
        <v>1209</v>
      </c>
      <c r="C43" s="254" t="s">
        <v>6</v>
      </c>
      <c r="D43" s="306">
        <v>9.4499999999999993</v>
      </c>
      <c r="E43" s="311">
        <v>0</v>
      </c>
      <c r="F43" s="394">
        <f t="shared" si="3"/>
        <v>0</v>
      </c>
      <c r="G43" s="312">
        <f t="shared" si="14"/>
        <v>0</v>
      </c>
      <c r="H43" s="83"/>
      <c r="I43" s="143"/>
      <c r="J43" s="71"/>
      <c r="K43" s="8"/>
    </row>
    <row r="44" spans="1:13" ht="42.75">
      <c r="A44" s="252" t="s">
        <v>65</v>
      </c>
      <c r="B44" s="281" t="s">
        <v>1015</v>
      </c>
      <c r="C44" s="254" t="s">
        <v>8</v>
      </c>
      <c r="D44" s="306">
        <v>10</v>
      </c>
      <c r="E44" s="311">
        <v>0</v>
      </c>
      <c r="F44" s="394">
        <f t="shared" si="3"/>
        <v>0</v>
      </c>
      <c r="G44" s="312">
        <f t="shared" si="14"/>
        <v>0</v>
      </c>
      <c r="H44" s="83"/>
      <c r="I44" s="73"/>
      <c r="K44" s="8"/>
    </row>
    <row r="45" spans="1:13" ht="42.75">
      <c r="A45" s="252" t="s">
        <v>511</v>
      </c>
      <c r="B45" s="253" t="s">
        <v>513</v>
      </c>
      <c r="C45" s="254" t="s">
        <v>510</v>
      </c>
      <c r="D45" s="306">
        <v>150</v>
      </c>
      <c r="E45" s="311">
        <v>0</v>
      </c>
      <c r="F45" s="394">
        <f t="shared" si="3"/>
        <v>0</v>
      </c>
      <c r="G45" s="312">
        <f t="shared" si="14"/>
        <v>0</v>
      </c>
    </row>
    <row r="46" spans="1:13" ht="57">
      <c r="A46" s="252" t="s">
        <v>512</v>
      </c>
      <c r="B46" s="281" t="s">
        <v>1256</v>
      </c>
      <c r="C46" s="254" t="s">
        <v>7</v>
      </c>
      <c r="D46" s="306">
        <v>3347.1599999999994</v>
      </c>
      <c r="E46" s="311">
        <v>0</v>
      </c>
      <c r="F46" s="394">
        <f t="shared" si="3"/>
        <v>0</v>
      </c>
      <c r="G46" s="312">
        <f t="shared" si="14"/>
        <v>0</v>
      </c>
      <c r="I46" s="71"/>
      <c r="K46" s="57"/>
    </row>
    <row r="47" spans="1:13" ht="156.75">
      <c r="A47" s="252" t="s">
        <v>582</v>
      </c>
      <c r="B47" s="253" t="s">
        <v>664</v>
      </c>
      <c r="C47" s="254" t="s">
        <v>7</v>
      </c>
      <c r="D47" s="306">
        <v>4775.4749999999995</v>
      </c>
      <c r="E47" s="311">
        <v>0</v>
      </c>
      <c r="F47" s="394">
        <f t="shared" si="3"/>
        <v>0</v>
      </c>
      <c r="G47" s="312">
        <f t="shared" si="14"/>
        <v>0</v>
      </c>
      <c r="H47" s="70"/>
      <c r="I47" s="144">
        <f>ROUND((F47*H47),2)</f>
        <v>0</v>
      </c>
      <c r="J47" s="144"/>
    </row>
    <row r="48" spans="1:13" ht="185.25">
      <c r="A48" s="252" t="s">
        <v>583</v>
      </c>
      <c r="B48" s="253" t="s">
        <v>1037</v>
      </c>
      <c r="C48" s="254"/>
      <c r="D48" s="306"/>
      <c r="E48" s="304"/>
      <c r="F48" s="304"/>
      <c r="G48" s="314"/>
    </row>
    <row r="49" spans="1:14" ht="42.75">
      <c r="A49" s="261" t="s">
        <v>17</v>
      </c>
      <c r="B49" s="253" t="s">
        <v>1038</v>
      </c>
      <c r="C49" s="254" t="s">
        <v>6</v>
      </c>
      <c r="D49" s="306">
        <v>123</v>
      </c>
      <c r="E49" s="311">
        <v>0</v>
      </c>
      <c r="F49" s="394">
        <f t="shared" si="3"/>
        <v>0</v>
      </c>
      <c r="G49" s="312">
        <f t="shared" ref="G49" si="15">ROUND(D49*F49,2)</f>
        <v>0</v>
      </c>
      <c r="M49" s="60"/>
    </row>
    <row r="50" spans="1:14" ht="28.5">
      <c r="A50" s="261" t="s">
        <v>18</v>
      </c>
      <c r="B50" s="253" t="s">
        <v>1000</v>
      </c>
      <c r="C50" s="254" t="s">
        <v>6</v>
      </c>
      <c r="D50" s="306">
        <v>33</v>
      </c>
      <c r="E50" s="311">
        <v>0</v>
      </c>
      <c r="F50" s="394">
        <f t="shared" si="3"/>
        <v>0</v>
      </c>
      <c r="G50" s="312">
        <f t="shared" ref="G50:G57" si="16">ROUND(D50*F50,2)</f>
        <v>0</v>
      </c>
    </row>
    <row r="51" spans="1:14" ht="28.5">
      <c r="A51" s="261" t="s">
        <v>19</v>
      </c>
      <c r="B51" s="253" t="s">
        <v>1001</v>
      </c>
      <c r="C51" s="254" t="s">
        <v>6</v>
      </c>
      <c r="D51" s="306">
        <v>500</v>
      </c>
      <c r="E51" s="311">
        <v>0</v>
      </c>
      <c r="F51" s="394">
        <f t="shared" si="3"/>
        <v>0</v>
      </c>
      <c r="G51" s="312">
        <f t="shared" si="16"/>
        <v>0</v>
      </c>
    </row>
    <row r="52" spans="1:14" ht="42.75">
      <c r="A52" s="252" t="s">
        <v>584</v>
      </c>
      <c r="B52" s="253" t="s">
        <v>605</v>
      </c>
      <c r="C52" s="254" t="s">
        <v>6</v>
      </c>
      <c r="D52" s="306">
        <v>6034.3199999999988</v>
      </c>
      <c r="E52" s="311">
        <v>0</v>
      </c>
      <c r="F52" s="394">
        <f t="shared" si="3"/>
        <v>0</v>
      </c>
      <c r="G52" s="312">
        <f t="shared" si="16"/>
        <v>0</v>
      </c>
      <c r="H52" s="70"/>
      <c r="I52" s="144"/>
      <c r="J52" s="144"/>
    </row>
    <row r="53" spans="1:14" ht="114">
      <c r="A53" s="252" t="s">
        <v>585</v>
      </c>
      <c r="B53" s="253" t="s">
        <v>658</v>
      </c>
      <c r="C53" s="254" t="s">
        <v>6</v>
      </c>
      <c r="D53" s="306">
        <v>6034.3199999999988</v>
      </c>
      <c r="E53" s="311">
        <v>0</v>
      </c>
      <c r="F53" s="394">
        <f t="shared" si="3"/>
        <v>0</v>
      </c>
      <c r="G53" s="312">
        <f t="shared" si="16"/>
        <v>0</v>
      </c>
      <c r="H53" s="70"/>
      <c r="I53" s="144"/>
      <c r="J53" s="144"/>
    </row>
    <row r="54" spans="1:14" ht="28.5">
      <c r="A54" s="252" t="s">
        <v>792</v>
      </c>
      <c r="B54" s="253" t="s">
        <v>868</v>
      </c>
      <c r="C54" s="254" t="s">
        <v>6</v>
      </c>
      <c r="D54" s="306">
        <v>624.2399999999999</v>
      </c>
      <c r="E54" s="311">
        <v>0</v>
      </c>
      <c r="F54" s="394">
        <f t="shared" si="3"/>
        <v>0</v>
      </c>
      <c r="G54" s="312">
        <f t="shared" si="16"/>
        <v>0</v>
      </c>
      <c r="H54" s="70"/>
      <c r="I54" s="144"/>
      <c r="J54" s="144"/>
    </row>
    <row r="55" spans="1:14" ht="28.5">
      <c r="A55" s="252" t="s">
        <v>876</v>
      </c>
      <c r="B55" s="253" t="s">
        <v>906</v>
      </c>
      <c r="C55" s="254" t="s">
        <v>6</v>
      </c>
      <c r="D55" s="306">
        <v>624.2399999999999</v>
      </c>
      <c r="E55" s="311">
        <v>0</v>
      </c>
      <c r="F55" s="394">
        <f t="shared" si="3"/>
        <v>0</v>
      </c>
      <c r="G55" s="312">
        <f t="shared" si="16"/>
        <v>0</v>
      </c>
      <c r="H55" s="70"/>
      <c r="I55" s="144"/>
      <c r="J55" s="144"/>
    </row>
    <row r="56" spans="1:14" ht="42.75">
      <c r="A56" s="252" t="s">
        <v>896</v>
      </c>
      <c r="B56" s="253" t="s">
        <v>965</v>
      </c>
      <c r="C56" s="254" t="s">
        <v>6</v>
      </c>
      <c r="D56" s="306">
        <v>200</v>
      </c>
      <c r="E56" s="311">
        <v>0</v>
      </c>
      <c r="F56" s="394">
        <f t="shared" si="3"/>
        <v>0</v>
      </c>
      <c r="G56" s="312">
        <f t="shared" si="16"/>
        <v>0</v>
      </c>
      <c r="H56" s="70"/>
      <c r="I56" s="144"/>
      <c r="J56" s="144"/>
    </row>
    <row r="57" spans="1:14" ht="72" thickBot="1">
      <c r="A57" s="291" t="s">
        <v>907</v>
      </c>
      <c r="B57" s="265" t="s">
        <v>662</v>
      </c>
      <c r="C57" s="266" t="s">
        <v>7</v>
      </c>
      <c r="D57" s="315">
        <v>12484.8</v>
      </c>
      <c r="E57" s="316">
        <v>0</v>
      </c>
      <c r="F57" s="394">
        <f t="shared" si="3"/>
        <v>0</v>
      </c>
      <c r="G57" s="312">
        <f t="shared" si="16"/>
        <v>0</v>
      </c>
      <c r="H57" s="70"/>
      <c r="I57" s="144"/>
      <c r="J57" s="144"/>
    </row>
    <row r="58" spans="1:14" ht="15.75" thickBot="1">
      <c r="A58" s="101" t="s">
        <v>9</v>
      </c>
      <c r="B58" s="120"/>
      <c r="C58" s="287"/>
      <c r="D58" s="297"/>
      <c r="E58" s="297"/>
      <c r="F58" s="297"/>
      <c r="G58" s="317">
        <f>SUM(G18:G57)</f>
        <v>0</v>
      </c>
      <c r="H58" s="70"/>
      <c r="I58" s="144"/>
      <c r="J58" s="144"/>
    </row>
    <row r="59" spans="1:14" ht="15">
      <c r="A59" s="292"/>
      <c r="B59" s="293"/>
      <c r="C59" s="294"/>
      <c r="D59" s="318"/>
      <c r="E59" s="318"/>
      <c r="F59" s="318"/>
      <c r="G59" s="319"/>
      <c r="H59" s="70"/>
      <c r="I59" s="144"/>
      <c r="J59" s="144"/>
    </row>
    <row r="60" spans="1:14" ht="15">
      <c r="A60" s="247" t="s">
        <v>66</v>
      </c>
      <c r="B60" s="280" t="s">
        <v>594</v>
      </c>
      <c r="C60" s="285"/>
      <c r="D60" s="306"/>
      <c r="E60" s="307"/>
      <c r="F60" s="307"/>
      <c r="G60" s="308"/>
    </row>
    <row r="61" spans="1:14" ht="15">
      <c r="A61" s="282"/>
      <c r="B61" s="283"/>
      <c r="C61" s="286"/>
      <c r="D61" s="309"/>
      <c r="E61" s="309"/>
      <c r="F61" s="309"/>
      <c r="G61" s="310"/>
    </row>
    <row r="62" spans="1:14" ht="73.5">
      <c r="A62" s="261" t="s">
        <v>67</v>
      </c>
      <c r="B62" s="253" t="s">
        <v>1028</v>
      </c>
      <c r="C62" s="285"/>
      <c r="D62" s="306"/>
      <c r="E62" s="307"/>
      <c r="F62" s="307"/>
      <c r="G62" s="308"/>
      <c r="H62" s="70"/>
      <c r="I62" s="422"/>
      <c r="J62" s="423"/>
      <c r="K62" s="423"/>
      <c r="L62" s="423"/>
      <c r="M62" s="423"/>
      <c r="N62" s="423"/>
    </row>
    <row r="63" spans="1:14">
      <c r="A63" s="295" t="s">
        <v>17</v>
      </c>
      <c r="B63" s="253" t="s">
        <v>858</v>
      </c>
      <c r="C63" s="254" t="s">
        <v>6</v>
      </c>
      <c r="D63" s="306">
        <v>4.9104000000000001</v>
      </c>
      <c r="E63" s="311">
        <v>0</v>
      </c>
      <c r="F63" s="394">
        <f t="shared" ref="F63:F77" si="17">IF(ISNUMBER(E63),ROUND(E63,2),0)</f>
        <v>0</v>
      </c>
      <c r="G63" s="312">
        <f t="shared" ref="G63" si="18">ROUND(D63*F63,2)</f>
        <v>0</v>
      </c>
      <c r="H63" s="70"/>
      <c r="I63" s="144"/>
      <c r="J63" s="144"/>
    </row>
    <row r="64" spans="1:14" ht="42.75">
      <c r="A64" s="295" t="s">
        <v>18</v>
      </c>
      <c r="B64" s="253" t="s">
        <v>862</v>
      </c>
      <c r="C64" s="254" t="s">
        <v>6</v>
      </c>
      <c r="D64" s="306">
        <v>52.444800000000001</v>
      </c>
      <c r="E64" s="311">
        <v>0</v>
      </c>
      <c r="F64" s="394">
        <f t="shared" si="17"/>
        <v>0</v>
      </c>
      <c r="G64" s="312">
        <f t="shared" ref="G64:G69" si="19">ROUND(D64*F64,2)</f>
        <v>0</v>
      </c>
      <c r="H64" s="70"/>
      <c r="I64" s="144"/>
      <c r="J64" s="144"/>
    </row>
    <row r="65" spans="1:12" ht="42.75">
      <c r="A65" s="295" t="s">
        <v>19</v>
      </c>
      <c r="B65" s="253" t="s">
        <v>1188</v>
      </c>
      <c r="C65" s="254" t="s">
        <v>10</v>
      </c>
      <c r="D65" s="306">
        <v>8427</v>
      </c>
      <c r="E65" s="311">
        <v>0</v>
      </c>
      <c r="F65" s="394">
        <f t="shared" si="17"/>
        <v>0</v>
      </c>
      <c r="G65" s="312">
        <f t="shared" si="19"/>
        <v>0</v>
      </c>
      <c r="H65" s="70"/>
      <c r="I65" s="144"/>
      <c r="J65" s="144"/>
    </row>
    <row r="66" spans="1:12" ht="42.75">
      <c r="A66" s="295" t="s">
        <v>20</v>
      </c>
      <c r="B66" s="253" t="s">
        <v>1189</v>
      </c>
      <c r="C66" s="254" t="s">
        <v>10</v>
      </c>
      <c r="D66" s="306">
        <v>8524.2000000000007</v>
      </c>
      <c r="E66" s="311">
        <v>0</v>
      </c>
      <c r="F66" s="394">
        <f t="shared" si="17"/>
        <v>0</v>
      </c>
      <c r="G66" s="312">
        <f t="shared" si="19"/>
        <v>0</v>
      </c>
      <c r="H66" s="70"/>
      <c r="I66" s="144"/>
      <c r="J66" s="144"/>
    </row>
    <row r="67" spans="1:12" ht="28.5">
      <c r="A67" s="295" t="s">
        <v>21</v>
      </c>
      <c r="B67" s="253" t="s">
        <v>1048</v>
      </c>
      <c r="C67" s="254" t="s">
        <v>10</v>
      </c>
      <c r="D67" s="306">
        <v>20</v>
      </c>
      <c r="E67" s="311">
        <v>0</v>
      </c>
      <c r="F67" s="394">
        <f t="shared" si="17"/>
        <v>0</v>
      </c>
      <c r="G67" s="312">
        <f t="shared" si="19"/>
        <v>0</v>
      </c>
      <c r="H67" s="70"/>
      <c r="I67" s="144"/>
      <c r="J67" s="144"/>
    </row>
    <row r="68" spans="1:12" ht="28.5">
      <c r="A68" s="295" t="s">
        <v>22</v>
      </c>
      <c r="B68" s="253" t="s">
        <v>860</v>
      </c>
      <c r="C68" s="254" t="s">
        <v>6</v>
      </c>
      <c r="D68" s="306">
        <v>3.5999999999999996</v>
      </c>
      <c r="E68" s="311">
        <v>0</v>
      </c>
      <c r="F68" s="394">
        <f t="shared" si="17"/>
        <v>0</v>
      </c>
      <c r="G68" s="312">
        <f t="shared" si="19"/>
        <v>0</v>
      </c>
      <c r="H68" s="70"/>
      <c r="I68" s="144"/>
      <c r="J68" s="144"/>
    </row>
    <row r="69" spans="1:12" ht="71.25">
      <c r="A69" s="295" t="s">
        <v>23</v>
      </c>
      <c r="B69" s="253" t="s">
        <v>564</v>
      </c>
      <c r="C69" s="254" t="s">
        <v>7</v>
      </c>
      <c r="D69" s="306">
        <v>242.11199999999997</v>
      </c>
      <c r="E69" s="311">
        <v>0</v>
      </c>
      <c r="F69" s="394">
        <f t="shared" si="17"/>
        <v>0</v>
      </c>
      <c r="G69" s="312">
        <f t="shared" si="19"/>
        <v>0</v>
      </c>
      <c r="H69" s="70"/>
      <c r="I69" s="144"/>
      <c r="J69" s="144"/>
      <c r="K69" s="74"/>
    </row>
    <row r="70" spans="1:12" ht="42.75">
      <c r="A70" s="295" t="s">
        <v>24</v>
      </c>
      <c r="B70" s="253" t="s">
        <v>599</v>
      </c>
      <c r="C70" s="254" t="s">
        <v>7</v>
      </c>
      <c r="D70" s="306">
        <v>4.8</v>
      </c>
      <c r="E70" s="311">
        <v>0</v>
      </c>
      <c r="F70" s="394">
        <f t="shared" si="17"/>
        <v>0</v>
      </c>
      <c r="G70" s="312">
        <f t="shared" ref="G70:G77" si="20">ROUND(D70*F70,2)</f>
        <v>0</v>
      </c>
      <c r="H70" s="70"/>
      <c r="I70" s="144">
        <f>ROUND((F69*H70),2)</f>
        <v>0</v>
      </c>
      <c r="J70" s="144">
        <f>ROUND((G69*H70),2)</f>
        <v>0</v>
      </c>
      <c r="K70" s="74"/>
    </row>
    <row r="71" spans="1:12" ht="71.25">
      <c r="A71" s="295" t="s">
        <v>25</v>
      </c>
      <c r="B71" s="253" t="s">
        <v>598</v>
      </c>
      <c r="C71" s="254" t="s">
        <v>7</v>
      </c>
      <c r="D71" s="306">
        <v>36</v>
      </c>
      <c r="E71" s="311">
        <v>0</v>
      </c>
      <c r="F71" s="394">
        <f t="shared" si="17"/>
        <v>0</v>
      </c>
      <c r="G71" s="312">
        <f t="shared" si="20"/>
        <v>0</v>
      </c>
      <c r="H71" s="70"/>
      <c r="I71" s="144"/>
      <c r="J71" s="144"/>
    </row>
    <row r="72" spans="1:12" ht="57">
      <c r="A72" s="261" t="s">
        <v>26</v>
      </c>
      <c r="B72" s="253" t="s">
        <v>863</v>
      </c>
      <c r="C72" s="254" t="s">
        <v>8</v>
      </c>
      <c r="D72" s="306">
        <v>4</v>
      </c>
      <c r="E72" s="311">
        <v>0</v>
      </c>
      <c r="F72" s="394">
        <f t="shared" si="17"/>
        <v>0</v>
      </c>
      <c r="G72" s="312">
        <f t="shared" si="20"/>
        <v>0</v>
      </c>
      <c r="H72" s="70"/>
      <c r="I72" s="144">
        <f>ROUND((F71*H72),2)</f>
        <v>0</v>
      </c>
      <c r="J72" s="144">
        <f>ROUND((G71*H72),2)</f>
        <v>0</v>
      </c>
    </row>
    <row r="73" spans="1:12" ht="28.5">
      <c r="A73" s="261" t="s">
        <v>27</v>
      </c>
      <c r="B73" s="253" t="s">
        <v>596</v>
      </c>
      <c r="C73" s="254" t="s">
        <v>0</v>
      </c>
      <c r="D73" s="306">
        <v>20</v>
      </c>
      <c r="E73" s="311">
        <v>0</v>
      </c>
      <c r="F73" s="394">
        <f t="shared" si="17"/>
        <v>0</v>
      </c>
      <c r="G73" s="312">
        <f t="shared" si="20"/>
        <v>0</v>
      </c>
      <c r="H73" s="70"/>
      <c r="I73" s="144">
        <f>ROUND((F72*H73),2)</f>
        <v>0</v>
      </c>
      <c r="J73" s="144">
        <f>ROUND((G72*H73),2)</f>
        <v>0</v>
      </c>
    </row>
    <row r="74" spans="1:12" ht="85.5">
      <c r="A74" s="261" t="s">
        <v>28</v>
      </c>
      <c r="B74" s="253" t="s">
        <v>828</v>
      </c>
      <c r="C74" s="254" t="s">
        <v>0</v>
      </c>
      <c r="D74" s="306">
        <v>2</v>
      </c>
      <c r="E74" s="311">
        <v>0</v>
      </c>
      <c r="F74" s="394">
        <f t="shared" si="17"/>
        <v>0</v>
      </c>
      <c r="G74" s="312">
        <f t="shared" si="20"/>
        <v>0</v>
      </c>
      <c r="H74" s="70"/>
      <c r="I74" s="144">
        <f>ROUND((F73*H74),2)</f>
        <v>0</v>
      </c>
      <c r="J74" s="144">
        <f>ROUND((G73*H74),2)</f>
        <v>0</v>
      </c>
    </row>
    <row r="75" spans="1:12" ht="99.75">
      <c r="A75" s="261" t="s">
        <v>600</v>
      </c>
      <c r="B75" s="253" t="s">
        <v>829</v>
      </c>
      <c r="C75" s="254" t="s">
        <v>0</v>
      </c>
      <c r="D75" s="306">
        <v>4</v>
      </c>
      <c r="E75" s="311">
        <v>0</v>
      </c>
      <c r="F75" s="394">
        <f t="shared" si="17"/>
        <v>0</v>
      </c>
      <c r="G75" s="312">
        <f t="shared" si="20"/>
        <v>0</v>
      </c>
      <c r="H75" s="70"/>
      <c r="I75" s="144">
        <v>0</v>
      </c>
      <c r="J75" s="144"/>
    </row>
    <row r="76" spans="1:12">
      <c r="A76" s="261" t="s">
        <v>601</v>
      </c>
      <c r="B76" s="253" t="s">
        <v>1190</v>
      </c>
      <c r="C76" s="254" t="s">
        <v>0</v>
      </c>
      <c r="D76" s="306">
        <v>2</v>
      </c>
      <c r="E76" s="311">
        <v>0</v>
      </c>
      <c r="F76" s="394">
        <f t="shared" si="17"/>
        <v>0</v>
      </c>
      <c r="G76" s="312">
        <f t="shared" si="20"/>
        <v>0</v>
      </c>
      <c r="H76" s="70"/>
      <c r="I76" s="144">
        <f>ROUND((F75*H76),2)</f>
        <v>0</v>
      </c>
      <c r="J76" s="144">
        <f>ROUND((G75*H76),2)</f>
        <v>0</v>
      </c>
    </row>
    <row r="77" spans="1:12" ht="85.5">
      <c r="A77" s="261" t="s">
        <v>610</v>
      </c>
      <c r="B77" s="253" t="s">
        <v>739</v>
      </c>
      <c r="C77" s="254" t="s">
        <v>0</v>
      </c>
      <c r="D77" s="306">
        <v>2</v>
      </c>
      <c r="E77" s="311">
        <v>0</v>
      </c>
      <c r="F77" s="394">
        <f t="shared" si="17"/>
        <v>0</v>
      </c>
      <c r="G77" s="312">
        <f t="shared" si="20"/>
        <v>0</v>
      </c>
      <c r="H77" s="70"/>
      <c r="I77" s="144"/>
      <c r="J77" s="144"/>
    </row>
    <row r="78" spans="1:12" ht="15">
      <c r="A78" s="261"/>
      <c r="B78" s="253"/>
      <c r="C78" s="285"/>
      <c r="D78" s="306"/>
      <c r="E78" s="307"/>
      <c r="F78" s="307"/>
      <c r="G78" s="308"/>
      <c r="H78" s="70"/>
      <c r="I78" s="144"/>
      <c r="J78" s="144"/>
      <c r="K78" s="76">
        <v>0</v>
      </c>
      <c r="L78" s="77"/>
    </row>
    <row r="79" spans="1:12" ht="58.5">
      <c r="A79" s="261" t="s">
        <v>597</v>
      </c>
      <c r="B79" s="253" t="s">
        <v>850</v>
      </c>
      <c r="C79" s="285"/>
      <c r="D79" s="306"/>
      <c r="E79" s="307"/>
      <c r="F79" s="307"/>
      <c r="G79" s="308"/>
      <c r="H79" s="70"/>
      <c r="I79" s="144"/>
      <c r="J79" s="144"/>
    </row>
    <row r="80" spans="1:12">
      <c r="A80" s="295" t="s">
        <v>17</v>
      </c>
      <c r="B80" s="253" t="s">
        <v>858</v>
      </c>
      <c r="C80" s="254" t="s">
        <v>6</v>
      </c>
      <c r="D80" s="306">
        <v>2.3064000000000004</v>
      </c>
      <c r="E80" s="311">
        <v>0</v>
      </c>
      <c r="F80" s="394">
        <f t="shared" ref="F80:F93" si="21">IF(ISNUMBER(E80),ROUND(E80,2),0)</f>
        <v>0</v>
      </c>
      <c r="G80" s="312">
        <f t="shared" ref="G80" si="22">ROUND(D80*F80,2)</f>
        <v>0</v>
      </c>
      <c r="H80" s="70"/>
      <c r="I80" s="144"/>
      <c r="J80" s="144"/>
    </row>
    <row r="81" spans="1:11" ht="42.75">
      <c r="A81" s="295" t="s">
        <v>18</v>
      </c>
      <c r="B81" s="253" t="s">
        <v>862</v>
      </c>
      <c r="C81" s="254" t="s">
        <v>6</v>
      </c>
      <c r="D81" s="306">
        <v>31.024800000000003</v>
      </c>
      <c r="E81" s="311">
        <v>0</v>
      </c>
      <c r="F81" s="394">
        <f t="shared" si="21"/>
        <v>0</v>
      </c>
      <c r="G81" s="312">
        <f t="shared" ref="G81:G93" si="23">ROUND(D81*F81,2)</f>
        <v>0</v>
      </c>
      <c r="H81" s="70"/>
      <c r="I81" s="144"/>
      <c r="J81" s="144"/>
    </row>
    <row r="82" spans="1:11" ht="42.75">
      <c r="A82" s="295" t="s">
        <v>19</v>
      </c>
      <c r="B82" s="253" t="s">
        <v>1188</v>
      </c>
      <c r="C82" s="254" t="s">
        <v>10</v>
      </c>
      <c r="D82" s="306">
        <v>4361</v>
      </c>
      <c r="E82" s="311">
        <v>0</v>
      </c>
      <c r="F82" s="394">
        <f t="shared" si="21"/>
        <v>0</v>
      </c>
      <c r="G82" s="312">
        <f t="shared" si="23"/>
        <v>0</v>
      </c>
      <c r="H82" s="70"/>
      <c r="I82" s="144"/>
      <c r="J82" s="144"/>
    </row>
    <row r="83" spans="1:11" ht="42.75">
      <c r="A83" s="295" t="s">
        <v>20</v>
      </c>
      <c r="B83" s="253" t="s">
        <v>1189</v>
      </c>
      <c r="C83" s="254" t="s">
        <v>10</v>
      </c>
      <c r="D83" s="306">
        <v>7353.8</v>
      </c>
      <c r="E83" s="311">
        <v>0</v>
      </c>
      <c r="F83" s="394">
        <f t="shared" si="21"/>
        <v>0</v>
      </c>
      <c r="G83" s="312">
        <f t="shared" si="23"/>
        <v>0</v>
      </c>
      <c r="H83" s="70"/>
      <c r="I83" s="144"/>
      <c r="J83" s="144"/>
    </row>
    <row r="84" spans="1:11" ht="28.5">
      <c r="A84" s="295" t="s">
        <v>21</v>
      </c>
      <c r="B84" s="253" t="s">
        <v>1048</v>
      </c>
      <c r="C84" s="254" t="s">
        <v>10</v>
      </c>
      <c r="D84" s="306">
        <v>20</v>
      </c>
      <c r="E84" s="311">
        <v>0</v>
      </c>
      <c r="F84" s="394">
        <f t="shared" si="21"/>
        <v>0</v>
      </c>
      <c r="G84" s="312">
        <f t="shared" si="23"/>
        <v>0</v>
      </c>
      <c r="H84" s="70"/>
      <c r="I84" s="144"/>
      <c r="J84" s="144"/>
    </row>
    <row r="85" spans="1:11" ht="28.5">
      <c r="A85" s="295" t="s">
        <v>22</v>
      </c>
      <c r="B85" s="253" t="s">
        <v>860</v>
      </c>
      <c r="C85" s="254" t="s">
        <v>6</v>
      </c>
      <c r="D85" s="306">
        <v>1.5</v>
      </c>
      <c r="E85" s="311">
        <v>0</v>
      </c>
      <c r="F85" s="394">
        <f t="shared" si="21"/>
        <v>0</v>
      </c>
      <c r="G85" s="312">
        <f t="shared" si="23"/>
        <v>0</v>
      </c>
      <c r="H85" s="70"/>
      <c r="I85" s="144"/>
      <c r="J85" s="144"/>
    </row>
    <row r="86" spans="1:11" ht="71.25">
      <c r="A86" s="295" t="s">
        <v>23</v>
      </c>
      <c r="B86" s="253" t="s">
        <v>564</v>
      </c>
      <c r="C86" s="254" t="s">
        <v>7</v>
      </c>
      <c r="D86" s="306">
        <v>154.75200000000001</v>
      </c>
      <c r="E86" s="311">
        <v>0</v>
      </c>
      <c r="F86" s="394">
        <f t="shared" si="21"/>
        <v>0</v>
      </c>
      <c r="G86" s="312">
        <f t="shared" si="23"/>
        <v>0</v>
      </c>
      <c r="H86" s="70"/>
      <c r="I86" s="144"/>
      <c r="K86" s="78"/>
    </row>
    <row r="87" spans="1:11" ht="42.75">
      <c r="A87" s="295" t="s">
        <v>24</v>
      </c>
      <c r="B87" s="253" t="s">
        <v>599</v>
      </c>
      <c r="C87" s="254" t="s">
        <v>7</v>
      </c>
      <c r="D87" s="306">
        <v>2.4</v>
      </c>
      <c r="E87" s="311">
        <v>0</v>
      </c>
      <c r="F87" s="394">
        <f t="shared" si="21"/>
        <v>0</v>
      </c>
      <c r="G87" s="312">
        <f t="shared" si="23"/>
        <v>0</v>
      </c>
      <c r="H87" s="70"/>
      <c r="I87" s="144">
        <f>ROUND((F86*H87),2)</f>
        <v>0</v>
      </c>
      <c r="J87" s="144">
        <f>ROUND((G86*H87),2)</f>
        <v>0</v>
      </c>
      <c r="K87" s="74"/>
    </row>
    <row r="88" spans="1:11" ht="71.25">
      <c r="A88" s="261" t="s">
        <v>25</v>
      </c>
      <c r="B88" s="253" t="s">
        <v>598</v>
      </c>
      <c r="C88" s="254" t="s">
        <v>7</v>
      </c>
      <c r="D88" s="306">
        <v>15</v>
      </c>
      <c r="E88" s="311">
        <v>0</v>
      </c>
      <c r="F88" s="394">
        <f t="shared" si="21"/>
        <v>0</v>
      </c>
      <c r="G88" s="312">
        <f t="shared" si="23"/>
        <v>0</v>
      </c>
      <c r="H88" s="70"/>
      <c r="I88" s="144"/>
      <c r="J88" s="144"/>
    </row>
    <row r="89" spans="1:11" ht="57">
      <c r="A89" s="261" t="s">
        <v>26</v>
      </c>
      <c r="B89" s="253" t="s">
        <v>863</v>
      </c>
      <c r="C89" s="254" t="s">
        <v>8</v>
      </c>
      <c r="D89" s="306">
        <v>4</v>
      </c>
      <c r="E89" s="311">
        <v>0</v>
      </c>
      <c r="F89" s="394">
        <f t="shared" si="21"/>
        <v>0</v>
      </c>
      <c r="G89" s="312">
        <f t="shared" si="23"/>
        <v>0</v>
      </c>
      <c r="H89" s="70"/>
      <c r="I89" s="144">
        <f>ROUND((F88*H89),2)</f>
        <v>0</v>
      </c>
      <c r="J89" s="144">
        <f>ROUND((G88*H89),2)</f>
        <v>0</v>
      </c>
    </row>
    <row r="90" spans="1:11" ht="28.5">
      <c r="A90" s="261" t="s">
        <v>27</v>
      </c>
      <c r="B90" s="253" t="s">
        <v>596</v>
      </c>
      <c r="C90" s="254" t="s">
        <v>0</v>
      </c>
      <c r="D90" s="306">
        <v>20</v>
      </c>
      <c r="E90" s="311">
        <v>0</v>
      </c>
      <c r="F90" s="394">
        <f t="shared" si="21"/>
        <v>0</v>
      </c>
      <c r="G90" s="312">
        <f t="shared" si="23"/>
        <v>0</v>
      </c>
      <c r="H90" s="70"/>
      <c r="I90" s="144">
        <f>ROUND((F89*H90),2)</f>
        <v>0</v>
      </c>
      <c r="J90" s="144">
        <f>ROUND((G89*H90),2)</f>
        <v>0</v>
      </c>
    </row>
    <row r="91" spans="1:11">
      <c r="A91" s="261" t="s">
        <v>28</v>
      </c>
      <c r="B91" s="253" t="s">
        <v>1190</v>
      </c>
      <c r="C91" s="254" t="s">
        <v>0</v>
      </c>
      <c r="D91" s="306">
        <v>2</v>
      </c>
      <c r="E91" s="311">
        <v>0</v>
      </c>
      <c r="F91" s="394">
        <f t="shared" si="21"/>
        <v>0</v>
      </c>
      <c r="G91" s="312">
        <f t="shared" si="23"/>
        <v>0</v>
      </c>
      <c r="H91" s="70"/>
      <c r="I91" s="144">
        <f>ROUND((F90*H91),2)</f>
        <v>0</v>
      </c>
      <c r="J91" s="144">
        <f>ROUND((G90*H91),2)</f>
        <v>0</v>
      </c>
    </row>
    <row r="92" spans="1:11" ht="99.75">
      <c r="A92" s="261" t="s">
        <v>600</v>
      </c>
      <c r="B92" s="253" t="s">
        <v>829</v>
      </c>
      <c r="C92" s="254" t="s">
        <v>0</v>
      </c>
      <c r="D92" s="306">
        <v>2</v>
      </c>
      <c r="E92" s="311">
        <v>0</v>
      </c>
      <c r="F92" s="394">
        <f t="shared" si="21"/>
        <v>0</v>
      </c>
      <c r="G92" s="312">
        <f t="shared" si="23"/>
        <v>0</v>
      </c>
      <c r="H92" s="70"/>
      <c r="I92" s="144"/>
      <c r="J92" s="144"/>
    </row>
    <row r="93" spans="1:11" ht="85.5">
      <c r="A93" s="389" t="s">
        <v>601</v>
      </c>
      <c r="B93" s="351" t="s">
        <v>740</v>
      </c>
      <c r="C93" s="352" t="s">
        <v>0</v>
      </c>
      <c r="D93" s="390">
        <v>2</v>
      </c>
      <c r="E93" s="391">
        <v>0</v>
      </c>
      <c r="F93" s="395">
        <f t="shared" si="21"/>
        <v>0</v>
      </c>
      <c r="G93" s="312">
        <f t="shared" si="23"/>
        <v>0</v>
      </c>
      <c r="H93" s="70"/>
      <c r="I93" s="144">
        <f>ROUND((F92*H93),2)</f>
        <v>0</v>
      </c>
      <c r="J93" s="144">
        <f>ROUND((G92*H93),2)</f>
        <v>0</v>
      </c>
    </row>
    <row r="94" spans="1:11" ht="43.5">
      <c r="A94" s="261" t="s">
        <v>1272</v>
      </c>
      <c r="B94" s="253" t="s">
        <v>1274</v>
      </c>
      <c r="C94" s="285"/>
      <c r="D94" s="306"/>
      <c r="E94" s="307"/>
      <c r="F94" s="307"/>
      <c r="G94" s="308"/>
      <c r="H94" s="70"/>
      <c r="I94" s="144"/>
      <c r="J94" s="144"/>
    </row>
    <row r="95" spans="1:11" ht="57">
      <c r="A95" s="261" t="s">
        <v>17</v>
      </c>
      <c r="B95" s="385" t="s">
        <v>1273</v>
      </c>
      <c r="C95" s="386" t="s">
        <v>8</v>
      </c>
      <c r="D95" s="387">
        <v>1</v>
      </c>
      <c r="E95" s="388">
        <v>0</v>
      </c>
      <c r="F95" s="396">
        <f t="shared" ref="F95:F96" si="24">IF(ISNUMBER(E95),ROUND(E95,2),0)</f>
        <v>0</v>
      </c>
      <c r="G95" s="314">
        <f t="shared" ref="G95:G96" si="25">ROUND(D95*F95,2)</f>
        <v>0</v>
      </c>
      <c r="H95" s="70"/>
      <c r="I95" s="144">
        <f>ROUND((F93*H95),2)</f>
        <v>0</v>
      </c>
      <c r="J95" s="144">
        <f>ROUND((G93*H95),2)</f>
        <v>0</v>
      </c>
    </row>
    <row r="96" spans="1:11" ht="29.25" thickBot="1">
      <c r="A96" s="261" t="s">
        <v>18</v>
      </c>
      <c r="B96" s="253" t="s">
        <v>666</v>
      </c>
      <c r="C96" s="254" t="s">
        <v>0</v>
      </c>
      <c r="D96" s="306">
        <v>12</v>
      </c>
      <c r="E96" s="311">
        <v>0</v>
      </c>
      <c r="F96" s="307">
        <f t="shared" si="24"/>
        <v>0</v>
      </c>
      <c r="G96" s="314">
        <f t="shared" si="25"/>
        <v>0</v>
      </c>
      <c r="H96" s="70"/>
      <c r="I96" s="144">
        <f>ROUND((F95*H96),2)</f>
        <v>0</v>
      </c>
      <c r="J96" s="144">
        <f>ROUND((G95*H96),2)</f>
        <v>0</v>
      </c>
    </row>
    <row r="97" spans="1:17" ht="15.75" thickBot="1">
      <c r="A97" s="101" t="s">
        <v>595</v>
      </c>
      <c r="B97" s="120"/>
      <c r="C97" s="287"/>
      <c r="D97" s="297"/>
      <c r="E97" s="297"/>
      <c r="F97" s="297"/>
      <c r="G97" s="317">
        <f>SUM(G63:G96)</f>
        <v>0</v>
      </c>
      <c r="K97" s="76">
        <v>0</v>
      </c>
      <c r="L97" s="77"/>
    </row>
    <row r="98" spans="1:17">
      <c r="A98" s="322"/>
      <c r="B98" s="323"/>
      <c r="C98" s="324"/>
      <c r="D98" s="325"/>
      <c r="E98" s="325"/>
      <c r="F98" s="325"/>
      <c r="G98" s="326"/>
      <c r="H98" s="70"/>
      <c r="I98" s="144"/>
      <c r="J98" s="144"/>
    </row>
    <row r="99" spans="1:17" ht="15">
      <c r="A99" s="247" t="s">
        <v>68</v>
      </c>
      <c r="B99" s="280" t="s">
        <v>544</v>
      </c>
      <c r="C99" s="254"/>
      <c r="D99" s="306"/>
      <c r="E99" s="307"/>
      <c r="F99" s="307"/>
      <c r="G99" s="314"/>
      <c r="H99" s="70"/>
      <c r="I99" s="144"/>
      <c r="J99" s="144"/>
      <c r="K99" s="58"/>
      <c r="L99" s="59"/>
      <c r="M99" s="59"/>
      <c r="N99" s="59"/>
      <c r="O99" s="59"/>
      <c r="P99" s="59"/>
      <c r="Q99" s="59"/>
    </row>
    <row r="100" spans="1:17" ht="15">
      <c r="A100" s="247"/>
      <c r="B100" s="280"/>
      <c r="C100" s="254"/>
      <c r="D100" s="306"/>
      <c r="E100" s="307"/>
      <c r="F100" s="307"/>
      <c r="G100" s="314"/>
      <c r="H100" s="70"/>
      <c r="I100" s="144"/>
      <c r="J100" s="144"/>
      <c r="K100" s="58"/>
      <c r="L100" s="59"/>
      <c r="M100" s="59"/>
      <c r="N100" s="59"/>
      <c r="O100" s="59"/>
      <c r="P100" s="59"/>
      <c r="Q100" s="59"/>
    </row>
    <row r="101" spans="1:17" ht="71.25">
      <c r="A101" s="252"/>
      <c r="B101" s="253" t="s">
        <v>1191</v>
      </c>
      <c r="C101" s="285"/>
      <c r="D101" s="306"/>
      <c r="E101" s="307"/>
      <c r="F101" s="307"/>
      <c r="G101" s="308"/>
      <c r="H101" s="70"/>
      <c r="I101" s="144"/>
      <c r="J101" s="144"/>
    </row>
    <row r="102" spans="1:17" ht="128.25">
      <c r="A102" s="252"/>
      <c r="B102" s="253" t="s">
        <v>1192</v>
      </c>
      <c r="C102" s="285"/>
      <c r="D102" s="306"/>
      <c r="E102" s="307"/>
      <c r="F102" s="307"/>
      <c r="G102" s="308"/>
      <c r="H102" s="70"/>
      <c r="I102" s="144"/>
      <c r="J102" s="138"/>
    </row>
    <row r="103" spans="1:17">
      <c r="A103" s="252"/>
      <c r="B103" s="253" t="s">
        <v>11</v>
      </c>
      <c r="C103" s="285"/>
      <c r="D103" s="306"/>
      <c r="E103" s="307"/>
      <c r="F103" s="307"/>
      <c r="G103" s="308"/>
      <c r="H103" s="70"/>
      <c r="I103" s="144"/>
      <c r="J103" s="144"/>
    </row>
    <row r="104" spans="1:17">
      <c r="A104" s="252"/>
      <c r="B104" s="253" t="s">
        <v>1042</v>
      </c>
      <c r="C104" s="285"/>
      <c r="D104" s="306"/>
      <c r="E104" s="307"/>
      <c r="F104" s="307"/>
      <c r="G104" s="308"/>
      <c r="H104" s="70"/>
      <c r="I104" s="144"/>
      <c r="J104" s="144"/>
    </row>
    <row r="105" spans="1:17">
      <c r="A105" s="252"/>
      <c r="B105" s="253"/>
      <c r="C105" s="285"/>
      <c r="D105" s="306"/>
      <c r="E105" s="307"/>
      <c r="F105" s="307"/>
      <c r="G105" s="308"/>
      <c r="H105" s="70"/>
      <c r="I105" s="144"/>
      <c r="J105" s="144"/>
    </row>
    <row r="106" spans="1:17" ht="58.5">
      <c r="A106" s="261" t="s">
        <v>69</v>
      </c>
      <c r="B106" s="253" t="s">
        <v>1275</v>
      </c>
      <c r="C106" s="285"/>
      <c r="D106" s="306"/>
      <c r="E106" s="307"/>
      <c r="F106" s="307"/>
      <c r="G106" s="308"/>
      <c r="H106" s="70"/>
      <c r="I106" s="144"/>
      <c r="J106" s="424"/>
      <c r="K106" s="425"/>
      <c r="L106" s="425"/>
    </row>
    <row r="107" spans="1:17" ht="42.75">
      <c r="A107" s="295" t="s">
        <v>17</v>
      </c>
      <c r="B107" s="253" t="s">
        <v>1244</v>
      </c>
      <c r="C107" s="254" t="s">
        <v>29</v>
      </c>
      <c r="D107" s="306">
        <v>4150</v>
      </c>
      <c r="E107" s="311">
        <v>0</v>
      </c>
      <c r="F107" s="394">
        <f t="shared" ref="F107:F118" si="26">IF(ISNUMBER(E107),ROUND(E107,2),0)</f>
        <v>0</v>
      </c>
      <c r="G107" s="312">
        <f t="shared" ref="G107:G108" si="27">ROUND(D107*F107,2)</f>
        <v>0</v>
      </c>
      <c r="H107" s="63"/>
      <c r="I107" s="144"/>
      <c r="J107" s="427"/>
      <c r="K107" s="427"/>
      <c r="L107" s="427"/>
      <c r="M107" s="427"/>
      <c r="N107" s="427"/>
    </row>
    <row r="108" spans="1:17" ht="28.5">
      <c r="A108" s="295" t="s">
        <v>18</v>
      </c>
      <c r="B108" s="253" t="s">
        <v>1257</v>
      </c>
      <c r="C108" s="254" t="s">
        <v>29</v>
      </c>
      <c r="D108" s="306">
        <v>2760</v>
      </c>
      <c r="E108" s="311">
        <v>0</v>
      </c>
      <c r="F108" s="394">
        <f t="shared" si="26"/>
        <v>0</v>
      </c>
      <c r="G108" s="312">
        <f t="shared" si="27"/>
        <v>0</v>
      </c>
      <c r="H108" s="63"/>
      <c r="I108" s="144"/>
      <c r="J108" s="427"/>
      <c r="K108" s="427"/>
      <c r="L108" s="427"/>
      <c r="M108" s="427"/>
      <c r="N108" s="427"/>
      <c r="O108" s="146"/>
    </row>
    <row r="109" spans="1:17">
      <c r="A109" s="295" t="s">
        <v>19</v>
      </c>
      <c r="B109" s="253" t="s">
        <v>15</v>
      </c>
      <c r="C109" s="254" t="s">
        <v>29</v>
      </c>
      <c r="D109" s="306">
        <v>2760</v>
      </c>
      <c r="E109" s="311">
        <v>0</v>
      </c>
      <c r="F109" s="394">
        <f t="shared" si="26"/>
        <v>0</v>
      </c>
      <c r="G109" s="312">
        <f t="shared" ref="G109:G118" si="28">ROUND(D109*F109,2)</f>
        <v>0</v>
      </c>
      <c r="H109" s="63"/>
      <c r="I109" s="144"/>
      <c r="J109" s="144"/>
      <c r="K109" s="8"/>
    </row>
    <row r="110" spans="1:17">
      <c r="A110" s="295" t="s">
        <v>20</v>
      </c>
      <c r="B110" s="253" t="s">
        <v>858</v>
      </c>
      <c r="C110" s="254" t="s">
        <v>6</v>
      </c>
      <c r="D110" s="306">
        <v>95.004000000000005</v>
      </c>
      <c r="E110" s="311">
        <v>0</v>
      </c>
      <c r="F110" s="394">
        <f t="shared" si="26"/>
        <v>0</v>
      </c>
      <c r="G110" s="312">
        <f t="shared" si="28"/>
        <v>0</v>
      </c>
      <c r="H110" s="70"/>
      <c r="I110" s="144"/>
      <c r="J110" s="144"/>
    </row>
    <row r="111" spans="1:17" s="1" customFormat="1" ht="57">
      <c r="A111" s="295" t="s">
        <v>21</v>
      </c>
      <c r="B111" s="253" t="s">
        <v>1075</v>
      </c>
      <c r="C111" s="254" t="s">
        <v>7</v>
      </c>
      <c r="D111" s="306">
        <v>1050</v>
      </c>
      <c r="E111" s="311">
        <v>0</v>
      </c>
      <c r="F111" s="394">
        <f t="shared" si="26"/>
        <v>0</v>
      </c>
      <c r="G111" s="312">
        <f t="shared" si="28"/>
        <v>0</v>
      </c>
    </row>
    <row r="112" spans="1:17" s="1" customFormat="1" ht="114">
      <c r="A112" s="295" t="s">
        <v>22</v>
      </c>
      <c r="B112" s="253" t="s">
        <v>1213</v>
      </c>
      <c r="C112" s="254" t="s">
        <v>6</v>
      </c>
      <c r="D112" s="306">
        <v>690</v>
      </c>
      <c r="E112" s="311">
        <v>0</v>
      </c>
      <c r="F112" s="394">
        <f t="shared" si="26"/>
        <v>0</v>
      </c>
      <c r="G112" s="312">
        <f t="shared" si="28"/>
        <v>0</v>
      </c>
    </row>
    <row r="113" spans="1:15" ht="28.5">
      <c r="A113" s="295" t="s">
        <v>23</v>
      </c>
      <c r="B113" s="253" t="s">
        <v>1173</v>
      </c>
      <c r="C113" s="254" t="s">
        <v>10</v>
      </c>
      <c r="D113" s="306">
        <v>48000</v>
      </c>
      <c r="E113" s="311">
        <v>0</v>
      </c>
      <c r="F113" s="394">
        <f t="shared" si="26"/>
        <v>0</v>
      </c>
      <c r="G113" s="312">
        <f t="shared" si="28"/>
        <v>0</v>
      </c>
      <c r="H113" s="70"/>
      <c r="I113" s="144"/>
      <c r="J113" s="144"/>
    </row>
    <row r="114" spans="1:15" ht="57">
      <c r="A114" s="295" t="s">
        <v>24</v>
      </c>
      <c r="B114" s="253" t="s">
        <v>1041</v>
      </c>
      <c r="C114" s="254" t="s">
        <v>7</v>
      </c>
      <c r="D114" s="306">
        <v>1120</v>
      </c>
      <c r="E114" s="311">
        <v>0</v>
      </c>
      <c r="F114" s="394">
        <f t="shared" si="26"/>
        <v>0</v>
      </c>
      <c r="G114" s="312">
        <f t="shared" si="28"/>
        <v>0</v>
      </c>
      <c r="H114" s="70"/>
      <c r="I114" s="144"/>
      <c r="J114" s="144"/>
    </row>
    <row r="115" spans="1:15" s="1" customFormat="1" ht="28.5">
      <c r="A115" s="295" t="s">
        <v>25</v>
      </c>
      <c r="B115" s="253" t="s">
        <v>1193</v>
      </c>
      <c r="C115" s="254" t="s">
        <v>10</v>
      </c>
      <c r="D115" s="306">
        <v>6900</v>
      </c>
      <c r="E115" s="311">
        <v>0</v>
      </c>
      <c r="F115" s="394">
        <f t="shared" si="26"/>
        <v>0</v>
      </c>
      <c r="G115" s="312">
        <f t="shared" si="28"/>
        <v>0</v>
      </c>
    </row>
    <row r="116" spans="1:15" s="1" customFormat="1" ht="28.5">
      <c r="A116" s="295" t="s">
        <v>26</v>
      </c>
      <c r="B116" s="253" t="s">
        <v>1029</v>
      </c>
      <c r="C116" s="254" t="s">
        <v>10</v>
      </c>
      <c r="D116" s="306">
        <v>6900</v>
      </c>
      <c r="E116" s="311">
        <v>0</v>
      </c>
      <c r="F116" s="394">
        <f t="shared" si="26"/>
        <v>0</v>
      </c>
      <c r="G116" s="312">
        <f t="shared" si="28"/>
        <v>0</v>
      </c>
    </row>
    <row r="117" spans="1:15" s="1" customFormat="1">
      <c r="A117" s="295" t="s">
        <v>27</v>
      </c>
      <c r="B117" s="253" t="s">
        <v>1030</v>
      </c>
      <c r="C117" s="254" t="s">
        <v>10</v>
      </c>
      <c r="D117" s="306">
        <v>4150</v>
      </c>
      <c r="E117" s="311">
        <v>0</v>
      </c>
      <c r="F117" s="394">
        <f t="shared" si="26"/>
        <v>0</v>
      </c>
      <c r="G117" s="312">
        <f t="shared" si="28"/>
        <v>0</v>
      </c>
    </row>
    <row r="118" spans="1:15" s="1" customFormat="1" ht="42.75">
      <c r="A118" s="295" t="s">
        <v>28</v>
      </c>
      <c r="B118" s="253" t="s">
        <v>1074</v>
      </c>
      <c r="C118" s="254" t="s">
        <v>0</v>
      </c>
      <c r="D118" s="306">
        <v>70</v>
      </c>
      <c r="E118" s="311">
        <v>0</v>
      </c>
      <c r="F118" s="394">
        <f t="shared" si="26"/>
        <v>0</v>
      </c>
      <c r="G118" s="312">
        <f t="shared" si="28"/>
        <v>0</v>
      </c>
    </row>
    <row r="119" spans="1:15">
      <c r="A119" s="261"/>
      <c r="B119" s="253"/>
      <c r="C119" s="254"/>
      <c r="D119" s="306"/>
      <c r="E119" s="306"/>
      <c r="F119" s="306"/>
      <c r="G119" s="314"/>
    </row>
    <row r="120" spans="1:15" ht="58.5">
      <c r="A120" s="261" t="s">
        <v>74</v>
      </c>
      <c r="B120" s="253" t="s">
        <v>1278</v>
      </c>
      <c r="C120" s="285"/>
      <c r="D120" s="306"/>
      <c r="E120" s="307"/>
      <c r="F120" s="307"/>
      <c r="G120" s="308"/>
      <c r="H120" s="70"/>
      <c r="I120" s="144"/>
      <c r="J120" s="144"/>
    </row>
    <row r="121" spans="1:15" ht="42.75">
      <c r="A121" s="295" t="s">
        <v>17</v>
      </c>
      <c r="B121" s="253" t="s">
        <v>1244</v>
      </c>
      <c r="C121" s="254" t="s">
        <v>29</v>
      </c>
      <c r="D121" s="306">
        <v>3254</v>
      </c>
      <c r="E121" s="311">
        <v>0</v>
      </c>
      <c r="F121" s="394">
        <f t="shared" ref="F121:F132" si="29">IF(ISNUMBER(E121),ROUND(E121,2),0)</f>
        <v>0</v>
      </c>
      <c r="G121" s="312">
        <f t="shared" ref="G121" si="30">ROUND(D121*F121,2)</f>
        <v>0</v>
      </c>
      <c r="H121" s="63"/>
      <c r="I121" s="144"/>
      <c r="J121" s="427"/>
      <c r="K121" s="427"/>
      <c r="L121" s="427"/>
      <c r="M121" s="427"/>
      <c r="N121" s="427"/>
    </row>
    <row r="122" spans="1:15" ht="28.5">
      <c r="A122" s="295" t="s">
        <v>18</v>
      </c>
      <c r="B122" s="253" t="s">
        <v>1257</v>
      </c>
      <c r="C122" s="254" t="s">
        <v>29</v>
      </c>
      <c r="D122" s="306">
        <v>2712</v>
      </c>
      <c r="E122" s="311">
        <v>0</v>
      </c>
      <c r="F122" s="394">
        <f t="shared" si="29"/>
        <v>0</v>
      </c>
      <c r="G122" s="312">
        <f t="shared" ref="G122:G132" si="31">ROUND(D122*F122,2)</f>
        <v>0</v>
      </c>
      <c r="H122" s="63"/>
      <c r="I122" s="144"/>
      <c r="J122" s="427"/>
      <c r="K122" s="427"/>
      <c r="L122" s="427"/>
      <c r="M122" s="427"/>
      <c r="N122" s="427"/>
      <c r="O122" s="146"/>
    </row>
    <row r="123" spans="1:15">
      <c r="A123" s="295" t="s">
        <v>19</v>
      </c>
      <c r="B123" s="253" t="s">
        <v>15</v>
      </c>
      <c r="C123" s="254" t="s">
        <v>29</v>
      </c>
      <c r="D123" s="306">
        <v>2712</v>
      </c>
      <c r="E123" s="311">
        <v>0</v>
      </c>
      <c r="F123" s="394">
        <f t="shared" si="29"/>
        <v>0</v>
      </c>
      <c r="G123" s="312">
        <f t="shared" si="31"/>
        <v>0</v>
      </c>
      <c r="H123" s="63"/>
      <c r="I123" s="144"/>
      <c r="J123" s="144"/>
      <c r="K123" s="8"/>
    </row>
    <row r="124" spans="1:15">
      <c r="A124" s="295" t="s">
        <v>20</v>
      </c>
      <c r="B124" s="253" t="s">
        <v>858</v>
      </c>
      <c r="C124" s="254" t="s">
        <v>6</v>
      </c>
      <c r="D124" s="306">
        <v>86.784000000000006</v>
      </c>
      <c r="E124" s="311">
        <v>0</v>
      </c>
      <c r="F124" s="394">
        <f t="shared" si="29"/>
        <v>0</v>
      </c>
      <c r="G124" s="312">
        <f t="shared" si="31"/>
        <v>0</v>
      </c>
      <c r="H124" s="70"/>
      <c r="I124" s="144"/>
      <c r="J124" s="144"/>
    </row>
    <row r="125" spans="1:15" s="1" customFormat="1" ht="57">
      <c r="A125" s="295" t="s">
        <v>21</v>
      </c>
      <c r="B125" s="253" t="s">
        <v>1075</v>
      </c>
      <c r="C125" s="254" t="s">
        <v>7</v>
      </c>
      <c r="D125" s="306">
        <v>399.68</v>
      </c>
      <c r="E125" s="311">
        <v>0</v>
      </c>
      <c r="F125" s="394">
        <f t="shared" si="29"/>
        <v>0</v>
      </c>
      <c r="G125" s="312">
        <f t="shared" si="31"/>
        <v>0</v>
      </c>
    </row>
    <row r="126" spans="1:15" s="1" customFormat="1" ht="114">
      <c r="A126" s="295" t="s">
        <v>22</v>
      </c>
      <c r="B126" s="253" t="s">
        <v>1213</v>
      </c>
      <c r="C126" s="254" t="s">
        <v>6</v>
      </c>
      <c r="D126" s="306">
        <v>607.48799999999994</v>
      </c>
      <c r="E126" s="311">
        <v>0</v>
      </c>
      <c r="F126" s="394">
        <f t="shared" si="29"/>
        <v>0</v>
      </c>
      <c r="G126" s="312">
        <f t="shared" si="31"/>
        <v>0</v>
      </c>
    </row>
    <row r="127" spans="1:15" ht="28.5">
      <c r="A127" s="295" t="s">
        <v>23</v>
      </c>
      <c r="B127" s="253" t="s">
        <v>1173</v>
      </c>
      <c r="C127" s="254" t="s">
        <v>10</v>
      </c>
      <c r="D127" s="306">
        <v>42524.160000000003</v>
      </c>
      <c r="E127" s="311">
        <v>0</v>
      </c>
      <c r="F127" s="394">
        <f t="shared" si="29"/>
        <v>0</v>
      </c>
      <c r="G127" s="312">
        <f t="shared" si="31"/>
        <v>0</v>
      </c>
      <c r="H127" s="70"/>
      <c r="I127" s="144"/>
      <c r="J127" s="144"/>
    </row>
    <row r="128" spans="1:15" ht="57">
      <c r="A128" s="295" t="s">
        <v>24</v>
      </c>
      <c r="B128" s="253" t="s">
        <v>1041</v>
      </c>
      <c r="C128" s="254" t="s">
        <v>7</v>
      </c>
      <c r="D128" s="306">
        <v>379.67999999999995</v>
      </c>
      <c r="E128" s="311">
        <v>0</v>
      </c>
      <c r="F128" s="394">
        <f t="shared" si="29"/>
        <v>0</v>
      </c>
      <c r="G128" s="312">
        <f t="shared" si="31"/>
        <v>0</v>
      </c>
      <c r="H128" s="70"/>
      <c r="I128" s="144"/>
      <c r="J128" s="144"/>
    </row>
    <row r="129" spans="1:15" s="1" customFormat="1" ht="28.5">
      <c r="A129" s="295" t="s">
        <v>25</v>
      </c>
      <c r="B129" s="253" t="s">
        <v>1193</v>
      </c>
      <c r="C129" s="254" t="s">
        <v>10</v>
      </c>
      <c r="D129" s="306">
        <v>5424</v>
      </c>
      <c r="E129" s="311">
        <v>0</v>
      </c>
      <c r="F129" s="394">
        <f t="shared" si="29"/>
        <v>0</v>
      </c>
      <c r="G129" s="312">
        <f t="shared" si="31"/>
        <v>0</v>
      </c>
    </row>
    <row r="130" spans="1:15" s="1" customFormat="1" ht="28.5">
      <c r="A130" s="295" t="s">
        <v>26</v>
      </c>
      <c r="B130" s="253" t="s">
        <v>1029</v>
      </c>
      <c r="C130" s="254" t="s">
        <v>10</v>
      </c>
      <c r="D130" s="306">
        <v>5424</v>
      </c>
      <c r="E130" s="311">
        <v>0</v>
      </c>
      <c r="F130" s="394">
        <f t="shared" si="29"/>
        <v>0</v>
      </c>
      <c r="G130" s="312">
        <f t="shared" si="31"/>
        <v>0</v>
      </c>
    </row>
    <row r="131" spans="1:15" s="1" customFormat="1">
      <c r="A131" s="295" t="s">
        <v>27</v>
      </c>
      <c r="B131" s="253" t="s">
        <v>1030</v>
      </c>
      <c r="C131" s="254" t="s">
        <v>10</v>
      </c>
      <c r="D131" s="306">
        <v>3254.4</v>
      </c>
      <c r="E131" s="311">
        <v>0</v>
      </c>
      <c r="F131" s="394">
        <f t="shared" si="29"/>
        <v>0</v>
      </c>
      <c r="G131" s="312">
        <f t="shared" si="31"/>
        <v>0</v>
      </c>
    </row>
    <row r="132" spans="1:15" s="1" customFormat="1" ht="42.75">
      <c r="A132" s="295" t="s">
        <v>28</v>
      </c>
      <c r="B132" s="253" t="s">
        <v>1074</v>
      </c>
      <c r="C132" s="254" t="s">
        <v>0</v>
      </c>
      <c r="D132" s="306">
        <v>26.999999999999996</v>
      </c>
      <c r="E132" s="311">
        <v>0</v>
      </c>
      <c r="F132" s="394">
        <f t="shared" si="29"/>
        <v>0</v>
      </c>
      <c r="G132" s="312">
        <f t="shared" si="31"/>
        <v>0</v>
      </c>
    </row>
    <row r="133" spans="1:15">
      <c r="A133" s="261"/>
      <c r="B133" s="253"/>
      <c r="C133" s="285"/>
      <c r="D133" s="306"/>
      <c r="E133" s="307"/>
      <c r="F133" s="307"/>
      <c r="G133" s="308"/>
    </row>
    <row r="134" spans="1:15" ht="58.5">
      <c r="A134" s="261" t="s">
        <v>75</v>
      </c>
      <c r="B134" s="253" t="s">
        <v>1276</v>
      </c>
      <c r="C134" s="285"/>
      <c r="D134" s="306"/>
      <c r="E134" s="307"/>
      <c r="F134" s="307"/>
      <c r="G134" s="308"/>
      <c r="H134" s="70"/>
      <c r="I134" s="144"/>
      <c r="J134" s="424"/>
      <c r="K134" s="425"/>
      <c r="L134" s="425"/>
    </row>
    <row r="135" spans="1:15" ht="28.5">
      <c r="A135" s="295" t="s">
        <v>17</v>
      </c>
      <c r="B135" s="253" t="s">
        <v>1257</v>
      </c>
      <c r="C135" s="254" t="s">
        <v>29</v>
      </c>
      <c r="D135" s="306">
        <v>17</v>
      </c>
      <c r="E135" s="311">
        <v>0</v>
      </c>
      <c r="F135" s="394">
        <f t="shared" ref="F135:F145" si="32">IF(ISNUMBER(E135),ROUND(E135,2),0)</f>
        <v>0</v>
      </c>
      <c r="G135" s="312">
        <f t="shared" ref="G135" si="33">ROUND(D135*F135,2)</f>
        <v>0</v>
      </c>
      <c r="H135" s="63"/>
      <c r="I135" s="144"/>
      <c r="J135" s="427"/>
      <c r="K135" s="427"/>
      <c r="L135" s="427"/>
      <c r="M135" s="427"/>
      <c r="N135" s="427"/>
      <c r="O135" s="146"/>
    </row>
    <row r="136" spans="1:15">
      <c r="A136" s="295" t="s">
        <v>18</v>
      </c>
      <c r="B136" s="253" t="s">
        <v>1182</v>
      </c>
      <c r="C136" s="254" t="s">
        <v>29</v>
      </c>
      <c r="D136" s="306">
        <v>17</v>
      </c>
      <c r="E136" s="311">
        <v>0</v>
      </c>
      <c r="F136" s="394">
        <f t="shared" si="32"/>
        <v>0</v>
      </c>
      <c r="G136" s="312">
        <f t="shared" ref="G136:G145" si="34">ROUND(D136*F136,2)</f>
        <v>0</v>
      </c>
      <c r="H136" s="63"/>
      <c r="I136" s="144"/>
      <c r="J136" s="144"/>
      <c r="K136" s="8"/>
    </row>
    <row r="137" spans="1:15">
      <c r="A137" s="295" t="s">
        <v>19</v>
      </c>
      <c r="B137" s="253" t="s">
        <v>858</v>
      </c>
      <c r="C137" s="254" t="s">
        <v>6</v>
      </c>
      <c r="D137" s="306">
        <v>0.8</v>
      </c>
      <c r="E137" s="311">
        <v>0</v>
      </c>
      <c r="F137" s="394">
        <f t="shared" si="32"/>
        <v>0</v>
      </c>
      <c r="G137" s="312">
        <f t="shared" si="34"/>
        <v>0</v>
      </c>
      <c r="H137" s="70"/>
      <c r="I137" s="144"/>
      <c r="J137" s="144"/>
    </row>
    <row r="138" spans="1:15" s="1" customFormat="1" ht="57">
      <c r="A138" s="295" t="s">
        <v>20</v>
      </c>
      <c r="B138" s="253" t="s">
        <v>1075</v>
      </c>
      <c r="C138" s="254" t="s">
        <v>7</v>
      </c>
      <c r="D138" s="306">
        <v>9.5</v>
      </c>
      <c r="E138" s="311">
        <v>0</v>
      </c>
      <c r="F138" s="394">
        <f t="shared" si="32"/>
        <v>0</v>
      </c>
      <c r="G138" s="312">
        <f t="shared" si="34"/>
        <v>0</v>
      </c>
    </row>
    <row r="139" spans="1:15" s="1" customFormat="1" ht="114">
      <c r="A139" s="295" t="s">
        <v>21</v>
      </c>
      <c r="B139" s="253" t="s">
        <v>1213</v>
      </c>
      <c r="C139" s="254" t="s">
        <v>6</v>
      </c>
      <c r="D139" s="306">
        <v>2.5</v>
      </c>
      <c r="E139" s="311">
        <v>0</v>
      </c>
      <c r="F139" s="394">
        <f t="shared" si="32"/>
        <v>0</v>
      </c>
      <c r="G139" s="312">
        <f t="shared" si="34"/>
        <v>0</v>
      </c>
    </row>
    <row r="140" spans="1:15" ht="28.5">
      <c r="A140" s="295" t="s">
        <v>22</v>
      </c>
      <c r="B140" s="253" t="s">
        <v>1173</v>
      </c>
      <c r="C140" s="254" t="s">
        <v>10</v>
      </c>
      <c r="D140" s="306">
        <v>160</v>
      </c>
      <c r="E140" s="311">
        <v>0</v>
      </c>
      <c r="F140" s="394">
        <f t="shared" si="32"/>
        <v>0</v>
      </c>
      <c r="G140" s="312">
        <f t="shared" si="34"/>
        <v>0</v>
      </c>
      <c r="H140" s="70"/>
      <c r="I140" s="144"/>
      <c r="J140" s="144"/>
    </row>
    <row r="141" spans="1:15" ht="57">
      <c r="A141" s="295" t="s">
        <v>23</v>
      </c>
      <c r="B141" s="253" t="s">
        <v>1041</v>
      </c>
      <c r="C141" s="254" t="s">
        <v>7</v>
      </c>
      <c r="D141" s="306">
        <v>7.2</v>
      </c>
      <c r="E141" s="311">
        <v>0</v>
      </c>
      <c r="F141" s="394">
        <f t="shared" si="32"/>
        <v>0</v>
      </c>
      <c r="G141" s="312">
        <f t="shared" si="34"/>
        <v>0</v>
      </c>
      <c r="H141" s="70"/>
      <c r="I141" s="144"/>
      <c r="J141" s="144"/>
    </row>
    <row r="142" spans="1:15" s="1" customFormat="1" ht="28.5">
      <c r="A142" s="295" t="s">
        <v>24</v>
      </c>
      <c r="B142" s="253" t="s">
        <v>1193</v>
      </c>
      <c r="C142" s="254" t="s">
        <v>10</v>
      </c>
      <c r="D142" s="306">
        <v>77</v>
      </c>
      <c r="E142" s="311">
        <v>0</v>
      </c>
      <c r="F142" s="394">
        <f t="shared" si="32"/>
        <v>0</v>
      </c>
      <c r="G142" s="312">
        <f t="shared" si="34"/>
        <v>0</v>
      </c>
    </row>
    <row r="143" spans="1:15" s="1" customFormat="1" ht="28.5">
      <c r="A143" s="295" t="s">
        <v>25</v>
      </c>
      <c r="B143" s="253" t="s">
        <v>1029</v>
      </c>
      <c r="C143" s="254" t="s">
        <v>10</v>
      </c>
      <c r="D143" s="306">
        <v>77</v>
      </c>
      <c r="E143" s="311">
        <v>0</v>
      </c>
      <c r="F143" s="394">
        <f t="shared" si="32"/>
        <v>0</v>
      </c>
      <c r="G143" s="312">
        <f t="shared" si="34"/>
        <v>0</v>
      </c>
    </row>
    <row r="144" spans="1:15" s="1" customFormat="1">
      <c r="A144" s="295" t="s">
        <v>26</v>
      </c>
      <c r="B144" s="253" t="s">
        <v>1030</v>
      </c>
      <c r="C144" s="254" t="s">
        <v>10</v>
      </c>
      <c r="D144" s="306">
        <v>17</v>
      </c>
      <c r="E144" s="311">
        <v>0</v>
      </c>
      <c r="F144" s="394">
        <f t="shared" si="32"/>
        <v>0</v>
      </c>
      <c r="G144" s="312">
        <f t="shared" si="34"/>
        <v>0</v>
      </c>
    </row>
    <row r="145" spans="1:15" s="1" customFormat="1" ht="42.75">
      <c r="A145" s="295" t="s">
        <v>27</v>
      </c>
      <c r="B145" s="253" t="s">
        <v>1074</v>
      </c>
      <c r="C145" s="254" t="s">
        <v>0</v>
      </c>
      <c r="D145" s="306">
        <v>2</v>
      </c>
      <c r="E145" s="311">
        <v>0</v>
      </c>
      <c r="F145" s="394">
        <f t="shared" si="32"/>
        <v>0</v>
      </c>
      <c r="G145" s="312">
        <f t="shared" si="34"/>
        <v>0</v>
      </c>
    </row>
    <row r="146" spans="1:15">
      <c r="A146" s="295"/>
      <c r="B146" s="253"/>
      <c r="C146" s="285"/>
      <c r="D146" s="306"/>
      <c r="E146" s="307"/>
      <c r="F146" s="307"/>
      <c r="G146" s="308"/>
    </row>
    <row r="147" spans="1:15" ht="58.5">
      <c r="A147" s="261" t="s">
        <v>793</v>
      </c>
      <c r="B147" s="253" t="s">
        <v>1277</v>
      </c>
      <c r="C147" s="285"/>
      <c r="D147" s="306"/>
      <c r="E147" s="307"/>
      <c r="F147" s="307"/>
      <c r="G147" s="308"/>
      <c r="H147" s="70"/>
      <c r="I147" s="75"/>
      <c r="J147" s="145"/>
    </row>
    <row r="148" spans="1:15" ht="42.75">
      <c r="A148" s="295" t="s">
        <v>17</v>
      </c>
      <c r="B148" s="253" t="s">
        <v>1244</v>
      </c>
      <c r="C148" s="254" t="s">
        <v>29</v>
      </c>
      <c r="D148" s="306">
        <v>435</v>
      </c>
      <c r="E148" s="311">
        <v>0</v>
      </c>
      <c r="F148" s="394">
        <f t="shared" ref="F148:F168" si="35">IF(ISNUMBER(E148),ROUND(E148,2),0)</f>
        <v>0</v>
      </c>
      <c r="G148" s="312">
        <f t="shared" ref="G148" si="36">ROUND(D148*F148,2)</f>
        <v>0</v>
      </c>
      <c r="H148" s="63"/>
      <c r="I148" s="144"/>
      <c r="J148" s="427"/>
      <c r="K148" s="427"/>
      <c r="L148" s="427"/>
      <c r="M148" s="427"/>
      <c r="N148" s="427"/>
    </row>
    <row r="149" spans="1:15" ht="28.5">
      <c r="A149" s="295" t="s">
        <v>18</v>
      </c>
      <c r="B149" s="253" t="s">
        <v>1257</v>
      </c>
      <c r="C149" s="254" t="s">
        <v>29</v>
      </c>
      <c r="D149" s="306">
        <v>290</v>
      </c>
      <c r="E149" s="311">
        <v>0</v>
      </c>
      <c r="F149" s="394">
        <f t="shared" si="35"/>
        <v>0</v>
      </c>
      <c r="G149" s="312">
        <f t="shared" ref="G149:G159" si="37">ROUND(D149*F149,2)</f>
        <v>0</v>
      </c>
      <c r="H149" s="63"/>
      <c r="I149" s="144"/>
      <c r="J149" s="427"/>
      <c r="K149" s="427"/>
      <c r="L149" s="427"/>
      <c r="M149" s="427"/>
      <c r="N149" s="427"/>
      <c r="O149" s="146"/>
    </row>
    <row r="150" spans="1:15">
      <c r="A150" s="295" t="s">
        <v>19</v>
      </c>
      <c r="B150" s="253" t="s">
        <v>15</v>
      </c>
      <c r="C150" s="254" t="s">
        <v>29</v>
      </c>
      <c r="D150" s="306">
        <v>290</v>
      </c>
      <c r="E150" s="311">
        <v>0</v>
      </c>
      <c r="F150" s="394">
        <f t="shared" si="35"/>
        <v>0</v>
      </c>
      <c r="G150" s="312">
        <f t="shared" si="37"/>
        <v>0</v>
      </c>
      <c r="H150" s="63"/>
      <c r="I150" s="144"/>
      <c r="J150" s="144"/>
      <c r="K150" s="8"/>
    </row>
    <row r="151" spans="1:15">
      <c r="A151" s="295" t="s">
        <v>20</v>
      </c>
      <c r="B151" s="253" t="s">
        <v>858</v>
      </c>
      <c r="C151" s="254" t="s">
        <v>6</v>
      </c>
      <c r="D151" s="306">
        <v>14.520000000000001</v>
      </c>
      <c r="E151" s="311">
        <v>0</v>
      </c>
      <c r="F151" s="394">
        <f t="shared" si="35"/>
        <v>0</v>
      </c>
      <c r="G151" s="312">
        <f t="shared" si="37"/>
        <v>0</v>
      </c>
      <c r="H151" s="70"/>
      <c r="I151" s="144"/>
      <c r="J151" s="144"/>
    </row>
    <row r="152" spans="1:15" s="1" customFormat="1" ht="57">
      <c r="A152" s="295" t="s">
        <v>21</v>
      </c>
      <c r="B152" s="253" t="s">
        <v>1075</v>
      </c>
      <c r="C152" s="254" t="s">
        <v>7</v>
      </c>
      <c r="D152" s="306">
        <v>83.86</v>
      </c>
      <c r="E152" s="311">
        <v>0</v>
      </c>
      <c r="F152" s="394">
        <f t="shared" si="35"/>
        <v>0</v>
      </c>
      <c r="G152" s="312">
        <f t="shared" si="37"/>
        <v>0</v>
      </c>
    </row>
    <row r="153" spans="1:15" s="1" customFormat="1" ht="114">
      <c r="A153" s="295" t="s">
        <v>22</v>
      </c>
      <c r="B153" s="253" t="s">
        <v>1213</v>
      </c>
      <c r="C153" s="254" t="s">
        <v>6</v>
      </c>
      <c r="D153" s="306">
        <v>79.860000000000014</v>
      </c>
      <c r="E153" s="311">
        <v>0</v>
      </c>
      <c r="F153" s="394">
        <f t="shared" si="35"/>
        <v>0</v>
      </c>
      <c r="G153" s="312">
        <f t="shared" si="37"/>
        <v>0</v>
      </c>
    </row>
    <row r="154" spans="1:15" ht="28.5">
      <c r="A154" s="295" t="s">
        <v>23</v>
      </c>
      <c r="B154" s="253" t="s">
        <v>1173</v>
      </c>
      <c r="C154" s="254" t="s">
        <v>10</v>
      </c>
      <c r="D154" s="306">
        <v>5590.2</v>
      </c>
      <c r="E154" s="311">
        <v>0</v>
      </c>
      <c r="F154" s="394">
        <f t="shared" si="35"/>
        <v>0</v>
      </c>
      <c r="G154" s="312">
        <f t="shared" si="37"/>
        <v>0</v>
      </c>
      <c r="H154" s="70"/>
      <c r="I154" s="144"/>
      <c r="J154" s="144"/>
    </row>
    <row r="155" spans="1:15" ht="57">
      <c r="A155" s="295" t="s">
        <v>24</v>
      </c>
      <c r="B155" s="253" t="s">
        <v>1041</v>
      </c>
      <c r="C155" s="254" t="s">
        <v>7</v>
      </c>
      <c r="D155" s="306">
        <v>79.860000000000014</v>
      </c>
      <c r="E155" s="311">
        <v>0</v>
      </c>
      <c r="F155" s="394">
        <f t="shared" si="35"/>
        <v>0</v>
      </c>
      <c r="G155" s="312">
        <f t="shared" si="37"/>
        <v>0</v>
      </c>
      <c r="H155" s="70"/>
      <c r="I155" s="144"/>
      <c r="J155" s="144"/>
    </row>
    <row r="156" spans="1:15" s="1" customFormat="1" ht="28.5">
      <c r="A156" s="295" t="s">
        <v>25</v>
      </c>
      <c r="B156" s="253" t="s">
        <v>1193</v>
      </c>
      <c r="C156" s="254" t="s">
        <v>10</v>
      </c>
      <c r="D156" s="306">
        <v>1452</v>
      </c>
      <c r="E156" s="311">
        <v>0</v>
      </c>
      <c r="F156" s="394">
        <f t="shared" si="35"/>
        <v>0</v>
      </c>
      <c r="G156" s="312">
        <f t="shared" si="37"/>
        <v>0</v>
      </c>
    </row>
    <row r="157" spans="1:15" s="1" customFormat="1" ht="28.5">
      <c r="A157" s="295" t="s">
        <v>26</v>
      </c>
      <c r="B157" s="253" t="s">
        <v>1029</v>
      </c>
      <c r="C157" s="254" t="s">
        <v>10</v>
      </c>
      <c r="D157" s="306">
        <v>1452</v>
      </c>
      <c r="E157" s="311">
        <v>0</v>
      </c>
      <c r="F157" s="394">
        <f t="shared" si="35"/>
        <v>0</v>
      </c>
      <c r="G157" s="312">
        <f t="shared" si="37"/>
        <v>0</v>
      </c>
    </row>
    <row r="158" spans="1:15" s="1" customFormat="1">
      <c r="A158" s="295" t="s">
        <v>27</v>
      </c>
      <c r="B158" s="253" t="s">
        <v>1030</v>
      </c>
      <c r="C158" s="254" t="s">
        <v>10</v>
      </c>
      <c r="D158" s="306">
        <v>871.2</v>
      </c>
      <c r="E158" s="311">
        <v>0</v>
      </c>
      <c r="F158" s="394">
        <f t="shared" si="35"/>
        <v>0</v>
      </c>
      <c r="G158" s="312">
        <f t="shared" si="37"/>
        <v>0</v>
      </c>
    </row>
    <row r="159" spans="1:15" s="1" customFormat="1" ht="42.75">
      <c r="A159" s="295" t="s">
        <v>28</v>
      </c>
      <c r="B159" s="253" t="s">
        <v>1074</v>
      </c>
      <c r="C159" s="254" t="s">
        <v>0</v>
      </c>
      <c r="D159" s="306">
        <v>8</v>
      </c>
      <c r="E159" s="311">
        <v>0</v>
      </c>
      <c r="F159" s="394">
        <f t="shared" si="35"/>
        <v>0</v>
      </c>
      <c r="G159" s="312">
        <f t="shared" si="37"/>
        <v>0</v>
      </c>
    </row>
    <row r="160" spans="1:15" s="1" customFormat="1" ht="87">
      <c r="A160" s="295"/>
      <c r="B160" s="196" t="s">
        <v>1270</v>
      </c>
      <c r="C160" s="254"/>
      <c r="D160" s="306"/>
      <c r="E160" s="307"/>
      <c r="F160" s="307"/>
      <c r="G160" s="314"/>
    </row>
    <row r="161" spans="1:11" ht="185.25">
      <c r="A161" s="252" t="s">
        <v>600</v>
      </c>
      <c r="B161" s="253" t="s">
        <v>663</v>
      </c>
      <c r="C161" s="254" t="s">
        <v>7</v>
      </c>
      <c r="D161" s="306">
        <v>60</v>
      </c>
      <c r="E161" s="311">
        <v>0</v>
      </c>
      <c r="F161" s="394">
        <f t="shared" si="35"/>
        <v>0</v>
      </c>
      <c r="G161" s="312">
        <f t="shared" ref="G161" si="38">ROUND(D161*F161,2)</f>
        <v>0</v>
      </c>
      <c r="H161" s="70"/>
      <c r="I161" s="144">
        <f>ROUND((F161*H161),2)</f>
        <v>0</v>
      </c>
      <c r="J161" s="144"/>
    </row>
    <row r="162" spans="1:11" ht="71.25">
      <c r="A162" s="327" t="s">
        <v>601</v>
      </c>
      <c r="B162" s="253" t="s">
        <v>1183</v>
      </c>
      <c r="C162" s="254" t="s">
        <v>6</v>
      </c>
      <c r="D162" s="328">
        <v>10</v>
      </c>
      <c r="E162" s="311">
        <v>0</v>
      </c>
      <c r="F162" s="394">
        <f t="shared" si="35"/>
        <v>0</v>
      </c>
      <c r="G162" s="312">
        <f t="shared" ref="G162:G167" si="39">ROUND(D162*F162,2)</f>
        <v>0</v>
      </c>
      <c r="H162" s="70"/>
      <c r="I162" s="144"/>
      <c r="J162" s="144"/>
    </row>
    <row r="163" spans="1:11" ht="57">
      <c r="A163" s="252" t="s">
        <v>610</v>
      </c>
      <c r="B163" s="281" t="s">
        <v>1194</v>
      </c>
      <c r="C163" s="254" t="s">
        <v>8</v>
      </c>
      <c r="D163" s="306">
        <v>60</v>
      </c>
      <c r="E163" s="311">
        <v>0</v>
      </c>
      <c r="F163" s="394">
        <f t="shared" si="35"/>
        <v>0</v>
      </c>
      <c r="G163" s="312">
        <f t="shared" si="39"/>
        <v>0</v>
      </c>
      <c r="H163" s="83"/>
      <c r="K163" s="8"/>
    </row>
    <row r="164" spans="1:11">
      <c r="A164" s="295"/>
      <c r="B164" s="253"/>
      <c r="C164" s="254"/>
      <c r="D164" s="306"/>
      <c r="E164" s="307"/>
      <c r="F164" s="394"/>
      <c r="G164" s="312"/>
    </row>
    <row r="165" spans="1:11" ht="57">
      <c r="A165" s="252" t="s">
        <v>794</v>
      </c>
      <c r="B165" s="253" t="s">
        <v>1258</v>
      </c>
      <c r="C165" s="254" t="s">
        <v>0</v>
      </c>
      <c r="D165" s="329">
        <v>112</v>
      </c>
      <c r="E165" s="311">
        <v>0</v>
      </c>
      <c r="F165" s="394">
        <f t="shared" si="35"/>
        <v>0</v>
      </c>
      <c r="G165" s="312">
        <f t="shared" si="39"/>
        <v>0</v>
      </c>
      <c r="K165" s="136"/>
    </row>
    <row r="166" spans="1:11" ht="42.75">
      <c r="A166" s="252" t="s">
        <v>795</v>
      </c>
      <c r="B166" s="253" t="s">
        <v>1259</v>
      </c>
      <c r="C166" s="254" t="s">
        <v>0</v>
      </c>
      <c r="D166" s="329">
        <v>14</v>
      </c>
      <c r="E166" s="311">
        <v>0</v>
      </c>
      <c r="F166" s="394">
        <f t="shared" si="35"/>
        <v>0</v>
      </c>
      <c r="G166" s="312">
        <f t="shared" si="39"/>
        <v>0</v>
      </c>
      <c r="K166" s="136"/>
    </row>
    <row r="167" spans="1:11" ht="28.5">
      <c r="A167" s="252" t="s">
        <v>796</v>
      </c>
      <c r="B167" s="281" t="s">
        <v>1039</v>
      </c>
      <c r="C167" s="254" t="s">
        <v>8</v>
      </c>
      <c r="D167" s="306">
        <v>1</v>
      </c>
      <c r="E167" s="311">
        <v>0</v>
      </c>
      <c r="F167" s="394">
        <f t="shared" si="35"/>
        <v>0</v>
      </c>
      <c r="G167" s="312">
        <f t="shared" si="39"/>
        <v>0</v>
      </c>
      <c r="H167" s="83"/>
      <c r="K167" s="8"/>
    </row>
    <row r="168" spans="1:11" ht="28.5">
      <c r="A168" s="252" t="s">
        <v>797</v>
      </c>
      <c r="B168" s="281" t="s">
        <v>1040</v>
      </c>
      <c r="C168" s="254" t="s">
        <v>8</v>
      </c>
      <c r="D168" s="306">
        <v>1</v>
      </c>
      <c r="E168" s="311">
        <v>0</v>
      </c>
      <c r="F168" s="394">
        <f t="shared" si="35"/>
        <v>0</v>
      </c>
      <c r="G168" s="312">
        <f t="shared" ref="G168" si="40">ROUND(D168*F168,2)</f>
        <v>0</v>
      </c>
      <c r="H168" s="83"/>
      <c r="K168" s="8"/>
    </row>
    <row r="169" spans="1:11">
      <c r="A169" s="252"/>
      <c r="B169" s="281"/>
      <c r="C169" s="254"/>
      <c r="D169" s="306"/>
      <c r="E169" s="307"/>
      <c r="F169" s="307"/>
      <c r="G169" s="314"/>
      <c r="H169" s="83"/>
      <c r="K169" s="8"/>
    </row>
    <row r="170" spans="1:11" ht="30">
      <c r="A170" s="252"/>
      <c r="B170" s="196" t="s">
        <v>1031</v>
      </c>
      <c r="C170" s="254"/>
      <c r="D170" s="306"/>
      <c r="E170" s="307"/>
      <c r="F170" s="307"/>
      <c r="G170" s="314"/>
      <c r="H170" s="83"/>
      <c r="K170" s="8"/>
    </row>
    <row r="171" spans="1:11" ht="71.25">
      <c r="A171" s="261" t="s">
        <v>798</v>
      </c>
      <c r="B171" s="281" t="s">
        <v>1175</v>
      </c>
      <c r="C171" s="254" t="s">
        <v>8</v>
      </c>
      <c r="D171" s="306">
        <v>1</v>
      </c>
      <c r="E171" s="311">
        <v>0</v>
      </c>
      <c r="F171" s="394">
        <f t="shared" ref="F171" si="41">IF(ISNUMBER(E171),ROUND(E171,2),0)</f>
        <v>0</v>
      </c>
      <c r="G171" s="312">
        <f t="shared" ref="G171" si="42">ROUND(D171*F171,2)</f>
        <v>0</v>
      </c>
      <c r="H171" s="83"/>
      <c r="K171" s="8"/>
    </row>
    <row r="172" spans="1:11">
      <c r="A172" s="252"/>
      <c r="B172" s="281"/>
      <c r="C172" s="254"/>
      <c r="D172" s="306"/>
      <c r="E172" s="307"/>
      <c r="F172" s="307"/>
      <c r="G172" s="314"/>
      <c r="H172" s="83"/>
      <c r="K172" s="8"/>
    </row>
    <row r="173" spans="1:11" ht="15">
      <c r="A173" s="261"/>
      <c r="B173" s="196" t="s">
        <v>623</v>
      </c>
      <c r="C173" s="254"/>
      <c r="D173" s="306"/>
      <c r="E173" s="307"/>
      <c r="F173" s="307"/>
      <c r="G173" s="314"/>
      <c r="H173" s="8"/>
      <c r="I173" s="8"/>
      <c r="J173" s="8"/>
      <c r="K173" s="60"/>
    </row>
    <row r="174" spans="1:11">
      <c r="A174" s="261"/>
      <c r="B174" s="281" t="s">
        <v>569</v>
      </c>
      <c r="C174" s="254"/>
      <c r="D174" s="306"/>
      <c r="E174" s="307"/>
      <c r="F174" s="307"/>
      <c r="G174" s="314"/>
      <c r="H174" s="8"/>
      <c r="I174" s="8"/>
      <c r="J174" s="8"/>
      <c r="K174" s="8"/>
    </row>
    <row r="175" spans="1:11" ht="28.5">
      <c r="A175" s="261" t="s">
        <v>799</v>
      </c>
      <c r="B175" s="281" t="s">
        <v>1034</v>
      </c>
      <c r="C175" s="254" t="s">
        <v>7</v>
      </c>
      <c r="D175" s="306">
        <v>60</v>
      </c>
      <c r="E175" s="311">
        <v>0</v>
      </c>
      <c r="F175" s="394">
        <f t="shared" ref="F175:F200" si="43">IF(ISNUMBER(E175),ROUND(E175,2),0)</f>
        <v>0</v>
      </c>
      <c r="G175" s="312">
        <f t="shared" ref="G175" si="44">ROUND(D175*F175,2)</f>
        <v>0</v>
      </c>
      <c r="H175" s="8"/>
      <c r="I175" s="8"/>
      <c r="J175" s="8"/>
      <c r="K175" s="8"/>
    </row>
    <row r="176" spans="1:11" ht="57">
      <c r="A176" s="261" t="s">
        <v>800</v>
      </c>
      <c r="B176" s="281" t="s">
        <v>1035</v>
      </c>
      <c r="C176" s="254" t="s">
        <v>6</v>
      </c>
      <c r="D176" s="306">
        <v>6</v>
      </c>
      <c r="E176" s="311">
        <v>0</v>
      </c>
      <c r="F176" s="394">
        <f t="shared" si="43"/>
        <v>0</v>
      </c>
      <c r="G176" s="312">
        <f t="shared" ref="G176:G181" si="45">ROUND(D176*F176,2)</f>
        <v>0</v>
      </c>
      <c r="H176" s="8"/>
      <c r="I176" s="8"/>
      <c r="J176" s="8"/>
      <c r="K176" s="8"/>
    </row>
    <row r="177" spans="1:11" ht="42.75">
      <c r="A177" s="261" t="s">
        <v>801</v>
      </c>
      <c r="B177" s="281" t="s">
        <v>70</v>
      </c>
      <c r="C177" s="254" t="s">
        <v>6</v>
      </c>
      <c r="D177" s="306">
        <v>12</v>
      </c>
      <c r="E177" s="311">
        <v>0</v>
      </c>
      <c r="F177" s="394">
        <f t="shared" si="43"/>
        <v>0</v>
      </c>
      <c r="G177" s="312">
        <f t="shared" si="45"/>
        <v>0</v>
      </c>
      <c r="H177" s="8"/>
      <c r="I177" s="8"/>
      <c r="J177" s="8"/>
      <c r="K177" s="8"/>
    </row>
    <row r="178" spans="1:11" ht="57">
      <c r="A178" s="261" t="s">
        <v>802</v>
      </c>
      <c r="B178" s="281" t="s">
        <v>1032</v>
      </c>
      <c r="C178" s="254" t="s">
        <v>6</v>
      </c>
      <c r="D178" s="306">
        <v>12</v>
      </c>
      <c r="E178" s="311">
        <v>0</v>
      </c>
      <c r="F178" s="394">
        <f t="shared" si="43"/>
        <v>0</v>
      </c>
      <c r="G178" s="312">
        <f t="shared" si="45"/>
        <v>0</v>
      </c>
      <c r="H178" s="8"/>
      <c r="I178" s="8"/>
      <c r="J178" s="8"/>
      <c r="K178" s="8"/>
    </row>
    <row r="179" spans="1:11" s="62" customFormat="1" ht="85.5">
      <c r="A179" s="261" t="s">
        <v>803</v>
      </c>
      <c r="B179" s="281" t="s">
        <v>967</v>
      </c>
      <c r="C179" s="254" t="s">
        <v>8</v>
      </c>
      <c r="D179" s="306">
        <v>10</v>
      </c>
      <c r="E179" s="311">
        <v>0</v>
      </c>
      <c r="F179" s="394">
        <f t="shared" si="43"/>
        <v>0</v>
      </c>
      <c r="G179" s="312">
        <f t="shared" si="45"/>
        <v>0</v>
      </c>
      <c r="H179" s="61"/>
      <c r="I179" s="80"/>
      <c r="J179" s="61"/>
    </row>
    <row r="180" spans="1:11" ht="99.75">
      <c r="A180" s="261" t="s">
        <v>804</v>
      </c>
      <c r="B180" s="281" t="s">
        <v>566</v>
      </c>
      <c r="C180" s="254" t="s">
        <v>6</v>
      </c>
      <c r="D180" s="306">
        <v>36</v>
      </c>
      <c r="E180" s="311">
        <v>0</v>
      </c>
      <c r="F180" s="394">
        <f t="shared" si="43"/>
        <v>0</v>
      </c>
      <c r="G180" s="312">
        <f t="shared" si="45"/>
        <v>0</v>
      </c>
      <c r="H180" s="8"/>
      <c r="I180" s="84"/>
      <c r="J180" s="8"/>
      <c r="K180" s="8"/>
    </row>
    <row r="181" spans="1:11" ht="28.5">
      <c r="A181" s="261" t="s">
        <v>805</v>
      </c>
      <c r="B181" s="281" t="s">
        <v>71</v>
      </c>
      <c r="C181" s="254" t="s">
        <v>6</v>
      </c>
      <c r="D181" s="306">
        <v>36</v>
      </c>
      <c r="E181" s="311">
        <v>0</v>
      </c>
      <c r="F181" s="394">
        <f t="shared" si="43"/>
        <v>0</v>
      </c>
      <c r="G181" s="312">
        <f t="shared" si="45"/>
        <v>0</v>
      </c>
      <c r="H181" s="8"/>
      <c r="I181" s="84"/>
      <c r="J181" s="8"/>
      <c r="K181" s="8"/>
    </row>
    <row r="182" spans="1:11" ht="28.5">
      <c r="A182" s="261" t="s">
        <v>806</v>
      </c>
      <c r="B182" s="281" t="s">
        <v>522</v>
      </c>
      <c r="C182" s="254"/>
      <c r="D182" s="306"/>
      <c r="E182" s="307"/>
      <c r="F182" s="307"/>
      <c r="G182" s="314"/>
      <c r="H182" s="8"/>
      <c r="I182" s="8"/>
      <c r="J182" s="8"/>
      <c r="K182" s="8"/>
    </row>
    <row r="183" spans="1:11" ht="28.5">
      <c r="A183" s="261" t="s">
        <v>17</v>
      </c>
      <c r="B183" s="281" t="s">
        <v>524</v>
      </c>
      <c r="C183" s="254" t="s">
        <v>29</v>
      </c>
      <c r="D183" s="306">
        <v>15</v>
      </c>
      <c r="E183" s="311">
        <v>0</v>
      </c>
      <c r="F183" s="394">
        <f t="shared" si="43"/>
        <v>0</v>
      </c>
      <c r="G183" s="312">
        <f t="shared" ref="G183" si="46">ROUND(D183*F183,2)</f>
        <v>0</v>
      </c>
      <c r="H183" s="8"/>
      <c r="I183" s="8"/>
      <c r="J183" s="8"/>
      <c r="K183" s="8"/>
    </row>
    <row r="184" spans="1:11">
      <c r="A184" s="261" t="s">
        <v>18</v>
      </c>
      <c r="B184" s="281" t="s">
        <v>525</v>
      </c>
      <c r="C184" s="254" t="s">
        <v>29</v>
      </c>
      <c r="D184" s="306">
        <v>15</v>
      </c>
      <c r="E184" s="311">
        <v>0</v>
      </c>
      <c r="F184" s="394">
        <f t="shared" si="43"/>
        <v>0</v>
      </c>
      <c r="G184" s="312">
        <f t="shared" ref="G184:G186" si="47">ROUND(D184*F184,2)</f>
        <v>0</v>
      </c>
      <c r="H184" s="8"/>
      <c r="I184" s="8"/>
      <c r="J184" s="8"/>
      <c r="K184" s="8"/>
    </row>
    <row r="185" spans="1:11">
      <c r="A185" s="261" t="s">
        <v>19</v>
      </c>
      <c r="B185" s="281" t="s">
        <v>523</v>
      </c>
      <c r="C185" s="254" t="s">
        <v>29</v>
      </c>
      <c r="D185" s="306">
        <v>15</v>
      </c>
      <c r="E185" s="311">
        <v>0</v>
      </c>
      <c r="F185" s="394">
        <f t="shared" si="43"/>
        <v>0</v>
      </c>
      <c r="G185" s="312">
        <f t="shared" si="47"/>
        <v>0</v>
      </c>
      <c r="H185" s="8"/>
      <c r="I185" s="8"/>
      <c r="J185" s="8"/>
      <c r="K185" s="8"/>
    </row>
    <row r="186" spans="1:11">
      <c r="A186" s="261" t="s">
        <v>20</v>
      </c>
      <c r="B186" s="281" t="s">
        <v>76</v>
      </c>
      <c r="C186" s="254" t="s">
        <v>0</v>
      </c>
      <c r="D186" s="306">
        <v>30</v>
      </c>
      <c r="E186" s="311">
        <v>0</v>
      </c>
      <c r="F186" s="394">
        <f t="shared" si="43"/>
        <v>0</v>
      </c>
      <c r="G186" s="312">
        <f t="shared" si="47"/>
        <v>0</v>
      </c>
      <c r="H186" s="8"/>
      <c r="I186" s="8"/>
      <c r="J186" s="8"/>
      <c r="K186" s="8"/>
    </row>
    <row r="187" spans="1:11" ht="42.75">
      <c r="A187" s="261" t="s">
        <v>807</v>
      </c>
      <c r="B187" s="281" t="s">
        <v>1016</v>
      </c>
      <c r="C187" s="254"/>
      <c r="D187" s="306"/>
      <c r="E187" s="307"/>
      <c r="F187" s="307"/>
      <c r="G187" s="314"/>
      <c r="H187" s="8"/>
      <c r="I187" s="8"/>
      <c r="J187" s="8"/>
      <c r="K187" s="8"/>
    </row>
    <row r="188" spans="1:11">
      <c r="A188" s="261" t="s">
        <v>17</v>
      </c>
      <c r="B188" s="281" t="s">
        <v>1017</v>
      </c>
      <c r="C188" s="254" t="s">
        <v>0</v>
      </c>
      <c r="D188" s="306">
        <v>7</v>
      </c>
      <c r="E188" s="311">
        <v>0</v>
      </c>
      <c r="F188" s="394">
        <f t="shared" si="43"/>
        <v>0</v>
      </c>
      <c r="G188" s="312">
        <f t="shared" ref="G188" si="48">ROUND(D188*F188,2)</f>
        <v>0</v>
      </c>
      <c r="H188" s="8"/>
      <c r="I188" s="8"/>
      <c r="J188" s="8"/>
      <c r="K188" s="8"/>
    </row>
    <row r="189" spans="1:11" ht="28.5">
      <c r="A189" s="261" t="s">
        <v>808</v>
      </c>
      <c r="B189" s="281" t="s">
        <v>72</v>
      </c>
      <c r="C189" s="254"/>
      <c r="D189" s="306"/>
      <c r="E189" s="307"/>
      <c r="F189" s="307"/>
      <c r="G189" s="314"/>
      <c r="H189" s="8"/>
      <c r="I189" s="8"/>
      <c r="J189" s="8"/>
      <c r="K189" s="8"/>
    </row>
    <row r="190" spans="1:11" ht="28.5">
      <c r="A190" s="261" t="s">
        <v>17</v>
      </c>
      <c r="B190" s="281" t="s">
        <v>73</v>
      </c>
      <c r="C190" s="254" t="s">
        <v>0</v>
      </c>
      <c r="D190" s="306">
        <v>7</v>
      </c>
      <c r="E190" s="311">
        <v>0</v>
      </c>
      <c r="F190" s="394">
        <f t="shared" si="43"/>
        <v>0</v>
      </c>
      <c r="G190" s="312">
        <f t="shared" ref="G190" si="49">ROUND(D190*F190,2)</f>
        <v>0</v>
      </c>
      <c r="H190" s="8"/>
      <c r="I190" s="8"/>
      <c r="J190" s="8"/>
      <c r="K190" s="8"/>
    </row>
    <row r="191" spans="1:11" ht="99.75">
      <c r="A191" s="261" t="s">
        <v>809</v>
      </c>
      <c r="B191" s="253" t="s">
        <v>625</v>
      </c>
      <c r="C191" s="254" t="s">
        <v>0</v>
      </c>
      <c r="D191" s="306">
        <v>7</v>
      </c>
      <c r="E191" s="311">
        <v>0</v>
      </c>
      <c r="F191" s="394">
        <f t="shared" si="43"/>
        <v>0</v>
      </c>
      <c r="G191" s="312">
        <f t="shared" ref="G191:G200" si="50">ROUND(D191*F191,2)</f>
        <v>0</v>
      </c>
      <c r="H191" s="8"/>
      <c r="I191" s="8"/>
      <c r="J191" s="8"/>
      <c r="K191" s="8"/>
    </row>
    <row r="192" spans="1:11" ht="85.5">
      <c r="A192" s="261" t="s">
        <v>810</v>
      </c>
      <c r="B192" s="253" t="s">
        <v>624</v>
      </c>
      <c r="C192" s="254" t="s">
        <v>6</v>
      </c>
      <c r="D192" s="306">
        <v>5</v>
      </c>
      <c r="E192" s="311">
        <v>0</v>
      </c>
      <c r="F192" s="394">
        <f t="shared" si="43"/>
        <v>0</v>
      </c>
      <c r="G192" s="312">
        <f t="shared" si="50"/>
        <v>0</v>
      </c>
      <c r="H192" s="8"/>
      <c r="I192" s="8"/>
      <c r="J192" s="8"/>
      <c r="K192" s="8"/>
    </row>
    <row r="193" spans="1:11" ht="57">
      <c r="A193" s="261" t="s">
        <v>811</v>
      </c>
      <c r="B193" s="253" t="s">
        <v>861</v>
      </c>
      <c r="C193" s="254" t="s">
        <v>6</v>
      </c>
      <c r="D193" s="306">
        <v>5</v>
      </c>
      <c r="E193" s="311">
        <v>0</v>
      </c>
      <c r="F193" s="394">
        <f t="shared" si="43"/>
        <v>0</v>
      </c>
      <c r="G193" s="312">
        <f t="shared" si="50"/>
        <v>0</v>
      </c>
      <c r="H193" s="8"/>
      <c r="I193" s="8"/>
      <c r="J193" s="8"/>
      <c r="K193" s="8"/>
    </row>
    <row r="194" spans="1:11" ht="28.5">
      <c r="A194" s="261" t="s">
        <v>818</v>
      </c>
      <c r="B194" s="253" t="s">
        <v>772</v>
      </c>
      <c r="C194" s="254" t="s">
        <v>0</v>
      </c>
      <c r="D194" s="306">
        <v>1</v>
      </c>
      <c r="E194" s="311">
        <v>0</v>
      </c>
      <c r="F194" s="394">
        <f t="shared" si="43"/>
        <v>0</v>
      </c>
      <c r="G194" s="312">
        <f t="shared" si="50"/>
        <v>0</v>
      </c>
      <c r="H194" s="40"/>
      <c r="I194" s="40"/>
      <c r="J194" s="8"/>
      <c r="K194" s="8"/>
    </row>
    <row r="195" spans="1:11" ht="28.5">
      <c r="A195" s="261" t="s">
        <v>819</v>
      </c>
      <c r="B195" s="253" t="s">
        <v>774</v>
      </c>
      <c r="C195" s="254" t="s">
        <v>0</v>
      </c>
      <c r="D195" s="306">
        <v>2</v>
      </c>
      <c r="E195" s="311">
        <v>0</v>
      </c>
      <c r="F195" s="394">
        <f t="shared" si="43"/>
        <v>0</v>
      </c>
      <c r="G195" s="312">
        <f t="shared" si="50"/>
        <v>0</v>
      </c>
      <c r="H195" s="40"/>
      <c r="I195" s="40"/>
      <c r="J195" s="40"/>
      <c r="K195" s="8"/>
    </row>
    <row r="196" spans="1:11" ht="28.5">
      <c r="A196" s="261" t="s">
        <v>887</v>
      </c>
      <c r="B196" s="253" t="s">
        <v>775</v>
      </c>
      <c r="C196" s="254" t="s">
        <v>0</v>
      </c>
      <c r="D196" s="306">
        <v>1</v>
      </c>
      <c r="E196" s="311">
        <v>0</v>
      </c>
      <c r="F196" s="394">
        <f t="shared" si="43"/>
        <v>0</v>
      </c>
      <c r="G196" s="312">
        <f t="shared" si="50"/>
        <v>0</v>
      </c>
      <c r="H196" s="40"/>
      <c r="I196" s="40"/>
      <c r="J196" s="40"/>
      <c r="K196" s="8"/>
    </row>
    <row r="197" spans="1:11" ht="28.5">
      <c r="A197" s="261" t="s">
        <v>888</v>
      </c>
      <c r="B197" s="253" t="s">
        <v>773</v>
      </c>
      <c r="C197" s="254" t="s">
        <v>0</v>
      </c>
      <c r="D197" s="306">
        <v>1</v>
      </c>
      <c r="E197" s="311">
        <v>0</v>
      </c>
      <c r="F197" s="394">
        <f t="shared" si="43"/>
        <v>0</v>
      </c>
      <c r="G197" s="312">
        <f t="shared" si="50"/>
        <v>0</v>
      </c>
      <c r="H197" s="40"/>
      <c r="I197" s="40"/>
      <c r="J197" s="40"/>
      <c r="K197" s="8"/>
    </row>
    <row r="198" spans="1:11" ht="28.5">
      <c r="A198" s="261" t="s">
        <v>897</v>
      </c>
      <c r="B198" s="253" t="s">
        <v>776</v>
      </c>
      <c r="C198" s="254" t="s">
        <v>29</v>
      </c>
      <c r="D198" s="306">
        <v>30</v>
      </c>
      <c r="E198" s="311">
        <v>0</v>
      </c>
      <c r="F198" s="394">
        <f t="shared" si="43"/>
        <v>0</v>
      </c>
      <c r="G198" s="312">
        <f t="shared" si="50"/>
        <v>0</v>
      </c>
      <c r="H198" s="40"/>
      <c r="I198" s="40"/>
      <c r="J198" s="40"/>
      <c r="K198" s="8"/>
    </row>
    <row r="199" spans="1:11" ht="42.75">
      <c r="A199" s="261" t="s">
        <v>956</v>
      </c>
      <c r="B199" s="253" t="s">
        <v>762</v>
      </c>
      <c r="C199" s="254" t="s">
        <v>97</v>
      </c>
      <c r="D199" s="306">
        <v>100</v>
      </c>
      <c r="E199" s="311">
        <v>0</v>
      </c>
      <c r="F199" s="394">
        <f t="shared" si="43"/>
        <v>0</v>
      </c>
      <c r="G199" s="312">
        <f t="shared" si="50"/>
        <v>0</v>
      </c>
      <c r="H199" s="63"/>
      <c r="I199" s="144"/>
      <c r="J199" s="144"/>
      <c r="K199" s="8"/>
    </row>
    <row r="200" spans="1:11" ht="43.5" thickBot="1">
      <c r="A200" s="264" t="s">
        <v>957</v>
      </c>
      <c r="B200" s="265" t="s">
        <v>763</v>
      </c>
      <c r="C200" s="266" t="s">
        <v>97</v>
      </c>
      <c r="D200" s="315">
        <v>100</v>
      </c>
      <c r="E200" s="316">
        <v>0</v>
      </c>
      <c r="F200" s="397">
        <f t="shared" si="43"/>
        <v>0</v>
      </c>
      <c r="G200" s="330">
        <f t="shared" si="50"/>
        <v>0</v>
      </c>
      <c r="H200" s="63"/>
      <c r="I200" s="144"/>
      <c r="J200" s="144"/>
      <c r="K200" s="8"/>
    </row>
    <row r="201" spans="1:11" ht="15.75" thickBot="1">
      <c r="A201" s="331" t="s">
        <v>545</v>
      </c>
      <c r="B201" s="332"/>
      <c r="C201" s="287"/>
      <c r="D201" s="297"/>
      <c r="E201" s="297"/>
      <c r="F201" s="297"/>
      <c r="G201" s="317">
        <f>SUM(G107:G200)</f>
        <v>0</v>
      </c>
    </row>
    <row r="202" spans="1:11" ht="15" thickBot="1">
      <c r="A202" s="333"/>
      <c r="B202" s="334"/>
      <c r="C202" s="335"/>
      <c r="D202" s="336"/>
      <c r="E202" s="337"/>
      <c r="F202" s="337"/>
      <c r="G202" s="338"/>
    </row>
    <row r="203" spans="1:11" ht="15.75" thickBot="1">
      <c r="A203" s="331" t="s">
        <v>12</v>
      </c>
      <c r="B203" s="332"/>
      <c r="C203" s="287"/>
      <c r="D203" s="297"/>
      <c r="E203" s="297"/>
      <c r="F203" s="297"/>
      <c r="G203" s="317">
        <f>G58+G97+G201</f>
        <v>0</v>
      </c>
    </row>
    <row r="204" spans="1:11">
      <c r="A204" s="74"/>
      <c r="B204" s="114"/>
      <c r="C204" s="238"/>
      <c r="D204" s="301"/>
      <c r="E204" s="301"/>
      <c r="F204" s="301"/>
      <c r="G204" s="301"/>
    </row>
    <row r="205" spans="1:11">
      <c r="A205" s="74"/>
      <c r="B205" s="114"/>
      <c r="C205" s="185"/>
      <c r="D205" s="301"/>
      <c r="E205" s="301"/>
      <c r="F205" s="301"/>
      <c r="G205" s="301"/>
    </row>
    <row r="206" spans="1:11">
      <c r="A206" s="74"/>
      <c r="B206" s="114"/>
      <c r="C206" s="185"/>
      <c r="D206" s="301"/>
      <c r="E206" s="301"/>
      <c r="F206" s="301"/>
      <c r="G206" s="301"/>
    </row>
    <row r="207" spans="1:11">
      <c r="A207" s="74"/>
      <c r="B207" s="115"/>
      <c r="C207" s="185"/>
      <c r="D207" s="301"/>
      <c r="E207" s="301"/>
      <c r="F207" s="301"/>
      <c r="G207" s="301"/>
    </row>
    <row r="208" spans="1:11">
      <c r="A208" s="74"/>
      <c r="B208" s="115"/>
      <c r="C208" s="185"/>
      <c r="D208" s="301"/>
      <c r="E208" s="301"/>
      <c r="F208" s="301"/>
      <c r="G208" s="301"/>
    </row>
    <row r="209" spans="1:7">
      <c r="A209" s="74"/>
      <c r="B209" s="115"/>
      <c r="C209" s="185"/>
      <c r="D209" s="301"/>
      <c r="E209" s="301"/>
      <c r="F209" s="301"/>
      <c r="G209" s="301"/>
    </row>
    <row r="210" spans="1:7">
      <c r="A210" s="74"/>
      <c r="B210" s="114"/>
      <c r="C210" s="238"/>
      <c r="D210" s="301"/>
      <c r="E210" s="301"/>
      <c r="F210" s="301"/>
      <c r="G210" s="301"/>
    </row>
    <row r="211" spans="1:7">
      <c r="A211" s="74"/>
      <c r="B211" s="114"/>
      <c r="C211" s="185"/>
      <c r="D211" s="301"/>
      <c r="E211" s="301"/>
      <c r="F211" s="301"/>
      <c r="G211" s="301"/>
    </row>
    <row r="212" spans="1:7">
      <c r="A212" s="74"/>
      <c r="B212" s="115"/>
      <c r="C212" s="185"/>
      <c r="D212" s="301"/>
      <c r="E212" s="301"/>
      <c r="F212" s="301"/>
      <c r="G212" s="301"/>
    </row>
    <row r="213" spans="1:7">
      <c r="A213" s="74"/>
      <c r="B213" s="114"/>
      <c r="C213" s="185"/>
      <c r="D213" s="301"/>
      <c r="E213" s="301"/>
      <c r="F213" s="301"/>
      <c r="G213" s="301"/>
    </row>
    <row r="214" spans="1:7">
      <c r="A214" s="74"/>
      <c r="B214" s="114"/>
      <c r="C214" s="185"/>
      <c r="D214" s="301"/>
      <c r="E214" s="301"/>
      <c r="F214" s="301"/>
      <c r="G214" s="301"/>
    </row>
    <row r="215" spans="1:7" ht="15">
      <c r="A215" s="102"/>
      <c r="B215" s="116"/>
      <c r="C215" s="288"/>
      <c r="D215" s="299"/>
      <c r="E215" s="299"/>
      <c r="F215" s="299"/>
      <c r="G215" s="299"/>
    </row>
    <row r="216" spans="1:7">
      <c r="A216" s="74"/>
      <c r="B216" s="114"/>
      <c r="C216" s="238"/>
      <c r="D216" s="301"/>
      <c r="E216" s="301"/>
      <c r="F216" s="301"/>
      <c r="G216" s="301"/>
    </row>
    <row r="217" spans="1:7" ht="15">
      <c r="A217" s="103"/>
      <c r="B217" s="116"/>
      <c r="C217" s="238"/>
      <c r="D217" s="301"/>
      <c r="E217" s="301"/>
      <c r="F217" s="301"/>
      <c r="G217" s="301"/>
    </row>
    <row r="218" spans="1:7">
      <c r="A218" s="74"/>
      <c r="B218" s="114"/>
      <c r="C218" s="238"/>
      <c r="D218" s="301"/>
      <c r="E218" s="301"/>
      <c r="F218" s="301"/>
      <c r="G218" s="301"/>
    </row>
    <row r="219" spans="1:7">
      <c r="A219" s="74"/>
      <c r="B219" s="115"/>
      <c r="C219" s="238"/>
      <c r="D219" s="301"/>
      <c r="E219" s="301"/>
      <c r="F219" s="301"/>
      <c r="G219" s="301"/>
    </row>
    <row r="220" spans="1:7">
      <c r="A220" s="74"/>
      <c r="B220" s="115"/>
      <c r="C220" s="238"/>
      <c r="D220" s="301"/>
      <c r="E220" s="301"/>
      <c r="F220" s="301"/>
      <c r="G220" s="301"/>
    </row>
    <row r="221" spans="1:7">
      <c r="A221" s="74"/>
      <c r="B221" s="114"/>
      <c r="C221" s="238"/>
      <c r="D221" s="301"/>
      <c r="E221" s="301"/>
      <c r="F221" s="301"/>
      <c r="G221" s="301"/>
    </row>
    <row r="222" spans="1:7">
      <c r="A222" s="74"/>
      <c r="B222" s="114"/>
      <c r="C222" s="238"/>
      <c r="D222" s="301"/>
      <c r="E222" s="301"/>
      <c r="F222" s="301"/>
      <c r="G222" s="301"/>
    </row>
    <row r="223" spans="1:7">
      <c r="A223" s="74"/>
      <c r="B223" s="114"/>
      <c r="C223" s="238"/>
      <c r="D223" s="301"/>
      <c r="E223" s="301"/>
      <c r="F223" s="301"/>
      <c r="G223" s="301"/>
    </row>
    <row r="224" spans="1:7">
      <c r="A224" s="74"/>
      <c r="B224" s="114"/>
      <c r="C224" s="238"/>
      <c r="D224" s="301"/>
      <c r="E224" s="301"/>
      <c r="F224" s="301"/>
      <c r="G224" s="301"/>
    </row>
    <row r="225" spans="1:7">
      <c r="A225" s="74"/>
      <c r="B225" s="114"/>
      <c r="C225" s="238"/>
      <c r="D225" s="301"/>
      <c r="E225" s="301"/>
      <c r="F225" s="301"/>
      <c r="G225" s="301"/>
    </row>
    <row r="226" spans="1:7">
      <c r="A226" s="74"/>
      <c r="B226" s="114"/>
      <c r="C226" s="238"/>
      <c r="D226" s="301"/>
      <c r="E226" s="301"/>
      <c r="F226" s="301"/>
      <c r="G226" s="301"/>
    </row>
    <row r="227" spans="1:7">
      <c r="A227" s="74"/>
      <c r="B227" s="114"/>
      <c r="C227" s="238"/>
      <c r="D227" s="301"/>
      <c r="E227" s="301"/>
      <c r="F227" s="301"/>
      <c r="G227" s="301"/>
    </row>
    <row r="228" spans="1:7">
      <c r="A228" s="74"/>
      <c r="B228" s="114"/>
      <c r="C228" s="238"/>
      <c r="D228" s="301"/>
      <c r="E228" s="301"/>
      <c r="F228" s="301"/>
      <c r="G228" s="301"/>
    </row>
    <row r="229" spans="1:7">
      <c r="A229" s="74"/>
      <c r="B229" s="115"/>
      <c r="C229" s="238"/>
      <c r="D229" s="301"/>
      <c r="E229" s="301"/>
      <c r="F229" s="301"/>
      <c r="G229" s="301"/>
    </row>
    <row r="230" spans="1:7">
      <c r="A230" s="74"/>
      <c r="B230" s="114"/>
      <c r="C230" s="238"/>
      <c r="D230" s="301"/>
      <c r="E230" s="301"/>
      <c r="F230" s="301"/>
      <c r="G230" s="301"/>
    </row>
    <row r="231" spans="1:7">
      <c r="A231" s="74"/>
      <c r="B231" s="114"/>
      <c r="C231" s="238"/>
      <c r="D231" s="301"/>
      <c r="E231" s="301"/>
      <c r="F231" s="301"/>
      <c r="G231" s="301"/>
    </row>
    <row r="232" spans="1:7">
      <c r="A232" s="74"/>
      <c r="B232" s="115"/>
      <c r="C232" s="238"/>
      <c r="D232" s="301"/>
      <c r="E232" s="301"/>
      <c r="F232" s="301"/>
      <c r="G232" s="301"/>
    </row>
    <row r="233" spans="1:7">
      <c r="A233" s="99"/>
      <c r="B233" s="114"/>
      <c r="C233" s="185"/>
      <c r="D233" s="301"/>
      <c r="E233" s="301"/>
      <c r="F233" s="301"/>
      <c r="G233" s="301"/>
    </row>
    <row r="234" spans="1:7">
      <c r="A234" s="99"/>
      <c r="B234" s="114"/>
      <c r="C234" s="185"/>
      <c r="D234" s="301"/>
      <c r="E234" s="301"/>
      <c r="F234" s="301"/>
      <c r="G234" s="301"/>
    </row>
    <row r="235" spans="1:7">
      <c r="A235" s="99"/>
      <c r="B235" s="114"/>
      <c r="C235" s="185"/>
      <c r="D235" s="301"/>
      <c r="E235" s="301"/>
      <c r="F235" s="301"/>
      <c r="G235" s="301"/>
    </row>
    <row r="236" spans="1:7">
      <c r="A236" s="99"/>
      <c r="B236" s="114"/>
      <c r="C236" s="185"/>
      <c r="D236" s="301"/>
      <c r="E236" s="301"/>
      <c r="F236" s="301"/>
      <c r="G236" s="301"/>
    </row>
    <row r="237" spans="1:7">
      <c r="A237" s="99"/>
      <c r="B237" s="114"/>
      <c r="C237" s="185"/>
      <c r="D237" s="301"/>
      <c r="E237" s="301"/>
      <c r="F237" s="301"/>
      <c r="G237" s="301"/>
    </row>
    <row r="238" spans="1:7">
      <c r="A238" s="74"/>
      <c r="B238" s="114"/>
      <c r="C238" s="238"/>
      <c r="D238" s="301"/>
      <c r="E238" s="301"/>
      <c r="F238" s="301"/>
      <c r="G238" s="301"/>
    </row>
    <row r="239" spans="1:7">
      <c r="A239" s="74"/>
      <c r="B239" s="115"/>
      <c r="C239" s="238"/>
      <c r="D239" s="301"/>
      <c r="E239" s="301"/>
      <c r="F239" s="301"/>
      <c r="G239" s="301"/>
    </row>
    <row r="240" spans="1:7">
      <c r="A240" s="74"/>
      <c r="B240" s="115"/>
      <c r="C240" s="238"/>
      <c r="D240" s="301"/>
      <c r="E240" s="301"/>
      <c r="F240" s="301"/>
      <c r="G240" s="301"/>
    </row>
    <row r="241" spans="1:7">
      <c r="A241" s="74"/>
      <c r="B241" s="114"/>
      <c r="C241" s="238"/>
      <c r="D241" s="301"/>
      <c r="E241" s="301"/>
      <c r="F241" s="301"/>
      <c r="G241" s="301"/>
    </row>
    <row r="242" spans="1:7">
      <c r="A242" s="74"/>
      <c r="B242" s="114"/>
      <c r="C242" s="238"/>
      <c r="D242" s="301"/>
      <c r="E242" s="301"/>
      <c r="F242" s="301"/>
      <c r="G242" s="301"/>
    </row>
    <row r="243" spans="1:7">
      <c r="A243" s="74"/>
      <c r="B243" s="115"/>
      <c r="C243" s="238"/>
      <c r="D243" s="301"/>
      <c r="E243" s="301"/>
      <c r="F243" s="301"/>
      <c r="G243" s="301"/>
    </row>
    <row r="244" spans="1:7">
      <c r="A244" s="74"/>
      <c r="B244" s="114"/>
      <c r="C244" s="238"/>
      <c r="D244" s="301"/>
      <c r="E244" s="301"/>
      <c r="F244" s="301"/>
      <c r="G244" s="301"/>
    </row>
    <row r="245" spans="1:7" ht="15">
      <c r="A245" s="417"/>
      <c r="B245" s="417"/>
      <c r="C245" s="417"/>
      <c r="D245" s="417"/>
      <c r="E245" s="417"/>
      <c r="F245" s="417"/>
      <c r="G245" s="299"/>
    </row>
    <row r="246" spans="1:7">
      <c r="A246" s="74"/>
      <c r="B246" s="114"/>
      <c r="C246" s="238"/>
      <c r="D246" s="301"/>
      <c r="E246" s="301"/>
      <c r="F246" s="301"/>
      <c r="G246" s="301"/>
    </row>
    <row r="247" spans="1:7" ht="15">
      <c r="A247" s="103"/>
      <c r="B247" s="116"/>
      <c r="C247" s="238"/>
      <c r="D247" s="301"/>
      <c r="E247" s="301"/>
      <c r="F247" s="301"/>
      <c r="G247" s="301"/>
    </row>
    <row r="248" spans="1:7">
      <c r="A248" s="74"/>
      <c r="B248" s="114"/>
      <c r="C248" s="238"/>
      <c r="D248" s="301"/>
      <c r="E248" s="301"/>
      <c r="F248" s="301"/>
      <c r="G248" s="301"/>
    </row>
    <row r="249" spans="1:7">
      <c r="A249" s="74"/>
      <c r="B249" s="114"/>
      <c r="C249" s="238"/>
      <c r="D249" s="301"/>
      <c r="E249" s="301"/>
      <c r="F249" s="301"/>
      <c r="G249" s="301"/>
    </row>
    <row r="250" spans="1:7">
      <c r="A250" s="74"/>
      <c r="B250" s="114"/>
      <c r="C250" s="238"/>
      <c r="D250" s="301"/>
      <c r="E250" s="301"/>
      <c r="F250" s="301"/>
      <c r="G250" s="301"/>
    </row>
    <row r="251" spans="1:7">
      <c r="A251" s="74"/>
      <c r="B251" s="114"/>
      <c r="C251" s="238"/>
      <c r="D251" s="301"/>
      <c r="E251" s="301"/>
      <c r="F251" s="301"/>
      <c r="G251" s="301"/>
    </row>
    <row r="252" spans="1:7">
      <c r="A252" s="74"/>
      <c r="B252" s="114"/>
      <c r="C252" s="238"/>
      <c r="D252" s="301"/>
      <c r="E252" s="301"/>
      <c r="F252" s="301"/>
      <c r="G252" s="301"/>
    </row>
    <row r="253" spans="1:7">
      <c r="A253" s="104"/>
      <c r="B253" s="114"/>
      <c r="C253" s="238"/>
      <c r="D253" s="301"/>
      <c r="E253" s="301"/>
      <c r="F253" s="301"/>
      <c r="G253" s="301"/>
    </row>
    <row r="254" spans="1:7">
      <c r="A254" s="74"/>
      <c r="B254" s="114"/>
      <c r="C254" s="238"/>
      <c r="D254" s="301"/>
      <c r="E254" s="301"/>
      <c r="F254" s="301"/>
      <c r="G254" s="301"/>
    </row>
    <row r="255" spans="1:7">
      <c r="A255" s="104"/>
      <c r="B255" s="117"/>
      <c r="C255" s="238"/>
      <c r="D255" s="301"/>
      <c r="E255" s="301"/>
      <c r="F255" s="301"/>
      <c r="G255" s="301"/>
    </row>
    <row r="256" spans="1:7">
      <c r="A256" s="104"/>
      <c r="B256" s="115"/>
      <c r="C256" s="238"/>
      <c r="D256" s="301"/>
      <c r="E256" s="301"/>
      <c r="F256" s="301"/>
      <c r="G256" s="301"/>
    </row>
    <row r="257" spans="1:7">
      <c r="A257" s="74"/>
      <c r="B257" s="118"/>
      <c r="C257" s="238"/>
      <c r="D257" s="301"/>
      <c r="E257" s="301"/>
      <c r="F257" s="301"/>
      <c r="G257" s="301"/>
    </row>
    <row r="258" spans="1:7">
      <c r="A258" s="74"/>
      <c r="B258" s="118"/>
      <c r="C258" s="238"/>
      <c r="D258" s="301"/>
      <c r="E258" s="301"/>
      <c r="F258" s="301"/>
      <c r="G258" s="301"/>
    </row>
    <row r="259" spans="1:7">
      <c r="A259" s="104"/>
      <c r="B259" s="118"/>
      <c r="C259" s="238"/>
      <c r="D259" s="301"/>
      <c r="E259" s="301"/>
      <c r="F259" s="301"/>
      <c r="G259" s="301"/>
    </row>
    <row r="260" spans="1:7">
      <c r="A260" s="74"/>
      <c r="B260" s="114"/>
      <c r="C260" s="238"/>
      <c r="D260" s="301"/>
      <c r="E260" s="301"/>
      <c r="F260" s="301"/>
      <c r="G260" s="301"/>
    </row>
    <row r="261" spans="1:7">
      <c r="A261" s="104"/>
      <c r="B261" s="117"/>
      <c r="C261" s="238"/>
      <c r="D261" s="301"/>
      <c r="E261" s="301"/>
      <c r="F261" s="301"/>
      <c r="G261" s="301"/>
    </row>
    <row r="262" spans="1:7">
      <c r="A262" s="74"/>
      <c r="B262" s="114"/>
      <c r="C262" s="238"/>
      <c r="D262" s="301"/>
      <c r="E262" s="301"/>
      <c r="F262" s="301"/>
      <c r="G262" s="301"/>
    </row>
    <row r="263" spans="1:7">
      <c r="A263" s="104"/>
      <c r="B263" s="118"/>
      <c r="C263" s="239"/>
      <c r="D263" s="301"/>
      <c r="E263" s="301"/>
      <c r="F263" s="301"/>
      <c r="G263" s="301"/>
    </row>
    <row r="264" spans="1:7">
      <c r="A264" s="104"/>
      <c r="B264" s="118"/>
      <c r="C264" s="239"/>
      <c r="D264" s="301"/>
      <c r="E264" s="301"/>
      <c r="F264" s="301"/>
      <c r="G264" s="301"/>
    </row>
    <row r="265" spans="1:7">
      <c r="A265" s="104"/>
      <c r="B265" s="118"/>
      <c r="C265" s="238"/>
      <c r="D265" s="301"/>
      <c r="E265" s="301"/>
      <c r="F265" s="301"/>
      <c r="G265" s="301"/>
    </row>
    <row r="266" spans="1:7">
      <c r="A266" s="104"/>
      <c r="B266" s="118"/>
      <c r="C266" s="238"/>
      <c r="D266" s="301"/>
      <c r="E266" s="301"/>
      <c r="F266" s="301"/>
      <c r="G266" s="301"/>
    </row>
    <row r="267" spans="1:7">
      <c r="A267" s="104"/>
      <c r="B267" s="118"/>
      <c r="C267" s="238"/>
      <c r="D267" s="301"/>
      <c r="E267" s="301"/>
      <c r="F267" s="301"/>
      <c r="G267" s="301"/>
    </row>
    <row r="268" spans="1:7">
      <c r="A268" s="104"/>
      <c r="B268" s="118"/>
      <c r="C268" s="238"/>
      <c r="D268" s="301"/>
      <c r="E268" s="301"/>
      <c r="F268" s="301"/>
      <c r="G268" s="301"/>
    </row>
    <row r="269" spans="1:7">
      <c r="A269" s="104"/>
      <c r="B269" s="118"/>
      <c r="C269" s="238"/>
      <c r="D269" s="301"/>
      <c r="E269" s="301"/>
      <c r="F269" s="301"/>
      <c r="G269" s="301"/>
    </row>
    <row r="270" spans="1:7">
      <c r="A270" s="104"/>
      <c r="B270" s="118"/>
      <c r="C270" s="238"/>
      <c r="D270" s="301"/>
      <c r="E270" s="301"/>
      <c r="F270" s="301"/>
      <c r="G270" s="301"/>
    </row>
    <row r="271" spans="1:7">
      <c r="A271" s="104"/>
      <c r="B271" s="118"/>
      <c r="C271" s="238"/>
      <c r="D271" s="301"/>
      <c r="E271" s="301"/>
      <c r="F271" s="301"/>
      <c r="G271" s="301"/>
    </row>
    <row r="272" spans="1:7">
      <c r="A272" s="104"/>
      <c r="B272" s="118"/>
      <c r="C272" s="238"/>
      <c r="D272" s="301"/>
      <c r="E272" s="301"/>
      <c r="F272" s="301"/>
      <c r="G272" s="301"/>
    </row>
    <row r="273" spans="1:7">
      <c r="A273" s="74"/>
      <c r="B273" s="118"/>
      <c r="C273" s="238"/>
      <c r="D273" s="301"/>
      <c r="E273" s="301"/>
      <c r="F273" s="301"/>
      <c r="G273" s="301"/>
    </row>
    <row r="274" spans="1:7">
      <c r="A274" s="74"/>
      <c r="B274" s="118"/>
      <c r="C274" s="238"/>
      <c r="D274" s="301"/>
      <c r="E274" s="301"/>
      <c r="F274" s="301"/>
      <c r="G274" s="301"/>
    </row>
    <row r="275" spans="1:7">
      <c r="A275" s="74"/>
      <c r="B275" s="114"/>
      <c r="C275" s="238"/>
      <c r="D275" s="301"/>
      <c r="E275" s="301"/>
      <c r="F275" s="301"/>
      <c r="G275" s="301"/>
    </row>
    <row r="276" spans="1:7">
      <c r="A276" s="74"/>
      <c r="B276" s="114"/>
      <c r="C276" s="238"/>
      <c r="D276" s="301"/>
      <c r="E276" s="301"/>
      <c r="F276" s="301"/>
      <c r="G276" s="301"/>
    </row>
    <row r="277" spans="1:7">
      <c r="A277" s="74"/>
      <c r="B277" s="114"/>
      <c r="C277" s="238"/>
      <c r="D277" s="301"/>
      <c r="E277" s="301"/>
      <c r="F277" s="301"/>
      <c r="G277" s="301"/>
    </row>
    <row r="278" spans="1:7">
      <c r="A278" s="74"/>
      <c r="B278" s="114"/>
      <c r="C278" s="238"/>
      <c r="D278" s="301"/>
      <c r="E278" s="301"/>
      <c r="F278" s="301"/>
      <c r="G278" s="301"/>
    </row>
    <row r="279" spans="1:7">
      <c r="A279" s="74"/>
      <c r="B279" s="114"/>
      <c r="C279" s="238"/>
      <c r="D279" s="301"/>
      <c r="E279" s="301"/>
      <c r="F279" s="301"/>
      <c r="G279" s="301"/>
    </row>
    <row r="280" spans="1:7">
      <c r="A280" s="74"/>
      <c r="B280" s="114"/>
      <c r="C280" s="238"/>
      <c r="D280" s="301"/>
      <c r="E280" s="301"/>
      <c r="F280" s="301"/>
      <c r="G280" s="301"/>
    </row>
    <row r="281" spans="1:7">
      <c r="A281" s="74"/>
      <c r="B281" s="114"/>
      <c r="C281" s="238"/>
      <c r="D281" s="301"/>
      <c r="E281" s="301"/>
      <c r="F281" s="301"/>
      <c r="G281" s="301"/>
    </row>
    <row r="282" spans="1:7">
      <c r="A282" s="74"/>
      <c r="B282" s="114"/>
      <c r="C282" s="238"/>
      <c r="D282" s="301"/>
      <c r="E282" s="301"/>
      <c r="F282" s="301"/>
      <c r="G282" s="301"/>
    </row>
    <row r="283" spans="1:7" ht="15">
      <c r="A283" s="102"/>
      <c r="B283" s="116"/>
      <c r="C283" s="288"/>
      <c r="D283" s="299"/>
      <c r="E283" s="299"/>
      <c r="F283" s="299"/>
      <c r="G283" s="299"/>
    </row>
    <row r="284" spans="1:7" ht="15">
      <c r="A284" s="103"/>
      <c r="B284" s="116"/>
      <c r="C284" s="240"/>
      <c r="D284" s="299"/>
      <c r="E284" s="299"/>
      <c r="F284" s="299"/>
      <c r="G284" s="299"/>
    </row>
    <row r="285" spans="1:7" ht="15">
      <c r="A285" s="103"/>
      <c r="B285" s="116"/>
      <c r="C285" s="240"/>
      <c r="D285" s="299"/>
      <c r="E285" s="299"/>
      <c r="F285" s="299"/>
      <c r="G285" s="299"/>
    </row>
    <row r="286" spans="1:7" ht="15">
      <c r="A286" s="102"/>
      <c r="B286" s="116"/>
      <c r="C286" s="288"/>
      <c r="D286" s="299"/>
      <c r="E286" s="299"/>
      <c r="F286" s="299"/>
      <c r="G286" s="299"/>
    </row>
    <row r="287" spans="1:7">
      <c r="A287" s="99"/>
      <c r="B287" s="114"/>
      <c r="C287" s="185"/>
      <c r="D287" s="301"/>
      <c r="E287" s="301"/>
      <c r="F287" s="301"/>
      <c r="G287" s="301"/>
    </row>
    <row r="288" spans="1:7">
      <c r="A288" s="105"/>
      <c r="B288" s="114"/>
      <c r="C288" s="289"/>
      <c r="D288" s="301"/>
      <c r="E288" s="301"/>
      <c r="F288" s="301"/>
      <c r="G288" s="301"/>
    </row>
    <row r="289" spans="1:7" ht="15">
      <c r="A289" s="106"/>
      <c r="B289" s="121"/>
      <c r="C289" s="290"/>
      <c r="D289" s="302"/>
      <c r="E289" s="302"/>
      <c r="F289" s="302"/>
      <c r="G289" s="299"/>
    </row>
    <row r="290" spans="1:7">
      <c r="A290" s="99"/>
      <c r="B290" s="114"/>
      <c r="C290" s="185"/>
      <c r="D290" s="301"/>
      <c r="E290" s="301"/>
      <c r="F290" s="301"/>
      <c r="G290" s="301"/>
    </row>
    <row r="291" spans="1:7">
      <c r="A291" s="99"/>
      <c r="B291" s="114"/>
      <c r="C291" s="185"/>
      <c r="D291" s="301"/>
      <c r="E291" s="301"/>
      <c r="F291" s="301"/>
      <c r="G291" s="301"/>
    </row>
    <row r="292" spans="1:7">
      <c r="A292" s="99"/>
      <c r="B292" s="114"/>
      <c r="C292" s="185"/>
      <c r="D292" s="301"/>
      <c r="E292" s="301"/>
      <c r="F292" s="301"/>
      <c r="G292" s="301"/>
    </row>
    <row r="293" spans="1:7">
      <c r="A293" s="99"/>
      <c r="B293" s="114"/>
      <c r="C293" s="185"/>
      <c r="D293" s="301"/>
      <c r="E293" s="301"/>
      <c r="F293" s="301"/>
      <c r="G293" s="301"/>
    </row>
    <row r="294" spans="1:7">
      <c r="A294" s="99"/>
      <c r="B294" s="114"/>
      <c r="C294" s="185"/>
      <c r="D294" s="301"/>
      <c r="E294" s="301"/>
      <c r="F294" s="301"/>
      <c r="G294" s="301"/>
    </row>
    <row r="295" spans="1:7">
      <c r="A295" s="99"/>
      <c r="B295" s="114"/>
      <c r="C295" s="185"/>
      <c r="D295" s="301"/>
      <c r="E295" s="301"/>
      <c r="F295" s="301"/>
      <c r="G295" s="301"/>
    </row>
    <row r="296" spans="1:7">
      <c r="A296" s="99"/>
      <c r="B296" s="114"/>
      <c r="C296" s="185"/>
      <c r="D296" s="301"/>
      <c r="E296" s="301"/>
      <c r="F296" s="301"/>
      <c r="G296" s="301"/>
    </row>
    <row r="297" spans="1:7">
      <c r="A297" s="99"/>
      <c r="B297" s="114"/>
      <c r="C297" s="185"/>
      <c r="D297" s="301"/>
      <c r="E297" s="301"/>
      <c r="F297" s="301"/>
      <c r="G297" s="301"/>
    </row>
    <row r="298" spans="1:7">
      <c r="A298" s="99"/>
      <c r="B298" s="114"/>
      <c r="C298" s="185"/>
      <c r="D298" s="301"/>
      <c r="E298" s="301"/>
      <c r="F298" s="301"/>
      <c r="G298" s="301"/>
    </row>
    <row r="299" spans="1:7">
      <c r="A299" s="99"/>
      <c r="B299" s="114"/>
      <c r="C299" s="185"/>
      <c r="D299" s="301"/>
      <c r="E299" s="301"/>
      <c r="F299" s="301"/>
      <c r="G299" s="301"/>
    </row>
    <row r="300" spans="1:7">
      <c r="A300" s="99"/>
      <c r="B300" s="114"/>
      <c r="C300" s="185"/>
      <c r="D300" s="301"/>
      <c r="E300" s="301"/>
      <c r="F300" s="301"/>
      <c r="G300" s="301"/>
    </row>
    <row r="301" spans="1:7">
      <c r="A301" s="99"/>
      <c r="B301" s="114"/>
      <c r="C301" s="185"/>
      <c r="D301" s="301"/>
      <c r="E301" s="301"/>
      <c r="F301" s="301"/>
      <c r="G301" s="301"/>
    </row>
    <row r="302" spans="1:7">
      <c r="A302" s="99"/>
      <c r="B302" s="114"/>
      <c r="C302" s="185"/>
      <c r="D302" s="301"/>
      <c r="E302" s="301"/>
      <c r="F302" s="301"/>
      <c r="G302" s="301"/>
    </row>
    <row r="303" spans="1:7">
      <c r="A303" s="99"/>
      <c r="B303" s="114"/>
      <c r="C303" s="185"/>
      <c r="D303" s="301"/>
      <c r="E303" s="301"/>
      <c r="F303" s="301"/>
      <c r="G303" s="301"/>
    </row>
    <row r="304" spans="1:7">
      <c r="A304" s="99"/>
      <c r="B304" s="114"/>
      <c r="C304" s="185"/>
      <c r="D304" s="301"/>
      <c r="E304" s="301"/>
      <c r="F304" s="301"/>
      <c r="G304" s="301"/>
    </row>
    <row r="305" spans="1:7">
      <c r="A305" s="99"/>
      <c r="B305" s="114"/>
      <c r="C305" s="185"/>
      <c r="D305" s="301"/>
      <c r="E305" s="301"/>
      <c r="F305" s="301"/>
      <c r="G305" s="301"/>
    </row>
    <row r="306" spans="1:7">
      <c r="A306" s="99"/>
      <c r="B306" s="114"/>
      <c r="C306" s="185"/>
      <c r="D306" s="301"/>
      <c r="E306" s="301"/>
      <c r="F306" s="301"/>
      <c r="G306" s="301"/>
    </row>
    <row r="307" spans="1:7">
      <c r="A307" s="99"/>
      <c r="B307" s="114"/>
      <c r="C307" s="185"/>
      <c r="D307" s="301"/>
      <c r="E307" s="301"/>
      <c r="F307" s="301"/>
      <c r="G307" s="301"/>
    </row>
    <row r="308" spans="1:7">
      <c r="A308" s="99"/>
      <c r="B308" s="114"/>
      <c r="C308" s="185"/>
      <c r="D308" s="301"/>
      <c r="E308" s="301"/>
      <c r="F308" s="301"/>
      <c r="G308" s="301"/>
    </row>
    <row r="309" spans="1:7">
      <c r="A309" s="99"/>
      <c r="B309" s="114"/>
      <c r="C309" s="185"/>
      <c r="D309" s="301"/>
      <c r="E309" s="301"/>
      <c r="F309" s="301"/>
      <c r="G309" s="301"/>
    </row>
    <row r="310" spans="1:7">
      <c r="A310" s="99"/>
      <c r="B310" s="114"/>
      <c r="C310" s="185"/>
      <c r="D310" s="301"/>
      <c r="E310" s="301"/>
      <c r="F310" s="301"/>
      <c r="G310" s="301"/>
    </row>
    <row r="311" spans="1:7">
      <c r="A311" s="99"/>
      <c r="B311" s="114"/>
      <c r="C311" s="185"/>
      <c r="D311" s="301"/>
      <c r="E311" s="301"/>
      <c r="F311" s="301"/>
      <c r="G311" s="301"/>
    </row>
    <row r="312" spans="1:7">
      <c r="A312" s="99"/>
      <c r="B312" s="114"/>
      <c r="C312" s="185"/>
      <c r="D312" s="301"/>
      <c r="E312" s="301"/>
      <c r="F312" s="301"/>
      <c r="G312" s="301"/>
    </row>
    <row r="313" spans="1:7">
      <c r="A313" s="99"/>
      <c r="B313" s="114"/>
      <c r="C313" s="185"/>
      <c r="D313" s="301"/>
      <c r="E313" s="301"/>
      <c r="F313" s="301"/>
      <c r="G313" s="301"/>
    </row>
    <row r="314" spans="1:7">
      <c r="A314" s="99"/>
      <c r="B314" s="114"/>
      <c r="C314" s="185"/>
      <c r="D314" s="301"/>
      <c r="E314" s="301"/>
      <c r="F314" s="301"/>
      <c r="G314" s="301"/>
    </row>
    <row r="315" spans="1:7">
      <c r="A315" s="99"/>
      <c r="B315" s="114"/>
      <c r="C315" s="185"/>
      <c r="D315" s="301"/>
      <c r="E315" s="301"/>
      <c r="F315" s="301"/>
      <c r="G315" s="301"/>
    </row>
    <row r="316" spans="1:7">
      <c r="A316" s="99"/>
      <c r="B316" s="114"/>
      <c r="C316" s="185"/>
      <c r="D316" s="301"/>
      <c r="E316" s="301"/>
      <c r="F316" s="301"/>
      <c r="G316" s="301"/>
    </row>
    <row r="317" spans="1:7">
      <c r="A317" s="99"/>
      <c r="B317" s="114"/>
      <c r="C317" s="185"/>
      <c r="D317" s="301"/>
      <c r="E317" s="301"/>
      <c r="F317" s="301"/>
      <c r="G317" s="301"/>
    </row>
    <row r="318" spans="1:7">
      <c r="A318" s="99"/>
      <c r="B318" s="114"/>
      <c r="C318" s="185"/>
      <c r="D318" s="301"/>
      <c r="E318" s="301"/>
      <c r="F318" s="301"/>
      <c r="G318" s="301"/>
    </row>
    <row r="319" spans="1:7">
      <c r="A319" s="99"/>
      <c r="B319" s="114"/>
      <c r="C319" s="185"/>
      <c r="D319" s="301"/>
      <c r="E319" s="301"/>
      <c r="F319" s="301"/>
      <c r="G319" s="301"/>
    </row>
    <row r="320" spans="1:7">
      <c r="A320" s="99"/>
      <c r="B320" s="114"/>
      <c r="C320" s="185"/>
      <c r="D320" s="301"/>
      <c r="E320" s="301"/>
      <c r="F320" s="301"/>
      <c r="G320" s="301"/>
    </row>
    <row r="321" spans="1:7">
      <c r="A321" s="99"/>
      <c r="B321" s="114"/>
      <c r="C321" s="185"/>
      <c r="D321" s="301"/>
      <c r="E321" s="301"/>
      <c r="F321" s="301"/>
      <c r="G321" s="301"/>
    </row>
    <row r="322" spans="1:7">
      <c r="A322" s="99"/>
      <c r="B322" s="114"/>
      <c r="C322" s="185"/>
      <c r="D322" s="301"/>
      <c r="E322" s="301"/>
      <c r="F322" s="301"/>
      <c r="G322" s="301"/>
    </row>
    <row r="323" spans="1:7">
      <c r="A323" s="99"/>
      <c r="B323" s="114"/>
      <c r="C323" s="185"/>
      <c r="D323" s="301"/>
      <c r="E323" s="301"/>
      <c r="F323" s="301"/>
      <c r="G323" s="301"/>
    </row>
    <row r="324" spans="1:7">
      <c r="A324" s="99"/>
      <c r="B324" s="114"/>
      <c r="C324" s="185"/>
      <c r="D324" s="301"/>
      <c r="E324" s="301"/>
      <c r="F324" s="301"/>
      <c r="G324" s="301"/>
    </row>
    <row r="325" spans="1:7">
      <c r="A325" s="99"/>
      <c r="B325" s="114"/>
      <c r="C325" s="185"/>
      <c r="D325" s="301"/>
      <c r="E325" s="301"/>
      <c r="F325" s="301"/>
      <c r="G325" s="301"/>
    </row>
    <row r="326" spans="1:7">
      <c r="A326" s="99"/>
      <c r="B326" s="114"/>
      <c r="C326" s="185"/>
      <c r="D326" s="301"/>
      <c r="E326" s="301"/>
      <c r="F326" s="301"/>
      <c r="G326" s="301"/>
    </row>
    <row r="327" spans="1:7">
      <c r="A327" s="99"/>
      <c r="B327" s="114"/>
      <c r="C327" s="185"/>
      <c r="D327" s="301"/>
      <c r="E327" s="301"/>
      <c r="F327" s="301"/>
      <c r="G327" s="301"/>
    </row>
    <row r="328" spans="1:7">
      <c r="A328" s="99"/>
      <c r="B328" s="114"/>
      <c r="C328" s="185"/>
      <c r="D328" s="301"/>
      <c r="E328" s="301"/>
      <c r="F328" s="301"/>
      <c r="G328" s="301"/>
    </row>
    <row r="329" spans="1:7">
      <c r="A329" s="99"/>
      <c r="B329" s="114"/>
      <c r="C329" s="185"/>
      <c r="D329" s="301"/>
      <c r="E329" s="301"/>
      <c r="F329" s="301"/>
      <c r="G329" s="301"/>
    </row>
    <row r="330" spans="1:7">
      <c r="A330" s="99"/>
      <c r="B330" s="114"/>
      <c r="C330" s="185"/>
      <c r="D330" s="301"/>
      <c r="E330" s="301"/>
      <c r="F330" s="301"/>
      <c r="G330" s="301"/>
    </row>
    <row r="331" spans="1:7">
      <c r="A331" s="99"/>
      <c r="B331" s="114"/>
      <c r="C331" s="185"/>
      <c r="D331" s="301"/>
      <c r="E331" s="301"/>
      <c r="F331" s="301"/>
      <c r="G331" s="301"/>
    </row>
    <row r="332" spans="1:7">
      <c r="A332" s="99"/>
      <c r="B332" s="114"/>
      <c r="C332" s="185"/>
      <c r="D332" s="301"/>
      <c r="E332" s="301"/>
      <c r="F332" s="301"/>
      <c r="G332" s="301"/>
    </row>
    <row r="333" spans="1:7">
      <c r="A333" s="99"/>
      <c r="B333" s="114"/>
      <c r="C333" s="185"/>
      <c r="D333" s="301"/>
      <c r="E333" s="301"/>
      <c r="F333" s="301"/>
      <c r="G333" s="301"/>
    </row>
    <row r="334" spans="1:7">
      <c r="A334" s="99"/>
      <c r="B334" s="114"/>
      <c r="C334" s="185"/>
      <c r="D334" s="301"/>
      <c r="E334" s="301"/>
      <c r="F334" s="301"/>
      <c r="G334" s="301"/>
    </row>
    <row r="335" spans="1:7">
      <c r="A335" s="99"/>
      <c r="B335" s="114"/>
      <c r="C335" s="185"/>
      <c r="D335" s="301"/>
      <c r="E335" s="301"/>
      <c r="F335" s="301"/>
      <c r="G335" s="301"/>
    </row>
    <row r="336" spans="1:7">
      <c r="A336" s="99"/>
      <c r="B336" s="114"/>
      <c r="C336" s="185"/>
      <c r="D336" s="301"/>
      <c r="E336" s="301"/>
      <c r="F336" s="301"/>
      <c r="G336" s="301"/>
    </row>
    <row r="337" spans="1:7">
      <c r="A337" s="99"/>
      <c r="B337" s="114"/>
      <c r="C337" s="185"/>
      <c r="D337" s="301"/>
      <c r="E337" s="301"/>
      <c r="F337" s="301"/>
      <c r="G337" s="301"/>
    </row>
    <row r="338" spans="1:7">
      <c r="A338" s="99"/>
      <c r="B338" s="114"/>
      <c r="C338" s="185"/>
      <c r="D338" s="301"/>
      <c r="E338" s="301"/>
      <c r="F338" s="301"/>
      <c r="G338" s="301"/>
    </row>
    <row r="339" spans="1:7">
      <c r="A339" s="99"/>
      <c r="B339" s="114"/>
      <c r="C339" s="185"/>
      <c r="D339" s="301"/>
      <c r="E339" s="301"/>
      <c r="F339" s="301"/>
      <c r="G339" s="301"/>
    </row>
    <row r="340" spans="1:7">
      <c r="A340" s="99"/>
      <c r="B340" s="114"/>
      <c r="C340" s="185"/>
      <c r="D340" s="301"/>
      <c r="E340" s="301"/>
      <c r="F340" s="301"/>
      <c r="G340" s="301"/>
    </row>
    <row r="341" spans="1:7">
      <c r="A341" s="99"/>
      <c r="B341" s="114"/>
      <c r="C341" s="185"/>
      <c r="D341" s="301"/>
      <c r="E341" s="301"/>
      <c r="F341" s="301"/>
      <c r="G341" s="301"/>
    </row>
    <row r="342" spans="1:7">
      <c r="A342" s="99"/>
      <c r="B342" s="114"/>
      <c r="C342" s="185"/>
      <c r="D342" s="301"/>
      <c r="E342" s="301"/>
      <c r="F342" s="301"/>
      <c r="G342" s="301"/>
    </row>
    <row r="343" spans="1:7">
      <c r="A343" s="99"/>
      <c r="B343" s="114"/>
      <c r="C343" s="185"/>
      <c r="D343" s="301"/>
      <c r="E343" s="301"/>
      <c r="F343" s="301"/>
      <c r="G343" s="301"/>
    </row>
    <row r="344" spans="1:7">
      <c r="A344" s="99"/>
      <c r="B344" s="114"/>
      <c r="C344" s="185"/>
      <c r="D344" s="301"/>
      <c r="E344" s="301"/>
      <c r="F344" s="301"/>
      <c r="G344" s="301"/>
    </row>
    <row r="345" spans="1:7">
      <c r="A345" s="99"/>
      <c r="B345" s="114"/>
      <c r="C345" s="185"/>
      <c r="D345" s="301"/>
      <c r="E345" s="301"/>
      <c r="F345" s="301"/>
      <c r="G345" s="301"/>
    </row>
    <row r="346" spans="1:7">
      <c r="A346" s="99"/>
      <c r="B346" s="114"/>
      <c r="C346" s="185"/>
      <c r="D346" s="301"/>
      <c r="E346" s="301"/>
      <c r="F346" s="301"/>
      <c r="G346" s="301"/>
    </row>
    <row r="347" spans="1:7">
      <c r="A347" s="99"/>
      <c r="B347" s="114"/>
      <c r="C347" s="185"/>
      <c r="D347" s="301"/>
      <c r="E347" s="301"/>
      <c r="F347" s="301"/>
      <c r="G347" s="301"/>
    </row>
    <row r="348" spans="1:7">
      <c r="A348" s="99"/>
      <c r="B348" s="114"/>
      <c r="C348" s="185"/>
      <c r="D348" s="301"/>
      <c r="E348" s="301"/>
      <c r="F348" s="301"/>
      <c r="G348" s="301"/>
    </row>
    <row r="349" spans="1:7">
      <c r="A349" s="99"/>
      <c r="B349" s="114"/>
      <c r="C349" s="185"/>
      <c r="D349" s="301"/>
      <c r="E349" s="301"/>
      <c r="F349" s="301"/>
      <c r="G349" s="301"/>
    </row>
    <row r="350" spans="1:7">
      <c r="A350" s="99"/>
      <c r="B350" s="114"/>
      <c r="C350" s="185"/>
      <c r="D350" s="301"/>
      <c r="E350" s="301"/>
      <c r="F350" s="301"/>
      <c r="G350" s="301"/>
    </row>
    <row r="351" spans="1:7">
      <c r="A351" s="99"/>
      <c r="B351" s="114"/>
      <c r="C351" s="185"/>
      <c r="D351" s="301"/>
      <c r="E351" s="301"/>
      <c r="F351" s="301"/>
      <c r="G351" s="301"/>
    </row>
    <row r="352" spans="1:7">
      <c r="A352" s="99"/>
      <c r="B352" s="114"/>
      <c r="C352" s="185"/>
      <c r="D352" s="301"/>
      <c r="E352" s="301"/>
      <c r="F352" s="301"/>
      <c r="G352" s="301"/>
    </row>
    <row r="353" spans="1:7">
      <c r="A353" s="99"/>
      <c r="B353" s="114"/>
      <c r="C353" s="185"/>
      <c r="D353" s="301"/>
      <c r="E353" s="301"/>
      <c r="F353" s="301"/>
      <c r="G353" s="301"/>
    </row>
    <row r="354" spans="1:7">
      <c r="A354" s="99"/>
      <c r="B354" s="114"/>
      <c r="C354" s="185"/>
      <c r="D354" s="301"/>
      <c r="E354" s="301"/>
      <c r="F354" s="301"/>
      <c r="G354" s="301"/>
    </row>
    <row r="355" spans="1:7">
      <c r="A355" s="99"/>
      <c r="B355" s="114"/>
      <c r="C355" s="185"/>
      <c r="D355" s="301"/>
      <c r="E355" s="301"/>
      <c r="F355" s="301"/>
      <c r="G355" s="301"/>
    </row>
    <row r="356" spans="1:7">
      <c r="A356" s="99"/>
      <c r="B356" s="114"/>
      <c r="C356" s="185"/>
      <c r="D356" s="301"/>
      <c r="E356" s="301"/>
      <c r="F356" s="301"/>
      <c r="G356" s="301"/>
    </row>
    <row r="357" spans="1:7">
      <c r="A357" s="99"/>
      <c r="B357" s="114"/>
      <c r="C357" s="185"/>
      <c r="D357" s="301"/>
      <c r="E357" s="301"/>
      <c r="F357" s="301"/>
      <c r="G357" s="301"/>
    </row>
    <row r="358" spans="1:7">
      <c r="A358" s="99"/>
      <c r="B358" s="114"/>
      <c r="C358" s="185"/>
      <c r="D358" s="301"/>
      <c r="E358" s="301"/>
      <c r="F358" s="301"/>
      <c r="G358" s="301"/>
    </row>
    <row r="359" spans="1:7">
      <c r="A359" s="99"/>
      <c r="B359" s="114"/>
      <c r="C359" s="185"/>
      <c r="D359" s="301"/>
      <c r="E359" s="301"/>
      <c r="F359" s="301"/>
      <c r="G359" s="301"/>
    </row>
    <row r="360" spans="1:7">
      <c r="A360" s="99"/>
      <c r="B360" s="114"/>
      <c r="C360" s="185"/>
      <c r="D360" s="301"/>
      <c r="E360" s="301"/>
      <c r="F360" s="301"/>
      <c r="G360" s="301"/>
    </row>
    <row r="361" spans="1:7">
      <c r="A361" s="99"/>
      <c r="B361" s="114"/>
      <c r="C361" s="185"/>
      <c r="D361" s="301"/>
      <c r="E361" s="301"/>
      <c r="F361" s="301"/>
      <c r="G361" s="301"/>
    </row>
    <row r="362" spans="1:7">
      <c r="A362" s="99"/>
      <c r="B362" s="114"/>
      <c r="C362" s="185"/>
      <c r="D362" s="301"/>
      <c r="E362" s="301"/>
      <c r="F362" s="301"/>
      <c r="G362" s="301"/>
    </row>
    <row r="363" spans="1:7">
      <c r="A363" s="99"/>
      <c r="B363" s="114"/>
      <c r="C363" s="185"/>
      <c r="D363" s="301"/>
      <c r="E363" s="301"/>
      <c r="F363" s="301"/>
      <c r="G363" s="301"/>
    </row>
    <row r="364" spans="1:7">
      <c r="A364" s="99"/>
      <c r="B364" s="114"/>
      <c r="C364" s="185"/>
      <c r="D364" s="301"/>
      <c r="E364" s="301"/>
      <c r="F364" s="301"/>
      <c r="G364" s="301"/>
    </row>
    <row r="365" spans="1:7">
      <c r="A365" s="99"/>
      <c r="B365" s="114"/>
      <c r="C365" s="185"/>
      <c r="D365" s="301"/>
      <c r="E365" s="301"/>
      <c r="F365" s="301"/>
      <c r="G365" s="301"/>
    </row>
    <row r="366" spans="1:7">
      <c r="A366" s="99"/>
      <c r="B366" s="114"/>
      <c r="C366" s="185"/>
      <c r="D366" s="301"/>
      <c r="E366" s="301"/>
      <c r="F366" s="301"/>
      <c r="G366" s="301"/>
    </row>
    <row r="367" spans="1:7">
      <c r="A367" s="99"/>
      <c r="B367" s="114"/>
      <c r="C367" s="185"/>
      <c r="D367" s="301"/>
      <c r="E367" s="301"/>
      <c r="F367" s="301"/>
      <c r="G367" s="301"/>
    </row>
    <row r="368" spans="1:7">
      <c r="A368" s="99"/>
      <c r="B368" s="114"/>
      <c r="C368" s="185"/>
      <c r="D368" s="301"/>
      <c r="E368" s="301"/>
      <c r="F368" s="301"/>
      <c r="G368" s="301"/>
    </row>
    <row r="369" spans="1:7">
      <c r="A369" s="99"/>
      <c r="B369" s="114"/>
      <c r="C369" s="185"/>
      <c r="D369" s="301"/>
      <c r="E369" s="301"/>
      <c r="F369" s="301"/>
      <c r="G369" s="301"/>
    </row>
    <row r="370" spans="1:7">
      <c r="A370" s="99"/>
      <c r="B370" s="114"/>
      <c r="C370" s="185"/>
      <c r="D370" s="301"/>
      <c r="E370" s="301"/>
      <c r="F370" s="301"/>
      <c r="G370" s="301"/>
    </row>
    <row r="371" spans="1:7">
      <c r="A371" s="99"/>
      <c r="B371" s="114"/>
      <c r="C371" s="185"/>
      <c r="D371" s="301"/>
      <c r="E371" s="301"/>
      <c r="F371" s="301"/>
      <c r="G371" s="301"/>
    </row>
    <row r="372" spans="1:7">
      <c r="A372" s="99"/>
      <c r="B372" s="114"/>
      <c r="C372" s="185"/>
      <c r="D372" s="301"/>
      <c r="E372" s="301"/>
      <c r="F372" s="301"/>
      <c r="G372" s="301"/>
    </row>
    <row r="373" spans="1:7">
      <c r="A373" s="99"/>
      <c r="B373" s="114"/>
      <c r="C373" s="185"/>
      <c r="D373" s="301"/>
      <c r="E373" s="301"/>
      <c r="F373" s="301"/>
      <c r="G373" s="301"/>
    </row>
    <row r="374" spans="1:7">
      <c r="A374" s="99"/>
      <c r="B374" s="114"/>
      <c r="C374" s="185"/>
      <c r="D374" s="301"/>
      <c r="E374" s="301"/>
      <c r="F374" s="301"/>
      <c r="G374" s="301"/>
    </row>
    <row r="375" spans="1:7">
      <c r="A375" s="99"/>
      <c r="B375" s="114"/>
      <c r="C375" s="185"/>
      <c r="D375" s="301"/>
      <c r="E375" s="301"/>
      <c r="F375" s="301"/>
      <c r="G375" s="301"/>
    </row>
    <row r="376" spans="1:7">
      <c r="A376" s="99"/>
      <c r="B376" s="114"/>
      <c r="C376" s="185"/>
      <c r="D376" s="301"/>
      <c r="E376" s="301"/>
      <c r="F376" s="301"/>
      <c r="G376" s="301"/>
    </row>
    <row r="377" spans="1:7">
      <c r="A377" s="99"/>
      <c r="B377" s="114"/>
      <c r="C377" s="185"/>
      <c r="D377" s="301"/>
      <c r="E377" s="301"/>
      <c r="F377" s="301"/>
      <c r="G377" s="301"/>
    </row>
    <row r="378" spans="1:7">
      <c r="A378" s="99"/>
      <c r="B378" s="114"/>
      <c r="C378" s="185"/>
      <c r="D378" s="301"/>
      <c r="E378" s="301"/>
      <c r="F378" s="301"/>
      <c r="G378" s="301"/>
    </row>
    <row r="379" spans="1:7">
      <c r="A379" s="99"/>
      <c r="B379" s="114"/>
      <c r="C379" s="185"/>
      <c r="D379" s="301"/>
      <c r="E379" s="301"/>
      <c r="F379" s="301"/>
      <c r="G379" s="301"/>
    </row>
    <row r="380" spans="1:7">
      <c r="A380" s="99"/>
      <c r="B380" s="114"/>
      <c r="C380" s="185"/>
      <c r="D380" s="301"/>
      <c r="E380" s="301"/>
      <c r="F380" s="301"/>
      <c r="G380" s="301"/>
    </row>
    <row r="381" spans="1:7">
      <c r="A381" s="99"/>
      <c r="B381" s="114"/>
      <c r="C381" s="185"/>
      <c r="D381" s="301"/>
      <c r="E381" s="301"/>
      <c r="F381" s="301"/>
      <c r="G381" s="301"/>
    </row>
    <row r="382" spans="1:7">
      <c r="A382" s="99"/>
      <c r="B382" s="114"/>
      <c r="C382" s="185"/>
      <c r="D382" s="301"/>
      <c r="E382" s="301"/>
      <c r="F382" s="301"/>
      <c r="G382" s="301"/>
    </row>
    <row r="383" spans="1:7">
      <c r="A383" s="99"/>
      <c r="B383" s="114"/>
      <c r="C383" s="185"/>
      <c r="D383" s="301"/>
      <c r="E383" s="301"/>
      <c r="F383" s="301"/>
      <c r="G383" s="301"/>
    </row>
    <row r="384" spans="1:7">
      <c r="A384" s="99"/>
      <c r="B384" s="114"/>
      <c r="C384" s="185"/>
      <c r="D384" s="301"/>
      <c r="E384" s="301"/>
      <c r="F384" s="301"/>
      <c r="G384" s="301"/>
    </row>
    <row r="385" spans="1:7">
      <c r="A385" s="99"/>
      <c r="B385" s="114"/>
      <c r="C385" s="185"/>
      <c r="D385" s="301"/>
      <c r="E385" s="301"/>
      <c r="F385" s="301"/>
      <c r="G385" s="301"/>
    </row>
    <row r="386" spans="1:7">
      <c r="A386" s="99"/>
      <c r="B386" s="114"/>
      <c r="C386" s="185"/>
      <c r="D386" s="301"/>
      <c r="E386" s="301"/>
      <c r="F386" s="301"/>
      <c r="G386" s="301"/>
    </row>
    <row r="387" spans="1:7">
      <c r="A387" s="99"/>
      <c r="B387" s="114"/>
      <c r="C387" s="185"/>
      <c r="D387" s="301"/>
      <c r="E387" s="301"/>
      <c r="F387" s="301"/>
      <c r="G387" s="301"/>
    </row>
    <row r="388" spans="1:7">
      <c r="A388" s="99"/>
      <c r="B388" s="114"/>
      <c r="C388" s="185"/>
      <c r="D388" s="301"/>
      <c r="E388" s="301"/>
      <c r="F388" s="301"/>
      <c r="G388" s="301"/>
    </row>
    <row r="389" spans="1:7">
      <c r="A389" s="99"/>
      <c r="B389" s="114"/>
      <c r="C389" s="185"/>
      <c r="D389" s="301"/>
      <c r="E389" s="301"/>
      <c r="F389" s="301"/>
      <c r="G389" s="301"/>
    </row>
    <row r="390" spans="1:7">
      <c r="A390" s="99"/>
      <c r="B390" s="114"/>
      <c r="C390" s="185"/>
      <c r="D390" s="301"/>
      <c r="E390" s="301"/>
      <c r="F390" s="301"/>
      <c r="G390" s="301"/>
    </row>
    <row r="391" spans="1:7">
      <c r="A391" s="99"/>
      <c r="B391" s="114"/>
      <c r="C391" s="185"/>
      <c r="D391" s="301"/>
      <c r="E391" s="301"/>
      <c r="F391" s="301"/>
      <c r="G391" s="301"/>
    </row>
    <row r="392" spans="1:7">
      <c r="A392" s="99"/>
      <c r="B392" s="114"/>
      <c r="C392" s="185"/>
      <c r="D392" s="301"/>
      <c r="E392" s="301"/>
      <c r="F392" s="301"/>
      <c r="G392" s="301"/>
    </row>
    <row r="393" spans="1:7">
      <c r="A393" s="99"/>
      <c r="B393" s="114"/>
      <c r="C393" s="185"/>
      <c r="D393" s="301"/>
      <c r="E393" s="301"/>
      <c r="F393" s="301"/>
      <c r="G393" s="301"/>
    </row>
    <row r="394" spans="1:7">
      <c r="A394" s="99"/>
      <c r="B394" s="114"/>
      <c r="C394" s="185"/>
      <c r="D394" s="301"/>
      <c r="E394" s="301"/>
      <c r="F394" s="301"/>
      <c r="G394" s="301"/>
    </row>
    <row r="395" spans="1:7">
      <c r="A395" s="99"/>
      <c r="B395" s="114"/>
      <c r="C395" s="185"/>
      <c r="D395" s="301"/>
      <c r="E395" s="301"/>
      <c r="F395" s="301"/>
      <c r="G395" s="301"/>
    </row>
    <row r="396" spans="1:7">
      <c r="A396" s="99"/>
      <c r="B396" s="114"/>
      <c r="C396" s="185"/>
      <c r="D396" s="301"/>
      <c r="E396" s="301"/>
      <c r="F396" s="301"/>
      <c r="G396" s="301"/>
    </row>
    <row r="397" spans="1:7">
      <c r="A397" s="99"/>
      <c r="B397" s="114"/>
      <c r="C397" s="185"/>
      <c r="D397" s="301"/>
      <c r="E397" s="301"/>
      <c r="F397" s="301"/>
      <c r="G397" s="301"/>
    </row>
    <row r="398" spans="1:7">
      <c r="A398" s="99"/>
      <c r="B398" s="114"/>
      <c r="C398" s="185"/>
      <c r="D398" s="301"/>
      <c r="E398" s="301"/>
      <c r="F398" s="301"/>
      <c r="G398" s="301"/>
    </row>
    <row r="399" spans="1:7">
      <c r="A399" s="99"/>
      <c r="B399" s="114"/>
      <c r="C399" s="185"/>
      <c r="D399" s="301"/>
      <c r="E399" s="301"/>
      <c r="F399" s="301"/>
      <c r="G399" s="301"/>
    </row>
    <row r="400" spans="1:7">
      <c r="A400" s="99"/>
      <c r="B400" s="114"/>
      <c r="C400" s="185"/>
      <c r="D400" s="301"/>
      <c r="E400" s="301"/>
      <c r="F400" s="301"/>
      <c r="G400" s="301"/>
    </row>
    <row r="401" spans="1:7">
      <c r="A401" s="99"/>
      <c r="B401" s="114"/>
      <c r="C401" s="185"/>
      <c r="D401" s="301"/>
      <c r="E401" s="301"/>
      <c r="F401" s="301"/>
      <c r="G401" s="301"/>
    </row>
    <row r="402" spans="1:7">
      <c r="A402" s="99"/>
      <c r="B402" s="114"/>
      <c r="C402" s="185"/>
      <c r="D402" s="301"/>
      <c r="E402" s="301"/>
      <c r="F402" s="301"/>
      <c r="G402" s="301"/>
    </row>
    <row r="403" spans="1:7">
      <c r="A403" s="99"/>
      <c r="B403" s="114"/>
      <c r="C403" s="185"/>
      <c r="D403" s="301"/>
      <c r="E403" s="301"/>
      <c r="F403" s="301"/>
      <c r="G403" s="301"/>
    </row>
    <row r="404" spans="1:7">
      <c r="A404" s="99"/>
      <c r="B404" s="114"/>
      <c r="C404" s="185"/>
      <c r="D404" s="301"/>
      <c r="E404" s="301"/>
      <c r="F404" s="301"/>
      <c r="G404" s="301"/>
    </row>
    <row r="405" spans="1:7">
      <c r="A405" s="99"/>
      <c r="B405" s="114"/>
      <c r="C405" s="185"/>
      <c r="D405" s="301"/>
      <c r="E405" s="301"/>
      <c r="F405" s="301"/>
      <c r="G405" s="301"/>
    </row>
    <row r="406" spans="1:7">
      <c r="A406" s="99"/>
      <c r="B406" s="114"/>
      <c r="C406" s="185"/>
      <c r="D406" s="301"/>
      <c r="E406" s="301"/>
      <c r="F406" s="301"/>
      <c r="G406" s="301"/>
    </row>
    <row r="407" spans="1:7">
      <c r="A407" s="99"/>
      <c r="B407" s="114"/>
      <c r="C407" s="185"/>
      <c r="D407" s="301"/>
      <c r="E407" s="301"/>
      <c r="F407" s="301"/>
      <c r="G407" s="301"/>
    </row>
    <row r="408" spans="1:7">
      <c r="A408" s="99"/>
      <c r="B408" s="114"/>
      <c r="C408" s="185"/>
      <c r="D408" s="301"/>
      <c r="E408" s="301"/>
      <c r="F408" s="301"/>
      <c r="G408" s="301"/>
    </row>
    <row r="409" spans="1:7">
      <c r="A409" s="99"/>
      <c r="B409" s="114"/>
      <c r="C409" s="185"/>
      <c r="D409" s="301"/>
      <c r="E409" s="301"/>
      <c r="F409" s="301"/>
      <c r="G409" s="301"/>
    </row>
    <row r="410" spans="1:7">
      <c r="A410" s="99"/>
      <c r="B410" s="114"/>
      <c r="C410" s="185"/>
      <c r="D410" s="301"/>
      <c r="E410" s="301"/>
      <c r="F410" s="301"/>
      <c r="G410" s="301"/>
    </row>
    <row r="411" spans="1:7">
      <c r="A411" s="99"/>
      <c r="B411" s="114"/>
      <c r="C411" s="185"/>
      <c r="D411" s="301"/>
      <c r="E411" s="301"/>
      <c r="F411" s="301"/>
      <c r="G411" s="301"/>
    </row>
    <row r="412" spans="1:7">
      <c r="A412" s="99"/>
      <c r="B412" s="114"/>
      <c r="C412" s="185"/>
      <c r="D412" s="301"/>
      <c r="E412" s="301"/>
      <c r="F412" s="301"/>
      <c r="G412" s="301"/>
    </row>
    <row r="413" spans="1:7">
      <c r="A413" s="99"/>
      <c r="B413" s="114"/>
      <c r="C413" s="185"/>
      <c r="D413" s="301"/>
      <c r="E413" s="301"/>
      <c r="F413" s="301"/>
      <c r="G413" s="301"/>
    </row>
    <row r="414" spans="1:7">
      <c r="A414" s="99"/>
      <c r="B414" s="114"/>
      <c r="C414" s="185"/>
      <c r="D414" s="301"/>
      <c r="E414" s="301"/>
      <c r="F414" s="301"/>
      <c r="G414" s="301"/>
    </row>
    <row r="415" spans="1:7">
      <c r="A415" s="99"/>
      <c r="B415" s="114"/>
      <c r="C415" s="185"/>
      <c r="D415" s="301"/>
      <c r="E415" s="301"/>
      <c r="F415" s="301"/>
      <c r="G415" s="301"/>
    </row>
    <row r="416" spans="1:7">
      <c r="A416" s="99"/>
      <c r="B416" s="114"/>
      <c r="C416" s="185"/>
      <c r="D416" s="301"/>
      <c r="E416" s="301"/>
      <c r="F416" s="301"/>
      <c r="G416" s="301"/>
    </row>
    <row r="417" spans="1:7">
      <c r="A417" s="99"/>
      <c r="B417" s="114"/>
      <c r="C417" s="185"/>
      <c r="D417" s="301"/>
      <c r="E417" s="301"/>
      <c r="F417" s="301"/>
      <c r="G417" s="301"/>
    </row>
    <row r="418" spans="1:7">
      <c r="A418" s="99"/>
      <c r="B418" s="114"/>
      <c r="C418" s="185"/>
      <c r="D418" s="301"/>
      <c r="E418" s="301"/>
      <c r="F418" s="301"/>
      <c r="G418" s="301"/>
    </row>
    <row r="419" spans="1:7">
      <c r="A419" s="99"/>
      <c r="B419" s="114"/>
      <c r="C419" s="185"/>
      <c r="D419" s="301"/>
      <c r="E419" s="301"/>
      <c r="F419" s="301"/>
      <c r="G419" s="301"/>
    </row>
    <row r="420" spans="1:7">
      <c r="A420" s="99"/>
      <c r="B420" s="114"/>
      <c r="C420" s="185"/>
      <c r="D420" s="301"/>
      <c r="E420" s="301"/>
      <c r="F420" s="301"/>
      <c r="G420" s="301"/>
    </row>
    <row r="421" spans="1:7">
      <c r="A421" s="99"/>
      <c r="B421" s="114"/>
      <c r="C421" s="185"/>
      <c r="D421" s="301"/>
      <c r="E421" s="301"/>
      <c r="F421" s="301"/>
      <c r="G421" s="301"/>
    </row>
    <row r="422" spans="1:7">
      <c r="A422" s="99"/>
      <c r="B422" s="114"/>
      <c r="C422" s="185"/>
      <c r="D422" s="301"/>
      <c r="E422" s="301"/>
      <c r="F422" s="301"/>
      <c r="G422" s="301"/>
    </row>
    <row r="423" spans="1:7">
      <c r="A423" s="99"/>
      <c r="B423" s="114"/>
      <c r="C423" s="185"/>
      <c r="D423" s="301"/>
      <c r="E423" s="301"/>
      <c r="F423" s="301"/>
      <c r="G423" s="301"/>
    </row>
    <row r="424" spans="1:7">
      <c r="A424" s="99"/>
      <c r="B424" s="114"/>
      <c r="C424" s="185"/>
      <c r="D424" s="301"/>
      <c r="E424" s="301"/>
      <c r="F424" s="301"/>
      <c r="G424" s="301"/>
    </row>
    <row r="425" spans="1:7">
      <c r="A425" s="99"/>
      <c r="B425" s="114"/>
      <c r="C425" s="185"/>
      <c r="D425" s="301"/>
      <c r="E425" s="301"/>
      <c r="F425" s="301"/>
      <c r="G425" s="301"/>
    </row>
    <row r="426" spans="1:7">
      <c r="A426" s="99"/>
      <c r="B426" s="114"/>
      <c r="C426" s="185"/>
      <c r="D426" s="301"/>
      <c r="E426" s="301"/>
      <c r="F426" s="301"/>
      <c r="G426" s="301"/>
    </row>
    <row r="427" spans="1:7">
      <c r="A427" s="99"/>
      <c r="B427" s="114"/>
      <c r="C427" s="185"/>
      <c r="D427" s="301"/>
      <c r="E427" s="301"/>
      <c r="F427" s="301"/>
      <c r="G427" s="301"/>
    </row>
    <row r="428" spans="1:7">
      <c r="A428" s="99"/>
      <c r="B428" s="114"/>
      <c r="C428" s="185"/>
      <c r="D428" s="301"/>
      <c r="E428" s="301"/>
      <c r="F428" s="301"/>
      <c r="G428" s="301"/>
    </row>
    <row r="429" spans="1:7">
      <c r="A429" s="99"/>
      <c r="B429" s="114"/>
      <c r="C429" s="185"/>
      <c r="D429" s="301"/>
      <c r="E429" s="301"/>
      <c r="F429" s="301"/>
      <c r="G429" s="301"/>
    </row>
    <row r="430" spans="1:7">
      <c r="A430" s="99"/>
      <c r="B430" s="114"/>
      <c r="C430" s="185"/>
      <c r="D430" s="301"/>
      <c r="E430" s="301"/>
      <c r="F430" s="301"/>
      <c r="G430" s="301"/>
    </row>
    <row r="431" spans="1:7">
      <c r="A431" s="99"/>
      <c r="B431" s="114"/>
      <c r="C431" s="185"/>
      <c r="D431" s="301"/>
      <c r="E431" s="301"/>
      <c r="F431" s="301"/>
      <c r="G431" s="301"/>
    </row>
    <row r="432" spans="1:7">
      <c r="A432" s="99"/>
      <c r="B432" s="114"/>
      <c r="C432" s="185"/>
      <c r="D432" s="301"/>
      <c r="E432" s="301"/>
      <c r="F432" s="301"/>
      <c r="G432" s="301"/>
    </row>
    <row r="433" spans="1:7">
      <c r="A433" s="99"/>
      <c r="B433" s="114"/>
      <c r="C433" s="185"/>
      <c r="D433" s="301"/>
      <c r="E433" s="301"/>
      <c r="F433" s="301"/>
      <c r="G433" s="301"/>
    </row>
    <row r="434" spans="1:7">
      <c r="A434" s="99"/>
      <c r="B434" s="114"/>
      <c r="C434" s="185"/>
      <c r="D434" s="301"/>
      <c r="E434" s="301"/>
      <c r="F434" s="301"/>
      <c r="G434" s="301"/>
    </row>
    <row r="435" spans="1:7">
      <c r="A435" s="99"/>
      <c r="B435" s="114"/>
      <c r="C435" s="185"/>
      <c r="D435" s="301"/>
      <c r="E435" s="301"/>
      <c r="F435" s="301"/>
      <c r="G435" s="301"/>
    </row>
    <row r="436" spans="1:7">
      <c r="A436" s="99"/>
      <c r="B436" s="114"/>
      <c r="C436" s="185"/>
      <c r="D436" s="301"/>
      <c r="E436" s="301"/>
      <c r="F436" s="301"/>
      <c r="G436" s="301"/>
    </row>
    <row r="437" spans="1:7">
      <c r="A437" s="99"/>
      <c r="B437" s="114"/>
      <c r="C437" s="185"/>
      <c r="D437" s="301"/>
      <c r="E437" s="301"/>
      <c r="F437" s="301"/>
      <c r="G437" s="301"/>
    </row>
    <row r="438" spans="1:7">
      <c r="A438" s="99"/>
      <c r="B438" s="114"/>
      <c r="C438" s="185"/>
      <c r="D438" s="301"/>
      <c r="E438" s="301"/>
      <c r="F438" s="301"/>
      <c r="G438" s="301"/>
    </row>
    <row r="439" spans="1:7">
      <c r="A439" s="99"/>
      <c r="B439" s="114"/>
      <c r="C439" s="185"/>
      <c r="D439" s="301"/>
      <c r="E439" s="301"/>
      <c r="F439" s="301"/>
      <c r="G439" s="301"/>
    </row>
    <row r="440" spans="1:7">
      <c r="A440" s="99"/>
      <c r="B440" s="114"/>
      <c r="C440" s="185"/>
      <c r="D440" s="301"/>
      <c r="E440" s="301"/>
      <c r="F440" s="301"/>
      <c r="G440" s="301"/>
    </row>
    <row r="441" spans="1:7">
      <c r="A441" s="99"/>
      <c r="B441" s="114"/>
      <c r="C441" s="185"/>
      <c r="D441" s="301"/>
      <c r="E441" s="301"/>
      <c r="F441" s="301"/>
      <c r="G441" s="301"/>
    </row>
    <row r="442" spans="1:7">
      <c r="A442" s="99"/>
      <c r="B442" s="114"/>
      <c r="C442" s="185"/>
      <c r="D442" s="301"/>
      <c r="E442" s="301"/>
      <c r="F442" s="301"/>
      <c r="G442" s="301"/>
    </row>
    <row r="443" spans="1:7">
      <c r="A443" s="99"/>
      <c r="B443" s="114"/>
      <c r="C443" s="185"/>
      <c r="D443" s="301"/>
      <c r="E443" s="301"/>
      <c r="F443" s="301"/>
      <c r="G443" s="301"/>
    </row>
    <row r="444" spans="1:7">
      <c r="A444" s="99"/>
      <c r="B444" s="114"/>
      <c r="C444" s="185"/>
      <c r="D444" s="301"/>
      <c r="E444" s="301"/>
      <c r="F444" s="301"/>
      <c r="G444" s="301"/>
    </row>
    <row r="445" spans="1:7">
      <c r="A445" s="99"/>
      <c r="B445" s="114"/>
      <c r="C445" s="185"/>
      <c r="D445" s="301"/>
      <c r="E445" s="301"/>
      <c r="F445" s="301"/>
      <c r="G445" s="301"/>
    </row>
    <row r="446" spans="1:7">
      <c r="A446" s="99"/>
      <c r="B446" s="114"/>
      <c r="C446" s="185"/>
      <c r="D446" s="301"/>
      <c r="E446" s="301"/>
      <c r="F446" s="301"/>
      <c r="G446" s="301"/>
    </row>
    <row r="447" spans="1:7">
      <c r="A447" s="99"/>
      <c r="B447" s="114"/>
      <c r="C447" s="185"/>
      <c r="D447" s="301"/>
      <c r="E447" s="301"/>
      <c r="F447" s="301"/>
      <c r="G447" s="301"/>
    </row>
    <row r="448" spans="1:7">
      <c r="A448" s="99"/>
      <c r="B448" s="114"/>
      <c r="C448" s="185"/>
      <c r="D448" s="301"/>
      <c r="E448" s="301"/>
      <c r="F448" s="301"/>
      <c r="G448" s="301"/>
    </row>
    <row r="449" spans="1:7">
      <c r="A449" s="99"/>
      <c r="B449" s="114"/>
      <c r="C449" s="185"/>
      <c r="D449" s="301"/>
      <c r="E449" s="301"/>
      <c r="F449" s="301"/>
      <c r="G449" s="301"/>
    </row>
    <row r="450" spans="1:7">
      <c r="A450" s="99"/>
      <c r="B450" s="114"/>
      <c r="C450" s="185"/>
      <c r="D450" s="301"/>
      <c r="E450" s="301"/>
      <c r="F450" s="301"/>
      <c r="G450" s="301"/>
    </row>
    <row r="451" spans="1:7">
      <c r="A451" s="99"/>
      <c r="B451" s="114"/>
      <c r="C451" s="185"/>
      <c r="D451" s="301"/>
      <c r="E451" s="301"/>
      <c r="F451" s="301"/>
      <c r="G451" s="301"/>
    </row>
    <row r="452" spans="1:7">
      <c r="A452" s="99"/>
      <c r="B452" s="114"/>
      <c r="C452" s="185"/>
      <c r="D452" s="301"/>
      <c r="E452" s="301"/>
      <c r="F452" s="301"/>
      <c r="G452" s="301"/>
    </row>
    <row r="453" spans="1:7">
      <c r="A453" s="99"/>
      <c r="B453" s="114"/>
      <c r="C453" s="185"/>
      <c r="D453" s="301"/>
      <c r="E453" s="301"/>
      <c r="F453" s="301"/>
      <c r="G453" s="301"/>
    </row>
    <row r="454" spans="1:7">
      <c r="A454" s="99"/>
      <c r="B454" s="114"/>
      <c r="C454" s="185"/>
      <c r="D454" s="301"/>
      <c r="E454" s="301"/>
      <c r="F454" s="301"/>
      <c r="G454" s="301"/>
    </row>
    <row r="455" spans="1:7">
      <c r="A455" s="99"/>
      <c r="B455" s="114"/>
      <c r="C455" s="185"/>
      <c r="D455" s="301"/>
      <c r="E455" s="301"/>
      <c r="F455" s="301"/>
      <c r="G455" s="301"/>
    </row>
    <row r="456" spans="1:7">
      <c r="A456" s="99"/>
      <c r="B456" s="114"/>
      <c r="C456" s="185"/>
      <c r="D456" s="301"/>
      <c r="E456" s="301"/>
      <c r="F456" s="301"/>
      <c r="G456" s="301"/>
    </row>
    <row r="457" spans="1:7">
      <c r="A457" s="99"/>
      <c r="B457" s="114"/>
      <c r="C457" s="185"/>
      <c r="D457" s="301"/>
      <c r="E457" s="301"/>
      <c r="F457" s="301"/>
      <c r="G457" s="301"/>
    </row>
    <row r="458" spans="1:7">
      <c r="A458" s="99"/>
      <c r="B458" s="114"/>
      <c r="C458" s="185"/>
      <c r="D458" s="301"/>
      <c r="E458" s="301"/>
      <c r="F458" s="301"/>
      <c r="G458" s="301"/>
    </row>
    <row r="459" spans="1:7">
      <c r="A459" s="99"/>
      <c r="B459" s="114"/>
      <c r="C459" s="185"/>
      <c r="D459" s="301"/>
      <c r="E459" s="301"/>
      <c r="F459" s="301"/>
      <c r="G459" s="301"/>
    </row>
    <row r="460" spans="1:7">
      <c r="A460" s="99"/>
      <c r="B460" s="114"/>
      <c r="C460" s="185"/>
      <c r="D460" s="301"/>
      <c r="E460" s="301"/>
      <c r="F460" s="301"/>
      <c r="G460" s="301"/>
    </row>
    <row r="461" spans="1:7">
      <c r="A461" s="99"/>
      <c r="B461" s="114"/>
      <c r="C461" s="185"/>
      <c r="D461" s="301"/>
      <c r="E461" s="301"/>
      <c r="F461" s="301"/>
      <c r="G461" s="301"/>
    </row>
    <row r="462" spans="1:7">
      <c r="A462" s="99"/>
      <c r="B462" s="114"/>
      <c r="C462" s="185"/>
      <c r="D462" s="301"/>
      <c r="E462" s="301"/>
      <c r="F462" s="301"/>
      <c r="G462" s="301"/>
    </row>
    <row r="463" spans="1:7">
      <c r="A463" s="99"/>
      <c r="B463" s="114"/>
      <c r="C463" s="185"/>
      <c r="D463" s="301"/>
      <c r="E463" s="301"/>
      <c r="F463" s="301"/>
      <c r="G463" s="301"/>
    </row>
    <row r="464" spans="1:7">
      <c r="A464" s="99"/>
      <c r="B464" s="114"/>
      <c r="C464" s="185"/>
      <c r="D464" s="301"/>
      <c r="E464" s="301"/>
      <c r="F464" s="301"/>
      <c r="G464" s="301"/>
    </row>
    <row r="465" spans="1:7">
      <c r="A465" s="99"/>
      <c r="B465" s="114"/>
      <c r="C465" s="185"/>
      <c r="D465" s="301"/>
      <c r="E465" s="301"/>
      <c r="F465" s="301"/>
      <c r="G465" s="301"/>
    </row>
    <row r="466" spans="1:7">
      <c r="A466" s="99"/>
      <c r="B466" s="114"/>
      <c r="C466" s="185"/>
      <c r="D466" s="301"/>
      <c r="E466" s="301"/>
      <c r="F466" s="301"/>
      <c r="G466" s="301"/>
    </row>
    <row r="467" spans="1:7">
      <c r="A467" s="99"/>
      <c r="B467" s="114"/>
      <c r="C467" s="185"/>
      <c r="D467" s="301"/>
      <c r="E467" s="301"/>
      <c r="F467" s="301"/>
      <c r="G467" s="301"/>
    </row>
    <row r="468" spans="1:7">
      <c r="A468" s="99"/>
      <c r="B468" s="114"/>
      <c r="C468" s="185"/>
      <c r="D468" s="301"/>
      <c r="E468" s="301"/>
      <c r="F468" s="301"/>
      <c r="G468" s="301"/>
    </row>
    <row r="469" spans="1:7">
      <c r="A469" s="99"/>
      <c r="B469" s="114"/>
      <c r="C469" s="185"/>
      <c r="D469" s="301"/>
      <c r="E469" s="301"/>
      <c r="F469" s="301"/>
      <c r="G469" s="301"/>
    </row>
    <row r="470" spans="1:7">
      <c r="A470" s="99"/>
      <c r="B470" s="114"/>
      <c r="C470" s="185"/>
      <c r="D470" s="301"/>
      <c r="E470" s="301"/>
      <c r="F470" s="301"/>
      <c r="G470" s="301"/>
    </row>
    <row r="471" spans="1:7">
      <c r="A471" s="99"/>
      <c r="B471" s="114"/>
      <c r="C471" s="185"/>
      <c r="D471" s="301"/>
      <c r="E471" s="301"/>
      <c r="F471" s="301"/>
      <c r="G471" s="301"/>
    </row>
    <row r="472" spans="1:7">
      <c r="A472" s="99"/>
      <c r="B472" s="114"/>
      <c r="C472" s="185"/>
      <c r="D472" s="301"/>
      <c r="E472" s="301"/>
      <c r="F472" s="301"/>
      <c r="G472" s="301"/>
    </row>
    <row r="473" spans="1:7">
      <c r="A473" s="99"/>
      <c r="B473" s="114"/>
      <c r="C473" s="185"/>
      <c r="D473" s="301"/>
      <c r="E473" s="301"/>
      <c r="F473" s="301"/>
      <c r="G473" s="301"/>
    </row>
    <row r="474" spans="1:7">
      <c r="A474" s="99"/>
      <c r="B474" s="114"/>
      <c r="C474" s="185"/>
      <c r="D474" s="301"/>
      <c r="E474" s="301"/>
      <c r="F474" s="301"/>
      <c r="G474" s="301"/>
    </row>
    <row r="475" spans="1:7">
      <c r="A475" s="99"/>
      <c r="B475" s="114"/>
      <c r="C475" s="185"/>
      <c r="D475" s="301"/>
      <c r="E475" s="301"/>
      <c r="F475" s="301"/>
      <c r="G475" s="301"/>
    </row>
    <row r="476" spans="1:7">
      <c r="A476" s="99"/>
      <c r="B476" s="114"/>
      <c r="C476" s="185"/>
      <c r="D476" s="301"/>
      <c r="E476" s="301"/>
      <c r="F476" s="301"/>
      <c r="G476" s="301"/>
    </row>
    <row r="477" spans="1:7">
      <c r="A477" s="99"/>
      <c r="B477" s="114"/>
      <c r="C477" s="185"/>
      <c r="D477" s="301"/>
      <c r="E477" s="301"/>
      <c r="F477" s="301"/>
      <c r="G477" s="301"/>
    </row>
    <row r="478" spans="1:7">
      <c r="A478" s="99"/>
      <c r="B478" s="114"/>
      <c r="C478" s="185"/>
      <c r="D478" s="301"/>
      <c r="E478" s="301"/>
      <c r="F478" s="301"/>
      <c r="G478" s="301"/>
    </row>
    <row r="479" spans="1:7">
      <c r="A479" s="99"/>
      <c r="B479" s="114"/>
      <c r="C479" s="185"/>
      <c r="D479" s="301"/>
      <c r="E479" s="301"/>
      <c r="F479" s="301"/>
      <c r="G479" s="301"/>
    </row>
    <row r="480" spans="1:7">
      <c r="A480" s="99"/>
      <c r="B480" s="114"/>
      <c r="C480" s="185"/>
      <c r="D480" s="301"/>
      <c r="E480" s="301"/>
      <c r="F480" s="301"/>
      <c r="G480" s="301"/>
    </row>
    <row r="481" spans="1:7">
      <c r="A481" s="99"/>
      <c r="B481" s="114"/>
      <c r="C481" s="185"/>
      <c r="D481" s="301"/>
      <c r="E481" s="301"/>
      <c r="F481" s="301"/>
      <c r="G481" s="301"/>
    </row>
    <row r="482" spans="1:7">
      <c r="A482" s="99"/>
      <c r="B482" s="114"/>
      <c r="C482" s="185"/>
      <c r="D482" s="301"/>
      <c r="E482" s="301"/>
      <c r="F482" s="301"/>
      <c r="G482" s="301"/>
    </row>
    <row r="483" spans="1:7">
      <c r="A483" s="99"/>
      <c r="B483" s="114"/>
      <c r="C483" s="185"/>
      <c r="D483" s="301"/>
      <c r="E483" s="301"/>
      <c r="F483" s="301"/>
      <c r="G483" s="301"/>
    </row>
    <row r="484" spans="1:7">
      <c r="A484" s="99"/>
      <c r="B484" s="114"/>
      <c r="C484" s="185"/>
      <c r="D484" s="301"/>
      <c r="E484" s="301"/>
      <c r="F484" s="301"/>
      <c r="G484" s="301"/>
    </row>
    <row r="485" spans="1:7">
      <c r="A485" s="99"/>
      <c r="B485" s="114"/>
      <c r="C485" s="185"/>
      <c r="D485" s="301"/>
      <c r="E485" s="301"/>
      <c r="F485" s="301"/>
      <c r="G485" s="301"/>
    </row>
    <row r="486" spans="1:7">
      <c r="A486" s="99"/>
      <c r="B486" s="114"/>
      <c r="C486" s="185"/>
      <c r="D486" s="301"/>
      <c r="E486" s="301"/>
      <c r="F486" s="301"/>
      <c r="G486" s="301"/>
    </row>
    <row r="487" spans="1:7">
      <c r="A487" s="99"/>
      <c r="B487" s="114"/>
      <c r="C487" s="185"/>
      <c r="D487" s="301"/>
      <c r="E487" s="301"/>
      <c r="F487" s="301"/>
      <c r="G487" s="301"/>
    </row>
    <row r="488" spans="1:7">
      <c r="A488" s="99"/>
      <c r="B488" s="114"/>
      <c r="C488" s="185"/>
      <c r="D488" s="301"/>
      <c r="E488" s="301"/>
      <c r="F488" s="301"/>
      <c r="G488" s="301"/>
    </row>
    <row r="489" spans="1:7">
      <c r="A489" s="99"/>
      <c r="B489" s="114"/>
      <c r="C489" s="185"/>
      <c r="D489" s="301"/>
      <c r="E489" s="301"/>
      <c r="F489" s="301"/>
      <c r="G489" s="301"/>
    </row>
    <row r="490" spans="1:7">
      <c r="A490" s="99"/>
      <c r="B490" s="114"/>
      <c r="C490" s="185"/>
      <c r="D490" s="301"/>
      <c r="E490" s="301"/>
      <c r="F490" s="301"/>
      <c r="G490" s="301"/>
    </row>
    <row r="491" spans="1:7">
      <c r="A491" s="99"/>
      <c r="B491" s="114"/>
      <c r="C491" s="185"/>
      <c r="D491" s="301"/>
      <c r="E491" s="301"/>
      <c r="F491" s="301"/>
      <c r="G491" s="301"/>
    </row>
    <row r="492" spans="1:7">
      <c r="A492" s="99"/>
      <c r="B492" s="114"/>
      <c r="C492" s="185"/>
      <c r="D492" s="301"/>
      <c r="E492" s="301"/>
      <c r="F492" s="301"/>
      <c r="G492" s="301"/>
    </row>
    <row r="493" spans="1:7">
      <c r="A493" s="99"/>
      <c r="B493" s="114"/>
      <c r="C493" s="185"/>
      <c r="D493" s="301"/>
      <c r="E493" s="301"/>
      <c r="F493" s="301"/>
      <c r="G493" s="301"/>
    </row>
    <row r="494" spans="1:7">
      <c r="A494" s="99"/>
      <c r="B494" s="114"/>
      <c r="C494" s="185"/>
      <c r="D494" s="301"/>
      <c r="E494" s="301"/>
      <c r="F494" s="301"/>
      <c r="G494" s="301"/>
    </row>
    <row r="495" spans="1:7">
      <c r="A495" s="99"/>
      <c r="B495" s="114"/>
      <c r="C495" s="185"/>
      <c r="D495" s="301"/>
      <c r="E495" s="301"/>
      <c r="F495" s="301"/>
      <c r="G495" s="301"/>
    </row>
    <row r="496" spans="1:7">
      <c r="A496" s="99"/>
      <c r="B496" s="114"/>
      <c r="C496" s="185"/>
      <c r="D496" s="301"/>
      <c r="E496" s="301"/>
      <c r="F496" s="301"/>
      <c r="G496" s="301"/>
    </row>
    <row r="497" spans="1:7">
      <c r="A497" s="99"/>
      <c r="B497" s="114"/>
      <c r="C497" s="185"/>
      <c r="D497" s="301"/>
      <c r="E497" s="301"/>
      <c r="F497" s="301"/>
      <c r="G497" s="301"/>
    </row>
    <row r="498" spans="1:7">
      <c r="A498" s="99"/>
      <c r="B498" s="114"/>
      <c r="C498" s="185"/>
      <c r="D498" s="301"/>
      <c r="E498" s="301"/>
      <c r="F498" s="301"/>
      <c r="G498" s="301"/>
    </row>
    <row r="499" spans="1:7">
      <c r="A499" s="99"/>
      <c r="B499" s="114"/>
      <c r="C499" s="185"/>
      <c r="D499" s="301"/>
      <c r="E499" s="301"/>
      <c r="F499" s="301"/>
      <c r="G499" s="301"/>
    </row>
    <row r="500" spans="1:7">
      <c r="A500" s="99"/>
      <c r="B500" s="114"/>
      <c r="C500" s="185"/>
      <c r="D500" s="301"/>
      <c r="E500" s="301"/>
      <c r="F500" s="301"/>
      <c r="G500" s="301"/>
    </row>
    <row r="501" spans="1:7">
      <c r="A501" s="99"/>
      <c r="B501" s="114"/>
      <c r="C501" s="185"/>
      <c r="D501" s="301"/>
      <c r="E501" s="301"/>
      <c r="F501" s="301"/>
      <c r="G501" s="301"/>
    </row>
    <row r="502" spans="1:7">
      <c r="A502" s="99"/>
      <c r="B502" s="114"/>
      <c r="C502" s="185"/>
      <c r="D502" s="301"/>
      <c r="E502" s="301"/>
      <c r="F502" s="301"/>
      <c r="G502" s="301"/>
    </row>
    <row r="503" spans="1:7">
      <c r="A503" s="99"/>
      <c r="B503" s="114"/>
      <c r="C503" s="185"/>
      <c r="D503" s="301"/>
      <c r="E503" s="301"/>
      <c r="F503" s="301"/>
      <c r="G503" s="301"/>
    </row>
    <row r="504" spans="1:7">
      <c r="A504" s="99"/>
      <c r="B504" s="114"/>
      <c r="C504" s="185"/>
      <c r="D504" s="301"/>
      <c r="E504" s="301"/>
      <c r="F504" s="301"/>
      <c r="G504" s="301"/>
    </row>
    <row r="505" spans="1:7">
      <c r="A505" s="99"/>
      <c r="B505" s="114"/>
      <c r="C505" s="185"/>
      <c r="D505" s="301"/>
      <c r="E505" s="301"/>
      <c r="F505" s="301"/>
      <c r="G505" s="301"/>
    </row>
    <row r="506" spans="1:7">
      <c r="A506" s="99"/>
      <c r="B506" s="114"/>
      <c r="C506" s="185"/>
      <c r="D506" s="301"/>
      <c r="E506" s="301"/>
      <c r="F506" s="301"/>
      <c r="G506" s="301"/>
    </row>
    <row r="507" spans="1:7">
      <c r="A507" s="99"/>
      <c r="B507" s="114"/>
      <c r="C507" s="185"/>
      <c r="D507" s="301"/>
      <c r="E507" s="301"/>
      <c r="F507" s="301"/>
      <c r="G507" s="301"/>
    </row>
    <row r="508" spans="1:7">
      <c r="A508" s="99"/>
      <c r="B508" s="114"/>
      <c r="C508" s="185"/>
      <c r="D508" s="301"/>
      <c r="E508" s="301"/>
      <c r="F508" s="301"/>
      <c r="G508" s="301"/>
    </row>
    <row r="509" spans="1:7">
      <c r="A509" s="99"/>
      <c r="B509" s="114"/>
      <c r="C509" s="185"/>
      <c r="D509" s="301"/>
      <c r="E509" s="301"/>
      <c r="F509" s="301"/>
      <c r="G509" s="301"/>
    </row>
    <row r="510" spans="1:7">
      <c r="A510" s="99"/>
      <c r="B510" s="114"/>
      <c r="C510" s="185"/>
      <c r="D510" s="301"/>
      <c r="E510" s="301"/>
      <c r="F510" s="301"/>
      <c r="G510" s="301"/>
    </row>
    <row r="511" spans="1:7">
      <c r="A511" s="99"/>
      <c r="B511" s="114"/>
      <c r="C511" s="185"/>
      <c r="D511" s="301"/>
      <c r="E511" s="301"/>
      <c r="F511" s="301"/>
      <c r="G511" s="301"/>
    </row>
    <row r="512" spans="1:7">
      <c r="A512" s="99"/>
      <c r="B512" s="114"/>
      <c r="C512" s="185"/>
      <c r="D512" s="301"/>
      <c r="E512" s="301"/>
      <c r="F512" s="301"/>
      <c r="G512" s="301"/>
    </row>
    <row r="513" spans="1:7">
      <c r="A513" s="99"/>
      <c r="B513" s="114"/>
      <c r="C513" s="185"/>
      <c r="D513" s="301"/>
      <c r="E513" s="301"/>
      <c r="F513" s="301"/>
      <c r="G513" s="301"/>
    </row>
    <row r="514" spans="1:7">
      <c r="A514" s="99"/>
      <c r="B514" s="114"/>
      <c r="C514" s="185"/>
      <c r="D514" s="301"/>
      <c r="E514" s="301"/>
      <c r="F514" s="301"/>
      <c r="G514" s="301"/>
    </row>
    <row r="515" spans="1:7">
      <c r="A515" s="99"/>
      <c r="B515" s="114"/>
      <c r="C515" s="185"/>
      <c r="D515" s="301"/>
      <c r="E515" s="301"/>
      <c r="F515" s="301"/>
      <c r="G515" s="301"/>
    </row>
    <row r="516" spans="1:7">
      <c r="A516" s="99"/>
      <c r="B516" s="114"/>
      <c r="C516" s="185"/>
      <c r="D516" s="301"/>
      <c r="E516" s="301"/>
      <c r="F516" s="301"/>
      <c r="G516" s="301"/>
    </row>
    <row r="517" spans="1:7">
      <c r="A517" s="99"/>
      <c r="B517" s="114"/>
      <c r="C517" s="185"/>
      <c r="D517" s="301"/>
      <c r="E517" s="301"/>
      <c r="F517" s="301"/>
      <c r="G517" s="301"/>
    </row>
    <row r="518" spans="1:7">
      <c r="A518" s="99"/>
      <c r="B518" s="114"/>
      <c r="C518" s="185"/>
      <c r="D518" s="301"/>
      <c r="E518" s="301"/>
      <c r="F518" s="301"/>
      <c r="G518" s="301"/>
    </row>
    <row r="519" spans="1:7">
      <c r="A519" s="99"/>
      <c r="B519" s="114"/>
      <c r="C519" s="185"/>
      <c r="D519" s="301"/>
      <c r="E519" s="301"/>
      <c r="F519" s="301"/>
      <c r="G519" s="301"/>
    </row>
    <row r="520" spans="1:7">
      <c r="A520" s="99"/>
      <c r="B520" s="114"/>
      <c r="C520" s="185"/>
      <c r="D520" s="301"/>
      <c r="E520" s="301"/>
      <c r="F520" s="301"/>
      <c r="G520" s="301"/>
    </row>
    <row r="521" spans="1:7">
      <c r="A521" s="99"/>
      <c r="B521" s="114"/>
      <c r="C521" s="185"/>
      <c r="D521" s="301"/>
      <c r="E521" s="301"/>
      <c r="F521" s="301"/>
      <c r="G521" s="301"/>
    </row>
    <row r="522" spans="1:7">
      <c r="A522" s="99"/>
      <c r="B522" s="114"/>
      <c r="C522" s="185"/>
      <c r="D522" s="301"/>
      <c r="E522" s="301"/>
      <c r="F522" s="301"/>
      <c r="G522" s="301"/>
    </row>
    <row r="523" spans="1:7">
      <c r="A523" s="99"/>
      <c r="B523" s="114"/>
      <c r="C523" s="185"/>
      <c r="D523" s="301"/>
      <c r="E523" s="301"/>
      <c r="F523" s="301"/>
      <c r="G523" s="301"/>
    </row>
    <row r="524" spans="1:7">
      <c r="A524" s="99"/>
      <c r="B524" s="114"/>
      <c r="C524" s="185"/>
      <c r="D524" s="301"/>
      <c r="E524" s="301"/>
      <c r="F524" s="301"/>
      <c r="G524" s="301"/>
    </row>
    <row r="525" spans="1:7">
      <c r="A525" s="99"/>
      <c r="B525" s="114"/>
      <c r="C525" s="185"/>
      <c r="D525" s="301"/>
      <c r="E525" s="301"/>
      <c r="F525" s="301"/>
      <c r="G525" s="301"/>
    </row>
    <row r="526" spans="1:7">
      <c r="A526" s="99"/>
      <c r="B526" s="114"/>
      <c r="C526" s="185"/>
      <c r="D526" s="301"/>
      <c r="E526" s="301"/>
      <c r="F526" s="301"/>
      <c r="G526" s="301"/>
    </row>
    <row r="527" spans="1:7">
      <c r="A527" s="99"/>
      <c r="B527" s="114"/>
      <c r="C527" s="185"/>
      <c r="D527" s="301"/>
      <c r="E527" s="301"/>
      <c r="F527" s="301"/>
      <c r="G527" s="301"/>
    </row>
    <row r="528" spans="1:7">
      <c r="A528" s="99"/>
      <c r="B528" s="114"/>
      <c r="C528" s="185"/>
      <c r="D528" s="301"/>
      <c r="E528" s="301"/>
      <c r="F528" s="301"/>
      <c r="G528" s="301"/>
    </row>
    <row r="529" spans="1:7">
      <c r="A529" s="99"/>
      <c r="B529" s="114"/>
      <c r="C529" s="185"/>
      <c r="D529" s="301"/>
      <c r="E529" s="301"/>
      <c r="F529" s="301"/>
      <c r="G529" s="301"/>
    </row>
    <row r="530" spans="1:7">
      <c r="A530" s="99"/>
      <c r="B530" s="114"/>
      <c r="C530" s="185"/>
      <c r="D530" s="301"/>
      <c r="E530" s="301"/>
      <c r="F530" s="301"/>
      <c r="G530" s="301"/>
    </row>
    <row r="531" spans="1:7">
      <c r="A531" s="99"/>
      <c r="B531" s="114"/>
      <c r="C531" s="185"/>
      <c r="D531" s="301"/>
      <c r="E531" s="301"/>
      <c r="F531" s="301"/>
      <c r="G531" s="301"/>
    </row>
    <row r="532" spans="1:7">
      <c r="A532" s="99"/>
      <c r="B532" s="114"/>
      <c r="C532" s="185"/>
      <c r="D532" s="301"/>
      <c r="E532" s="301"/>
      <c r="F532" s="301"/>
      <c r="G532" s="301"/>
    </row>
    <row r="533" spans="1:7">
      <c r="A533" s="99"/>
      <c r="B533" s="114"/>
      <c r="C533" s="185"/>
      <c r="D533" s="301"/>
      <c r="E533" s="301"/>
      <c r="F533" s="301"/>
      <c r="G533" s="301"/>
    </row>
    <row r="534" spans="1:7">
      <c r="A534" s="99"/>
      <c r="B534" s="114"/>
      <c r="C534" s="185"/>
      <c r="D534" s="301"/>
      <c r="E534" s="301"/>
      <c r="F534" s="301"/>
      <c r="G534" s="301"/>
    </row>
    <row r="535" spans="1:7">
      <c r="A535" s="99"/>
      <c r="B535" s="114"/>
      <c r="C535" s="185"/>
      <c r="D535" s="301"/>
      <c r="E535" s="301"/>
      <c r="F535" s="301"/>
      <c r="G535" s="301"/>
    </row>
    <row r="536" spans="1:7">
      <c r="A536" s="99"/>
      <c r="B536" s="114"/>
      <c r="C536" s="185"/>
      <c r="D536" s="301"/>
      <c r="E536" s="301"/>
      <c r="F536" s="301"/>
      <c r="G536" s="301"/>
    </row>
    <row r="537" spans="1:7">
      <c r="A537" s="99"/>
      <c r="B537" s="114"/>
      <c r="C537" s="185"/>
      <c r="D537" s="301"/>
      <c r="E537" s="301"/>
      <c r="F537" s="301"/>
      <c r="G537" s="301"/>
    </row>
    <row r="538" spans="1:7">
      <c r="A538" s="99"/>
      <c r="B538" s="114"/>
      <c r="C538" s="185"/>
      <c r="D538" s="301"/>
      <c r="E538" s="301"/>
      <c r="F538" s="301"/>
      <c r="G538" s="301"/>
    </row>
    <row r="539" spans="1:7">
      <c r="A539" s="99"/>
      <c r="B539" s="114"/>
      <c r="C539" s="185"/>
      <c r="D539" s="301"/>
      <c r="E539" s="301"/>
      <c r="F539" s="301"/>
      <c r="G539" s="301"/>
    </row>
    <row r="540" spans="1:7">
      <c r="A540" s="99"/>
      <c r="B540" s="114"/>
      <c r="C540" s="185"/>
      <c r="D540" s="301"/>
      <c r="E540" s="301"/>
      <c r="F540" s="301"/>
      <c r="G540" s="301"/>
    </row>
    <row r="541" spans="1:7">
      <c r="A541" s="99"/>
      <c r="B541" s="114"/>
      <c r="C541" s="185"/>
      <c r="D541" s="301"/>
      <c r="E541" s="301"/>
      <c r="F541" s="301"/>
      <c r="G541" s="301"/>
    </row>
    <row r="542" spans="1:7">
      <c r="A542" s="99"/>
      <c r="B542" s="114"/>
      <c r="C542" s="185"/>
      <c r="D542" s="301"/>
      <c r="E542" s="301"/>
      <c r="F542" s="301"/>
      <c r="G542" s="301"/>
    </row>
    <row r="543" spans="1:7">
      <c r="A543" s="99"/>
      <c r="B543" s="114"/>
      <c r="C543" s="185"/>
      <c r="D543" s="301"/>
      <c r="E543" s="301"/>
      <c r="F543" s="301"/>
      <c r="G543" s="301"/>
    </row>
    <row r="544" spans="1:7">
      <c r="A544" s="99"/>
      <c r="B544" s="114"/>
      <c r="C544" s="185"/>
      <c r="D544" s="301"/>
      <c r="E544" s="301"/>
      <c r="F544" s="301"/>
      <c r="G544" s="301"/>
    </row>
    <row r="545" spans="1:7">
      <c r="A545" s="99"/>
      <c r="B545" s="114"/>
      <c r="C545" s="185"/>
      <c r="D545" s="301"/>
      <c r="E545" s="301"/>
      <c r="F545" s="301"/>
      <c r="G545" s="301"/>
    </row>
    <row r="546" spans="1:7">
      <c r="A546" s="99"/>
      <c r="B546" s="114"/>
      <c r="C546" s="185"/>
      <c r="D546" s="301"/>
      <c r="E546" s="301"/>
      <c r="F546" s="301"/>
      <c r="G546" s="301"/>
    </row>
    <row r="547" spans="1:7">
      <c r="A547" s="99"/>
      <c r="B547" s="114"/>
      <c r="C547" s="185"/>
      <c r="D547" s="301"/>
      <c r="E547" s="301"/>
      <c r="F547" s="301"/>
      <c r="G547" s="301"/>
    </row>
    <row r="548" spans="1:7">
      <c r="A548" s="99"/>
      <c r="B548" s="114"/>
      <c r="C548" s="185"/>
      <c r="D548" s="301"/>
      <c r="E548" s="301"/>
      <c r="F548" s="301"/>
      <c r="G548" s="301"/>
    </row>
    <row r="549" spans="1:7">
      <c r="A549" s="99"/>
      <c r="B549" s="114"/>
      <c r="C549" s="185"/>
      <c r="D549" s="301"/>
      <c r="E549" s="301"/>
      <c r="F549" s="301"/>
      <c r="G549" s="301"/>
    </row>
    <row r="550" spans="1:7">
      <c r="A550" s="99"/>
      <c r="B550" s="114"/>
      <c r="C550" s="185"/>
      <c r="D550" s="301"/>
      <c r="E550" s="301"/>
      <c r="F550" s="301"/>
      <c r="G550" s="301"/>
    </row>
    <row r="551" spans="1:7">
      <c r="A551" s="99"/>
      <c r="B551" s="114"/>
      <c r="C551" s="185"/>
      <c r="D551" s="301"/>
      <c r="E551" s="301"/>
      <c r="F551" s="301"/>
      <c r="G551" s="301"/>
    </row>
    <row r="552" spans="1:7">
      <c r="A552" s="99"/>
      <c r="B552" s="114"/>
      <c r="C552" s="185"/>
      <c r="D552" s="301"/>
      <c r="E552" s="301"/>
      <c r="F552" s="301"/>
      <c r="G552" s="301"/>
    </row>
    <row r="553" spans="1:7">
      <c r="A553" s="99"/>
      <c r="B553" s="114"/>
      <c r="C553" s="185"/>
      <c r="D553" s="301"/>
      <c r="E553" s="301"/>
      <c r="F553" s="301"/>
      <c r="G553" s="301"/>
    </row>
    <row r="554" spans="1:7">
      <c r="A554" s="99"/>
      <c r="B554" s="114"/>
      <c r="C554" s="185"/>
      <c r="D554" s="301"/>
      <c r="E554" s="301"/>
      <c r="F554" s="301"/>
      <c r="G554" s="301"/>
    </row>
    <row r="555" spans="1:7">
      <c r="A555" s="99"/>
      <c r="B555" s="114"/>
      <c r="C555" s="185"/>
      <c r="D555" s="301"/>
      <c r="E555" s="301"/>
      <c r="F555" s="301"/>
      <c r="G555" s="301"/>
    </row>
    <row r="556" spans="1:7">
      <c r="A556" s="99"/>
      <c r="B556" s="114"/>
      <c r="C556" s="185"/>
      <c r="D556" s="301"/>
      <c r="E556" s="301"/>
      <c r="F556" s="301"/>
      <c r="G556" s="301"/>
    </row>
    <row r="557" spans="1:7">
      <c r="A557" s="99"/>
      <c r="B557" s="114"/>
      <c r="C557" s="185"/>
      <c r="D557" s="301"/>
      <c r="E557" s="301"/>
      <c r="F557" s="301"/>
      <c r="G557" s="301"/>
    </row>
    <row r="558" spans="1:7">
      <c r="A558" s="99"/>
      <c r="B558" s="114"/>
      <c r="C558" s="185"/>
      <c r="D558" s="301"/>
      <c r="E558" s="301"/>
      <c r="F558" s="301"/>
      <c r="G558" s="301"/>
    </row>
    <row r="559" spans="1:7">
      <c r="A559" s="99"/>
      <c r="B559" s="114"/>
      <c r="C559" s="185"/>
      <c r="D559" s="301"/>
      <c r="E559" s="301"/>
      <c r="F559" s="301"/>
      <c r="G559" s="301"/>
    </row>
    <row r="560" spans="1:7">
      <c r="A560" s="99"/>
      <c r="B560" s="114"/>
      <c r="C560" s="185"/>
      <c r="D560" s="301"/>
      <c r="E560" s="301"/>
      <c r="F560" s="301"/>
      <c r="G560" s="301"/>
    </row>
    <row r="561" spans="1:7">
      <c r="A561" s="99"/>
      <c r="B561" s="114"/>
      <c r="C561" s="185"/>
      <c r="D561" s="301"/>
      <c r="E561" s="301"/>
      <c r="F561" s="301"/>
      <c r="G561" s="301"/>
    </row>
    <row r="562" spans="1:7">
      <c r="A562" s="99"/>
      <c r="B562" s="114"/>
      <c r="C562" s="185"/>
      <c r="D562" s="301"/>
      <c r="E562" s="301"/>
      <c r="F562" s="301"/>
      <c r="G562" s="301"/>
    </row>
    <row r="563" spans="1:7">
      <c r="A563" s="99"/>
      <c r="B563" s="114"/>
      <c r="C563" s="185"/>
      <c r="D563" s="301"/>
      <c r="E563" s="301"/>
      <c r="F563" s="301"/>
      <c r="G563" s="301"/>
    </row>
    <row r="564" spans="1:7">
      <c r="A564" s="99"/>
      <c r="B564" s="114"/>
      <c r="C564" s="185"/>
      <c r="D564" s="301"/>
      <c r="E564" s="301"/>
      <c r="F564" s="301"/>
      <c r="G564" s="301"/>
    </row>
    <row r="565" spans="1:7">
      <c r="A565" s="99"/>
      <c r="B565" s="114"/>
      <c r="C565" s="185"/>
      <c r="D565" s="301"/>
      <c r="E565" s="301"/>
      <c r="F565" s="301"/>
      <c r="G565" s="301"/>
    </row>
    <row r="566" spans="1:7">
      <c r="A566" s="99"/>
      <c r="B566" s="114"/>
      <c r="C566" s="185"/>
      <c r="D566" s="301"/>
      <c r="E566" s="301"/>
      <c r="F566" s="301"/>
      <c r="G566" s="301"/>
    </row>
    <row r="567" spans="1:7">
      <c r="A567" s="99"/>
      <c r="B567" s="114"/>
      <c r="C567" s="185"/>
      <c r="D567" s="301"/>
      <c r="E567" s="301"/>
      <c r="F567" s="301"/>
      <c r="G567" s="301"/>
    </row>
    <row r="568" spans="1:7">
      <c r="A568" s="99"/>
      <c r="B568" s="114"/>
      <c r="C568" s="185"/>
      <c r="D568" s="301"/>
      <c r="E568" s="301"/>
      <c r="F568" s="301"/>
      <c r="G568" s="301"/>
    </row>
    <row r="569" spans="1:7">
      <c r="A569" s="99"/>
      <c r="B569" s="114"/>
      <c r="C569" s="185"/>
      <c r="D569" s="301"/>
      <c r="E569" s="301"/>
      <c r="F569" s="301"/>
      <c r="G569" s="301"/>
    </row>
    <row r="570" spans="1:7">
      <c r="A570" s="99"/>
      <c r="B570" s="114"/>
      <c r="C570" s="185"/>
      <c r="D570" s="301"/>
      <c r="E570" s="301"/>
      <c r="F570" s="301"/>
      <c r="G570" s="301"/>
    </row>
    <row r="571" spans="1:7">
      <c r="A571" s="99"/>
      <c r="B571" s="114"/>
      <c r="C571" s="185"/>
      <c r="D571" s="301"/>
      <c r="E571" s="301"/>
      <c r="F571" s="301"/>
      <c r="G571" s="301"/>
    </row>
    <row r="572" spans="1:7">
      <c r="A572" s="99"/>
      <c r="B572" s="114"/>
      <c r="C572" s="185"/>
      <c r="D572" s="301"/>
      <c r="E572" s="301"/>
      <c r="F572" s="301"/>
      <c r="G572" s="301"/>
    </row>
    <row r="573" spans="1:7">
      <c r="A573" s="99"/>
      <c r="B573" s="114"/>
      <c r="C573" s="185"/>
      <c r="D573" s="301"/>
      <c r="E573" s="301"/>
      <c r="F573" s="301"/>
      <c r="G573" s="301"/>
    </row>
    <row r="574" spans="1:7">
      <c r="A574" s="99"/>
      <c r="B574" s="114"/>
      <c r="C574" s="185"/>
      <c r="D574" s="301"/>
      <c r="E574" s="301"/>
      <c r="F574" s="301"/>
      <c r="G574" s="301"/>
    </row>
    <row r="575" spans="1:7">
      <c r="A575" s="99"/>
      <c r="B575" s="114"/>
      <c r="C575" s="185"/>
      <c r="D575" s="301"/>
      <c r="E575" s="301"/>
      <c r="F575" s="301"/>
      <c r="G575" s="301"/>
    </row>
    <row r="576" spans="1:7">
      <c r="A576" s="99"/>
      <c r="B576" s="114"/>
      <c r="C576" s="185"/>
      <c r="D576" s="301"/>
      <c r="E576" s="301"/>
      <c r="F576" s="301"/>
      <c r="G576" s="301"/>
    </row>
    <row r="577" spans="1:7">
      <c r="A577" s="99"/>
      <c r="B577" s="114"/>
      <c r="C577" s="185"/>
      <c r="D577" s="301"/>
      <c r="E577" s="301"/>
      <c r="F577" s="301"/>
      <c r="G577" s="301"/>
    </row>
    <row r="578" spans="1:7">
      <c r="A578" s="99"/>
      <c r="B578" s="114"/>
      <c r="C578" s="185"/>
      <c r="D578" s="301"/>
      <c r="E578" s="301"/>
      <c r="F578" s="301"/>
      <c r="G578" s="301"/>
    </row>
    <row r="579" spans="1:7">
      <c r="A579" s="99"/>
      <c r="B579" s="114"/>
      <c r="C579" s="185"/>
      <c r="D579" s="301"/>
      <c r="E579" s="301"/>
      <c r="F579" s="301"/>
      <c r="G579" s="301"/>
    </row>
    <row r="580" spans="1:7">
      <c r="A580" s="99"/>
      <c r="B580" s="114"/>
      <c r="C580" s="185"/>
      <c r="D580" s="301"/>
      <c r="E580" s="301"/>
      <c r="F580" s="301"/>
      <c r="G580" s="301"/>
    </row>
    <row r="581" spans="1:7">
      <c r="A581" s="99"/>
      <c r="B581" s="114"/>
      <c r="C581" s="185"/>
      <c r="D581" s="301"/>
      <c r="E581" s="301"/>
      <c r="F581" s="301"/>
      <c r="G581" s="301"/>
    </row>
    <row r="582" spans="1:7">
      <c r="A582" s="99"/>
      <c r="B582" s="114"/>
      <c r="C582" s="185"/>
      <c r="D582" s="301"/>
      <c r="E582" s="301"/>
      <c r="F582" s="301"/>
      <c r="G582" s="301"/>
    </row>
    <row r="583" spans="1:7">
      <c r="A583" s="99"/>
      <c r="B583" s="114"/>
      <c r="C583" s="185"/>
      <c r="D583" s="301"/>
      <c r="E583" s="301"/>
      <c r="F583" s="301"/>
      <c r="G583" s="301"/>
    </row>
    <row r="584" spans="1:7">
      <c r="A584" s="99"/>
      <c r="B584" s="114"/>
      <c r="C584" s="185"/>
      <c r="D584" s="301"/>
      <c r="E584" s="301"/>
      <c r="F584" s="301"/>
      <c r="G584" s="301"/>
    </row>
    <row r="585" spans="1:7">
      <c r="A585" s="99"/>
      <c r="B585" s="114"/>
      <c r="C585" s="185"/>
      <c r="D585" s="301"/>
      <c r="E585" s="301"/>
      <c r="F585" s="301"/>
      <c r="G585" s="301"/>
    </row>
    <row r="586" spans="1:7">
      <c r="A586" s="99"/>
      <c r="B586" s="114"/>
      <c r="C586" s="185"/>
      <c r="D586" s="301"/>
      <c r="E586" s="301"/>
      <c r="F586" s="301"/>
      <c r="G586" s="301"/>
    </row>
    <row r="587" spans="1:7">
      <c r="A587" s="99"/>
      <c r="B587" s="114"/>
      <c r="C587" s="185"/>
      <c r="D587" s="301"/>
      <c r="E587" s="301"/>
      <c r="F587" s="301"/>
      <c r="G587" s="301"/>
    </row>
    <row r="588" spans="1:7">
      <c r="A588" s="99"/>
      <c r="B588" s="114"/>
      <c r="C588" s="185"/>
      <c r="D588" s="301"/>
      <c r="E588" s="301"/>
      <c r="F588" s="301"/>
      <c r="G588" s="301"/>
    </row>
    <row r="589" spans="1:7">
      <c r="A589" s="99"/>
      <c r="B589" s="114"/>
      <c r="C589" s="185"/>
      <c r="D589" s="301"/>
      <c r="E589" s="301"/>
      <c r="F589" s="301"/>
      <c r="G589" s="301"/>
    </row>
    <row r="590" spans="1:7">
      <c r="A590" s="99"/>
      <c r="B590" s="114"/>
      <c r="C590" s="185"/>
      <c r="D590" s="301"/>
      <c r="E590" s="301"/>
      <c r="F590" s="301"/>
      <c r="G590" s="301"/>
    </row>
    <row r="591" spans="1:7">
      <c r="A591" s="99"/>
      <c r="B591" s="114"/>
      <c r="C591" s="185"/>
      <c r="D591" s="301"/>
      <c r="E591" s="301"/>
      <c r="F591" s="301"/>
      <c r="G591" s="301"/>
    </row>
    <row r="592" spans="1:7">
      <c r="A592" s="99"/>
      <c r="B592" s="114"/>
      <c r="C592" s="185"/>
      <c r="D592" s="301"/>
      <c r="E592" s="301"/>
      <c r="F592" s="301"/>
      <c r="G592" s="301"/>
    </row>
    <row r="593" spans="1:7">
      <c r="A593" s="99"/>
      <c r="B593" s="114"/>
      <c r="C593" s="185"/>
      <c r="D593" s="301"/>
      <c r="E593" s="301"/>
      <c r="F593" s="301"/>
      <c r="G593" s="301"/>
    </row>
    <row r="594" spans="1:7">
      <c r="A594" s="99"/>
      <c r="B594" s="114"/>
      <c r="C594" s="185"/>
      <c r="D594" s="301"/>
      <c r="E594" s="301"/>
      <c r="F594" s="301"/>
      <c r="G594" s="301"/>
    </row>
    <row r="595" spans="1:7">
      <c r="A595" s="99"/>
      <c r="B595" s="114"/>
      <c r="C595" s="185"/>
      <c r="D595" s="301"/>
      <c r="E595" s="301"/>
      <c r="F595" s="301"/>
      <c r="G595" s="301"/>
    </row>
    <row r="596" spans="1:7">
      <c r="A596" s="99"/>
      <c r="B596" s="114"/>
      <c r="C596" s="185"/>
      <c r="D596" s="301"/>
      <c r="E596" s="301"/>
      <c r="F596" s="301"/>
      <c r="G596" s="301"/>
    </row>
    <row r="597" spans="1:7">
      <c r="A597" s="99"/>
      <c r="B597" s="114"/>
      <c r="C597" s="185"/>
      <c r="D597" s="301"/>
      <c r="E597" s="301"/>
      <c r="F597" s="301"/>
      <c r="G597" s="301"/>
    </row>
    <row r="598" spans="1:7">
      <c r="A598" s="99"/>
      <c r="B598" s="114"/>
      <c r="C598" s="185"/>
      <c r="D598" s="301"/>
      <c r="E598" s="301"/>
      <c r="F598" s="301"/>
      <c r="G598" s="301"/>
    </row>
    <row r="599" spans="1:7">
      <c r="A599" s="99"/>
      <c r="B599" s="114"/>
      <c r="C599" s="185"/>
      <c r="D599" s="301"/>
      <c r="E599" s="301"/>
      <c r="F599" s="301"/>
      <c r="G599" s="301"/>
    </row>
    <row r="600" spans="1:7">
      <c r="A600" s="99"/>
      <c r="B600" s="114"/>
      <c r="C600" s="185"/>
      <c r="D600" s="301"/>
      <c r="E600" s="301"/>
      <c r="F600" s="301"/>
      <c r="G600" s="301"/>
    </row>
    <row r="601" spans="1:7">
      <c r="A601" s="99"/>
      <c r="B601" s="114"/>
      <c r="C601" s="185"/>
      <c r="D601" s="301"/>
      <c r="E601" s="301"/>
      <c r="F601" s="301"/>
      <c r="G601" s="301"/>
    </row>
    <row r="602" spans="1:7">
      <c r="A602" s="99"/>
      <c r="B602" s="114"/>
      <c r="C602" s="185"/>
      <c r="D602" s="301"/>
      <c r="E602" s="301"/>
      <c r="F602" s="301"/>
      <c r="G602" s="301"/>
    </row>
    <row r="603" spans="1:7">
      <c r="A603" s="99"/>
      <c r="B603" s="114"/>
      <c r="C603" s="185"/>
      <c r="D603" s="301"/>
      <c r="E603" s="301"/>
      <c r="F603" s="301"/>
      <c r="G603" s="301"/>
    </row>
    <row r="604" spans="1:7">
      <c r="A604" s="99"/>
      <c r="B604" s="114"/>
      <c r="C604" s="185"/>
      <c r="D604" s="301"/>
      <c r="E604" s="301"/>
      <c r="F604" s="301"/>
      <c r="G604" s="301"/>
    </row>
    <row r="605" spans="1:7">
      <c r="A605" s="99"/>
      <c r="B605" s="114"/>
      <c r="C605" s="185"/>
      <c r="D605" s="301"/>
      <c r="E605" s="301"/>
      <c r="F605" s="301"/>
      <c r="G605" s="301"/>
    </row>
    <row r="606" spans="1:7">
      <c r="A606" s="99"/>
      <c r="B606" s="114"/>
      <c r="C606" s="185"/>
      <c r="D606" s="301"/>
      <c r="E606" s="301"/>
      <c r="F606" s="301"/>
      <c r="G606" s="301"/>
    </row>
    <row r="607" spans="1:7">
      <c r="A607" s="99"/>
      <c r="B607" s="114"/>
      <c r="C607" s="185"/>
      <c r="D607" s="301"/>
      <c r="E607" s="301"/>
      <c r="F607" s="301"/>
      <c r="G607" s="301"/>
    </row>
    <row r="608" spans="1:7">
      <c r="A608" s="99"/>
      <c r="B608" s="114"/>
      <c r="C608" s="185"/>
      <c r="D608" s="301"/>
      <c r="E608" s="301"/>
      <c r="F608" s="301"/>
      <c r="G608" s="301"/>
    </row>
    <row r="609" spans="1:7">
      <c r="A609" s="99"/>
      <c r="B609" s="114"/>
      <c r="C609" s="185"/>
      <c r="D609" s="301"/>
      <c r="E609" s="301"/>
      <c r="F609" s="301"/>
      <c r="G609" s="301"/>
    </row>
    <row r="610" spans="1:7">
      <c r="A610" s="99"/>
      <c r="B610" s="114"/>
      <c r="C610" s="185"/>
      <c r="D610" s="301"/>
      <c r="E610" s="301"/>
      <c r="F610" s="301"/>
      <c r="G610" s="301"/>
    </row>
    <row r="611" spans="1:7">
      <c r="A611" s="99"/>
      <c r="B611" s="114"/>
      <c r="C611" s="185"/>
      <c r="D611" s="301"/>
      <c r="E611" s="301"/>
      <c r="F611" s="301"/>
      <c r="G611" s="301"/>
    </row>
    <row r="612" spans="1:7">
      <c r="A612" s="99"/>
      <c r="B612" s="114"/>
      <c r="C612" s="185"/>
      <c r="D612" s="301"/>
      <c r="E612" s="301"/>
      <c r="F612" s="301"/>
      <c r="G612" s="301"/>
    </row>
    <row r="613" spans="1:7">
      <c r="A613" s="99"/>
      <c r="B613" s="114"/>
      <c r="C613" s="185"/>
      <c r="D613" s="301"/>
      <c r="E613" s="301"/>
      <c r="F613" s="301"/>
      <c r="G613" s="301"/>
    </row>
    <row r="614" spans="1:7">
      <c r="A614" s="99"/>
      <c r="B614" s="114"/>
      <c r="C614" s="185"/>
      <c r="D614" s="301"/>
      <c r="E614" s="301"/>
      <c r="F614" s="301"/>
      <c r="G614" s="301"/>
    </row>
    <row r="615" spans="1:7">
      <c r="A615" s="99"/>
      <c r="B615" s="114"/>
      <c r="C615" s="185"/>
      <c r="D615" s="301"/>
      <c r="E615" s="301"/>
      <c r="F615" s="301"/>
      <c r="G615" s="301"/>
    </row>
    <row r="616" spans="1:7">
      <c r="A616" s="99"/>
      <c r="B616" s="114"/>
      <c r="C616" s="185"/>
      <c r="D616" s="301"/>
      <c r="E616" s="301"/>
      <c r="F616" s="301"/>
      <c r="G616" s="301"/>
    </row>
    <row r="617" spans="1:7">
      <c r="A617" s="99"/>
      <c r="B617" s="114"/>
      <c r="C617" s="185"/>
      <c r="D617" s="301"/>
      <c r="E617" s="301"/>
      <c r="F617" s="301"/>
      <c r="G617" s="301"/>
    </row>
    <row r="618" spans="1:7">
      <c r="A618" s="99"/>
      <c r="B618" s="114"/>
      <c r="C618" s="185"/>
      <c r="D618" s="301"/>
      <c r="E618" s="301"/>
      <c r="F618" s="301"/>
      <c r="G618" s="301"/>
    </row>
    <row r="619" spans="1:7">
      <c r="A619" s="99"/>
      <c r="B619" s="114"/>
      <c r="C619" s="185"/>
      <c r="D619" s="301"/>
      <c r="E619" s="301"/>
      <c r="F619" s="301"/>
      <c r="G619" s="301"/>
    </row>
    <row r="620" spans="1:7">
      <c r="A620" s="99"/>
      <c r="B620" s="114"/>
      <c r="C620" s="185"/>
      <c r="D620" s="301"/>
      <c r="E620" s="301"/>
      <c r="F620" s="301"/>
      <c r="G620" s="301"/>
    </row>
    <row r="621" spans="1:7">
      <c r="A621" s="99"/>
      <c r="B621" s="114"/>
      <c r="C621" s="185"/>
      <c r="D621" s="301"/>
      <c r="E621" s="301"/>
      <c r="F621" s="301"/>
      <c r="G621" s="301"/>
    </row>
    <row r="622" spans="1:7">
      <c r="A622" s="99"/>
      <c r="B622" s="114"/>
      <c r="C622" s="185"/>
      <c r="D622" s="301"/>
      <c r="E622" s="301"/>
      <c r="F622" s="301"/>
      <c r="G622" s="301"/>
    </row>
    <row r="623" spans="1:7">
      <c r="A623" s="99"/>
      <c r="B623" s="114"/>
      <c r="C623" s="185"/>
      <c r="D623" s="301"/>
      <c r="E623" s="301"/>
      <c r="F623" s="301"/>
      <c r="G623" s="301"/>
    </row>
    <row r="624" spans="1:7">
      <c r="A624" s="99"/>
      <c r="B624" s="114"/>
      <c r="C624" s="185"/>
      <c r="D624" s="301"/>
      <c r="E624" s="301"/>
      <c r="F624" s="301"/>
      <c r="G624" s="301"/>
    </row>
    <row r="625" spans="1:7">
      <c r="A625" s="99"/>
      <c r="B625" s="114"/>
      <c r="C625" s="185"/>
      <c r="D625" s="301"/>
      <c r="E625" s="301"/>
      <c r="F625" s="301"/>
      <c r="G625" s="301"/>
    </row>
    <row r="626" spans="1:7">
      <c r="A626" s="99"/>
      <c r="B626" s="114"/>
      <c r="C626" s="185"/>
      <c r="D626" s="301"/>
      <c r="E626" s="301"/>
      <c r="F626" s="301"/>
      <c r="G626" s="301"/>
    </row>
    <row r="627" spans="1:7">
      <c r="A627" s="99"/>
      <c r="B627" s="114"/>
      <c r="C627" s="185"/>
      <c r="D627" s="301"/>
      <c r="E627" s="301"/>
      <c r="F627" s="301"/>
      <c r="G627" s="301"/>
    </row>
    <row r="628" spans="1:7">
      <c r="A628" s="99"/>
      <c r="B628" s="114"/>
      <c r="C628" s="185"/>
      <c r="D628" s="301"/>
      <c r="E628" s="301"/>
      <c r="F628" s="301"/>
      <c r="G628" s="301"/>
    </row>
    <row r="629" spans="1:7">
      <c r="A629" s="99"/>
      <c r="B629" s="114"/>
      <c r="C629" s="185"/>
      <c r="D629" s="301"/>
      <c r="E629" s="301"/>
      <c r="F629" s="301"/>
      <c r="G629" s="301"/>
    </row>
    <row r="630" spans="1:7">
      <c r="A630" s="99"/>
      <c r="B630" s="114"/>
      <c r="C630" s="185"/>
      <c r="D630" s="301"/>
      <c r="E630" s="301"/>
      <c r="F630" s="301"/>
      <c r="G630" s="301"/>
    </row>
    <row r="631" spans="1:7">
      <c r="A631" s="99"/>
      <c r="B631" s="114"/>
      <c r="C631" s="185"/>
      <c r="D631" s="301"/>
      <c r="E631" s="301"/>
      <c r="F631" s="301"/>
      <c r="G631" s="301"/>
    </row>
    <row r="632" spans="1:7">
      <c r="A632" s="99"/>
      <c r="B632" s="114"/>
      <c r="C632" s="185"/>
      <c r="D632" s="301"/>
      <c r="E632" s="301"/>
      <c r="F632" s="301"/>
      <c r="G632" s="301"/>
    </row>
    <row r="633" spans="1:7">
      <c r="A633" s="99"/>
      <c r="B633" s="114"/>
      <c r="C633" s="185"/>
      <c r="D633" s="301"/>
      <c r="E633" s="301"/>
      <c r="F633" s="301"/>
      <c r="G633" s="301"/>
    </row>
    <row r="634" spans="1:7">
      <c r="A634" s="99"/>
      <c r="B634" s="114"/>
      <c r="C634" s="185"/>
      <c r="D634" s="301"/>
      <c r="E634" s="301"/>
      <c r="F634" s="301"/>
      <c r="G634" s="301"/>
    </row>
    <row r="635" spans="1:7">
      <c r="A635" s="99"/>
      <c r="B635" s="114"/>
      <c r="C635" s="185"/>
      <c r="D635" s="301"/>
      <c r="E635" s="301"/>
      <c r="F635" s="301"/>
      <c r="G635" s="301"/>
    </row>
    <row r="636" spans="1:7">
      <c r="A636" s="99"/>
      <c r="B636" s="114"/>
      <c r="C636" s="185"/>
      <c r="D636" s="301"/>
      <c r="E636" s="301"/>
      <c r="F636" s="301"/>
      <c r="G636" s="301"/>
    </row>
    <row r="637" spans="1:7">
      <c r="A637" s="99"/>
      <c r="B637" s="114"/>
      <c r="C637" s="185"/>
      <c r="D637" s="301"/>
      <c r="E637" s="301"/>
      <c r="F637" s="301"/>
      <c r="G637" s="301"/>
    </row>
    <row r="638" spans="1:7">
      <c r="A638" s="99"/>
      <c r="B638" s="114"/>
      <c r="C638" s="185"/>
      <c r="D638" s="301"/>
      <c r="E638" s="301"/>
      <c r="F638" s="301"/>
      <c r="G638" s="301"/>
    </row>
    <row r="639" spans="1:7">
      <c r="A639" s="99"/>
      <c r="B639" s="114"/>
      <c r="C639" s="185"/>
      <c r="D639" s="301"/>
      <c r="E639" s="301"/>
      <c r="F639" s="301"/>
      <c r="G639" s="301"/>
    </row>
    <row r="640" spans="1:7">
      <c r="A640" s="99"/>
      <c r="B640" s="114"/>
      <c r="C640" s="185"/>
      <c r="D640" s="301"/>
      <c r="E640" s="301"/>
      <c r="F640" s="301"/>
      <c r="G640" s="301"/>
    </row>
    <row r="641" spans="1:7">
      <c r="A641" s="99"/>
      <c r="B641" s="114"/>
      <c r="C641" s="185"/>
      <c r="D641" s="301"/>
      <c r="E641" s="301"/>
      <c r="F641" s="301"/>
      <c r="G641" s="301"/>
    </row>
    <row r="642" spans="1:7">
      <c r="A642" s="99"/>
      <c r="B642" s="114"/>
      <c r="C642" s="185"/>
      <c r="D642" s="301"/>
      <c r="E642" s="301"/>
      <c r="F642" s="301"/>
      <c r="G642" s="301"/>
    </row>
    <row r="643" spans="1:7">
      <c r="A643" s="99"/>
      <c r="B643" s="114"/>
      <c r="C643" s="185"/>
      <c r="D643" s="301"/>
      <c r="E643" s="301"/>
      <c r="F643" s="301"/>
      <c r="G643" s="301"/>
    </row>
    <row r="644" spans="1:7">
      <c r="A644" s="99"/>
      <c r="B644" s="114"/>
      <c r="C644" s="185"/>
      <c r="D644" s="301"/>
      <c r="E644" s="301"/>
      <c r="F644" s="301"/>
      <c r="G644" s="301"/>
    </row>
    <row r="645" spans="1:7">
      <c r="A645" s="99"/>
      <c r="B645" s="114"/>
      <c r="C645" s="185"/>
      <c r="D645" s="301"/>
      <c r="E645" s="301"/>
      <c r="F645" s="301"/>
      <c r="G645" s="301"/>
    </row>
    <row r="646" spans="1:7">
      <c r="A646" s="99"/>
      <c r="B646" s="114"/>
      <c r="C646" s="185"/>
      <c r="D646" s="301"/>
      <c r="E646" s="301"/>
      <c r="F646" s="301"/>
      <c r="G646" s="301"/>
    </row>
    <row r="647" spans="1:7">
      <c r="A647" s="99"/>
      <c r="B647" s="114"/>
      <c r="C647" s="185"/>
      <c r="D647" s="301"/>
      <c r="E647" s="301"/>
      <c r="F647" s="301"/>
      <c r="G647" s="301"/>
    </row>
    <row r="648" spans="1:7">
      <c r="A648" s="99"/>
      <c r="B648" s="114"/>
      <c r="C648" s="185"/>
      <c r="D648" s="301"/>
      <c r="E648" s="301"/>
      <c r="F648" s="301"/>
      <c r="G648" s="301"/>
    </row>
    <row r="649" spans="1:7">
      <c r="A649" s="99"/>
      <c r="B649" s="114"/>
      <c r="C649" s="185"/>
      <c r="D649" s="301"/>
      <c r="E649" s="301"/>
      <c r="F649" s="301"/>
      <c r="G649" s="301"/>
    </row>
    <row r="650" spans="1:7">
      <c r="A650" s="99"/>
      <c r="B650" s="114"/>
      <c r="C650" s="185"/>
      <c r="D650" s="301"/>
      <c r="E650" s="301"/>
      <c r="F650" s="301"/>
      <c r="G650" s="301"/>
    </row>
    <row r="651" spans="1:7">
      <c r="A651" s="99"/>
      <c r="B651" s="114"/>
      <c r="C651" s="185"/>
      <c r="D651" s="301"/>
      <c r="E651" s="301"/>
      <c r="F651" s="301"/>
      <c r="G651" s="301"/>
    </row>
    <row r="652" spans="1:7">
      <c r="A652" s="99"/>
      <c r="B652" s="114"/>
      <c r="C652" s="185"/>
      <c r="D652" s="301"/>
      <c r="E652" s="301"/>
      <c r="F652" s="301"/>
      <c r="G652" s="301"/>
    </row>
    <row r="653" spans="1:7">
      <c r="A653" s="99"/>
      <c r="B653" s="114"/>
      <c r="C653" s="185"/>
      <c r="D653" s="301"/>
      <c r="E653" s="301"/>
      <c r="F653" s="301"/>
      <c r="G653" s="301"/>
    </row>
    <row r="654" spans="1:7">
      <c r="A654" s="99"/>
      <c r="B654" s="114"/>
      <c r="C654" s="185"/>
      <c r="D654" s="301"/>
      <c r="E654" s="301"/>
      <c r="F654" s="301"/>
      <c r="G654" s="301"/>
    </row>
    <row r="655" spans="1:7">
      <c r="A655" s="99"/>
      <c r="B655" s="114"/>
      <c r="C655" s="185"/>
      <c r="D655" s="301"/>
      <c r="E655" s="301"/>
      <c r="F655" s="301"/>
      <c r="G655" s="301"/>
    </row>
    <row r="656" spans="1:7">
      <c r="A656" s="99"/>
      <c r="B656" s="114"/>
      <c r="C656" s="185"/>
      <c r="D656" s="301"/>
      <c r="E656" s="301"/>
      <c r="F656" s="301"/>
      <c r="G656" s="301"/>
    </row>
    <row r="657" spans="1:7">
      <c r="A657" s="99"/>
      <c r="B657" s="114"/>
      <c r="C657" s="185"/>
      <c r="D657" s="301"/>
      <c r="E657" s="301"/>
      <c r="F657" s="301"/>
      <c r="G657" s="301"/>
    </row>
    <row r="658" spans="1:7">
      <c r="A658" s="99"/>
      <c r="B658" s="114"/>
      <c r="C658" s="185"/>
      <c r="D658" s="301"/>
      <c r="E658" s="301"/>
      <c r="F658" s="301"/>
      <c r="G658" s="301"/>
    </row>
    <row r="659" spans="1:7">
      <c r="A659" s="99"/>
      <c r="B659" s="114"/>
      <c r="C659" s="185"/>
      <c r="D659" s="301"/>
      <c r="E659" s="301"/>
      <c r="F659" s="301"/>
      <c r="G659" s="301"/>
    </row>
    <row r="660" spans="1:7">
      <c r="A660" s="99"/>
      <c r="B660" s="114"/>
      <c r="C660" s="185"/>
      <c r="D660" s="301"/>
      <c r="E660" s="301"/>
      <c r="F660" s="301"/>
      <c r="G660" s="301"/>
    </row>
    <row r="661" spans="1:7">
      <c r="A661" s="99"/>
      <c r="B661" s="114"/>
      <c r="C661" s="185"/>
      <c r="D661" s="301"/>
      <c r="E661" s="301"/>
      <c r="F661" s="301"/>
      <c r="G661" s="301"/>
    </row>
    <row r="662" spans="1:7">
      <c r="A662" s="99"/>
      <c r="B662" s="114"/>
      <c r="C662" s="185"/>
      <c r="D662" s="301"/>
      <c r="E662" s="301"/>
      <c r="F662" s="301"/>
      <c r="G662" s="301"/>
    </row>
    <row r="663" spans="1:7">
      <c r="A663" s="99"/>
      <c r="B663" s="114"/>
      <c r="C663" s="185"/>
      <c r="D663" s="301"/>
      <c r="E663" s="301"/>
      <c r="F663" s="301"/>
      <c r="G663" s="301"/>
    </row>
    <row r="664" spans="1:7">
      <c r="A664" s="99"/>
      <c r="B664" s="114"/>
      <c r="C664" s="185"/>
      <c r="D664" s="301"/>
      <c r="E664" s="301"/>
      <c r="F664" s="301"/>
      <c r="G664" s="301"/>
    </row>
    <row r="665" spans="1:7">
      <c r="A665" s="99"/>
      <c r="B665" s="114"/>
      <c r="C665" s="185"/>
      <c r="D665" s="301"/>
      <c r="E665" s="301"/>
      <c r="F665" s="301"/>
      <c r="G665" s="301"/>
    </row>
    <row r="666" spans="1:7">
      <c r="A666" s="99"/>
      <c r="B666" s="114"/>
      <c r="C666" s="185"/>
      <c r="D666" s="301"/>
      <c r="E666" s="301"/>
      <c r="F666" s="301"/>
      <c r="G666" s="301"/>
    </row>
    <row r="667" spans="1:7">
      <c r="A667" s="99"/>
      <c r="B667" s="114"/>
      <c r="C667" s="185"/>
      <c r="D667" s="301"/>
      <c r="E667" s="301"/>
      <c r="F667" s="301"/>
      <c r="G667" s="301"/>
    </row>
    <row r="668" spans="1:7">
      <c r="A668" s="99"/>
      <c r="B668" s="114"/>
      <c r="C668" s="185"/>
      <c r="D668" s="301"/>
      <c r="E668" s="301"/>
      <c r="F668" s="301"/>
      <c r="G668" s="301"/>
    </row>
    <row r="669" spans="1:7">
      <c r="A669" s="99"/>
      <c r="B669" s="114"/>
      <c r="C669" s="185"/>
      <c r="D669" s="301"/>
      <c r="E669" s="301"/>
      <c r="F669" s="301"/>
      <c r="G669" s="301"/>
    </row>
    <row r="670" spans="1:7">
      <c r="A670" s="99"/>
      <c r="B670" s="114"/>
      <c r="C670" s="185"/>
      <c r="D670" s="301"/>
      <c r="E670" s="301"/>
      <c r="F670" s="301"/>
      <c r="G670" s="301"/>
    </row>
    <row r="671" spans="1:7">
      <c r="A671" s="99"/>
      <c r="B671" s="114"/>
      <c r="C671" s="185"/>
      <c r="D671" s="301"/>
      <c r="E671" s="301"/>
      <c r="F671" s="301"/>
      <c r="G671" s="301"/>
    </row>
    <row r="672" spans="1:7">
      <c r="A672" s="99"/>
      <c r="B672" s="114"/>
      <c r="C672" s="185"/>
      <c r="D672" s="301"/>
      <c r="E672" s="301"/>
      <c r="F672" s="301"/>
      <c r="G672" s="301"/>
    </row>
    <row r="673" spans="1:7">
      <c r="A673" s="99"/>
      <c r="B673" s="114"/>
      <c r="C673" s="185"/>
      <c r="D673" s="301"/>
      <c r="E673" s="301"/>
      <c r="F673" s="301"/>
      <c r="G673" s="301"/>
    </row>
    <row r="674" spans="1:7">
      <c r="A674" s="99"/>
      <c r="B674" s="114"/>
      <c r="C674" s="185"/>
      <c r="D674" s="301"/>
      <c r="E674" s="301"/>
      <c r="F674" s="301"/>
      <c r="G674" s="301"/>
    </row>
    <row r="675" spans="1:7">
      <c r="A675" s="99"/>
      <c r="B675" s="114"/>
      <c r="C675" s="185"/>
      <c r="D675" s="301"/>
      <c r="E675" s="301"/>
      <c r="F675" s="301"/>
      <c r="G675" s="301"/>
    </row>
    <row r="676" spans="1:7">
      <c r="A676" s="99"/>
      <c r="B676" s="114"/>
      <c r="C676" s="185"/>
      <c r="D676" s="301"/>
      <c r="E676" s="301"/>
      <c r="F676" s="301"/>
      <c r="G676" s="301"/>
    </row>
    <row r="677" spans="1:7">
      <c r="A677" s="99"/>
      <c r="B677" s="114"/>
      <c r="C677" s="185"/>
      <c r="D677" s="301"/>
      <c r="E677" s="301"/>
      <c r="F677" s="301"/>
      <c r="G677" s="301"/>
    </row>
    <row r="678" spans="1:7">
      <c r="A678" s="99"/>
      <c r="B678" s="114"/>
      <c r="C678" s="185"/>
      <c r="D678" s="301"/>
      <c r="E678" s="301"/>
      <c r="F678" s="301"/>
      <c r="G678" s="301"/>
    </row>
    <row r="679" spans="1:7">
      <c r="A679" s="99"/>
      <c r="B679" s="114"/>
      <c r="C679" s="185"/>
      <c r="D679" s="301"/>
      <c r="E679" s="301"/>
      <c r="F679" s="301"/>
      <c r="G679" s="301"/>
    </row>
    <row r="680" spans="1:7">
      <c r="A680" s="99"/>
      <c r="B680" s="114"/>
      <c r="C680" s="185"/>
      <c r="D680" s="301"/>
      <c r="E680" s="301"/>
      <c r="F680" s="301"/>
      <c r="G680" s="301"/>
    </row>
    <row r="681" spans="1:7">
      <c r="A681" s="99"/>
      <c r="B681" s="114"/>
      <c r="C681" s="185"/>
      <c r="D681" s="301"/>
      <c r="E681" s="301"/>
      <c r="F681" s="301"/>
      <c r="G681" s="301"/>
    </row>
    <row r="682" spans="1:7">
      <c r="A682" s="99"/>
      <c r="B682" s="114"/>
      <c r="C682" s="185"/>
      <c r="D682" s="301"/>
      <c r="E682" s="301"/>
      <c r="F682" s="301"/>
      <c r="G682" s="301"/>
    </row>
    <row r="683" spans="1:7">
      <c r="A683" s="99"/>
      <c r="B683" s="114"/>
      <c r="C683" s="185"/>
      <c r="D683" s="301"/>
      <c r="E683" s="301"/>
      <c r="F683" s="301"/>
      <c r="G683" s="301"/>
    </row>
    <row r="684" spans="1:7">
      <c r="A684" s="99"/>
      <c r="B684" s="114"/>
      <c r="C684" s="185"/>
      <c r="D684" s="301"/>
      <c r="E684" s="301"/>
      <c r="F684" s="301"/>
      <c r="G684" s="301"/>
    </row>
    <row r="685" spans="1:7">
      <c r="A685" s="99"/>
      <c r="B685" s="114"/>
      <c r="C685" s="185"/>
      <c r="D685" s="301"/>
      <c r="E685" s="301"/>
      <c r="F685" s="301"/>
      <c r="G685" s="301"/>
    </row>
    <row r="686" spans="1:7">
      <c r="A686" s="99"/>
      <c r="B686" s="114"/>
      <c r="C686" s="185"/>
      <c r="D686" s="301"/>
      <c r="E686" s="301"/>
      <c r="F686" s="301"/>
      <c r="G686" s="301"/>
    </row>
    <row r="687" spans="1:7">
      <c r="A687" s="99"/>
      <c r="B687" s="114"/>
      <c r="C687" s="185"/>
      <c r="D687" s="301"/>
      <c r="E687" s="301"/>
      <c r="F687" s="301"/>
      <c r="G687" s="301"/>
    </row>
    <row r="688" spans="1:7">
      <c r="A688" s="99"/>
      <c r="B688" s="114"/>
      <c r="C688" s="185"/>
      <c r="D688" s="301"/>
      <c r="E688" s="301"/>
      <c r="F688" s="301"/>
      <c r="G688" s="301"/>
    </row>
    <row r="689" spans="1:7">
      <c r="A689" s="99"/>
      <c r="B689" s="114"/>
      <c r="C689" s="185"/>
      <c r="D689" s="301"/>
      <c r="E689" s="301"/>
      <c r="F689" s="301"/>
      <c r="G689" s="301"/>
    </row>
    <row r="690" spans="1:7">
      <c r="A690" s="99"/>
      <c r="B690" s="114"/>
      <c r="C690" s="185"/>
      <c r="D690" s="301"/>
      <c r="E690" s="301"/>
      <c r="F690" s="301"/>
      <c r="G690" s="301"/>
    </row>
    <row r="691" spans="1:7">
      <c r="A691" s="99"/>
      <c r="B691" s="114"/>
      <c r="C691" s="185"/>
      <c r="D691" s="301"/>
      <c r="E691" s="301"/>
      <c r="F691" s="301"/>
      <c r="G691" s="301"/>
    </row>
    <row r="692" spans="1:7">
      <c r="A692" s="99"/>
      <c r="B692" s="114"/>
      <c r="C692" s="185"/>
      <c r="D692" s="301"/>
      <c r="E692" s="301"/>
      <c r="F692" s="301"/>
      <c r="G692" s="301"/>
    </row>
    <row r="693" spans="1:7">
      <c r="A693" s="99"/>
      <c r="B693" s="114"/>
      <c r="C693" s="185"/>
      <c r="D693" s="301"/>
      <c r="E693" s="301"/>
      <c r="F693" s="301"/>
      <c r="G693" s="301"/>
    </row>
    <row r="694" spans="1:7">
      <c r="A694" s="99"/>
      <c r="B694" s="114"/>
      <c r="C694" s="185"/>
      <c r="D694" s="301"/>
      <c r="E694" s="301"/>
      <c r="F694" s="301"/>
      <c r="G694" s="301"/>
    </row>
    <row r="695" spans="1:7">
      <c r="A695" s="99"/>
      <c r="B695" s="114"/>
      <c r="C695" s="185"/>
      <c r="D695" s="301"/>
      <c r="E695" s="301"/>
      <c r="F695" s="301"/>
      <c r="G695" s="301"/>
    </row>
    <row r="696" spans="1:7">
      <c r="A696" s="99"/>
      <c r="B696" s="114"/>
      <c r="C696" s="185"/>
      <c r="D696" s="301"/>
      <c r="E696" s="301"/>
      <c r="F696" s="301"/>
      <c r="G696" s="301"/>
    </row>
    <row r="697" spans="1:7">
      <c r="A697" s="99"/>
      <c r="B697" s="114"/>
      <c r="C697" s="185"/>
      <c r="D697" s="301"/>
      <c r="E697" s="301"/>
      <c r="F697" s="301"/>
      <c r="G697" s="301"/>
    </row>
    <row r="698" spans="1:7">
      <c r="A698" s="99"/>
      <c r="B698" s="114"/>
      <c r="C698" s="185"/>
      <c r="D698" s="301"/>
      <c r="E698" s="301"/>
      <c r="F698" s="301"/>
      <c r="G698" s="301"/>
    </row>
    <row r="699" spans="1:7">
      <c r="A699" s="99"/>
      <c r="B699" s="114"/>
      <c r="C699" s="185"/>
      <c r="D699" s="301"/>
      <c r="E699" s="301"/>
      <c r="F699" s="301"/>
      <c r="G699" s="301"/>
    </row>
    <row r="700" spans="1:7">
      <c r="A700" s="99"/>
      <c r="B700" s="114"/>
      <c r="C700" s="185"/>
      <c r="D700" s="301"/>
      <c r="E700" s="301"/>
      <c r="F700" s="301"/>
      <c r="G700" s="301"/>
    </row>
    <row r="701" spans="1:7">
      <c r="A701" s="99"/>
      <c r="B701" s="114"/>
      <c r="C701" s="185"/>
      <c r="D701" s="301"/>
      <c r="E701" s="301"/>
      <c r="F701" s="301"/>
      <c r="G701" s="301"/>
    </row>
    <row r="702" spans="1:7">
      <c r="A702" s="99"/>
      <c r="B702" s="114"/>
      <c r="C702" s="185"/>
      <c r="D702" s="301"/>
      <c r="E702" s="301"/>
      <c r="F702" s="301"/>
      <c r="G702" s="301"/>
    </row>
    <row r="703" spans="1:7">
      <c r="A703" s="99"/>
      <c r="B703" s="114"/>
      <c r="C703" s="185"/>
      <c r="D703" s="301"/>
      <c r="E703" s="301"/>
      <c r="F703" s="301"/>
      <c r="G703" s="301"/>
    </row>
    <row r="704" spans="1:7">
      <c r="A704" s="99"/>
      <c r="B704" s="114"/>
      <c r="C704" s="185"/>
      <c r="D704" s="301"/>
      <c r="E704" s="301"/>
      <c r="F704" s="301"/>
      <c r="G704" s="301"/>
    </row>
    <row r="705" spans="1:7">
      <c r="A705" s="99"/>
      <c r="B705" s="114"/>
      <c r="C705" s="185"/>
      <c r="D705" s="301"/>
      <c r="E705" s="301"/>
      <c r="F705" s="301"/>
      <c r="G705" s="301"/>
    </row>
    <row r="706" spans="1:7">
      <c r="A706" s="99"/>
      <c r="B706" s="114"/>
      <c r="C706" s="185"/>
      <c r="D706" s="301"/>
      <c r="E706" s="301"/>
      <c r="F706" s="301"/>
      <c r="G706" s="301"/>
    </row>
    <row r="707" spans="1:7">
      <c r="A707" s="99"/>
      <c r="B707" s="114"/>
      <c r="C707" s="185"/>
      <c r="D707" s="301"/>
      <c r="E707" s="301"/>
      <c r="F707" s="301"/>
      <c r="G707" s="301"/>
    </row>
    <row r="708" spans="1:7">
      <c r="A708" s="99"/>
      <c r="B708" s="114"/>
      <c r="C708" s="185"/>
      <c r="D708" s="301"/>
      <c r="E708" s="301"/>
      <c r="F708" s="301"/>
      <c r="G708" s="301"/>
    </row>
    <row r="709" spans="1:7">
      <c r="A709" s="99"/>
      <c r="B709" s="114"/>
      <c r="C709" s="185"/>
      <c r="D709" s="301"/>
      <c r="E709" s="301"/>
      <c r="F709" s="301"/>
      <c r="G709" s="301"/>
    </row>
    <row r="710" spans="1:7">
      <c r="A710" s="99"/>
      <c r="B710" s="114"/>
      <c r="C710" s="185"/>
      <c r="D710" s="301"/>
      <c r="E710" s="301"/>
      <c r="F710" s="301"/>
      <c r="G710" s="301"/>
    </row>
    <row r="711" spans="1:7">
      <c r="A711" s="99"/>
      <c r="B711" s="114"/>
      <c r="C711" s="185"/>
      <c r="D711" s="301"/>
      <c r="E711" s="301"/>
      <c r="F711" s="301"/>
      <c r="G711" s="301"/>
    </row>
    <row r="712" spans="1:7">
      <c r="A712" s="99"/>
      <c r="B712" s="114"/>
      <c r="C712" s="185"/>
      <c r="D712" s="301"/>
      <c r="E712" s="301"/>
      <c r="F712" s="301"/>
      <c r="G712" s="301"/>
    </row>
    <row r="713" spans="1:7">
      <c r="A713" s="99"/>
      <c r="B713" s="114"/>
      <c r="C713" s="185"/>
      <c r="D713" s="301"/>
      <c r="E713" s="301"/>
      <c r="F713" s="301"/>
      <c r="G713" s="301"/>
    </row>
    <row r="714" spans="1:7">
      <c r="A714" s="99"/>
      <c r="B714" s="114"/>
      <c r="C714" s="185"/>
      <c r="D714" s="301"/>
      <c r="E714" s="301"/>
      <c r="F714" s="301"/>
      <c r="G714" s="301"/>
    </row>
    <row r="715" spans="1:7">
      <c r="A715" s="99"/>
      <c r="B715" s="114"/>
      <c r="C715" s="185"/>
      <c r="D715" s="301"/>
      <c r="E715" s="301"/>
      <c r="F715" s="301"/>
      <c r="G715" s="301"/>
    </row>
    <row r="716" spans="1:7">
      <c r="A716" s="99"/>
      <c r="B716" s="114"/>
      <c r="C716" s="185"/>
      <c r="D716" s="301"/>
      <c r="E716" s="301"/>
      <c r="F716" s="301"/>
      <c r="G716" s="301"/>
    </row>
    <row r="717" spans="1:7">
      <c r="A717" s="99"/>
      <c r="B717" s="114"/>
      <c r="C717" s="185"/>
      <c r="D717" s="301"/>
      <c r="E717" s="301"/>
      <c r="F717" s="301"/>
      <c r="G717" s="301"/>
    </row>
    <row r="718" spans="1:7">
      <c r="A718" s="99"/>
      <c r="B718" s="114"/>
      <c r="C718" s="185"/>
      <c r="D718" s="301"/>
      <c r="E718" s="301"/>
      <c r="F718" s="301"/>
      <c r="G718" s="301"/>
    </row>
    <row r="719" spans="1:7">
      <c r="A719" s="99"/>
      <c r="B719" s="114"/>
      <c r="C719" s="185"/>
      <c r="D719" s="301"/>
      <c r="E719" s="301"/>
      <c r="F719" s="301"/>
      <c r="G719" s="301"/>
    </row>
    <row r="720" spans="1:7">
      <c r="A720" s="99"/>
      <c r="B720" s="114"/>
      <c r="C720" s="185"/>
      <c r="D720" s="301"/>
      <c r="E720" s="301"/>
      <c r="F720" s="301"/>
      <c r="G720" s="301"/>
    </row>
    <row r="721" spans="1:7">
      <c r="A721" s="99"/>
      <c r="B721" s="114"/>
      <c r="C721" s="185"/>
      <c r="D721" s="301"/>
      <c r="E721" s="301"/>
      <c r="F721" s="301"/>
      <c r="G721" s="301"/>
    </row>
    <row r="722" spans="1:7">
      <c r="A722" s="99"/>
      <c r="B722" s="114"/>
      <c r="C722" s="185"/>
      <c r="D722" s="301"/>
      <c r="E722" s="301"/>
      <c r="F722" s="301"/>
      <c r="G722" s="301"/>
    </row>
    <row r="723" spans="1:7">
      <c r="A723" s="99"/>
      <c r="B723" s="114"/>
      <c r="C723" s="185"/>
      <c r="D723" s="301"/>
      <c r="E723" s="301"/>
      <c r="F723" s="301"/>
      <c r="G723" s="301"/>
    </row>
    <row r="724" spans="1:7">
      <c r="A724" s="99"/>
      <c r="B724" s="114"/>
      <c r="C724" s="185"/>
      <c r="D724" s="301"/>
      <c r="E724" s="301"/>
      <c r="F724" s="301"/>
      <c r="G724" s="301"/>
    </row>
    <row r="725" spans="1:7">
      <c r="A725" s="99"/>
      <c r="B725" s="114"/>
      <c r="C725" s="185"/>
      <c r="D725" s="301"/>
      <c r="E725" s="301"/>
      <c r="F725" s="301"/>
      <c r="G725" s="301"/>
    </row>
    <row r="726" spans="1:7">
      <c r="A726" s="99"/>
      <c r="B726" s="114"/>
      <c r="C726" s="185"/>
      <c r="D726" s="301"/>
      <c r="E726" s="301"/>
      <c r="F726" s="301"/>
      <c r="G726" s="301"/>
    </row>
    <row r="727" spans="1:7">
      <c r="A727" s="99"/>
      <c r="B727" s="114"/>
      <c r="C727" s="185"/>
      <c r="D727" s="301"/>
      <c r="E727" s="301"/>
      <c r="F727" s="301"/>
      <c r="G727" s="301"/>
    </row>
    <row r="728" spans="1:7">
      <c r="A728" s="99"/>
      <c r="B728" s="114"/>
      <c r="C728" s="185"/>
      <c r="D728" s="301"/>
      <c r="E728" s="301"/>
      <c r="F728" s="301"/>
      <c r="G728" s="301"/>
    </row>
    <row r="729" spans="1:7">
      <c r="A729" s="99"/>
      <c r="B729" s="114"/>
      <c r="C729" s="185"/>
      <c r="D729" s="301"/>
      <c r="E729" s="301"/>
      <c r="F729" s="301"/>
      <c r="G729" s="301"/>
    </row>
    <row r="730" spans="1:7">
      <c r="A730" s="99"/>
      <c r="B730" s="114"/>
      <c r="C730" s="185"/>
      <c r="D730" s="301"/>
      <c r="E730" s="301"/>
      <c r="F730" s="301"/>
      <c r="G730" s="301"/>
    </row>
    <row r="731" spans="1:7">
      <c r="A731" s="99"/>
      <c r="B731" s="114"/>
      <c r="C731" s="185"/>
      <c r="D731" s="301"/>
      <c r="E731" s="301"/>
      <c r="F731" s="301"/>
      <c r="G731" s="301"/>
    </row>
    <row r="732" spans="1:7">
      <c r="A732" s="99"/>
      <c r="B732" s="114"/>
      <c r="C732" s="185"/>
      <c r="D732" s="301"/>
      <c r="E732" s="301"/>
      <c r="F732" s="301"/>
      <c r="G732" s="301"/>
    </row>
    <row r="733" spans="1:7">
      <c r="A733" s="99"/>
      <c r="B733" s="114"/>
      <c r="C733" s="185"/>
      <c r="D733" s="301"/>
      <c r="E733" s="301"/>
      <c r="F733" s="301"/>
      <c r="G733" s="301"/>
    </row>
    <row r="734" spans="1:7">
      <c r="A734" s="99"/>
      <c r="B734" s="114"/>
      <c r="C734" s="185"/>
      <c r="D734" s="301"/>
      <c r="E734" s="301"/>
      <c r="F734" s="301"/>
      <c r="G734" s="301"/>
    </row>
    <row r="735" spans="1:7">
      <c r="A735" s="99"/>
      <c r="B735" s="114"/>
      <c r="C735" s="185"/>
      <c r="D735" s="301"/>
      <c r="E735" s="301"/>
      <c r="F735" s="301"/>
      <c r="G735" s="301"/>
    </row>
    <row r="736" spans="1:7">
      <c r="A736" s="99"/>
      <c r="B736" s="114"/>
      <c r="C736" s="185"/>
      <c r="D736" s="301"/>
      <c r="E736" s="301"/>
      <c r="F736" s="301"/>
      <c r="G736" s="301"/>
    </row>
    <row r="737" spans="1:7">
      <c r="A737" s="99"/>
      <c r="B737" s="114"/>
      <c r="C737" s="185"/>
      <c r="D737" s="301"/>
      <c r="E737" s="301"/>
      <c r="F737" s="301"/>
      <c r="G737" s="301"/>
    </row>
    <row r="738" spans="1:7">
      <c r="A738" s="99"/>
      <c r="B738" s="114"/>
      <c r="C738" s="185"/>
      <c r="D738" s="301"/>
      <c r="E738" s="301"/>
      <c r="F738" s="301"/>
      <c r="G738" s="301"/>
    </row>
    <row r="739" spans="1:7">
      <c r="A739" s="99"/>
      <c r="B739" s="114"/>
      <c r="C739" s="185"/>
      <c r="D739" s="301"/>
      <c r="E739" s="301"/>
      <c r="F739" s="301"/>
      <c r="G739" s="301"/>
    </row>
    <row r="740" spans="1:7">
      <c r="A740" s="99"/>
      <c r="B740" s="114"/>
      <c r="C740" s="185"/>
      <c r="D740" s="301"/>
      <c r="E740" s="301"/>
      <c r="F740" s="301"/>
      <c r="G740" s="301"/>
    </row>
    <row r="741" spans="1:7">
      <c r="A741" s="99"/>
      <c r="B741" s="114"/>
      <c r="C741" s="185"/>
      <c r="D741" s="301"/>
      <c r="E741" s="301"/>
      <c r="F741" s="301"/>
      <c r="G741" s="301"/>
    </row>
    <row r="742" spans="1:7">
      <c r="A742" s="99"/>
      <c r="B742" s="114"/>
      <c r="C742" s="185"/>
      <c r="D742" s="301"/>
      <c r="E742" s="301"/>
      <c r="F742" s="301"/>
      <c r="G742" s="301"/>
    </row>
    <row r="743" spans="1:7">
      <c r="A743" s="99"/>
      <c r="B743" s="114"/>
      <c r="C743" s="185"/>
      <c r="D743" s="301"/>
      <c r="E743" s="301"/>
      <c r="F743" s="301"/>
      <c r="G743" s="301"/>
    </row>
    <row r="744" spans="1:7">
      <c r="A744" s="99"/>
      <c r="B744" s="114"/>
      <c r="C744" s="185"/>
      <c r="D744" s="301"/>
      <c r="E744" s="301"/>
      <c r="F744" s="301"/>
      <c r="G744" s="301"/>
    </row>
    <row r="745" spans="1:7">
      <c r="A745" s="99"/>
      <c r="B745" s="114"/>
      <c r="C745" s="185"/>
      <c r="D745" s="301"/>
      <c r="E745" s="301"/>
      <c r="F745" s="301"/>
      <c r="G745" s="301"/>
    </row>
    <row r="746" spans="1:7">
      <c r="A746" s="99"/>
      <c r="B746" s="114"/>
      <c r="C746" s="185"/>
      <c r="D746" s="301"/>
      <c r="E746" s="301"/>
      <c r="F746" s="301"/>
      <c r="G746" s="301"/>
    </row>
    <row r="747" spans="1:7">
      <c r="A747" s="99"/>
      <c r="B747" s="114"/>
      <c r="C747" s="185"/>
      <c r="D747" s="301"/>
      <c r="E747" s="301"/>
      <c r="F747" s="301"/>
      <c r="G747" s="301"/>
    </row>
    <row r="748" spans="1:7">
      <c r="A748" s="99"/>
      <c r="B748" s="114"/>
      <c r="C748" s="185"/>
      <c r="D748" s="301"/>
      <c r="E748" s="301"/>
      <c r="F748" s="301"/>
      <c r="G748" s="301"/>
    </row>
    <row r="749" spans="1:7">
      <c r="A749" s="99"/>
      <c r="B749" s="114"/>
      <c r="C749" s="185"/>
      <c r="D749" s="301"/>
      <c r="E749" s="301"/>
      <c r="F749" s="301"/>
      <c r="G749" s="301"/>
    </row>
    <row r="750" spans="1:7">
      <c r="A750" s="99"/>
      <c r="B750" s="114"/>
      <c r="C750" s="185"/>
      <c r="D750" s="301"/>
      <c r="E750" s="301"/>
      <c r="F750" s="301"/>
      <c r="G750" s="301"/>
    </row>
    <row r="751" spans="1:7">
      <c r="A751" s="99"/>
      <c r="B751" s="114"/>
      <c r="C751" s="185"/>
      <c r="D751" s="301"/>
      <c r="E751" s="301"/>
      <c r="F751" s="301"/>
      <c r="G751" s="301"/>
    </row>
    <row r="752" spans="1:7">
      <c r="A752" s="99"/>
      <c r="B752" s="114"/>
      <c r="C752" s="185"/>
      <c r="D752" s="301"/>
      <c r="E752" s="301"/>
      <c r="F752" s="301"/>
      <c r="G752" s="301"/>
    </row>
    <row r="753" spans="1:7">
      <c r="A753" s="99"/>
      <c r="B753" s="114"/>
      <c r="C753" s="185"/>
      <c r="D753" s="301"/>
      <c r="E753" s="301"/>
      <c r="F753" s="301"/>
      <c r="G753" s="301"/>
    </row>
    <row r="754" spans="1:7">
      <c r="A754" s="99"/>
      <c r="B754" s="114"/>
      <c r="C754" s="185"/>
      <c r="D754" s="301"/>
      <c r="E754" s="301"/>
      <c r="F754" s="301"/>
      <c r="G754" s="301"/>
    </row>
    <row r="755" spans="1:7">
      <c r="A755" s="99"/>
      <c r="B755" s="114"/>
      <c r="C755" s="185"/>
      <c r="D755" s="301"/>
      <c r="E755" s="301"/>
      <c r="F755" s="301"/>
      <c r="G755" s="301"/>
    </row>
    <row r="756" spans="1:7">
      <c r="A756" s="99"/>
      <c r="B756" s="114"/>
      <c r="C756" s="185"/>
      <c r="D756" s="301"/>
      <c r="E756" s="301"/>
      <c r="F756" s="301"/>
      <c r="G756" s="301"/>
    </row>
    <row r="757" spans="1:7">
      <c r="A757" s="99"/>
      <c r="B757" s="114"/>
      <c r="C757" s="185"/>
      <c r="D757" s="301"/>
      <c r="E757" s="301"/>
      <c r="F757" s="301"/>
      <c r="G757" s="301"/>
    </row>
    <row r="758" spans="1:7">
      <c r="A758" s="99"/>
      <c r="B758" s="114"/>
      <c r="C758" s="185"/>
      <c r="D758" s="301"/>
      <c r="E758" s="301"/>
      <c r="F758" s="301"/>
      <c r="G758" s="301"/>
    </row>
    <row r="759" spans="1:7">
      <c r="A759" s="99"/>
      <c r="B759" s="114"/>
      <c r="C759" s="185"/>
      <c r="D759" s="301"/>
      <c r="E759" s="301"/>
      <c r="F759" s="301"/>
      <c r="G759" s="301"/>
    </row>
    <row r="760" spans="1:7">
      <c r="A760" s="99"/>
      <c r="B760" s="114"/>
      <c r="C760" s="185"/>
      <c r="D760" s="301"/>
      <c r="E760" s="301"/>
      <c r="F760" s="301"/>
      <c r="G760" s="301"/>
    </row>
    <row r="761" spans="1:7">
      <c r="A761" s="99"/>
      <c r="B761" s="114"/>
      <c r="C761" s="185"/>
      <c r="D761" s="301"/>
      <c r="E761" s="301"/>
      <c r="F761" s="301"/>
      <c r="G761" s="301"/>
    </row>
    <row r="762" spans="1:7">
      <c r="A762" s="99"/>
      <c r="B762" s="114"/>
      <c r="C762" s="185"/>
      <c r="D762" s="301"/>
      <c r="E762" s="301"/>
      <c r="F762" s="301"/>
      <c r="G762" s="301"/>
    </row>
    <row r="763" spans="1:7">
      <c r="A763" s="99"/>
      <c r="B763" s="114"/>
      <c r="C763" s="185"/>
      <c r="D763" s="301"/>
      <c r="E763" s="301"/>
      <c r="F763" s="301"/>
      <c r="G763" s="301"/>
    </row>
    <row r="764" spans="1:7">
      <c r="A764" s="99"/>
      <c r="B764" s="114"/>
      <c r="C764" s="185"/>
      <c r="D764" s="301"/>
      <c r="E764" s="301"/>
      <c r="F764" s="301"/>
      <c r="G764" s="301"/>
    </row>
    <row r="765" spans="1:7">
      <c r="A765" s="99"/>
      <c r="B765" s="114"/>
      <c r="C765" s="185"/>
      <c r="D765" s="301"/>
      <c r="E765" s="301"/>
      <c r="F765" s="301"/>
      <c r="G765" s="301"/>
    </row>
    <row r="766" spans="1:7">
      <c r="A766" s="99"/>
      <c r="B766" s="114"/>
      <c r="C766" s="185"/>
      <c r="D766" s="301"/>
      <c r="E766" s="301"/>
      <c r="F766" s="301"/>
      <c r="G766" s="301"/>
    </row>
    <row r="767" spans="1:7">
      <c r="A767" s="99"/>
      <c r="B767" s="114"/>
      <c r="C767" s="185"/>
      <c r="D767" s="301"/>
      <c r="E767" s="301"/>
      <c r="F767" s="301"/>
      <c r="G767" s="301"/>
    </row>
    <row r="768" spans="1:7">
      <c r="A768" s="99"/>
      <c r="B768" s="114"/>
      <c r="C768" s="185"/>
      <c r="D768" s="301"/>
      <c r="E768" s="301"/>
      <c r="F768" s="301"/>
      <c r="G768" s="301"/>
    </row>
    <row r="769" spans="1:7">
      <c r="A769" s="99"/>
      <c r="B769" s="114"/>
      <c r="C769" s="185"/>
      <c r="D769" s="301"/>
      <c r="E769" s="301"/>
      <c r="F769" s="301"/>
      <c r="G769" s="301"/>
    </row>
    <row r="770" spans="1:7">
      <c r="A770" s="99"/>
      <c r="B770" s="114"/>
      <c r="C770" s="185"/>
      <c r="D770" s="301"/>
      <c r="E770" s="301"/>
      <c r="F770" s="301"/>
      <c r="G770" s="301"/>
    </row>
    <row r="771" spans="1:7">
      <c r="A771" s="99"/>
      <c r="B771" s="114"/>
      <c r="C771" s="185"/>
      <c r="D771" s="301"/>
      <c r="E771" s="301"/>
      <c r="F771" s="301"/>
      <c r="G771" s="301"/>
    </row>
    <row r="772" spans="1:7">
      <c r="A772" s="99"/>
      <c r="B772" s="114"/>
      <c r="C772" s="185"/>
      <c r="D772" s="301"/>
      <c r="E772" s="301"/>
      <c r="F772" s="301"/>
      <c r="G772" s="301"/>
    </row>
    <row r="773" spans="1:7">
      <c r="A773" s="99"/>
      <c r="B773" s="114"/>
      <c r="C773" s="185"/>
      <c r="D773" s="301"/>
      <c r="E773" s="301"/>
      <c r="F773" s="301"/>
      <c r="G773" s="301"/>
    </row>
    <row r="774" spans="1:7">
      <c r="A774" s="99"/>
      <c r="B774" s="114"/>
      <c r="C774" s="185"/>
      <c r="D774" s="301"/>
      <c r="E774" s="301"/>
      <c r="F774" s="301"/>
      <c r="G774" s="301"/>
    </row>
    <row r="775" spans="1:7">
      <c r="A775" s="99"/>
      <c r="B775" s="114"/>
      <c r="C775" s="185"/>
      <c r="D775" s="301"/>
      <c r="E775" s="301"/>
      <c r="F775" s="301"/>
      <c r="G775" s="301"/>
    </row>
    <row r="776" spans="1:7">
      <c r="A776" s="99"/>
      <c r="B776" s="114"/>
      <c r="C776" s="185"/>
      <c r="D776" s="301"/>
      <c r="E776" s="301"/>
      <c r="F776" s="301"/>
      <c r="G776" s="301"/>
    </row>
    <row r="777" spans="1:7">
      <c r="A777" s="99"/>
      <c r="B777" s="114"/>
      <c r="C777" s="185"/>
      <c r="D777" s="301"/>
      <c r="E777" s="301"/>
      <c r="F777" s="301"/>
      <c r="G777" s="301"/>
    </row>
    <row r="778" spans="1:7">
      <c r="A778" s="99"/>
      <c r="B778" s="114"/>
      <c r="C778" s="185"/>
      <c r="D778" s="301"/>
      <c r="E778" s="301"/>
      <c r="F778" s="301"/>
      <c r="G778" s="301"/>
    </row>
    <row r="779" spans="1:7">
      <c r="A779" s="99"/>
      <c r="B779" s="114"/>
      <c r="C779" s="185"/>
      <c r="D779" s="301"/>
      <c r="E779" s="301"/>
      <c r="F779" s="301"/>
      <c r="G779" s="301"/>
    </row>
    <row r="780" spans="1:7">
      <c r="A780" s="99"/>
      <c r="B780" s="114"/>
      <c r="C780" s="185"/>
      <c r="D780" s="301"/>
      <c r="E780" s="301"/>
      <c r="F780" s="301"/>
      <c r="G780" s="301"/>
    </row>
    <row r="781" spans="1:7">
      <c r="A781" s="99"/>
      <c r="B781" s="114"/>
      <c r="C781" s="185"/>
      <c r="D781" s="301"/>
      <c r="E781" s="301"/>
      <c r="F781" s="301"/>
      <c r="G781" s="301"/>
    </row>
    <row r="782" spans="1:7">
      <c r="A782" s="99"/>
      <c r="B782" s="114"/>
      <c r="C782" s="185"/>
      <c r="D782" s="301"/>
      <c r="E782" s="301"/>
      <c r="F782" s="301"/>
      <c r="G782" s="301"/>
    </row>
    <row r="783" spans="1:7">
      <c r="A783" s="99"/>
      <c r="B783" s="114"/>
      <c r="C783" s="185"/>
      <c r="D783" s="301"/>
      <c r="E783" s="301"/>
      <c r="F783" s="301"/>
      <c r="G783" s="301"/>
    </row>
    <row r="784" spans="1:7">
      <c r="A784" s="99"/>
      <c r="B784" s="114"/>
      <c r="C784" s="185"/>
      <c r="D784" s="301"/>
      <c r="E784" s="301"/>
      <c r="F784" s="301"/>
      <c r="G784" s="301"/>
    </row>
    <row r="785" spans="1:7">
      <c r="A785" s="99"/>
      <c r="B785" s="114"/>
      <c r="C785" s="185"/>
      <c r="D785" s="301"/>
      <c r="E785" s="301"/>
      <c r="F785" s="301"/>
      <c r="G785" s="301"/>
    </row>
    <row r="786" spans="1:7">
      <c r="A786" s="99"/>
      <c r="B786" s="114"/>
      <c r="C786" s="185"/>
      <c r="D786" s="301"/>
      <c r="E786" s="301"/>
      <c r="F786" s="301"/>
      <c r="G786" s="301"/>
    </row>
    <row r="787" spans="1:7">
      <c r="A787" s="99"/>
      <c r="B787" s="114"/>
      <c r="C787" s="185"/>
      <c r="D787" s="301"/>
      <c r="E787" s="301"/>
      <c r="F787" s="301"/>
      <c r="G787" s="301"/>
    </row>
    <row r="788" spans="1:7">
      <c r="A788" s="99"/>
      <c r="B788" s="114"/>
      <c r="C788" s="185"/>
      <c r="D788" s="301"/>
      <c r="E788" s="301"/>
      <c r="F788" s="301"/>
      <c r="G788" s="301"/>
    </row>
    <row r="789" spans="1:7">
      <c r="A789" s="99"/>
      <c r="B789" s="114"/>
      <c r="C789" s="185"/>
      <c r="D789" s="301"/>
      <c r="E789" s="301"/>
      <c r="F789" s="301"/>
      <c r="G789" s="301"/>
    </row>
    <row r="790" spans="1:7">
      <c r="A790" s="99"/>
      <c r="B790" s="114"/>
      <c r="C790" s="185"/>
      <c r="D790" s="301"/>
      <c r="E790" s="301"/>
      <c r="F790" s="301"/>
      <c r="G790" s="301"/>
    </row>
    <row r="791" spans="1:7">
      <c r="A791" s="99"/>
      <c r="B791" s="114"/>
      <c r="C791" s="185"/>
      <c r="D791" s="301"/>
      <c r="E791" s="301"/>
      <c r="F791" s="301"/>
      <c r="G791" s="301"/>
    </row>
    <row r="792" spans="1:7">
      <c r="A792" s="99"/>
      <c r="B792" s="114"/>
      <c r="C792" s="185"/>
      <c r="D792" s="301"/>
      <c r="E792" s="301"/>
      <c r="F792" s="301"/>
      <c r="G792" s="301"/>
    </row>
    <row r="793" spans="1:7">
      <c r="A793" s="99"/>
      <c r="B793" s="114"/>
      <c r="C793" s="185"/>
      <c r="D793" s="301"/>
      <c r="E793" s="301"/>
      <c r="F793" s="301"/>
      <c r="G793" s="301"/>
    </row>
    <row r="794" spans="1:7">
      <c r="A794" s="99"/>
      <c r="B794" s="114"/>
      <c r="C794" s="185"/>
      <c r="D794" s="301"/>
      <c r="E794" s="301"/>
      <c r="F794" s="301"/>
      <c r="G794" s="301"/>
    </row>
    <row r="795" spans="1:7">
      <c r="A795" s="99"/>
      <c r="B795" s="114"/>
      <c r="C795" s="185"/>
      <c r="D795" s="301"/>
      <c r="E795" s="301"/>
      <c r="F795" s="301"/>
      <c r="G795" s="301"/>
    </row>
    <row r="796" spans="1:7">
      <c r="A796" s="99"/>
      <c r="B796" s="114"/>
      <c r="C796" s="185"/>
      <c r="D796" s="301"/>
      <c r="E796" s="301"/>
      <c r="F796" s="301"/>
      <c r="G796" s="301"/>
    </row>
    <row r="797" spans="1:7">
      <c r="A797" s="99"/>
      <c r="B797" s="114"/>
      <c r="C797" s="185"/>
      <c r="D797" s="301"/>
      <c r="E797" s="301"/>
      <c r="F797" s="301"/>
      <c r="G797" s="301"/>
    </row>
    <row r="798" spans="1:7">
      <c r="A798" s="99"/>
      <c r="B798" s="114"/>
      <c r="C798" s="185"/>
      <c r="D798" s="301"/>
      <c r="E798" s="301"/>
      <c r="F798" s="301"/>
      <c r="G798" s="301"/>
    </row>
    <row r="799" spans="1:7">
      <c r="A799" s="99"/>
      <c r="B799" s="114"/>
      <c r="C799" s="185"/>
      <c r="D799" s="301"/>
      <c r="E799" s="301"/>
      <c r="F799" s="301"/>
      <c r="G799" s="301"/>
    </row>
    <row r="800" spans="1:7">
      <c r="A800" s="99"/>
      <c r="B800" s="114"/>
      <c r="C800" s="185"/>
      <c r="D800" s="301"/>
      <c r="E800" s="301"/>
      <c r="F800" s="301"/>
      <c r="G800" s="301"/>
    </row>
    <row r="801" spans="1:7">
      <c r="A801" s="99"/>
      <c r="B801" s="114"/>
      <c r="C801" s="185"/>
      <c r="D801" s="301"/>
      <c r="E801" s="301"/>
      <c r="F801" s="301"/>
      <c r="G801" s="301"/>
    </row>
    <row r="802" spans="1:7">
      <c r="A802" s="99"/>
      <c r="B802" s="114"/>
      <c r="C802" s="185"/>
      <c r="D802" s="301"/>
      <c r="E802" s="301"/>
      <c r="F802" s="301"/>
      <c r="G802" s="301"/>
    </row>
    <row r="803" spans="1:7">
      <c r="A803" s="99"/>
      <c r="B803" s="114"/>
      <c r="C803" s="185"/>
      <c r="D803" s="301"/>
      <c r="E803" s="301"/>
      <c r="F803" s="301"/>
      <c r="G803" s="301"/>
    </row>
    <row r="804" spans="1:7">
      <c r="A804" s="99"/>
      <c r="B804" s="114"/>
      <c r="C804" s="185"/>
      <c r="D804" s="301"/>
      <c r="E804" s="301"/>
      <c r="F804" s="301"/>
      <c r="G804" s="301"/>
    </row>
    <row r="805" spans="1:7">
      <c r="A805" s="99"/>
      <c r="B805" s="114"/>
      <c r="C805" s="185"/>
      <c r="D805" s="301"/>
      <c r="E805" s="301"/>
      <c r="F805" s="301"/>
      <c r="G805" s="301"/>
    </row>
    <row r="806" spans="1:7">
      <c r="A806" s="99"/>
      <c r="B806" s="114"/>
      <c r="C806" s="185"/>
      <c r="D806" s="301"/>
      <c r="E806" s="301"/>
      <c r="F806" s="301"/>
      <c r="G806" s="301"/>
    </row>
    <row r="807" spans="1:7">
      <c r="A807" s="99"/>
      <c r="B807" s="114"/>
      <c r="C807" s="185"/>
      <c r="D807" s="301"/>
      <c r="E807" s="301"/>
      <c r="F807" s="301"/>
      <c r="G807" s="301"/>
    </row>
    <row r="808" spans="1:7">
      <c r="A808" s="99"/>
      <c r="B808" s="114"/>
      <c r="C808" s="185"/>
      <c r="D808" s="301"/>
      <c r="E808" s="301"/>
      <c r="F808" s="301"/>
      <c r="G808" s="301"/>
    </row>
    <row r="809" spans="1:7">
      <c r="A809" s="99"/>
      <c r="B809" s="114"/>
      <c r="C809" s="185"/>
      <c r="D809" s="301"/>
      <c r="E809" s="301"/>
      <c r="F809" s="301"/>
      <c r="G809" s="301"/>
    </row>
    <row r="810" spans="1:7">
      <c r="A810" s="99"/>
      <c r="B810" s="114"/>
      <c r="C810" s="185"/>
      <c r="D810" s="301"/>
      <c r="E810" s="301"/>
      <c r="F810" s="301"/>
      <c r="G810" s="301"/>
    </row>
    <row r="811" spans="1:7">
      <c r="A811" s="99"/>
      <c r="B811" s="114"/>
      <c r="C811" s="185"/>
      <c r="D811" s="301"/>
      <c r="E811" s="301"/>
      <c r="F811" s="301"/>
      <c r="G811" s="301"/>
    </row>
    <row r="812" spans="1:7">
      <c r="A812" s="99"/>
      <c r="B812" s="114"/>
      <c r="C812" s="185"/>
      <c r="D812" s="301"/>
      <c r="E812" s="301"/>
      <c r="F812" s="301"/>
      <c r="G812" s="301"/>
    </row>
    <row r="813" spans="1:7">
      <c r="A813" s="99"/>
      <c r="B813" s="114"/>
      <c r="C813" s="185"/>
      <c r="D813" s="301"/>
      <c r="E813" s="301"/>
      <c r="F813" s="301"/>
      <c r="G813" s="301"/>
    </row>
    <row r="814" spans="1:7">
      <c r="A814" s="99"/>
      <c r="B814" s="114"/>
      <c r="C814" s="185"/>
      <c r="D814" s="301"/>
      <c r="E814" s="301"/>
      <c r="F814" s="301"/>
      <c r="G814" s="301"/>
    </row>
    <row r="815" spans="1:7">
      <c r="A815" s="99"/>
      <c r="B815" s="114"/>
      <c r="C815" s="185"/>
      <c r="D815" s="301"/>
      <c r="E815" s="301"/>
      <c r="F815" s="301"/>
      <c r="G815" s="301"/>
    </row>
    <row r="816" spans="1:7">
      <c r="A816" s="99"/>
      <c r="B816" s="114"/>
      <c r="C816" s="185"/>
      <c r="D816" s="301"/>
      <c r="E816" s="301"/>
      <c r="F816" s="301"/>
      <c r="G816" s="301"/>
    </row>
    <row r="817" spans="1:7">
      <c r="A817" s="99"/>
      <c r="B817" s="114"/>
      <c r="C817" s="185"/>
      <c r="D817" s="301"/>
      <c r="E817" s="301"/>
      <c r="F817" s="301"/>
      <c r="G817" s="301"/>
    </row>
    <row r="818" spans="1:7">
      <c r="A818" s="99"/>
      <c r="B818" s="114"/>
      <c r="C818" s="185"/>
      <c r="D818" s="301"/>
      <c r="E818" s="301"/>
      <c r="F818" s="301"/>
      <c r="G818" s="301"/>
    </row>
    <row r="819" spans="1:7">
      <c r="A819" s="99"/>
      <c r="B819" s="114"/>
      <c r="C819" s="185"/>
      <c r="D819" s="301"/>
      <c r="E819" s="301"/>
      <c r="F819" s="301"/>
      <c r="G819" s="301"/>
    </row>
    <row r="820" spans="1:7">
      <c r="A820" s="99"/>
      <c r="B820" s="114"/>
      <c r="C820" s="185"/>
      <c r="D820" s="301"/>
      <c r="E820" s="301"/>
      <c r="F820" s="301"/>
      <c r="G820" s="301"/>
    </row>
    <row r="821" spans="1:7">
      <c r="A821" s="99"/>
      <c r="B821" s="114"/>
      <c r="C821" s="185"/>
      <c r="D821" s="301"/>
      <c r="E821" s="301"/>
      <c r="F821" s="301"/>
      <c r="G821" s="301"/>
    </row>
    <row r="822" spans="1:7">
      <c r="A822" s="99"/>
      <c r="B822" s="114"/>
      <c r="C822" s="185"/>
      <c r="D822" s="301"/>
      <c r="E822" s="301"/>
      <c r="F822" s="301"/>
      <c r="G822" s="301"/>
    </row>
    <row r="823" spans="1:7">
      <c r="A823" s="99"/>
      <c r="B823" s="114"/>
      <c r="C823" s="185"/>
      <c r="D823" s="301"/>
      <c r="E823" s="301"/>
      <c r="F823" s="301"/>
      <c r="G823" s="301"/>
    </row>
    <row r="824" spans="1:7">
      <c r="A824" s="99"/>
      <c r="B824" s="114"/>
      <c r="C824" s="185"/>
      <c r="D824" s="301"/>
      <c r="E824" s="301"/>
      <c r="F824" s="301"/>
      <c r="G824" s="301"/>
    </row>
    <row r="825" spans="1:7">
      <c r="A825" s="99"/>
      <c r="B825" s="114"/>
      <c r="C825" s="185"/>
      <c r="D825" s="301"/>
      <c r="E825" s="301"/>
      <c r="F825" s="301"/>
      <c r="G825" s="301"/>
    </row>
    <row r="826" spans="1:7">
      <c r="A826" s="99"/>
      <c r="B826" s="114"/>
      <c r="C826" s="185"/>
      <c r="D826" s="301"/>
      <c r="E826" s="301"/>
      <c r="F826" s="301"/>
      <c r="G826" s="301"/>
    </row>
    <row r="827" spans="1:7">
      <c r="A827" s="99"/>
      <c r="B827" s="114"/>
      <c r="C827" s="185"/>
      <c r="D827" s="301"/>
      <c r="E827" s="301"/>
      <c r="F827" s="301"/>
      <c r="G827" s="301"/>
    </row>
    <row r="828" spans="1:7">
      <c r="A828" s="99"/>
      <c r="B828" s="114"/>
      <c r="C828" s="185"/>
      <c r="D828" s="301"/>
      <c r="E828" s="301"/>
      <c r="F828" s="301"/>
      <c r="G828" s="301"/>
    </row>
    <row r="829" spans="1:7">
      <c r="A829" s="99"/>
      <c r="B829" s="114"/>
      <c r="C829" s="185"/>
      <c r="D829" s="301"/>
      <c r="E829" s="301"/>
      <c r="F829" s="301"/>
      <c r="G829" s="301"/>
    </row>
    <row r="830" spans="1:7">
      <c r="A830" s="99"/>
      <c r="B830" s="114"/>
      <c r="C830" s="185"/>
      <c r="D830" s="301"/>
      <c r="E830" s="301"/>
      <c r="F830" s="301"/>
      <c r="G830" s="301"/>
    </row>
    <row r="831" spans="1:7">
      <c r="A831" s="99"/>
      <c r="B831" s="114"/>
      <c r="C831" s="185"/>
      <c r="D831" s="301"/>
      <c r="E831" s="301"/>
      <c r="F831" s="301"/>
      <c r="G831" s="301"/>
    </row>
    <row r="832" spans="1:7">
      <c r="A832" s="99"/>
      <c r="B832" s="114"/>
      <c r="C832" s="185"/>
      <c r="D832" s="301"/>
      <c r="E832" s="301"/>
      <c r="F832" s="301"/>
      <c r="G832" s="301"/>
    </row>
    <row r="833" spans="1:7">
      <c r="A833" s="99"/>
      <c r="B833" s="114"/>
      <c r="C833" s="185"/>
      <c r="D833" s="301"/>
      <c r="E833" s="301"/>
      <c r="F833" s="301"/>
      <c r="G833" s="301"/>
    </row>
    <row r="834" spans="1:7">
      <c r="A834" s="99"/>
      <c r="B834" s="114"/>
      <c r="C834" s="185"/>
      <c r="D834" s="301"/>
      <c r="E834" s="301"/>
      <c r="F834" s="301"/>
      <c r="G834" s="301"/>
    </row>
    <row r="835" spans="1:7">
      <c r="A835" s="99"/>
      <c r="B835" s="114"/>
      <c r="C835" s="185"/>
      <c r="D835" s="301"/>
      <c r="E835" s="301"/>
      <c r="F835" s="301"/>
      <c r="G835" s="301"/>
    </row>
    <row r="836" spans="1:7">
      <c r="A836" s="99"/>
      <c r="B836" s="114"/>
      <c r="C836" s="185"/>
      <c r="D836" s="301"/>
      <c r="E836" s="301"/>
      <c r="F836" s="301"/>
      <c r="G836" s="301"/>
    </row>
    <row r="837" spans="1:7">
      <c r="A837" s="99"/>
      <c r="B837" s="114"/>
      <c r="C837" s="185"/>
      <c r="D837" s="301"/>
      <c r="E837" s="301"/>
      <c r="F837" s="301"/>
      <c r="G837" s="301"/>
    </row>
    <row r="838" spans="1:7">
      <c r="A838" s="99"/>
      <c r="B838" s="114"/>
      <c r="C838" s="185"/>
      <c r="D838" s="301"/>
      <c r="E838" s="301"/>
      <c r="F838" s="301"/>
      <c r="G838" s="301"/>
    </row>
    <row r="839" spans="1:7">
      <c r="A839" s="99"/>
      <c r="B839" s="114"/>
      <c r="C839" s="185"/>
      <c r="D839" s="301"/>
      <c r="E839" s="301"/>
      <c r="F839" s="301"/>
      <c r="G839" s="301"/>
    </row>
    <row r="840" spans="1:7">
      <c r="A840" s="99"/>
      <c r="B840" s="114"/>
      <c r="C840" s="185"/>
      <c r="D840" s="301"/>
      <c r="E840" s="301"/>
      <c r="F840" s="301"/>
      <c r="G840" s="301"/>
    </row>
    <row r="841" spans="1:7">
      <c r="A841" s="99"/>
      <c r="B841" s="114"/>
      <c r="C841" s="185"/>
      <c r="D841" s="301"/>
      <c r="E841" s="301"/>
      <c r="F841" s="301"/>
      <c r="G841" s="301"/>
    </row>
    <row r="842" spans="1:7">
      <c r="A842" s="99"/>
      <c r="B842" s="114"/>
      <c r="C842" s="185"/>
      <c r="D842" s="301"/>
      <c r="E842" s="301"/>
      <c r="F842" s="301"/>
      <c r="G842" s="301"/>
    </row>
    <row r="843" spans="1:7">
      <c r="A843" s="99"/>
      <c r="B843" s="114"/>
      <c r="C843" s="185"/>
      <c r="D843" s="301"/>
      <c r="E843" s="301"/>
      <c r="F843" s="301"/>
      <c r="G843" s="301"/>
    </row>
    <row r="844" spans="1:7">
      <c r="A844" s="99"/>
      <c r="B844" s="114"/>
      <c r="C844" s="185"/>
      <c r="D844" s="301"/>
      <c r="E844" s="301"/>
      <c r="F844" s="301"/>
      <c r="G844" s="301"/>
    </row>
    <row r="845" spans="1:7">
      <c r="A845" s="99"/>
      <c r="B845" s="114"/>
      <c r="C845" s="185"/>
      <c r="D845" s="301"/>
      <c r="E845" s="301"/>
      <c r="F845" s="301"/>
      <c r="G845" s="301"/>
    </row>
    <row r="846" spans="1:7">
      <c r="A846" s="99"/>
      <c r="B846" s="114"/>
      <c r="C846" s="185"/>
      <c r="D846" s="301"/>
      <c r="E846" s="301"/>
      <c r="F846" s="301"/>
      <c r="G846" s="301"/>
    </row>
    <row r="847" spans="1:7">
      <c r="A847" s="99"/>
      <c r="B847" s="114"/>
      <c r="C847" s="185"/>
      <c r="D847" s="301"/>
      <c r="E847" s="301"/>
      <c r="F847" s="301"/>
      <c r="G847" s="301"/>
    </row>
    <row r="848" spans="1:7">
      <c r="A848" s="99"/>
      <c r="B848" s="114"/>
      <c r="C848" s="185"/>
      <c r="D848" s="301"/>
      <c r="E848" s="301"/>
      <c r="F848" s="301"/>
      <c r="G848" s="301"/>
    </row>
    <row r="849" spans="1:7">
      <c r="A849" s="99"/>
      <c r="B849" s="114"/>
      <c r="C849" s="185"/>
      <c r="D849" s="301"/>
      <c r="E849" s="301"/>
      <c r="F849" s="301"/>
      <c r="G849" s="301"/>
    </row>
    <row r="850" spans="1:7">
      <c r="A850" s="99"/>
      <c r="B850" s="114"/>
      <c r="C850" s="185"/>
      <c r="D850" s="301"/>
      <c r="E850" s="301"/>
      <c r="F850" s="301"/>
      <c r="G850" s="301"/>
    </row>
    <row r="851" spans="1:7">
      <c r="A851" s="99"/>
      <c r="B851" s="114"/>
      <c r="C851" s="185"/>
      <c r="D851" s="301"/>
      <c r="E851" s="301"/>
      <c r="F851" s="301"/>
      <c r="G851" s="301"/>
    </row>
    <row r="852" spans="1:7">
      <c r="A852" s="99"/>
      <c r="B852" s="114"/>
      <c r="C852" s="185"/>
      <c r="D852" s="301"/>
      <c r="E852" s="301"/>
      <c r="F852" s="301"/>
      <c r="G852" s="301"/>
    </row>
    <row r="853" spans="1:7">
      <c r="A853" s="99"/>
      <c r="B853" s="114"/>
      <c r="C853" s="185"/>
      <c r="D853" s="301"/>
      <c r="E853" s="301"/>
      <c r="F853" s="301"/>
      <c r="G853" s="301"/>
    </row>
    <row r="854" spans="1:7">
      <c r="A854" s="99"/>
      <c r="B854" s="114"/>
      <c r="C854" s="185"/>
      <c r="D854" s="301"/>
      <c r="E854" s="301"/>
      <c r="F854" s="301"/>
      <c r="G854" s="301"/>
    </row>
    <row r="855" spans="1:7">
      <c r="A855" s="99"/>
      <c r="B855" s="114"/>
      <c r="C855" s="185"/>
      <c r="D855" s="301"/>
      <c r="E855" s="301"/>
      <c r="F855" s="301"/>
      <c r="G855" s="301"/>
    </row>
    <row r="856" spans="1:7">
      <c r="A856" s="99"/>
      <c r="B856" s="114"/>
      <c r="C856" s="185"/>
      <c r="D856" s="301"/>
      <c r="E856" s="301"/>
      <c r="F856" s="301"/>
      <c r="G856" s="301"/>
    </row>
    <row r="857" spans="1:7">
      <c r="A857" s="99"/>
      <c r="B857" s="114"/>
      <c r="C857" s="185"/>
      <c r="D857" s="301"/>
      <c r="E857" s="301"/>
      <c r="F857" s="301"/>
      <c r="G857" s="301"/>
    </row>
    <row r="858" spans="1:7">
      <c r="A858" s="99"/>
      <c r="B858" s="114"/>
      <c r="C858" s="185"/>
      <c r="D858" s="301"/>
      <c r="E858" s="301"/>
      <c r="F858" s="301"/>
      <c r="G858" s="301"/>
    </row>
    <row r="859" spans="1:7">
      <c r="A859" s="99"/>
      <c r="B859" s="114"/>
      <c r="C859" s="185"/>
      <c r="D859" s="301"/>
      <c r="E859" s="301"/>
      <c r="F859" s="301"/>
      <c r="G859" s="301"/>
    </row>
    <row r="860" spans="1:7">
      <c r="A860" s="99"/>
      <c r="B860" s="114"/>
      <c r="C860" s="185"/>
      <c r="D860" s="301"/>
      <c r="E860" s="301"/>
      <c r="F860" s="301"/>
      <c r="G860" s="301"/>
    </row>
    <row r="861" spans="1:7">
      <c r="A861" s="99"/>
      <c r="B861" s="114"/>
      <c r="C861" s="185"/>
      <c r="D861" s="301"/>
      <c r="E861" s="301"/>
      <c r="F861" s="301"/>
      <c r="G861" s="301"/>
    </row>
    <row r="862" spans="1:7">
      <c r="A862" s="99"/>
      <c r="B862" s="114"/>
      <c r="C862" s="185"/>
      <c r="D862" s="301"/>
      <c r="E862" s="301"/>
      <c r="F862" s="301"/>
      <c r="G862" s="301"/>
    </row>
    <row r="863" spans="1:7">
      <c r="A863" s="99"/>
      <c r="B863" s="114"/>
      <c r="C863" s="185"/>
      <c r="D863" s="301"/>
      <c r="E863" s="301"/>
      <c r="F863" s="301"/>
      <c r="G863" s="301"/>
    </row>
    <row r="864" spans="1:7">
      <c r="A864" s="99"/>
      <c r="B864" s="114"/>
      <c r="C864" s="185"/>
      <c r="D864" s="301"/>
      <c r="E864" s="301"/>
      <c r="F864" s="301"/>
      <c r="G864" s="301"/>
    </row>
    <row r="865" spans="1:7">
      <c r="A865" s="99"/>
      <c r="B865" s="114"/>
      <c r="C865" s="185"/>
      <c r="D865" s="301"/>
      <c r="E865" s="301"/>
      <c r="F865" s="301"/>
      <c r="G865" s="301"/>
    </row>
    <row r="866" spans="1:7">
      <c r="A866" s="99"/>
      <c r="B866" s="114"/>
      <c r="C866" s="185"/>
      <c r="D866" s="301"/>
      <c r="E866" s="301"/>
      <c r="F866" s="301"/>
      <c r="G866" s="301"/>
    </row>
    <row r="867" spans="1:7">
      <c r="A867" s="99"/>
      <c r="B867" s="114"/>
      <c r="C867" s="185"/>
      <c r="D867" s="301"/>
      <c r="E867" s="301"/>
      <c r="F867" s="301"/>
      <c r="G867" s="301"/>
    </row>
    <row r="868" spans="1:7">
      <c r="A868" s="99"/>
      <c r="B868" s="114"/>
      <c r="C868" s="185"/>
      <c r="D868" s="301"/>
      <c r="E868" s="301"/>
      <c r="F868" s="301"/>
      <c r="G868" s="301"/>
    </row>
    <row r="869" spans="1:7">
      <c r="A869" s="99"/>
      <c r="B869" s="114"/>
      <c r="C869" s="185"/>
      <c r="D869" s="301"/>
      <c r="E869" s="301"/>
      <c r="F869" s="301"/>
      <c r="G869" s="301"/>
    </row>
    <row r="870" spans="1:7">
      <c r="A870" s="99"/>
      <c r="B870" s="114"/>
      <c r="C870" s="185"/>
      <c r="D870" s="301"/>
      <c r="E870" s="301"/>
      <c r="F870" s="301"/>
      <c r="G870" s="301"/>
    </row>
    <row r="871" spans="1:7">
      <c r="A871" s="99"/>
      <c r="B871" s="114"/>
      <c r="C871" s="185"/>
      <c r="D871" s="301"/>
      <c r="E871" s="301"/>
      <c r="F871" s="301"/>
      <c r="G871" s="301"/>
    </row>
    <row r="872" spans="1:7">
      <c r="A872" s="99"/>
      <c r="B872" s="114"/>
      <c r="C872" s="185"/>
      <c r="D872" s="301"/>
      <c r="E872" s="301"/>
      <c r="F872" s="301"/>
      <c r="G872" s="301"/>
    </row>
    <row r="873" spans="1:7">
      <c r="A873" s="99"/>
      <c r="B873" s="114"/>
      <c r="C873" s="185"/>
      <c r="D873" s="301"/>
      <c r="E873" s="301"/>
      <c r="F873" s="301"/>
      <c r="G873" s="301"/>
    </row>
    <row r="874" spans="1:7">
      <c r="A874" s="99"/>
      <c r="B874" s="114"/>
      <c r="C874" s="185"/>
      <c r="D874" s="301"/>
      <c r="E874" s="301"/>
      <c r="F874" s="301"/>
      <c r="G874" s="301"/>
    </row>
    <row r="875" spans="1:7">
      <c r="A875" s="99"/>
      <c r="B875" s="114"/>
      <c r="C875" s="185"/>
      <c r="D875" s="301"/>
      <c r="E875" s="301"/>
      <c r="F875" s="301"/>
      <c r="G875" s="301"/>
    </row>
    <row r="876" spans="1:7">
      <c r="A876" s="99"/>
      <c r="B876" s="114"/>
      <c r="C876" s="185"/>
      <c r="D876" s="301"/>
      <c r="E876" s="301"/>
      <c r="F876" s="301"/>
      <c r="G876" s="301"/>
    </row>
    <row r="877" spans="1:7">
      <c r="A877" s="99"/>
      <c r="B877" s="114"/>
      <c r="C877" s="185"/>
      <c r="D877" s="301"/>
      <c r="E877" s="301"/>
      <c r="F877" s="301"/>
      <c r="G877" s="301"/>
    </row>
    <row r="878" spans="1:7">
      <c r="A878" s="99"/>
      <c r="B878" s="114"/>
      <c r="C878" s="185"/>
      <c r="D878" s="301"/>
      <c r="E878" s="301"/>
      <c r="F878" s="301"/>
      <c r="G878" s="301"/>
    </row>
    <row r="879" spans="1:7">
      <c r="A879" s="99"/>
      <c r="B879" s="114"/>
      <c r="C879" s="185"/>
      <c r="D879" s="301"/>
      <c r="E879" s="301"/>
      <c r="F879" s="301"/>
      <c r="G879" s="301"/>
    </row>
    <row r="880" spans="1:7">
      <c r="A880" s="99"/>
      <c r="B880" s="114"/>
      <c r="C880" s="185"/>
      <c r="D880" s="301"/>
      <c r="E880" s="301"/>
      <c r="F880" s="301"/>
      <c r="G880" s="301"/>
    </row>
    <row r="881" spans="1:7">
      <c r="A881" s="99"/>
      <c r="B881" s="114"/>
      <c r="C881" s="185"/>
      <c r="D881" s="301"/>
      <c r="E881" s="301"/>
      <c r="F881" s="301"/>
      <c r="G881" s="301"/>
    </row>
    <row r="882" spans="1:7">
      <c r="A882" s="99"/>
      <c r="B882" s="114"/>
      <c r="C882" s="185"/>
      <c r="D882" s="301"/>
      <c r="E882" s="301"/>
      <c r="F882" s="301"/>
      <c r="G882" s="301"/>
    </row>
    <row r="883" spans="1:7">
      <c r="A883" s="99"/>
      <c r="B883" s="114"/>
      <c r="C883" s="185"/>
      <c r="D883" s="301"/>
      <c r="E883" s="301"/>
      <c r="F883" s="301"/>
      <c r="G883" s="301"/>
    </row>
    <row r="884" spans="1:7">
      <c r="A884" s="99"/>
      <c r="B884" s="114"/>
      <c r="C884" s="185"/>
      <c r="D884" s="301"/>
      <c r="E884" s="301"/>
      <c r="F884" s="301"/>
      <c r="G884" s="301"/>
    </row>
    <row r="885" spans="1:7">
      <c r="A885" s="99"/>
      <c r="B885" s="114"/>
      <c r="C885" s="185"/>
      <c r="D885" s="301"/>
      <c r="E885" s="301"/>
      <c r="F885" s="301"/>
      <c r="G885" s="301"/>
    </row>
    <row r="886" spans="1:7">
      <c r="A886" s="99"/>
      <c r="B886" s="114"/>
      <c r="C886" s="185"/>
      <c r="D886" s="301"/>
      <c r="E886" s="301"/>
      <c r="F886" s="301"/>
      <c r="G886" s="301"/>
    </row>
    <row r="887" spans="1:7">
      <c r="A887" s="99"/>
      <c r="B887" s="114"/>
      <c r="C887" s="185"/>
      <c r="D887" s="301"/>
      <c r="E887" s="301"/>
      <c r="F887" s="301"/>
      <c r="G887" s="301"/>
    </row>
    <row r="888" spans="1:7">
      <c r="A888" s="99"/>
      <c r="B888" s="114"/>
      <c r="C888" s="185"/>
      <c r="D888" s="301"/>
      <c r="E888" s="301"/>
      <c r="F888" s="301"/>
      <c r="G888" s="301"/>
    </row>
    <row r="889" spans="1:7">
      <c r="A889" s="99"/>
      <c r="B889" s="114"/>
      <c r="C889" s="185"/>
      <c r="D889" s="301"/>
      <c r="E889" s="301"/>
      <c r="F889" s="301"/>
      <c r="G889" s="301"/>
    </row>
    <row r="890" spans="1:7">
      <c r="A890" s="99"/>
      <c r="B890" s="114"/>
      <c r="C890" s="185"/>
      <c r="D890" s="301"/>
      <c r="E890" s="301"/>
      <c r="F890" s="301"/>
      <c r="G890" s="301"/>
    </row>
    <row r="891" spans="1:7">
      <c r="A891" s="99"/>
      <c r="B891" s="114"/>
      <c r="C891" s="185"/>
      <c r="D891" s="301"/>
      <c r="E891" s="301"/>
      <c r="F891" s="301"/>
      <c r="G891" s="301"/>
    </row>
    <row r="892" spans="1:7">
      <c r="A892" s="99"/>
      <c r="B892" s="114"/>
      <c r="C892" s="185"/>
      <c r="D892" s="301"/>
      <c r="E892" s="301"/>
      <c r="F892" s="301"/>
      <c r="G892" s="301"/>
    </row>
    <row r="893" spans="1:7">
      <c r="A893" s="99"/>
      <c r="B893" s="114"/>
      <c r="C893" s="185"/>
      <c r="D893" s="301"/>
      <c r="E893" s="301"/>
      <c r="F893" s="301"/>
      <c r="G893" s="301"/>
    </row>
    <row r="894" spans="1:7">
      <c r="A894" s="99"/>
      <c r="B894" s="114"/>
      <c r="C894" s="185"/>
      <c r="D894" s="301"/>
      <c r="E894" s="301"/>
      <c r="F894" s="301"/>
      <c r="G894" s="301"/>
    </row>
    <row r="895" spans="1:7">
      <c r="A895" s="99"/>
      <c r="B895" s="114"/>
      <c r="C895" s="185"/>
      <c r="D895" s="301"/>
      <c r="E895" s="301"/>
      <c r="F895" s="301"/>
      <c r="G895" s="301"/>
    </row>
    <row r="896" spans="1:7">
      <c r="A896" s="99"/>
      <c r="B896" s="114"/>
      <c r="C896" s="185"/>
      <c r="D896" s="301"/>
      <c r="E896" s="301"/>
      <c r="F896" s="301"/>
      <c r="G896" s="301"/>
    </row>
    <row r="897" spans="1:7">
      <c r="A897" s="99"/>
      <c r="B897" s="114"/>
      <c r="C897" s="185"/>
      <c r="D897" s="301"/>
      <c r="E897" s="301"/>
      <c r="F897" s="301"/>
      <c r="G897" s="301"/>
    </row>
    <row r="898" spans="1:7">
      <c r="A898" s="99"/>
      <c r="B898" s="114"/>
      <c r="C898" s="185"/>
      <c r="D898" s="301"/>
      <c r="E898" s="301"/>
      <c r="F898" s="301"/>
      <c r="G898" s="301"/>
    </row>
    <row r="899" spans="1:7">
      <c r="A899" s="99"/>
      <c r="B899" s="114"/>
      <c r="C899" s="185"/>
      <c r="D899" s="301"/>
      <c r="E899" s="301"/>
      <c r="F899" s="301"/>
      <c r="G899" s="301"/>
    </row>
    <row r="900" spans="1:7">
      <c r="A900" s="99"/>
      <c r="B900" s="114"/>
      <c r="C900" s="185"/>
      <c r="D900" s="301"/>
      <c r="E900" s="301"/>
      <c r="F900" s="301"/>
      <c r="G900" s="301"/>
    </row>
    <row r="901" spans="1:7">
      <c r="A901" s="99"/>
      <c r="B901" s="114"/>
      <c r="C901" s="185"/>
      <c r="D901" s="301"/>
      <c r="E901" s="301"/>
      <c r="F901" s="301"/>
      <c r="G901" s="301"/>
    </row>
    <row r="902" spans="1:7">
      <c r="A902" s="99"/>
      <c r="B902" s="114"/>
      <c r="C902" s="185"/>
      <c r="D902" s="301"/>
      <c r="E902" s="301"/>
      <c r="F902" s="301"/>
      <c r="G902" s="301"/>
    </row>
    <row r="903" spans="1:7">
      <c r="A903" s="99"/>
      <c r="B903" s="114"/>
      <c r="C903" s="185"/>
      <c r="D903" s="301"/>
      <c r="E903" s="301"/>
      <c r="F903" s="301"/>
      <c r="G903" s="301"/>
    </row>
    <row r="904" spans="1:7">
      <c r="A904" s="99"/>
      <c r="B904" s="114"/>
      <c r="C904" s="185"/>
      <c r="D904" s="301"/>
      <c r="E904" s="301"/>
      <c r="F904" s="301"/>
      <c r="G904" s="301"/>
    </row>
    <row r="905" spans="1:7">
      <c r="A905" s="99"/>
      <c r="B905" s="114"/>
      <c r="C905" s="185"/>
      <c r="D905" s="301"/>
      <c r="E905" s="301"/>
      <c r="F905" s="301"/>
      <c r="G905" s="301"/>
    </row>
    <row r="906" spans="1:7">
      <c r="A906" s="99"/>
      <c r="B906" s="114"/>
      <c r="C906" s="185"/>
      <c r="D906" s="301"/>
      <c r="E906" s="301"/>
      <c r="F906" s="301"/>
      <c r="G906" s="301"/>
    </row>
    <row r="907" spans="1:7">
      <c r="A907" s="99"/>
      <c r="B907" s="114"/>
      <c r="C907" s="185"/>
      <c r="D907" s="301"/>
      <c r="E907" s="301"/>
      <c r="F907" s="301"/>
      <c r="G907" s="301"/>
    </row>
    <row r="908" spans="1:7">
      <c r="A908" s="99"/>
      <c r="B908" s="114"/>
      <c r="C908" s="185"/>
      <c r="D908" s="301"/>
      <c r="E908" s="301"/>
      <c r="F908" s="301"/>
      <c r="G908" s="301"/>
    </row>
    <row r="909" spans="1:7">
      <c r="A909" s="99"/>
      <c r="B909" s="114"/>
      <c r="C909" s="185"/>
      <c r="D909" s="301"/>
      <c r="E909" s="301"/>
      <c r="F909" s="301"/>
      <c r="G909" s="301"/>
    </row>
    <row r="910" spans="1:7">
      <c r="A910" s="99"/>
      <c r="B910" s="114"/>
      <c r="C910" s="185"/>
      <c r="D910" s="301"/>
      <c r="E910" s="301"/>
      <c r="F910" s="301"/>
      <c r="G910" s="301"/>
    </row>
    <row r="911" spans="1:7">
      <c r="A911" s="99"/>
      <c r="B911" s="114"/>
      <c r="C911" s="185"/>
      <c r="D911" s="301"/>
      <c r="E911" s="301"/>
      <c r="F911" s="301"/>
      <c r="G911" s="301"/>
    </row>
    <row r="912" spans="1:7">
      <c r="A912" s="99"/>
      <c r="B912" s="114"/>
      <c r="C912" s="185"/>
      <c r="D912" s="301"/>
      <c r="E912" s="301"/>
      <c r="F912" s="301"/>
      <c r="G912" s="301"/>
    </row>
    <row r="913" spans="1:7">
      <c r="A913" s="99"/>
      <c r="B913" s="114"/>
      <c r="C913" s="185"/>
      <c r="D913" s="301"/>
      <c r="E913" s="301"/>
      <c r="F913" s="301"/>
      <c r="G913" s="301"/>
    </row>
    <row r="914" spans="1:7">
      <c r="A914" s="99"/>
      <c r="B914" s="114"/>
      <c r="C914" s="185"/>
      <c r="D914" s="301"/>
      <c r="E914" s="301"/>
      <c r="F914" s="301"/>
      <c r="G914" s="301"/>
    </row>
    <row r="915" spans="1:7">
      <c r="A915" s="99"/>
      <c r="B915" s="114"/>
      <c r="C915" s="185"/>
      <c r="D915" s="301"/>
      <c r="E915" s="301"/>
      <c r="F915" s="301"/>
      <c r="G915" s="301"/>
    </row>
    <row r="916" spans="1:7">
      <c r="A916" s="99"/>
      <c r="B916" s="114"/>
      <c r="C916" s="185"/>
      <c r="D916" s="301"/>
      <c r="E916" s="301"/>
      <c r="F916" s="301"/>
      <c r="G916" s="301"/>
    </row>
    <row r="917" spans="1:7">
      <c r="A917" s="99"/>
      <c r="B917" s="114"/>
      <c r="C917" s="185"/>
      <c r="D917" s="301"/>
      <c r="E917" s="301"/>
      <c r="F917" s="301"/>
      <c r="G917" s="301"/>
    </row>
    <row r="918" spans="1:7">
      <c r="A918" s="99"/>
      <c r="B918" s="114"/>
      <c r="C918" s="185"/>
      <c r="D918" s="301"/>
      <c r="E918" s="301"/>
      <c r="F918" s="301"/>
      <c r="G918" s="301"/>
    </row>
    <row r="919" spans="1:7">
      <c r="A919" s="99"/>
      <c r="B919" s="114"/>
      <c r="C919" s="185"/>
      <c r="D919" s="301"/>
      <c r="E919" s="301"/>
      <c r="F919" s="301"/>
      <c r="G919" s="301"/>
    </row>
    <row r="920" spans="1:7">
      <c r="A920" s="99"/>
      <c r="B920" s="114"/>
      <c r="C920" s="185"/>
      <c r="D920" s="301"/>
      <c r="E920" s="301"/>
      <c r="F920" s="301"/>
      <c r="G920" s="301"/>
    </row>
    <row r="921" spans="1:7">
      <c r="A921" s="99"/>
      <c r="B921" s="114"/>
      <c r="C921" s="185"/>
      <c r="D921" s="301"/>
      <c r="E921" s="301"/>
      <c r="F921" s="301"/>
      <c r="G921" s="301"/>
    </row>
    <row r="922" spans="1:7">
      <c r="A922" s="99"/>
      <c r="B922" s="114"/>
      <c r="C922" s="185"/>
      <c r="D922" s="301"/>
      <c r="E922" s="301"/>
      <c r="F922" s="301"/>
      <c r="G922" s="301"/>
    </row>
    <row r="923" spans="1:7">
      <c r="A923" s="99"/>
      <c r="B923" s="114"/>
      <c r="C923" s="185"/>
      <c r="D923" s="301"/>
      <c r="E923" s="301"/>
      <c r="F923" s="301"/>
      <c r="G923" s="301"/>
    </row>
    <row r="924" spans="1:7">
      <c r="A924" s="99"/>
      <c r="B924" s="114"/>
      <c r="C924" s="185"/>
      <c r="D924" s="301"/>
      <c r="E924" s="301"/>
      <c r="F924" s="301"/>
      <c r="G924" s="301"/>
    </row>
    <row r="925" spans="1:7">
      <c r="A925" s="99"/>
      <c r="B925" s="114"/>
      <c r="C925" s="185"/>
      <c r="D925" s="301"/>
      <c r="E925" s="301"/>
      <c r="F925" s="301"/>
      <c r="G925" s="301"/>
    </row>
    <row r="926" spans="1:7">
      <c r="A926" s="99"/>
      <c r="B926" s="114"/>
      <c r="C926" s="185"/>
      <c r="D926" s="301"/>
      <c r="E926" s="301"/>
      <c r="F926" s="301"/>
      <c r="G926" s="301"/>
    </row>
    <row r="927" spans="1:7">
      <c r="A927" s="99"/>
      <c r="B927" s="114"/>
      <c r="C927" s="185"/>
      <c r="D927" s="301"/>
      <c r="E927" s="301"/>
      <c r="F927" s="301"/>
      <c r="G927" s="301"/>
    </row>
    <row r="928" spans="1:7">
      <c r="A928" s="99"/>
      <c r="B928" s="114"/>
      <c r="C928" s="185"/>
      <c r="D928" s="301"/>
      <c r="E928" s="301"/>
      <c r="F928" s="301"/>
      <c r="G928" s="301"/>
    </row>
    <row r="929" spans="1:7">
      <c r="A929" s="99"/>
      <c r="B929" s="114"/>
      <c r="C929" s="185"/>
      <c r="D929" s="301"/>
      <c r="E929" s="301"/>
      <c r="F929" s="301"/>
      <c r="G929" s="301"/>
    </row>
    <row r="930" spans="1:7">
      <c r="A930" s="99"/>
      <c r="B930" s="114"/>
      <c r="C930" s="185"/>
      <c r="D930" s="301"/>
      <c r="E930" s="301"/>
      <c r="F930" s="301"/>
      <c r="G930" s="301"/>
    </row>
    <row r="931" spans="1:7">
      <c r="A931" s="99"/>
      <c r="B931" s="114"/>
      <c r="C931" s="185"/>
      <c r="D931" s="301"/>
      <c r="E931" s="301"/>
      <c r="F931" s="301"/>
      <c r="G931" s="301"/>
    </row>
    <row r="932" spans="1:7">
      <c r="A932" s="99"/>
      <c r="B932" s="114"/>
      <c r="C932" s="185"/>
      <c r="D932" s="301"/>
      <c r="E932" s="301"/>
      <c r="F932" s="301"/>
      <c r="G932" s="301"/>
    </row>
    <row r="933" spans="1:7">
      <c r="A933" s="99"/>
      <c r="B933" s="114"/>
      <c r="C933" s="185"/>
      <c r="D933" s="301"/>
      <c r="E933" s="301"/>
      <c r="F933" s="301"/>
      <c r="G933" s="301"/>
    </row>
    <row r="934" spans="1:7">
      <c r="A934" s="99"/>
      <c r="B934" s="114"/>
      <c r="C934" s="185"/>
      <c r="D934" s="301"/>
      <c r="E934" s="301"/>
      <c r="F934" s="301"/>
      <c r="G934" s="301"/>
    </row>
    <row r="935" spans="1:7">
      <c r="A935" s="99"/>
      <c r="B935" s="114"/>
      <c r="C935" s="185"/>
      <c r="D935" s="301"/>
      <c r="E935" s="301"/>
      <c r="F935" s="301"/>
      <c r="G935" s="301"/>
    </row>
    <row r="936" spans="1:7">
      <c r="A936" s="99"/>
      <c r="B936" s="114"/>
      <c r="C936" s="185"/>
      <c r="D936" s="301"/>
      <c r="E936" s="301"/>
      <c r="F936" s="301"/>
      <c r="G936" s="301"/>
    </row>
    <row r="937" spans="1:7">
      <c r="A937" s="99"/>
      <c r="B937" s="114"/>
      <c r="C937" s="185"/>
      <c r="D937" s="301"/>
      <c r="E937" s="301"/>
      <c r="F937" s="301"/>
      <c r="G937" s="301"/>
    </row>
    <row r="938" spans="1:7">
      <c r="A938" s="99"/>
      <c r="B938" s="114"/>
      <c r="C938" s="185"/>
      <c r="D938" s="301"/>
      <c r="E938" s="301"/>
      <c r="F938" s="301"/>
      <c r="G938" s="301"/>
    </row>
    <row r="939" spans="1:7">
      <c r="A939" s="99"/>
      <c r="B939" s="114"/>
      <c r="C939" s="185"/>
      <c r="D939" s="301"/>
      <c r="E939" s="301"/>
      <c r="F939" s="301"/>
      <c r="G939" s="301"/>
    </row>
    <row r="940" spans="1:7">
      <c r="A940" s="99"/>
      <c r="B940" s="114"/>
      <c r="C940" s="185"/>
      <c r="D940" s="301"/>
      <c r="E940" s="301"/>
      <c r="F940" s="301"/>
      <c r="G940" s="301"/>
    </row>
    <row r="941" spans="1:7">
      <c r="A941" s="99"/>
      <c r="B941" s="114"/>
      <c r="C941" s="185"/>
      <c r="D941" s="301"/>
      <c r="E941" s="301"/>
      <c r="F941" s="301"/>
      <c r="G941" s="301"/>
    </row>
    <row r="942" spans="1:7">
      <c r="A942" s="99"/>
      <c r="B942" s="114"/>
      <c r="C942" s="185"/>
      <c r="D942" s="301"/>
      <c r="E942" s="301"/>
      <c r="F942" s="301"/>
      <c r="G942" s="301"/>
    </row>
    <row r="943" spans="1:7">
      <c r="A943" s="99"/>
      <c r="B943" s="114"/>
      <c r="C943" s="185"/>
      <c r="D943" s="301"/>
      <c r="E943" s="301"/>
      <c r="F943" s="301"/>
      <c r="G943" s="301"/>
    </row>
    <row r="944" spans="1:7">
      <c r="A944" s="99"/>
      <c r="B944" s="114"/>
      <c r="C944" s="185"/>
      <c r="D944" s="301"/>
      <c r="E944" s="301"/>
      <c r="F944" s="301"/>
      <c r="G944" s="301"/>
    </row>
    <row r="945" spans="1:7">
      <c r="A945" s="99"/>
      <c r="B945" s="114"/>
      <c r="C945" s="185"/>
      <c r="D945" s="301"/>
      <c r="E945" s="301"/>
      <c r="F945" s="301"/>
      <c r="G945" s="301"/>
    </row>
    <row r="946" spans="1:7">
      <c r="A946" s="99"/>
      <c r="B946" s="114"/>
      <c r="C946" s="185"/>
      <c r="D946" s="301"/>
      <c r="E946" s="301"/>
      <c r="F946" s="301"/>
      <c r="G946" s="301"/>
    </row>
    <row r="947" spans="1:7">
      <c r="A947" s="99"/>
      <c r="B947" s="114"/>
      <c r="C947" s="185"/>
      <c r="D947" s="301"/>
      <c r="E947" s="301"/>
      <c r="F947" s="301"/>
      <c r="G947" s="301"/>
    </row>
    <row r="948" spans="1:7">
      <c r="A948" s="99"/>
      <c r="B948" s="114"/>
      <c r="C948" s="185"/>
      <c r="D948" s="301"/>
      <c r="E948" s="301"/>
      <c r="F948" s="301"/>
      <c r="G948" s="301"/>
    </row>
    <row r="949" spans="1:7">
      <c r="A949" s="99"/>
      <c r="B949" s="114"/>
      <c r="C949" s="185"/>
      <c r="D949" s="301"/>
      <c r="E949" s="301"/>
      <c r="F949" s="301"/>
      <c r="G949" s="301"/>
    </row>
    <row r="950" spans="1:7">
      <c r="A950" s="99"/>
      <c r="B950" s="114"/>
      <c r="C950" s="185"/>
      <c r="D950" s="301"/>
      <c r="E950" s="301"/>
      <c r="F950" s="301"/>
      <c r="G950" s="301"/>
    </row>
    <row r="951" spans="1:7">
      <c r="A951" s="99"/>
      <c r="B951" s="114"/>
      <c r="C951" s="185"/>
      <c r="D951" s="301"/>
      <c r="E951" s="301"/>
      <c r="F951" s="301"/>
      <c r="G951" s="301"/>
    </row>
    <row r="952" spans="1:7">
      <c r="A952" s="99"/>
      <c r="B952" s="114"/>
      <c r="C952" s="185"/>
      <c r="D952" s="301"/>
      <c r="E952" s="301"/>
      <c r="F952" s="301"/>
      <c r="G952" s="301"/>
    </row>
    <row r="953" spans="1:7">
      <c r="A953" s="99"/>
      <c r="B953" s="114"/>
      <c r="C953" s="185"/>
      <c r="D953" s="301"/>
      <c r="E953" s="301"/>
      <c r="F953" s="301"/>
      <c r="G953" s="301"/>
    </row>
    <row r="954" spans="1:7">
      <c r="A954" s="99"/>
      <c r="B954" s="114"/>
      <c r="C954" s="185"/>
      <c r="D954" s="301"/>
      <c r="E954" s="301"/>
      <c r="F954" s="301"/>
      <c r="G954" s="301"/>
    </row>
    <row r="955" spans="1:7">
      <c r="A955" s="99"/>
      <c r="B955" s="114"/>
      <c r="C955" s="185"/>
      <c r="D955" s="301"/>
      <c r="E955" s="301"/>
      <c r="F955" s="301"/>
      <c r="G955" s="301"/>
    </row>
    <row r="956" spans="1:7">
      <c r="A956" s="99"/>
      <c r="B956" s="114"/>
      <c r="C956" s="185"/>
      <c r="D956" s="301"/>
      <c r="E956" s="301"/>
      <c r="F956" s="301"/>
      <c r="G956" s="301"/>
    </row>
    <row r="957" spans="1:7">
      <c r="A957" s="99"/>
      <c r="B957" s="114"/>
      <c r="C957" s="185"/>
      <c r="D957" s="301"/>
      <c r="E957" s="301"/>
      <c r="F957" s="301"/>
      <c r="G957" s="301"/>
    </row>
    <row r="958" spans="1:7">
      <c r="A958" s="99"/>
      <c r="B958" s="114"/>
      <c r="C958" s="185"/>
      <c r="D958" s="301"/>
      <c r="E958" s="301"/>
      <c r="F958" s="301"/>
      <c r="G958" s="301"/>
    </row>
    <row r="959" spans="1:7">
      <c r="A959" s="99"/>
      <c r="B959" s="114"/>
      <c r="C959" s="185"/>
      <c r="D959" s="301"/>
      <c r="E959" s="301"/>
      <c r="F959" s="301"/>
      <c r="G959" s="301"/>
    </row>
    <row r="960" spans="1:7">
      <c r="A960" s="99"/>
      <c r="B960" s="114"/>
      <c r="C960" s="185"/>
      <c r="D960" s="301"/>
      <c r="E960" s="301"/>
      <c r="F960" s="301"/>
      <c r="G960" s="301"/>
    </row>
    <row r="961" spans="1:7">
      <c r="A961" s="99"/>
      <c r="B961" s="114"/>
      <c r="C961" s="185"/>
      <c r="D961" s="301"/>
      <c r="E961" s="301"/>
      <c r="F961" s="301"/>
      <c r="G961" s="301"/>
    </row>
    <row r="962" spans="1:7">
      <c r="A962" s="99"/>
      <c r="B962" s="114"/>
      <c r="C962" s="185"/>
      <c r="D962" s="301"/>
      <c r="E962" s="301"/>
      <c r="F962" s="301"/>
      <c r="G962" s="301"/>
    </row>
    <row r="963" spans="1:7">
      <c r="A963" s="99"/>
      <c r="B963" s="114"/>
      <c r="C963" s="185"/>
      <c r="D963" s="301"/>
      <c r="E963" s="301"/>
      <c r="F963" s="301"/>
      <c r="G963" s="301"/>
    </row>
    <row r="964" spans="1:7">
      <c r="A964" s="99"/>
      <c r="B964" s="114"/>
      <c r="C964" s="185"/>
      <c r="D964" s="301"/>
      <c r="E964" s="301"/>
      <c r="F964" s="301"/>
      <c r="G964" s="301"/>
    </row>
    <row r="965" spans="1:7">
      <c r="A965" s="99"/>
      <c r="B965" s="114"/>
      <c r="C965" s="185"/>
      <c r="D965" s="301"/>
      <c r="E965" s="301"/>
      <c r="F965" s="301"/>
      <c r="G965" s="301"/>
    </row>
    <row r="966" spans="1:7">
      <c r="A966" s="99"/>
      <c r="B966" s="114"/>
      <c r="C966" s="185"/>
      <c r="D966" s="301"/>
      <c r="E966" s="301"/>
      <c r="F966" s="301"/>
      <c r="G966" s="301"/>
    </row>
    <row r="967" spans="1:7">
      <c r="A967" s="99"/>
      <c r="B967" s="114"/>
      <c r="C967" s="185"/>
      <c r="D967" s="301"/>
      <c r="E967" s="301"/>
      <c r="F967" s="301"/>
      <c r="G967" s="301"/>
    </row>
    <row r="968" spans="1:7">
      <c r="A968" s="99"/>
      <c r="B968" s="114"/>
      <c r="C968" s="185"/>
      <c r="D968" s="301"/>
      <c r="E968" s="301"/>
      <c r="F968" s="301"/>
      <c r="G968" s="301"/>
    </row>
    <row r="969" spans="1:7">
      <c r="A969" s="99"/>
      <c r="B969" s="114"/>
      <c r="C969" s="185"/>
      <c r="D969" s="301"/>
      <c r="E969" s="301"/>
      <c r="F969" s="301"/>
      <c r="G969" s="301"/>
    </row>
    <row r="970" spans="1:7">
      <c r="A970" s="99"/>
      <c r="B970" s="114"/>
      <c r="C970" s="185"/>
      <c r="D970" s="301"/>
      <c r="E970" s="301"/>
      <c r="F970" s="301"/>
      <c r="G970" s="301"/>
    </row>
    <row r="971" spans="1:7">
      <c r="A971" s="99"/>
      <c r="B971" s="114"/>
      <c r="C971" s="185"/>
      <c r="D971" s="301"/>
      <c r="E971" s="301"/>
      <c r="F971" s="301"/>
      <c r="G971" s="301"/>
    </row>
    <row r="972" spans="1:7">
      <c r="A972" s="99"/>
      <c r="B972" s="114"/>
      <c r="C972" s="185"/>
      <c r="D972" s="301"/>
      <c r="E972" s="301"/>
      <c r="F972" s="301"/>
      <c r="G972" s="301"/>
    </row>
    <row r="973" spans="1:7">
      <c r="A973" s="99"/>
      <c r="B973" s="114"/>
      <c r="C973" s="185"/>
      <c r="D973" s="301"/>
      <c r="E973" s="301"/>
      <c r="F973" s="301"/>
      <c r="G973" s="301"/>
    </row>
    <row r="974" spans="1:7">
      <c r="A974" s="99"/>
      <c r="B974" s="114"/>
      <c r="C974" s="185"/>
      <c r="D974" s="301"/>
      <c r="E974" s="301"/>
      <c r="F974" s="301"/>
      <c r="G974" s="301"/>
    </row>
    <row r="975" spans="1:7">
      <c r="A975" s="99"/>
      <c r="B975" s="114"/>
      <c r="C975" s="185"/>
      <c r="D975" s="301"/>
      <c r="E975" s="301"/>
      <c r="F975" s="301"/>
      <c r="G975" s="301"/>
    </row>
    <row r="976" spans="1:7">
      <c r="A976" s="99"/>
      <c r="B976" s="114"/>
      <c r="C976" s="185"/>
      <c r="D976" s="301"/>
      <c r="E976" s="301"/>
      <c r="F976" s="301"/>
      <c r="G976" s="301"/>
    </row>
    <row r="977" spans="1:7">
      <c r="A977" s="99"/>
      <c r="B977" s="114"/>
      <c r="C977" s="185"/>
      <c r="D977" s="301"/>
      <c r="E977" s="301"/>
      <c r="F977" s="301"/>
      <c r="G977" s="301"/>
    </row>
    <row r="978" spans="1:7">
      <c r="A978" s="99"/>
      <c r="B978" s="114"/>
      <c r="C978" s="185"/>
      <c r="D978" s="301"/>
      <c r="E978" s="301"/>
      <c r="F978" s="301"/>
      <c r="G978" s="301"/>
    </row>
    <row r="979" spans="1:7">
      <c r="A979" s="99"/>
      <c r="B979" s="114"/>
      <c r="C979" s="185"/>
      <c r="D979" s="301"/>
      <c r="E979" s="301"/>
      <c r="F979" s="301"/>
      <c r="G979" s="301"/>
    </row>
    <row r="980" spans="1:7">
      <c r="A980" s="99"/>
      <c r="B980" s="114"/>
      <c r="C980" s="185"/>
      <c r="D980" s="301"/>
      <c r="E980" s="301"/>
      <c r="F980" s="301"/>
      <c r="G980" s="301"/>
    </row>
    <row r="981" spans="1:7">
      <c r="A981" s="99"/>
      <c r="B981" s="114"/>
      <c r="C981" s="185"/>
      <c r="D981" s="301"/>
      <c r="E981" s="301"/>
      <c r="F981" s="301"/>
      <c r="G981" s="301"/>
    </row>
    <row r="982" spans="1:7">
      <c r="A982" s="99"/>
      <c r="B982" s="114"/>
      <c r="C982" s="185"/>
      <c r="D982" s="301"/>
      <c r="E982" s="301"/>
      <c r="F982" s="301"/>
      <c r="G982" s="301"/>
    </row>
    <row r="983" spans="1:7">
      <c r="A983" s="99"/>
      <c r="B983" s="114"/>
      <c r="C983" s="185"/>
      <c r="D983" s="301"/>
      <c r="E983" s="301"/>
      <c r="F983" s="301"/>
      <c r="G983" s="301"/>
    </row>
    <row r="984" spans="1:7">
      <c r="A984" s="99"/>
      <c r="B984" s="114"/>
      <c r="C984" s="185"/>
      <c r="D984" s="301"/>
      <c r="E984" s="301"/>
      <c r="F984" s="301"/>
      <c r="G984" s="301"/>
    </row>
    <row r="985" spans="1:7">
      <c r="A985" s="99"/>
      <c r="B985" s="114"/>
      <c r="C985" s="185"/>
      <c r="D985" s="301"/>
      <c r="E985" s="301"/>
      <c r="F985" s="301"/>
      <c r="G985" s="301"/>
    </row>
    <row r="986" spans="1:7">
      <c r="A986" s="99"/>
      <c r="B986" s="114"/>
      <c r="C986" s="185"/>
      <c r="D986" s="301"/>
      <c r="E986" s="301"/>
      <c r="F986" s="301"/>
      <c r="G986" s="301"/>
    </row>
    <row r="987" spans="1:7">
      <c r="A987" s="99"/>
      <c r="B987" s="114"/>
      <c r="C987" s="185"/>
      <c r="D987" s="301"/>
      <c r="E987" s="301"/>
      <c r="F987" s="301"/>
      <c r="G987" s="301"/>
    </row>
    <row r="988" spans="1:7">
      <c r="A988" s="99"/>
      <c r="B988" s="114"/>
      <c r="C988" s="185"/>
      <c r="D988" s="301"/>
      <c r="E988" s="301"/>
      <c r="F988" s="301"/>
      <c r="G988" s="301"/>
    </row>
    <row r="989" spans="1:7">
      <c r="A989" s="99"/>
      <c r="B989" s="114"/>
      <c r="C989" s="185"/>
      <c r="D989" s="301"/>
      <c r="E989" s="301"/>
      <c r="F989" s="301"/>
      <c r="G989" s="301"/>
    </row>
    <row r="990" spans="1:7">
      <c r="A990" s="99"/>
      <c r="B990" s="114"/>
      <c r="C990" s="185"/>
      <c r="D990" s="301"/>
      <c r="E990" s="301"/>
      <c r="F990" s="301"/>
      <c r="G990" s="301"/>
    </row>
    <row r="991" spans="1:7">
      <c r="A991" s="99"/>
      <c r="B991" s="114"/>
      <c r="C991" s="185"/>
      <c r="D991" s="301"/>
      <c r="E991" s="301"/>
      <c r="F991" s="301"/>
      <c r="G991" s="301"/>
    </row>
    <row r="992" spans="1:7">
      <c r="A992" s="99"/>
      <c r="B992" s="114"/>
      <c r="C992" s="185"/>
      <c r="D992" s="301"/>
      <c r="E992" s="301"/>
      <c r="F992" s="301"/>
      <c r="G992" s="301"/>
    </row>
    <row r="993" spans="1:7">
      <c r="A993" s="99"/>
      <c r="B993" s="114"/>
      <c r="C993" s="185"/>
      <c r="D993" s="301"/>
      <c r="E993" s="301"/>
      <c r="F993" s="301"/>
      <c r="G993" s="301"/>
    </row>
    <row r="994" spans="1:7">
      <c r="A994" s="99"/>
      <c r="B994" s="114"/>
      <c r="C994" s="185"/>
      <c r="D994" s="301"/>
      <c r="E994" s="301"/>
      <c r="F994" s="301"/>
      <c r="G994" s="301"/>
    </row>
    <row r="995" spans="1:7">
      <c r="A995" s="99"/>
      <c r="B995" s="114"/>
      <c r="C995" s="185"/>
      <c r="D995" s="301"/>
      <c r="E995" s="301"/>
      <c r="F995" s="301"/>
      <c r="G995" s="301"/>
    </row>
    <row r="996" spans="1:7">
      <c r="A996" s="99"/>
      <c r="B996" s="114"/>
      <c r="C996" s="185"/>
      <c r="D996" s="301"/>
      <c r="E996" s="301"/>
      <c r="F996" s="301"/>
      <c r="G996" s="301"/>
    </row>
    <row r="997" spans="1:7">
      <c r="A997" s="99"/>
      <c r="B997" s="114"/>
      <c r="C997" s="185"/>
      <c r="D997" s="301"/>
      <c r="E997" s="301"/>
      <c r="F997" s="301"/>
      <c r="G997" s="301"/>
    </row>
    <row r="998" spans="1:7">
      <c r="A998" s="99"/>
      <c r="B998" s="114"/>
      <c r="C998" s="185"/>
      <c r="D998" s="301"/>
      <c r="E998" s="301"/>
      <c r="F998" s="301"/>
      <c r="G998" s="301"/>
    </row>
    <row r="999" spans="1:7">
      <c r="A999" s="99"/>
      <c r="B999" s="114"/>
      <c r="C999" s="185"/>
      <c r="D999" s="301"/>
      <c r="E999" s="301"/>
      <c r="F999" s="301"/>
      <c r="G999" s="301"/>
    </row>
    <row r="1000" spans="1:7">
      <c r="A1000" s="99"/>
      <c r="B1000" s="114"/>
      <c r="C1000" s="185"/>
      <c r="D1000" s="301"/>
      <c r="E1000" s="301"/>
      <c r="F1000" s="301"/>
      <c r="G1000" s="301"/>
    </row>
    <row r="1001" spans="1:7">
      <c r="A1001" s="99"/>
      <c r="B1001" s="114"/>
      <c r="C1001" s="185"/>
      <c r="D1001" s="301"/>
      <c r="E1001" s="301"/>
      <c r="F1001" s="301"/>
      <c r="G1001" s="301"/>
    </row>
    <row r="1002" spans="1:7">
      <c r="A1002" s="99"/>
      <c r="B1002" s="114"/>
      <c r="C1002" s="185"/>
      <c r="D1002" s="301"/>
      <c r="E1002" s="301"/>
      <c r="F1002" s="301"/>
      <c r="G1002" s="301"/>
    </row>
    <row r="1003" spans="1:7">
      <c r="A1003" s="99"/>
      <c r="B1003" s="114"/>
      <c r="C1003" s="185"/>
      <c r="D1003" s="301"/>
      <c r="E1003" s="301"/>
      <c r="F1003" s="301"/>
      <c r="G1003" s="301"/>
    </row>
    <row r="1004" spans="1:7">
      <c r="A1004" s="99"/>
      <c r="B1004" s="114"/>
      <c r="C1004" s="185"/>
      <c r="D1004" s="301"/>
      <c r="E1004" s="301"/>
      <c r="F1004" s="301"/>
      <c r="G1004" s="301"/>
    </row>
    <row r="1005" spans="1:7">
      <c r="A1005" s="99"/>
      <c r="B1005" s="114"/>
      <c r="C1005" s="185"/>
      <c r="D1005" s="301"/>
      <c r="E1005" s="301"/>
      <c r="F1005" s="301"/>
      <c r="G1005" s="301"/>
    </row>
    <row r="1006" spans="1:7">
      <c r="A1006" s="99"/>
      <c r="B1006" s="114"/>
      <c r="C1006" s="185"/>
      <c r="D1006" s="301"/>
      <c r="E1006" s="301"/>
      <c r="F1006" s="301"/>
      <c r="G1006" s="301"/>
    </row>
    <row r="1007" spans="1:7">
      <c r="A1007" s="99"/>
      <c r="B1007" s="114"/>
      <c r="C1007" s="185"/>
      <c r="D1007" s="301"/>
      <c r="E1007" s="301"/>
      <c r="F1007" s="301"/>
      <c r="G1007" s="301"/>
    </row>
    <row r="1008" spans="1:7">
      <c r="A1008" s="99"/>
      <c r="B1008" s="114"/>
      <c r="C1008" s="185"/>
      <c r="D1008" s="301"/>
      <c r="E1008" s="301"/>
      <c r="F1008" s="301"/>
      <c r="G1008" s="301"/>
    </row>
    <row r="1009" spans="1:7">
      <c r="A1009" s="99"/>
      <c r="B1009" s="114"/>
      <c r="C1009" s="185"/>
      <c r="D1009" s="301"/>
      <c r="E1009" s="301"/>
      <c r="F1009" s="301"/>
      <c r="G1009" s="301"/>
    </row>
    <row r="1010" spans="1:7">
      <c r="A1010" s="99"/>
      <c r="B1010" s="114"/>
      <c r="C1010" s="185"/>
      <c r="D1010" s="301"/>
      <c r="E1010" s="301"/>
      <c r="F1010" s="301"/>
      <c r="G1010" s="301"/>
    </row>
    <row r="1011" spans="1:7">
      <c r="A1011" s="99"/>
      <c r="B1011" s="114"/>
      <c r="C1011" s="185"/>
      <c r="D1011" s="301"/>
      <c r="E1011" s="301"/>
      <c r="F1011" s="301"/>
      <c r="G1011" s="301"/>
    </row>
    <row r="1012" spans="1:7">
      <c r="A1012" s="99"/>
      <c r="B1012" s="114"/>
      <c r="C1012" s="185"/>
      <c r="D1012" s="301"/>
      <c r="E1012" s="301"/>
      <c r="F1012" s="301"/>
      <c r="G1012" s="301"/>
    </row>
    <row r="1013" spans="1:7">
      <c r="A1013" s="99"/>
      <c r="B1013" s="114"/>
      <c r="C1013" s="185"/>
      <c r="D1013" s="301"/>
      <c r="E1013" s="301"/>
      <c r="F1013" s="301"/>
      <c r="G1013" s="301"/>
    </row>
    <row r="1014" spans="1:7">
      <c r="A1014" s="99"/>
      <c r="B1014" s="114"/>
      <c r="C1014" s="185"/>
      <c r="D1014" s="301"/>
      <c r="E1014" s="301"/>
      <c r="F1014" s="301"/>
      <c r="G1014" s="301"/>
    </row>
    <row r="1015" spans="1:7">
      <c r="A1015" s="99"/>
      <c r="B1015" s="114"/>
      <c r="C1015" s="185"/>
      <c r="D1015" s="301"/>
      <c r="E1015" s="301"/>
      <c r="F1015" s="301"/>
      <c r="G1015" s="301"/>
    </row>
    <row r="1016" spans="1:7">
      <c r="A1016" s="99"/>
      <c r="B1016" s="114"/>
      <c r="C1016" s="185"/>
      <c r="D1016" s="301"/>
      <c r="E1016" s="301"/>
      <c r="F1016" s="301"/>
      <c r="G1016" s="301"/>
    </row>
    <row r="1017" spans="1:7">
      <c r="A1017" s="99"/>
      <c r="B1017" s="114"/>
      <c r="C1017" s="185"/>
      <c r="D1017" s="301"/>
      <c r="E1017" s="301"/>
      <c r="F1017" s="301"/>
      <c r="G1017" s="301"/>
    </row>
    <row r="1018" spans="1:7">
      <c r="A1018" s="99"/>
      <c r="B1018" s="114"/>
      <c r="C1018" s="185"/>
      <c r="D1018" s="301"/>
      <c r="E1018" s="301"/>
      <c r="F1018" s="301"/>
      <c r="G1018" s="301"/>
    </row>
    <row r="1019" spans="1:7">
      <c r="A1019" s="99"/>
      <c r="B1019" s="114"/>
      <c r="C1019" s="185"/>
      <c r="D1019" s="301"/>
      <c r="E1019" s="301"/>
      <c r="F1019" s="301"/>
      <c r="G1019" s="301"/>
    </row>
    <row r="1020" spans="1:7">
      <c r="A1020" s="99"/>
      <c r="B1020" s="114"/>
      <c r="C1020" s="185"/>
      <c r="D1020" s="301"/>
      <c r="E1020" s="301"/>
      <c r="F1020" s="301"/>
      <c r="G1020" s="301"/>
    </row>
    <row r="1021" spans="1:7">
      <c r="A1021" s="99"/>
      <c r="B1021" s="114"/>
      <c r="C1021" s="185"/>
      <c r="D1021" s="301"/>
      <c r="E1021" s="301"/>
      <c r="F1021" s="301"/>
      <c r="G1021" s="301"/>
    </row>
    <row r="1022" spans="1:7">
      <c r="A1022" s="99"/>
      <c r="B1022" s="114"/>
      <c r="C1022" s="185"/>
      <c r="D1022" s="301"/>
      <c r="E1022" s="301"/>
      <c r="F1022" s="301"/>
      <c r="G1022" s="301"/>
    </row>
    <row r="1023" spans="1:7">
      <c r="A1023" s="99"/>
      <c r="B1023" s="114"/>
      <c r="C1023" s="185"/>
      <c r="D1023" s="301"/>
      <c r="E1023" s="301"/>
      <c r="F1023" s="301"/>
      <c r="G1023" s="301"/>
    </row>
    <row r="1024" spans="1:7">
      <c r="A1024" s="99"/>
      <c r="B1024" s="114"/>
      <c r="C1024" s="185"/>
      <c r="D1024" s="301"/>
      <c r="E1024" s="301"/>
      <c r="F1024" s="301"/>
      <c r="G1024" s="301"/>
    </row>
    <row r="1025" spans="1:7">
      <c r="A1025" s="99"/>
      <c r="B1025" s="114"/>
      <c r="C1025" s="185"/>
      <c r="D1025" s="301"/>
      <c r="E1025" s="301"/>
      <c r="F1025" s="301"/>
      <c r="G1025" s="301"/>
    </row>
    <row r="1026" spans="1:7">
      <c r="A1026" s="99"/>
      <c r="B1026" s="114"/>
      <c r="C1026" s="185"/>
      <c r="D1026" s="301"/>
      <c r="E1026" s="301"/>
      <c r="F1026" s="301"/>
      <c r="G1026" s="301"/>
    </row>
    <row r="1027" spans="1:7">
      <c r="A1027" s="99"/>
      <c r="B1027" s="114"/>
      <c r="C1027" s="185"/>
      <c r="D1027" s="301"/>
      <c r="E1027" s="301"/>
      <c r="F1027" s="301"/>
      <c r="G1027" s="301"/>
    </row>
    <row r="1028" spans="1:7">
      <c r="A1028" s="99"/>
      <c r="B1028" s="114"/>
      <c r="C1028" s="185"/>
      <c r="D1028" s="301"/>
      <c r="E1028" s="301"/>
      <c r="F1028" s="301"/>
      <c r="G1028" s="301"/>
    </row>
    <row r="1029" spans="1:7">
      <c r="A1029" s="99"/>
      <c r="B1029" s="114"/>
      <c r="C1029" s="185"/>
      <c r="D1029" s="301"/>
      <c r="E1029" s="301"/>
      <c r="F1029" s="301"/>
      <c r="G1029" s="301"/>
    </row>
    <row r="1030" spans="1:7">
      <c r="A1030" s="99"/>
      <c r="B1030" s="114"/>
      <c r="C1030" s="185"/>
      <c r="D1030" s="301"/>
      <c r="E1030" s="301"/>
      <c r="F1030" s="301"/>
      <c r="G1030" s="301"/>
    </row>
    <row r="1031" spans="1:7">
      <c r="A1031" s="99"/>
      <c r="B1031" s="114"/>
      <c r="C1031" s="185"/>
      <c r="D1031" s="301"/>
      <c r="E1031" s="301"/>
      <c r="F1031" s="301"/>
      <c r="G1031" s="301"/>
    </row>
    <row r="1032" spans="1:7">
      <c r="A1032" s="99"/>
      <c r="B1032" s="114"/>
      <c r="C1032" s="185"/>
      <c r="D1032" s="301"/>
      <c r="E1032" s="301"/>
      <c r="F1032" s="301"/>
      <c r="G1032" s="301"/>
    </row>
    <row r="1033" spans="1:7">
      <c r="A1033" s="99"/>
      <c r="B1033" s="114"/>
      <c r="C1033" s="185"/>
      <c r="D1033" s="301"/>
      <c r="E1033" s="301"/>
      <c r="F1033" s="301"/>
      <c r="G1033" s="301"/>
    </row>
    <row r="1034" spans="1:7">
      <c r="A1034" s="99"/>
      <c r="B1034" s="114"/>
      <c r="C1034" s="185"/>
      <c r="D1034" s="301"/>
      <c r="E1034" s="301"/>
      <c r="F1034" s="301"/>
      <c r="G1034" s="301"/>
    </row>
    <row r="1035" spans="1:7">
      <c r="A1035" s="99"/>
      <c r="B1035" s="114"/>
      <c r="C1035" s="185"/>
      <c r="D1035" s="301"/>
      <c r="E1035" s="301"/>
      <c r="F1035" s="301"/>
      <c r="G1035" s="301"/>
    </row>
    <row r="1036" spans="1:7">
      <c r="A1036" s="99"/>
      <c r="B1036" s="114"/>
      <c r="C1036" s="185"/>
      <c r="D1036" s="301"/>
      <c r="E1036" s="301"/>
      <c r="F1036" s="301"/>
      <c r="G1036" s="301"/>
    </row>
    <row r="1037" spans="1:7">
      <c r="A1037" s="99"/>
      <c r="B1037" s="114"/>
      <c r="C1037" s="185"/>
      <c r="D1037" s="301"/>
      <c r="E1037" s="301"/>
      <c r="F1037" s="301"/>
      <c r="G1037" s="301"/>
    </row>
    <row r="1038" spans="1:7">
      <c r="A1038" s="99"/>
      <c r="B1038" s="114"/>
      <c r="C1038" s="185"/>
      <c r="D1038" s="301"/>
      <c r="E1038" s="301"/>
      <c r="F1038" s="301"/>
      <c r="G1038" s="301"/>
    </row>
    <row r="1039" spans="1:7">
      <c r="A1039" s="99"/>
      <c r="B1039" s="114"/>
      <c r="C1039" s="185"/>
      <c r="D1039" s="301"/>
      <c r="E1039" s="301"/>
      <c r="F1039" s="301"/>
      <c r="G1039" s="301"/>
    </row>
    <row r="1040" spans="1:7">
      <c r="A1040" s="99"/>
      <c r="B1040" s="114"/>
      <c r="C1040" s="185"/>
      <c r="D1040" s="301"/>
      <c r="E1040" s="301"/>
      <c r="F1040" s="301"/>
      <c r="G1040" s="301"/>
    </row>
    <row r="1041" spans="1:7">
      <c r="A1041" s="99"/>
      <c r="B1041" s="114"/>
      <c r="C1041" s="185"/>
      <c r="D1041" s="301"/>
      <c r="E1041" s="301"/>
      <c r="F1041" s="301"/>
      <c r="G1041" s="301"/>
    </row>
    <row r="1042" spans="1:7">
      <c r="A1042" s="99"/>
      <c r="B1042" s="114"/>
      <c r="C1042" s="185"/>
      <c r="D1042" s="301"/>
      <c r="E1042" s="301"/>
      <c r="F1042" s="301"/>
      <c r="G1042" s="301"/>
    </row>
    <row r="1043" spans="1:7">
      <c r="A1043" s="99"/>
      <c r="B1043" s="114"/>
      <c r="C1043" s="185"/>
      <c r="D1043" s="301"/>
      <c r="E1043" s="301"/>
      <c r="F1043" s="301"/>
      <c r="G1043" s="301"/>
    </row>
    <row r="1044" spans="1:7">
      <c r="A1044" s="99"/>
      <c r="B1044" s="114"/>
      <c r="C1044" s="185"/>
      <c r="D1044" s="301"/>
      <c r="E1044" s="301"/>
      <c r="F1044" s="301"/>
      <c r="G1044" s="301"/>
    </row>
    <row r="1045" spans="1:7">
      <c r="A1045" s="99"/>
      <c r="B1045" s="114"/>
      <c r="C1045" s="185"/>
      <c r="D1045" s="301"/>
      <c r="E1045" s="301"/>
      <c r="F1045" s="301"/>
      <c r="G1045" s="301"/>
    </row>
    <row r="1046" spans="1:7">
      <c r="A1046" s="99"/>
      <c r="B1046" s="114"/>
      <c r="C1046" s="185"/>
      <c r="D1046" s="301"/>
      <c r="E1046" s="301"/>
      <c r="F1046" s="301"/>
      <c r="G1046" s="301"/>
    </row>
    <row r="1047" spans="1:7">
      <c r="A1047" s="99"/>
      <c r="B1047" s="114"/>
      <c r="C1047" s="185"/>
      <c r="D1047" s="301"/>
      <c r="E1047" s="301"/>
      <c r="F1047" s="301"/>
      <c r="G1047" s="301"/>
    </row>
    <row r="1048" spans="1:7">
      <c r="A1048" s="99"/>
      <c r="B1048" s="114"/>
      <c r="C1048" s="185"/>
      <c r="D1048" s="301"/>
      <c r="E1048" s="301"/>
      <c r="F1048" s="301"/>
      <c r="G1048" s="301"/>
    </row>
    <row r="1049" spans="1:7">
      <c r="A1049" s="99"/>
      <c r="B1049" s="114"/>
      <c r="C1049" s="185"/>
      <c r="D1049" s="301"/>
      <c r="E1049" s="301"/>
      <c r="F1049" s="301"/>
      <c r="G1049" s="301"/>
    </row>
    <row r="1050" spans="1:7">
      <c r="A1050" s="99"/>
      <c r="B1050" s="114"/>
      <c r="C1050" s="185"/>
      <c r="D1050" s="301"/>
      <c r="E1050" s="301"/>
      <c r="F1050" s="301"/>
      <c r="G1050" s="301"/>
    </row>
    <row r="1051" spans="1:7">
      <c r="A1051" s="99"/>
      <c r="B1051" s="114"/>
      <c r="C1051" s="185"/>
      <c r="D1051" s="301"/>
      <c r="E1051" s="301"/>
      <c r="F1051" s="301"/>
      <c r="G1051" s="301"/>
    </row>
    <row r="1052" spans="1:7">
      <c r="A1052" s="99"/>
      <c r="B1052" s="114"/>
      <c r="C1052" s="185"/>
      <c r="D1052" s="301"/>
      <c r="E1052" s="301"/>
      <c r="F1052" s="301"/>
      <c r="G1052" s="301"/>
    </row>
    <row r="1053" spans="1:7">
      <c r="A1053" s="99"/>
      <c r="B1053" s="114"/>
      <c r="C1053" s="185"/>
      <c r="D1053" s="301"/>
      <c r="E1053" s="301"/>
      <c r="F1053" s="301"/>
      <c r="G1053" s="301"/>
    </row>
    <row r="1054" spans="1:7">
      <c r="A1054" s="99"/>
      <c r="B1054" s="114"/>
      <c r="C1054" s="185"/>
      <c r="D1054" s="301"/>
      <c r="E1054" s="301"/>
      <c r="F1054" s="301"/>
      <c r="G1054" s="301"/>
    </row>
    <row r="1055" spans="1:7">
      <c r="A1055" s="99"/>
      <c r="B1055" s="114"/>
      <c r="C1055" s="185"/>
      <c r="D1055" s="301"/>
      <c r="E1055" s="301"/>
      <c r="F1055" s="301"/>
      <c r="G1055" s="301"/>
    </row>
    <row r="1056" spans="1:7">
      <c r="A1056" s="99"/>
      <c r="B1056" s="114"/>
      <c r="C1056" s="185"/>
      <c r="D1056" s="301"/>
      <c r="E1056" s="301"/>
      <c r="F1056" s="301"/>
      <c r="G1056" s="301"/>
    </row>
    <row r="1057" spans="1:7">
      <c r="A1057" s="99"/>
      <c r="B1057" s="114"/>
      <c r="C1057" s="185"/>
      <c r="D1057" s="301"/>
      <c r="E1057" s="301"/>
      <c r="F1057" s="301"/>
      <c r="G1057" s="301"/>
    </row>
    <row r="1058" spans="1:7">
      <c r="A1058" s="99"/>
      <c r="B1058" s="114"/>
      <c r="C1058" s="185"/>
      <c r="D1058" s="301"/>
      <c r="E1058" s="301"/>
      <c r="F1058" s="301"/>
      <c r="G1058" s="301"/>
    </row>
    <row r="1059" spans="1:7">
      <c r="A1059" s="99"/>
      <c r="B1059" s="114"/>
      <c r="C1059" s="185"/>
      <c r="D1059" s="301"/>
      <c r="E1059" s="301"/>
      <c r="F1059" s="301"/>
      <c r="G1059" s="301"/>
    </row>
    <row r="1060" spans="1:7">
      <c r="A1060" s="99"/>
      <c r="B1060" s="114"/>
      <c r="C1060" s="185"/>
      <c r="D1060" s="301"/>
      <c r="E1060" s="301"/>
      <c r="F1060" s="301"/>
      <c r="G1060" s="301"/>
    </row>
    <row r="1061" spans="1:7">
      <c r="A1061" s="99"/>
      <c r="B1061" s="114"/>
      <c r="C1061" s="185"/>
      <c r="D1061" s="301"/>
      <c r="E1061" s="301"/>
      <c r="F1061" s="301"/>
      <c r="G1061" s="301"/>
    </row>
    <row r="1062" spans="1:7">
      <c r="A1062" s="99"/>
      <c r="B1062" s="114"/>
      <c r="C1062" s="185"/>
      <c r="D1062" s="301"/>
      <c r="E1062" s="301"/>
      <c r="F1062" s="301"/>
      <c r="G1062" s="301"/>
    </row>
    <row r="1063" spans="1:7">
      <c r="A1063" s="99"/>
      <c r="B1063" s="114"/>
      <c r="C1063" s="185"/>
      <c r="D1063" s="301"/>
      <c r="E1063" s="301"/>
      <c r="F1063" s="301"/>
      <c r="G1063" s="301"/>
    </row>
    <row r="1064" spans="1:7">
      <c r="A1064" s="99"/>
      <c r="B1064" s="114"/>
      <c r="C1064" s="185"/>
      <c r="D1064" s="301"/>
      <c r="E1064" s="301"/>
      <c r="F1064" s="301"/>
      <c r="G1064" s="301"/>
    </row>
    <row r="1065" spans="1:7">
      <c r="A1065" s="99"/>
      <c r="B1065" s="114"/>
      <c r="C1065" s="185"/>
      <c r="D1065" s="301"/>
      <c r="E1065" s="301"/>
      <c r="F1065" s="301"/>
      <c r="G1065" s="301"/>
    </row>
    <row r="1066" spans="1:7">
      <c r="A1066" s="99"/>
      <c r="B1066" s="114"/>
      <c r="C1066" s="185"/>
      <c r="D1066" s="301"/>
      <c r="E1066" s="301"/>
      <c r="F1066" s="301"/>
      <c r="G1066" s="301"/>
    </row>
    <row r="1067" spans="1:7">
      <c r="A1067" s="99"/>
      <c r="B1067" s="114"/>
      <c r="C1067" s="185"/>
      <c r="D1067" s="301"/>
      <c r="E1067" s="301"/>
      <c r="F1067" s="301"/>
      <c r="G1067" s="301"/>
    </row>
    <row r="1068" spans="1:7">
      <c r="A1068" s="99"/>
      <c r="B1068" s="114"/>
      <c r="C1068" s="185"/>
      <c r="D1068" s="301"/>
      <c r="E1068" s="301"/>
      <c r="F1068" s="301"/>
      <c r="G1068" s="301"/>
    </row>
    <row r="1069" spans="1:7">
      <c r="A1069" s="99"/>
      <c r="B1069" s="114"/>
      <c r="C1069" s="185"/>
      <c r="D1069" s="301"/>
      <c r="E1069" s="301"/>
      <c r="F1069" s="301"/>
      <c r="G1069" s="301"/>
    </row>
    <row r="1070" spans="1:7">
      <c r="A1070" s="99"/>
      <c r="B1070" s="114"/>
      <c r="C1070" s="185"/>
      <c r="D1070" s="301"/>
      <c r="E1070" s="301"/>
      <c r="F1070" s="301"/>
      <c r="G1070" s="301"/>
    </row>
    <row r="1071" spans="1:7">
      <c r="A1071" s="99"/>
      <c r="B1071" s="114"/>
      <c r="C1071" s="185"/>
      <c r="D1071" s="301"/>
      <c r="E1071" s="301"/>
      <c r="F1071" s="301"/>
      <c r="G1071" s="301"/>
    </row>
    <row r="1072" spans="1:7">
      <c r="A1072" s="99"/>
      <c r="B1072" s="114"/>
      <c r="C1072" s="185"/>
      <c r="D1072" s="301"/>
      <c r="E1072" s="301"/>
      <c r="F1072" s="301"/>
      <c r="G1072" s="301"/>
    </row>
    <row r="1073" spans="1:7">
      <c r="A1073" s="99"/>
      <c r="B1073" s="114"/>
      <c r="C1073" s="185"/>
      <c r="D1073" s="301"/>
      <c r="E1073" s="301"/>
      <c r="F1073" s="301"/>
      <c r="G1073" s="301"/>
    </row>
    <row r="1074" spans="1:7">
      <c r="A1074" s="99"/>
      <c r="B1074" s="114"/>
      <c r="C1074" s="185"/>
      <c r="D1074" s="301"/>
      <c r="E1074" s="301"/>
      <c r="F1074" s="301"/>
      <c r="G1074" s="301"/>
    </row>
    <row r="1075" spans="1:7">
      <c r="A1075" s="99"/>
      <c r="B1075" s="114"/>
      <c r="C1075" s="185"/>
      <c r="D1075" s="301"/>
      <c r="E1075" s="301"/>
      <c r="F1075" s="301"/>
      <c r="G1075" s="301"/>
    </row>
    <row r="1076" spans="1:7">
      <c r="A1076" s="99"/>
      <c r="B1076" s="114"/>
      <c r="C1076" s="185"/>
      <c r="D1076" s="301"/>
      <c r="E1076" s="301"/>
      <c r="F1076" s="301"/>
      <c r="G1076" s="301"/>
    </row>
    <row r="1077" spans="1:7">
      <c r="A1077" s="99"/>
      <c r="B1077" s="114"/>
      <c r="C1077" s="185"/>
      <c r="D1077" s="301"/>
      <c r="E1077" s="301"/>
      <c r="F1077" s="301"/>
      <c r="G1077" s="301"/>
    </row>
    <row r="1078" spans="1:7">
      <c r="A1078" s="99"/>
      <c r="B1078" s="114"/>
      <c r="C1078" s="185"/>
      <c r="D1078" s="301"/>
      <c r="E1078" s="301"/>
      <c r="F1078" s="301"/>
      <c r="G1078" s="301"/>
    </row>
    <row r="1079" spans="1:7">
      <c r="A1079" s="99"/>
      <c r="B1079" s="114"/>
      <c r="C1079" s="185"/>
      <c r="D1079" s="301"/>
      <c r="E1079" s="301"/>
      <c r="F1079" s="301"/>
      <c r="G1079" s="301"/>
    </row>
    <row r="1080" spans="1:7">
      <c r="A1080" s="99"/>
      <c r="B1080" s="114"/>
      <c r="C1080" s="185"/>
      <c r="D1080" s="301"/>
      <c r="E1080" s="301"/>
      <c r="F1080" s="301"/>
      <c r="G1080" s="301"/>
    </row>
    <row r="1081" spans="1:7">
      <c r="A1081" s="99"/>
      <c r="B1081" s="114"/>
      <c r="C1081" s="185"/>
      <c r="D1081" s="301"/>
      <c r="E1081" s="301"/>
      <c r="F1081" s="301"/>
      <c r="G1081" s="301"/>
    </row>
    <row r="1082" spans="1:7">
      <c r="A1082" s="99"/>
      <c r="B1082" s="114"/>
      <c r="C1082" s="185"/>
      <c r="D1082" s="301"/>
      <c r="E1082" s="301"/>
      <c r="F1082" s="301"/>
      <c r="G1082" s="301"/>
    </row>
    <row r="1083" spans="1:7">
      <c r="A1083" s="99"/>
      <c r="B1083" s="114"/>
      <c r="C1083" s="185"/>
      <c r="D1083" s="301"/>
      <c r="E1083" s="301"/>
      <c r="F1083" s="301"/>
      <c r="G1083" s="301"/>
    </row>
    <row r="1084" spans="1:7">
      <c r="A1084" s="99"/>
      <c r="B1084" s="114"/>
      <c r="C1084" s="185"/>
      <c r="D1084" s="301"/>
      <c r="E1084" s="301"/>
      <c r="F1084" s="301"/>
      <c r="G1084" s="301"/>
    </row>
    <row r="1085" spans="1:7">
      <c r="A1085" s="99"/>
      <c r="B1085" s="114"/>
      <c r="C1085" s="185"/>
      <c r="D1085" s="301"/>
      <c r="E1085" s="301"/>
      <c r="F1085" s="301"/>
      <c r="G1085" s="301"/>
    </row>
    <row r="1086" spans="1:7">
      <c r="A1086" s="99"/>
      <c r="B1086" s="114"/>
      <c r="C1086" s="185"/>
      <c r="D1086" s="301"/>
      <c r="E1086" s="301"/>
      <c r="F1086" s="301"/>
      <c r="G1086" s="301"/>
    </row>
    <row r="1087" spans="1:7">
      <c r="A1087" s="99"/>
      <c r="B1087" s="114"/>
      <c r="C1087" s="185"/>
      <c r="D1087" s="301"/>
      <c r="E1087" s="301"/>
      <c r="F1087" s="301"/>
      <c r="G1087" s="301"/>
    </row>
    <row r="1088" spans="1:7">
      <c r="A1088" s="99"/>
      <c r="B1088" s="114"/>
      <c r="C1088" s="185"/>
      <c r="D1088" s="301"/>
      <c r="E1088" s="301"/>
      <c r="F1088" s="301"/>
      <c r="G1088" s="301"/>
    </row>
    <row r="1089" spans="1:7">
      <c r="A1089" s="99"/>
      <c r="B1089" s="114"/>
      <c r="C1089" s="185"/>
      <c r="D1089" s="301"/>
      <c r="E1089" s="301"/>
      <c r="F1089" s="301"/>
      <c r="G1089" s="301"/>
    </row>
    <row r="1090" spans="1:7">
      <c r="A1090" s="99"/>
      <c r="B1090" s="114"/>
      <c r="C1090" s="185"/>
      <c r="D1090" s="301"/>
      <c r="E1090" s="301"/>
      <c r="F1090" s="301"/>
      <c r="G1090" s="301"/>
    </row>
    <row r="1091" spans="1:7">
      <c r="A1091" s="99"/>
      <c r="B1091" s="114"/>
      <c r="C1091" s="185"/>
      <c r="D1091" s="301"/>
      <c r="E1091" s="301"/>
      <c r="F1091" s="301"/>
      <c r="G1091" s="301"/>
    </row>
    <row r="1092" spans="1:7">
      <c r="A1092" s="99"/>
      <c r="B1092" s="114"/>
      <c r="C1092" s="185"/>
      <c r="D1092" s="301"/>
      <c r="E1092" s="301"/>
      <c r="F1092" s="301"/>
      <c r="G1092" s="301"/>
    </row>
    <row r="1093" spans="1:7">
      <c r="A1093" s="99"/>
      <c r="B1093" s="114"/>
      <c r="C1093" s="185"/>
      <c r="D1093" s="301"/>
      <c r="E1093" s="301"/>
      <c r="F1093" s="301"/>
      <c r="G1093" s="301"/>
    </row>
    <row r="1094" spans="1:7">
      <c r="A1094" s="99"/>
      <c r="B1094" s="114"/>
      <c r="C1094" s="185"/>
      <c r="D1094" s="301"/>
      <c r="E1094" s="301"/>
      <c r="F1094" s="301"/>
      <c r="G1094" s="301"/>
    </row>
    <row r="1095" spans="1:7">
      <c r="A1095" s="99"/>
      <c r="B1095" s="114"/>
      <c r="C1095" s="185"/>
      <c r="D1095" s="301"/>
      <c r="E1095" s="301"/>
      <c r="F1095" s="301"/>
      <c r="G1095" s="301"/>
    </row>
    <row r="1096" spans="1:7">
      <c r="A1096" s="99"/>
      <c r="B1096" s="114"/>
      <c r="C1096" s="185"/>
      <c r="D1096" s="301"/>
      <c r="E1096" s="301"/>
      <c r="F1096" s="301"/>
      <c r="G1096" s="301"/>
    </row>
    <row r="1097" spans="1:7">
      <c r="A1097" s="99"/>
      <c r="B1097" s="114"/>
      <c r="C1097" s="185"/>
      <c r="D1097" s="301"/>
      <c r="E1097" s="301"/>
      <c r="F1097" s="301"/>
      <c r="G1097" s="301"/>
    </row>
    <row r="1098" spans="1:7">
      <c r="A1098" s="99"/>
      <c r="B1098" s="114"/>
      <c r="C1098" s="185"/>
      <c r="D1098" s="301"/>
      <c r="E1098" s="301"/>
      <c r="F1098" s="301"/>
      <c r="G1098" s="301"/>
    </row>
    <row r="1099" spans="1:7">
      <c r="A1099" s="99"/>
      <c r="B1099" s="114"/>
      <c r="C1099" s="185"/>
      <c r="D1099" s="301"/>
      <c r="E1099" s="301"/>
      <c r="F1099" s="301"/>
      <c r="G1099" s="301"/>
    </row>
    <row r="1100" spans="1:7">
      <c r="A1100" s="99"/>
      <c r="B1100" s="114"/>
      <c r="C1100" s="185"/>
      <c r="D1100" s="301"/>
      <c r="E1100" s="301"/>
      <c r="F1100" s="301"/>
      <c r="G1100" s="301"/>
    </row>
    <row r="1101" spans="1:7">
      <c r="A1101" s="99"/>
      <c r="B1101" s="114"/>
      <c r="C1101" s="185"/>
      <c r="D1101" s="301"/>
      <c r="E1101" s="301"/>
      <c r="F1101" s="301"/>
      <c r="G1101" s="301"/>
    </row>
    <row r="1102" spans="1:7">
      <c r="A1102" s="99"/>
      <c r="B1102" s="114"/>
      <c r="C1102" s="185"/>
      <c r="D1102" s="301"/>
      <c r="E1102" s="301"/>
      <c r="F1102" s="301"/>
      <c r="G1102" s="301"/>
    </row>
    <row r="1103" spans="1:7">
      <c r="A1103" s="99"/>
      <c r="B1103" s="114"/>
      <c r="C1103" s="185"/>
      <c r="D1103" s="301"/>
      <c r="E1103" s="301"/>
      <c r="F1103" s="301"/>
      <c r="G1103" s="301"/>
    </row>
    <row r="1104" spans="1:7">
      <c r="A1104" s="99"/>
      <c r="B1104" s="114"/>
      <c r="C1104" s="185"/>
      <c r="D1104" s="301"/>
      <c r="E1104" s="301"/>
      <c r="F1104" s="301"/>
      <c r="G1104" s="301"/>
    </row>
    <row r="1105" spans="1:7">
      <c r="A1105" s="99"/>
      <c r="B1105" s="114"/>
      <c r="C1105" s="185"/>
      <c r="D1105" s="301"/>
      <c r="E1105" s="301"/>
      <c r="F1105" s="301"/>
      <c r="G1105" s="301"/>
    </row>
    <row r="1106" spans="1:7">
      <c r="A1106" s="99"/>
      <c r="B1106" s="114"/>
      <c r="C1106" s="185"/>
      <c r="D1106" s="301"/>
      <c r="E1106" s="301"/>
      <c r="F1106" s="301"/>
      <c r="G1106" s="301"/>
    </row>
    <row r="1107" spans="1:7">
      <c r="A1107" s="99"/>
      <c r="B1107" s="114"/>
      <c r="C1107" s="185"/>
      <c r="D1107" s="301"/>
      <c r="E1107" s="301"/>
      <c r="F1107" s="301"/>
      <c r="G1107" s="301"/>
    </row>
    <row r="1108" spans="1:7">
      <c r="A1108" s="99"/>
      <c r="B1108" s="114"/>
      <c r="C1108" s="185"/>
      <c r="D1108" s="301"/>
      <c r="E1108" s="301"/>
      <c r="F1108" s="301"/>
      <c r="G1108" s="301"/>
    </row>
    <row r="1109" spans="1:7">
      <c r="A1109" s="99"/>
      <c r="B1109" s="114"/>
      <c r="C1109" s="185"/>
      <c r="D1109" s="301"/>
      <c r="E1109" s="301"/>
      <c r="F1109" s="301"/>
      <c r="G1109" s="301"/>
    </row>
    <row r="1110" spans="1:7">
      <c r="A1110" s="99"/>
      <c r="B1110" s="114"/>
      <c r="C1110" s="185"/>
      <c r="D1110" s="301"/>
      <c r="E1110" s="301"/>
      <c r="F1110" s="301"/>
      <c r="G1110" s="301"/>
    </row>
    <row r="1111" spans="1:7">
      <c r="A1111" s="99"/>
      <c r="B1111" s="114"/>
      <c r="C1111" s="185"/>
      <c r="D1111" s="301"/>
      <c r="E1111" s="301"/>
      <c r="F1111" s="301"/>
      <c r="G1111" s="301"/>
    </row>
    <row r="1112" spans="1:7">
      <c r="A1112" s="99"/>
      <c r="B1112" s="114"/>
      <c r="C1112" s="185"/>
      <c r="D1112" s="301"/>
      <c r="E1112" s="301"/>
      <c r="F1112" s="301"/>
      <c r="G1112" s="301"/>
    </row>
    <row r="1113" spans="1:7">
      <c r="A1113" s="99"/>
      <c r="B1113" s="114"/>
      <c r="C1113" s="185"/>
      <c r="D1113" s="301"/>
      <c r="E1113" s="301"/>
      <c r="F1113" s="301"/>
      <c r="G1113" s="301"/>
    </row>
    <row r="1114" spans="1:7">
      <c r="A1114" s="99"/>
      <c r="B1114" s="114"/>
      <c r="C1114" s="185"/>
      <c r="D1114" s="301"/>
      <c r="E1114" s="301"/>
      <c r="F1114" s="301"/>
      <c r="G1114" s="301"/>
    </row>
    <row r="1115" spans="1:7">
      <c r="A1115" s="99"/>
      <c r="B1115" s="114"/>
      <c r="C1115" s="185"/>
      <c r="D1115" s="301"/>
      <c r="E1115" s="301"/>
      <c r="F1115" s="301"/>
      <c r="G1115" s="301"/>
    </row>
    <row r="1116" spans="1:7">
      <c r="A1116" s="99"/>
      <c r="B1116" s="114"/>
      <c r="C1116" s="185"/>
      <c r="D1116" s="301"/>
      <c r="E1116" s="301"/>
      <c r="F1116" s="301"/>
      <c r="G1116" s="301"/>
    </row>
    <row r="1117" spans="1:7">
      <c r="A1117" s="99"/>
      <c r="B1117" s="114"/>
      <c r="C1117" s="185"/>
      <c r="D1117" s="301"/>
      <c r="E1117" s="301"/>
      <c r="F1117" s="301"/>
      <c r="G1117" s="301"/>
    </row>
    <row r="1118" spans="1:7">
      <c r="A1118" s="99"/>
      <c r="B1118" s="114"/>
      <c r="C1118" s="185"/>
      <c r="D1118" s="301"/>
      <c r="E1118" s="301"/>
      <c r="F1118" s="301"/>
      <c r="G1118" s="301"/>
    </row>
    <row r="1119" spans="1:7">
      <c r="A1119" s="99"/>
      <c r="B1119" s="114"/>
      <c r="C1119" s="185"/>
      <c r="D1119" s="301"/>
      <c r="E1119" s="301"/>
      <c r="F1119" s="301"/>
      <c r="G1119" s="301"/>
    </row>
    <row r="1120" spans="1:7">
      <c r="A1120" s="99"/>
      <c r="B1120" s="114"/>
      <c r="C1120" s="185"/>
      <c r="D1120" s="301"/>
      <c r="E1120" s="301"/>
      <c r="F1120" s="301"/>
      <c r="G1120" s="301"/>
    </row>
    <row r="1121" spans="1:7">
      <c r="A1121" s="99"/>
      <c r="B1121" s="114"/>
      <c r="C1121" s="185"/>
      <c r="D1121" s="301"/>
      <c r="E1121" s="301"/>
      <c r="F1121" s="301"/>
      <c r="G1121" s="301"/>
    </row>
    <row r="1122" spans="1:7">
      <c r="A1122" s="99"/>
      <c r="B1122" s="114"/>
      <c r="C1122" s="185"/>
      <c r="D1122" s="301"/>
      <c r="E1122" s="301"/>
      <c r="F1122" s="301"/>
      <c r="G1122" s="301"/>
    </row>
    <row r="1123" spans="1:7">
      <c r="A1123" s="99"/>
      <c r="B1123" s="114"/>
      <c r="C1123" s="185"/>
      <c r="D1123" s="301"/>
      <c r="E1123" s="301"/>
      <c r="F1123" s="301"/>
      <c r="G1123" s="301"/>
    </row>
    <row r="1124" spans="1:7">
      <c r="A1124" s="99"/>
      <c r="B1124" s="114"/>
      <c r="C1124" s="185"/>
      <c r="D1124" s="301"/>
      <c r="E1124" s="301"/>
      <c r="F1124" s="301"/>
      <c r="G1124" s="301"/>
    </row>
    <row r="1125" spans="1:7">
      <c r="A1125" s="99"/>
      <c r="B1125" s="114"/>
      <c r="C1125" s="185"/>
      <c r="D1125" s="301"/>
      <c r="E1125" s="301"/>
      <c r="F1125" s="301"/>
      <c r="G1125" s="301"/>
    </row>
    <row r="1126" spans="1:7">
      <c r="A1126" s="99"/>
      <c r="B1126" s="114"/>
      <c r="C1126" s="185"/>
      <c r="D1126" s="301"/>
      <c r="E1126" s="301"/>
      <c r="F1126" s="301"/>
      <c r="G1126" s="301"/>
    </row>
    <row r="1127" spans="1:7">
      <c r="A1127" s="99"/>
      <c r="B1127" s="114"/>
      <c r="C1127" s="185"/>
      <c r="D1127" s="301"/>
      <c r="E1127" s="301"/>
      <c r="F1127" s="301"/>
      <c r="G1127" s="301"/>
    </row>
    <row r="1128" spans="1:7">
      <c r="A1128" s="99"/>
      <c r="B1128" s="114"/>
      <c r="C1128" s="185"/>
      <c r="D1128" s="301"/>
      <c r="E1128" s="301"/>
      <c r="F1128" s="301"/>
      <c r="G1128" s="301"/>
    </row>
    <row r="1129" spans="1:7">
      <c r="A1129" s="99"/>
      <c r="B1129" s="114"/>
      <c r="C1129" s="185"/>
      <c r="D1129" s="301"/>
      <c r="E1129" s="301"/>
      <c r="F1129" s="301"/>
      <c r="G1129" s="301"/>
    </row>
    <row r="1130" spans="1:7">
      <c r="A1130" s="99"/>
      <c r="B1130" s="114"/>
      <c r="C1130" s="185"/>
      <c r="D1130" s="301"/>
      <c r="E1130" s="301"/>
      <c r="F1130" s="301"/>
      <c r="G1130" s="301"/>
    </row>
    <row r="1131" spans="1:7">
      <c r="A1131" s="99"/>
      <c r="B1131" s="114"/>
      <c r="C1131" s="185"/>
      <c r="D1131" s="301"/>
      <c r="E1131" s="301"/>
      <c r="F1131" s="301"/>
      <c r="G1131" s="301"/>
    </row>
    <row r="1132" spans="1:7">
      <c r="A1132" s="99"/>
      <c r="B1132" s="114"/>
      <c r="C1132" s="185"/>
      <c r="D1132" s="301"/>
      <c r="E1132" s="301"/>
      <c r="F1132" s="301"/>
      <c r="G1132" s="301"/>
    </row>
    <row r="1133" spans="1:7">
      <c r="A1133" s="99"/>
      <c r="B1133" s="114"/>
      <c r="C1133" s="185"/>
      <c r="D1133" s="301"/>
      <c r="E1133" s="301"/>
      <c r="F1133" s="301"/>
      <c r="G1133" s="301"/>
    </row>
    <row r="1134" spans="1:7">
      <c r="A1134" s="99"/>
      <c r="B1134" s="114"/>
      <c r="C1134" s="185"/>
      <c r="D1134" s="301"/>
      <c r="E1134" s="301"/>
      <c r="F1134" s="301"/>
      <c r="G1134" s="301"/>
    </row>
    <row r="1135" spans="1:7">
      <c r="A1135" s="99"/>
      <c r="B1135" s="114"/>
      <c r="C1135" s="185"/>
      <c r="D1135" s="301"/>
      <c r="E1135" s="301"/>
      <c r="F1135" s="301"/>
      <c r="G1135" s="301"/>
    </row>
    <row r="1136" spans="1:7">
      <c r="A1136" s="99"/>
      <c r="B1136" s="114"/>
      <c r="C1136" s="185"/>
      <c r="D1136" s="301"/>
      <c r="E1136" s="301"/>
      <c r="F1136" s="301"/>
      <c r="G1136" s="301"/>
    </row>
    <row r="1137" spans="1:7">
      <c r="A1137" s="99"/>
      <c r="B1137" s="114"/>
      <c r="C1137" s="185"/>
      <c r="D1137" s="301"/>
      <c r="E1137" s="301"/>
      <c r="F1137" s="301"/>
      <c r="G1137" s="301"/>
    </row>
    <row r="1138" spans="1:7">
      <c r="A1138" s="99"/>
      <c r="B1138" s="114"/>
      <c r="C1138" s="185"/>
      <c r="D1138" s="301"/>
      <c r="E1138" s="301"/>
      <c r="F1138" s="301"/>
      <c r="G1138" s="301"/>
    </row>
    <row r="1139" spans="1:7">
      <c r="A1139" s="99"/>
      <c r="B1139" s="114"/>
      <c r="C1139" s="185"/>
      <c r="D1139" s="301"/>
      <c r="E1139" s="301"/>
      <c r="F1139" s="301"/>
      <c r="G1139" s="301"/>
    </row>
    <row r="1140" spans="1:7">
      <c r="A1140" s="99"/>
      <c r="B1140" s="114"/>
      <c r="C1140" s="185"/>
      <c r="D1140" s="301"/>
      <c r="E1140" s="301"/>
      <c r="F1140" s="301"/>
      <c r="G1140" s="301"/>
    </row>
    <row r="1141" spans="1:7">
      <c r="A1141" s="99"/>
      <c r="B1141" s="114"/>
      <c r="C1141" s="185"/>
      <c r="D1141" s="301"/>
      <c r="E1141" s="301"/>
      <c r="F1141" s="301"/>
      <c r="G1141" s="301"/>
    </row>
    <row r="1142" spans="1:7">
      <c r="A1142" s="99"/>
      <c r="B1142" s="114"/>
      <c r="C1142" s="185"/>
      <c r="D1142" s="301"/>
      <c r="E1142" s="301"/>
      <c r="F1142" s="301"/>
      <c r="G1142" s="301"/>
    </row>
    <row r="1143" spans="1:7">
      <c r="A1143" s="99"/>
      <c r="B1143" s="114"/>
      <c r="C1143" s="185"/>
      <c r="D1143" s="301"/>
      <c r="E1143" s="301"/>
      <c r="F1143" s="301"/>
      <c r="G1143" s="301"/>
    </row>
    <row r="1144" spans="1:7">
      <c r="A1144" s="99"/>
      <c r="B1144" s="114"/>
      <c r="C1144" s="185"/>
      <c r="D1144" s="301"/>
      <c r="E1144" s="301"/>
      <c r="F1144" s="301"/>
      <c r="G1144" s="301"/>
    </row>
    <row r="1145" spans="1:7">
      <c r="A1145" s="99"/>
      <c r="B1145" s="114"/>
      <c r="C1145" s="185"/>
      <c r="D1145" s="301"/>
      <c r="E1145" s="301"/>
      <c r="F1145" s="301"/>
      <c r="G1145" s="301"/>
    </row>
    <row r="1146" spans="1:7">
      <c r="A1146" s="99"/>
      <c r="B1146" s="114"/>
      <c r="C1146" s="185"/>
      <c r="D1146" s="301"/>
      <c r="E1146" s="301"/>
      <c r="F1146" s="301"/>
      <c r="G1146" s="301"/>
    </row>
    <row r="1147" spans="1:7">
      <c r="A1147" s="99"/>
      <c r="B1147" s="114"/>
      <c r="C1147" s="185"/>
      <c r="D1147" s="301"/>
      <c r="E1147" s="301"/>
      <c r="F1147" s="301"/>
      <c r="G1147" s="301"/>
    </row>
    <row r="1148" spans="1:7">
      <c r="A1148" s="99"/>
      <c r="B1148" s="114"/>
      <c r="C1148" s="185"/>
      <c r="D1148" s="301"/>
      <c r="E1148" s="301"/>
      <c r="F1148" s="301"/>
      <c r="G1148" s="301"/>
    </row>
    <row r="1149" spans="1:7">
      <c r="A1149" s="99"/>
      <c r="B1149" s="114"/>
      <c r="C1149" s="185"/>
      <c r="D1149" s="301"/>
      <c r="E1149" s="301"/>
      <c r="F1149" s="301"/>
      <c r="G1149" s="301"/>
    </row>
    <row r="1150" spans="1:7">
      <c r="A1150" s="99"/>
      <c r="B1150" s="114"/>
      <c r="C1150" s="185"/>
      <c r="D1150" s="301"/>
      <c r="E1150" s="301"/>
      <c r="F1150" s="301"/>
      <c r="G1150" s="301"/>
    </row>
    <row r="1151" spans="1:7">
      <c r="A1151" s="99"/>
      <c r="B1151" s="114"/>
      <c r="C1151" s="185"/>
      <c r="D1151" s="301"/>
      <c r="E1151" s="301"/>
      <c r="F1151" s="301"/>
      <c r="G1151" s="301"/>
    </row>
    <row r="1152" spans="1:7">
      <c r="A1152" s="99"/>
      <c r="B1152" s="114"/>
      <c r="C1152" s="185"/>
      <c r="D1152" s="301"/>
      <c r="E1152" s="301"/>
      <c r="F1152" s="301"/>
      <c r="G1152" s="301"/>
    </row>
    <row r="1153" spans="1:7">
      <c r="A1153" s="99"/>
      <c r="B1153" s="114"/>
      <c r="C1153" s="185"/>
      <c r="D1153" s="301"/>
      <c r="E1153" s="301"/>
      <c r="F1153" s="301"/>
      <c r="G1153" s="301"/>
    </row>
    <row r="1154" spans="1:7">
      <c r="A1154" s="99"/>
      <c r="B1154" s="114"/>
      <c r="C1154" s="185"/>
      <c r="D1154" s="301"/>
      <c r="E1154" s="301"/>
      <c r="F1154" s="301"/>
      <c r="G1154" s="301"/>
    </row>
    <row r="1155" spans="1:7">
      <c r="A1155" s="99"/>
      <c r="B1155" s="114"/>
      <c r="C1155" s="185"/>
      <c r="D1155" s="301"/>
      <c r="E1155" s="301"/>
      <c r="F1155" s="301"/>
      <c r="G1155" s="301"/>
    </row>
    <row r="1156" spans="1:7">
      <c r="A1156" s="99"/>
      <c r="B1156" s="114"/>
      <c r="C1156" s="185"/>
      <c r="D1156" s="301"/>
      <c r="E1156" s="301"/>
      <c r="F1156" s="301"/>
      <c r="G1156" s="301"/>
    </row>
    <row r="1157" spans="1:7">
      <c r="A1157" s="99"/>
      <c r="B1157" s="114"/>
      <c r="C1157" s="185"/>
      <c r="D1157" s="301"/>
      <c r="E1157" s="301"/>
      <c r="F1157" s="301"/>
      <c r="G1157" s="301"/>
    </row>
    <row r="1158" spans="1:7">
      <c r="A1158" s="99"/>
      <c r="B1158" s="114"/>
      <c r="C1158" s="185"/>
      <c r="D1158" s="301"/>
      <c r="E1158" s="301"/>
      <c r="F1158" s="301"/>
      <c r="G1158" s="301"/>
    </row>
    <row r="1159" spans="1:7">
      <c r="A1159" s="99"/>
      <c r="B1159" s="114"/>
      <c r="C1159" s="185"/>
      <c r="D1159" s="301"/>
      <c r="E1159" s="301"/>
      <c r="F1159" s="301"/>
      <c r="G1159" s="301"/>
    </row>
    <row r="1160" spans="1:7">
      <c r="A1160" s="99"/>
      <c r="B1160" s="114"/>
      <c r="C1160" s="185"/>
      <c r="D1160" s="301"/>
      <c r="E1160" s="301"/>
      <c r="F1160" s="301"/>
      <c r="G1160" s="301"/>
    </row>
    <row r="1161" spans="1:7">
      <c r="A1161" s="99"/>
      <c r="B1161" s="114"/>
      <c r="C1161" s="185"/>
      <c r="D1161" s="301"/>
      <c r="E1161" s="301"/>
      <c r="F1161" s="301"/>
      <c r="G1161" s="301"/>
    </row>
    <row r="1162" spans="1:7">
      <c r="A1162" s="99"/>
      <c r="B1162" s="114"/>
      <c r="C1162" s="185"/>
      <c r="D1162" s="301"/>
      <c r="E1162" s="301"/>
      <c r="F1162" s="301"/>
      <c r="G1162" s="301"/>
    </row>
    <row r="1163" spans="1:7">
      <c r="A1163" s="99"/>
      <c r="B1163" s="114"/>
      <c r="C1163" s="185"/>
      <c r="D1163" s="301"/>
      <c r="E1163" s="301"/>
      <c r="F1163" s="301"/>
      <c r="G1163" s="301"/>
    </row>
    <row r="1164" spans="1:7">
      <c r="A1164" s="99"/>
      <c r="B1164" s="114"/>
      <c r="C1164" s="185"/>
      <c r="D1164" s="301"/>
      <c r="E1164" s="301"/>
      <c r="F1164" s="301"/>
      <c r="G1164" s="301"/>
    </row>
    <row r="1165" spans="1:7">
      <c r="A1165" s="99"/>
      <c r="B1165" s="114"/>
      <c r="C1165" s="185"/>
      <c r="D1165" s="301"/>
      <c r="E1165" s="301"/>
      <c r="F1165" s="301"/>
      <c r="G1165" s="301"/>
    </row>
    <row r="1166" spans="1:7">
      <c r="A1166" s="99"/>
      <c r="B1166" s="114"/>
      <c r="C1166" s="185"/>
      <c r="D1166" s="301"/>
      <c r="E1166" s="301"/>
      <c r="F1166" s="301"/>
      <c r="G1166" s="301"/>
    </row>
    <row r="1167" spans="1:7">
      <c r="A1167" s="99"/>
      <c r="B1167" s="114"/>
      <c r="C1167" s="185"/>
      <c r="D1167" s="301"/>
      <c r="E1167" s="301"/>
      <c r="F1167" s="301"/>
      <c r="G1167" s="301"/>
    </row>
    <row r="1168" spans="1:7">
      <c r="A1168" s="99"/>
      <c r="B1168" s="114"/>
      <c r="C1168" s="185"/>
      <c r="D1168" s="301"/>
      <c r="E1168" s="301"/>
      <c r="F1168" s="301"/>
      <c r="G1168" s="301"/>
    </row>
    <row r="1169" spans="1:7">
      <c r="A1169" s="99"/>
      <c r="B1169" s="114"/>
      <c r="C1169" s="185"/>
      <c r="D1169" s="301"/>
      <c r="E1169" s="301"/>
      <c r="F1169" s="301"/>
      <c r="G1169" s="301"/>
    </row>
    <row r="1170" spans="1:7">
      <c r="A1170" s="99"/>
      <c r="B1170" s="114"/>
      <c r="C1170" s="185"/>
      <c r="D1170" s="301"/>
      <c r="E1170" s="301"/>
      <c r="F1170" s="301"/>
      <c r="G1170" s="301"/>
    </row>
    <row r="1171" spans="1:7">
      <c r="A1171" s="99"/>
      <c r="B1171" s="114"/>
      <c r="C1171" s="185"/>
      <c r="D1171" s="301"/>
      <c r="E1171" s="301"/>
      <c r="F1171" s="301"/>
      <c r="G1171" s="301"/>
    </row>
    <row r="1172" spans="1:7">
      <c r="A1172" s="99"/>
      <c r="B1172" s="114"/>
      <c r="C1172" s="185"/>
      <c r="D1172" s="301"/>
      <c r="E1172" s="301"/>
      <c r="F1172" s="301"/>
      <c r="G1172" s="301"/>
    </row>
    <row r="1173" spans="1:7">
      <c r="A1173" s="99"/>
      <c r="B1173" s="114"/>
      <c r="C1173" s="185"/>
      <c r="D1173" s="301"/>
      <c r="E1173" s="301"/>
      <c r="F1173" s="301"/>
      <c r="G1173" s="301"/>
    </row>
    <row r="1174" spans="1:7">
      <c r="A1174" s="99"/>
      <c r="B1174" s="114"/>
      <c r="C1174" s="185"/>
      <c r="D1174" s="301"/>
      <c r="E1174" s="301"/>
      <c r="F1174" s="301"/>
      <c r="G1174" s="301"/>
    </row>
    <row r="1175" spans="1:7">
      <c r="A1175" s="99"/>
      <c r="B1175" s="114"/>
      <c r="C1175" s="185"/>
      <c r="D1175" s="301"/>
      <c r="E1175" s="301"/>
      <c r="F1175" s="301"/>
      <c r="G1175" s="301"/>
    </row>
    <row r="1176" spans="1:7">
      <c r="A1176" s="99"/>
      <c r="B1176" s="114"/>
      <c r="C1176" s="185"/>
      <c r="D1176" s="301"/>
      <c r="E1176" s="301"/>
      <c r="F1176" s="301"/>
      <c r="G1176" s="301"/>
    </row>
    <row r="1177" spans="1:7">
      <c r="A1177" s="99"/>
      <c r="B1177" s="114"/>
      <c r="C1177" s="185"/>
      <c r="D1177" s="301"/>
      <c r="E1177" s="301"/>
      <c r="F1177" s="301"/>
      <c r="G1177" s="301"/>
    </row>
    <row r="1178" spans="1:7">
      <c r="A1178" s="99"/>
      <c r="B1178" s="114"/>
      <c r="C1178" s="185"/>
      <c r="D1178" s="301"/>
      <c r="E1178" s="301"/>
      <c r="F1178" s="301"/>
      <c r="G1178" s="301"/>
    </row>
    <row r="1179" spans="1:7">
      <c r="A1179" s="99"/>
      <c r="B1179" s="114"/>
      <c r="C1179" s="185"/>
      <c r="D1179" s="301"/>
      <c r="E1179" s="301"/>
      <c r="F1179" s="301"/>
      <c r="G1179" s="301"/>
    </row>
    <row r="1180" spans="1:7">
      <c r="A1180" s="99"/>
      <c r="B1180" s="114"/>
      <c r="C1180" s="185"/>
      <c r="D1180" s="301"/>
      <c r="E1180" s="301"/>
      <c r="F1180" s="301"/>
      <c r="G1180" s="301"/>
    </row>
    <row r="1181" spans="1:7">
      <c r="A1181" s="99"/>
      <c r="B1181" s="114"/>
      <c r="C1181" s="185"/>
      <c r="D1181" s="301"/>
      <c r="E1181" s="301"/>
      <c r="F1181" s="301"/>
      <c r="G1181" s="301"/>
    </row>
    <row r="1182" spans="1:7">
      <c r="A1182" s="99"/>
      <c r="B1182" s="114"/>
      <c r="C1182" s="185"/>
      <c r="D1182" s="301"/>
      <c r="E1182" s="301"/>
      <c r="F1182" s="301"/>
      <c r="G1182" s="301"/>
    </row>
    <row r="1183" spans="1:7">
      <c r="A1183" s="99"/>
      <c r="B1183" s="114"/>
      <c r="C1183" s="185"/>
      <c r="D1183" s="301"/>
      <c r="E1183" s="301"/>
      <c r="F1183" s="301"/>
      <c r="G1183" s="301"/>
    </row>
    <row r="1184" spans="1:7">
      <c r="A1184" s="99"/>
      <c r="B1184" s="114"/>
      <c r="C1184" s="185"/>
      <c r="D1184" s="301"/>
      <c r="E1184" s="301"/>
      <c r="F1184" s="301"/>
      <c r="G1184" s="301"/>
    </row>
    <row r="1185" spans="1:7">
      <c r="A1185" s="99"/>
      <c r="B1185" s="114"/>
      <c r="C1185" s="185"/>
      <c r="D1185" s="301"/>
      <c r="E1185" s="301"/>
      <c r="F1185" s="301"/>
      <c r="G1185" s="301"/>
    </row>
    <row r="1186" spans="1:7">
      <c r="A1186" s="99"/>
      <c r="B1186" s="114"/>
      <c r="C1186" s="185"/>
      <c r="D1186" s="301"/>
      <c r="E1186" s="301"/>
      <c r="F1186" s="301"/>
      <c r="G1186" s="301"/>
    </row>
    <row r="1187" spans="1:7">
      <c r="A1187" s="99"/>
      <c r="B1187" s="114"/>
      <c r="C1187" s="185"/>
      <c r="D1187" s="301"/>
      <c r="E1187" s="301"/>
      <c r="F1187" s="301"/>
      <c r="G1187" s="301"/>
    </row>
    <row r="1188" spans="1:7">
      <c r="A1188" s="99"/>
      <c r="B1188" s="114"/>
      <c r="C1188" s="185"/>
      <c r="D1188" s="301"/>
      <c r="E1188" s="301"/>
      <c r="F1188" s="301"/>
      <c r="G1188" s="301"/>
    </row>
    <row r="1189" spans="1:7">
      <c r="A1189" s="99"/>
      <c r="B1189" s="114"/>
      <c r="C1189" s="185"/>
      <c r="D1189" s="301"/>
      <c r="E1189" s="301"/>
      <c r="F1189" s="301"/>
      <c r="G1189" s="301"/>
    </row>
    <row r="1190" spans="1:7">
      <c r="A1190" s="99"/>
      <c r="B1190" s="114"/>
      <c r="C1190" s="185"/>
      <c r="D1190" s="301"/>
      <c r="E1190" s="301"/>
      <c r="F1190" s="301"/>
      <c r="G1190" s="301"/>
    </row>
    <row r="1191" spans="1:7">
      <c r="A1191" s="99"/>
      <c r="B1191" s="114"/>
      <c r="C1191" s="185"/>
      <c r="D1191" s="301"/>
      <c r="E1191" s="301"/>
      <c r="F1191" s="301"/>
      <c r="G1191" s="301"/>
    </row>
    <row r="1192" spans="1:7">
      <c r="A1192" s="99"/>
      <c r="B1192" s="114"/>
      <c r="C1192" s="185"/>
      <c r="D1192" s="301"/>
      <c r="E1192" s="301"/>
      <c r="F1192" s="301"/>
      <c r="G1192" s="301"/>
    </row>
    <row r="1193" spans="1:7">
      <c r="A1193" s="99"/>
      <c r="B1193" s="114"/>
      <c r="C1193" s="185"/>
      <c r="D1193" s="301"/>
      <c r="E1193" s="301"/>
      <c r="F1193" s="301"/>
      <c r="G1193" s="301"/>
    </row>
    <row r="1194" spans="1:7">
      <c r="A1194" s="99"/>
      <c r="B1194" s="114"/>
      <c r="C1194" s="185"/>
      <c r="D1194" s="301"/>
      <c r="E1194" s="301"/>
      <c r="F1194" s="301"/>
      <c r="G1194" s="301"/>
    </row>
    <row r="1195" spans="1:7">
      <c r="A1195" s="99"/>
      <c r="B1195" s="114"/>
      <c r="C1195" s="185"/>
      <c r="D1195" s="301"/>
      <c r="E1195" s="301"/>
      <c r="F1195" s="301"/>
      <c r="G1195" s="301"/>
    </row>
    <row r="1196" spans="1:7">
      <c r="A1196" s="99"/>
      <c r="B1196" s="114"/>
      <c r="C1196" s="185"/>
      <c r="D1196" s="301"/>
      <c r="E1196" s="301"/>
      <c r="F1196" s="301"/>
      <c r="G1196" s="301"/>
    </row>
    <row r="1197" spans="1:7">
      <c r="A1197" s="99"/>
      <c r="B1197" s="114"/>
      <c r="C1197" s="185"/>
      <c r="D1197" s="301"/>
      <c r="E1197" s="301"/>
      <c r="F1197" s="301"/>
      <c r="G1197" s="301"/>
    </row>
    <row r="1198" spans="1:7">
      <c r="A1198" s="99"/>
      <c r="B1198" s="114"/>
      <c r="C1198" s="185"/>
      <c r="D1198" s="301"/>
      <c r="E1198" s="301"/>
      <c r="F1198" s="301"/>
      <c r="G1198" s="301"/>
    </row>
    <row r="1199" spans="1:7">
      <c r="A1199" s="99"/>
      <c r="B1199" s="114"/>
      <c r="C1199" s="185"/>
      <c r="D1199" s="301"/>
      <c r="E1199" s="301"/>
      <c r="F1199" s="301"/>
      <c r="G1199" s="301"/>
    </row>
    <row r="1200" spans="1:7">
      <c r="A1200" s="99"/>
      <c r="B1200" s="114"/>
      <c r="C1200" s="185"/>
      <c r="D1200" s="301"/>
      <c r="E1200" s="301"/>
      <c r="F1200" s="301"/>
      <c r="G1200" s="301"/>
    </row>
    <row r="1201" spans="1:7">
      <c r="A1201" s="99"/>
      <c r="B1201" s="114"/>
      <c r="C1201" s="185"/>
      <c r="D1201" s="301"/>
      <c r="E1201" s="301"/>
      <c r="F1201" s="301"/>
      <c r="G1201" s="301"/>
    </row>
    <row r="1202" spans="1:7">
      <c r="A1202" s="99"/>
      <c r="B1202" s="114"/>
      <c r="C1202" s="185"/>
      <c r="D1202" s="301"/>
      <c r="E1202" s="301"/>
      <c r="F1202" s="301"/>
      <c r="G1202" s="301"/>
    </row>
    <row r="1203" spans="1:7">
      <c r="A1203" s="99"/>
      <c r="B1203" s="114"/>
      <c r="C1203" s="185"/>
      <c r="D1203" s="301"/>
      <c r="E1203" s="301"/>
      <c r="F1203" s="301"/>
      <c r="G1203" s="301"/>
    </row>
    <row r="1204" spans="1:7">
      <c r="A1204" s="99"/>
      <c r="B1204" s="114"/>
      <c r="C1204" s="185"/>
      <c r="D1204" s="301"/>
      <c r="E1204" s="301"/>
      <c r="F1204" s="301"/>
      <c r="G1204" s="301"/>
    </row>
    <row r="1205" spans="1:7">
      <c r="A1205" s="99"/>
      <c r="B1205" s="114"/>
      <c r="C1205" s="185"/>
      <c r="D1205" s="301"/>
      <c r="E1205" s="301"/>
      <c r="F1205" s="301"/>
      <c r="G1205" s="301"/>
    </row>
    <row r="1206" spans="1:7">
      <c r="A1206" s="99"/>
      <c r="B1206" s="114"/>
      <c r="C1206" s="185"/>
      <c r="D1206" s="301"/>
      <c r="E1206" s="301"/>
      <c r="F1206" s="301"/>
      <c r="G1206" s="301"/>
    </row>
    <row r="1207" spans="1:7">
      <c r="A1207" s="99"/>
      <c r="B1207" s="114"/>
      <c r="C1207" s="185"/>
      <c r="D1207" s="301"/>
      <c r="E1207" s="301"/>
      <c r="F1207" s="301"/>
      <c r="G1207" s="301"/>
    </row>
    <row r="1208" spans="1:7">
      <c r="A1208" s="99"/>
      <c r="B1208" s="114"/>
      <c r="C1208" s="185"/>
      <c r="D1208" s="301"/>
      <c r="E1208" s="301"/>
      <c r="F1208" s="301"/>
      <c r="G1208" s="301"/>
    </row>
    <row r="1209" spans="1:7">
      <c r="A1209" s="99"/>
      <c r="B1209" s="114"/>
      <c r="C1209" s="185"/>
      <c r="D1209" s="301"/>
      <c r="E1209" s="301"/>
      <c r="F1209" s="301"/>
      <c r="G1209" s="301"/>
    </row>
    <row r="1210" spans="1:7">
      <c r="A1210" s="99"/>
      <c r="B1210" s="114"/>
      <c r="C1210" s="185"/>
      <c r="D1210" s="301"/>
      <c r="E1210" s="301"/>
      <c r="F1210" s="301"/>
      <c r="G1210" s="301"/>
    </row>
    <row r="1211" spans="1:7">
      <c r="A1211" s="99"/>
      <c r="B1211" s="114"/>
      <c r="C1211" s="185"/>
      <c r="D1211" s="301"/>
      <c r="E1211" s="301"/>
      <c r="F1211" s="301"/>
      <c r="G1211" s="301"/>
    </row>
    <row r="1212" spans="1:7">
      <c r="A1212" s="99"/>
      <c r="B1212" s="114"/>
      <c r="C1212" s="185"/>
      <c r="D1212" s="301"/>
      <c r="E1212" s="301"/>
      <c r="F1212" s="301"/>
      <c r="G1212" s="301"/>
    </row>
    <row r="1213" spans="1:7">
      <c r="A1213" s="99"/>
      <c r="B1213" s="114"/>
      <c r="C1213" s="185"/>
      <c r="D1213" s="301"/>
      <c r="E1213" s="301"/>
      <c r="F1213" s="301"/>
      <c r="G1213" s="301"/>
    </row>
    <row r="1214" spans="1:7">
      <c r="A1214" s="99"/>
      <c r="B1214" s="114"/>
      <c r="C1214" s="185"/>
      <c r="D1214" s="301"/>
      <c r="E1214" s="301"/>
      <c r="F1214" s="301"/>
      <c r="G1214" s="301"/>
    </row>
    <row r="1215" spans="1:7">
      <c r="A1215" s="99"/>
      <c r="B1215" s="114"/>
      <c r="C1215" s="185"/>
      <c r="D1215" s="301"/>
      <c r="E1215" s="301"/>
      <c r="F1215" s="301"/>
      <c r="G1215" s="301"/>
    </row>
    <row r="1216" spans="1:7">
      <c r="A1216" s="99"/>
      <c r="B1216" s="114"/>
      <c r="C1216" s="185"/>
      <c r="D1216" s="301"/>
      <c r="E1216" s="301"/>
      <c r="F1216" s="301"/>
      <c r="G1216" s="301"/>
    </row>
    <row r="1217" spans="1:7">
      <c r="A1217" s="99"/>
      <c r="B1217" s="114"/>
      <c r="C1217" s="185"/>
      <c r="D1217" s="301"/>
      <c r="E1217" s="301"/>
      <c r="F1217" s="301"/>
      <c r="G1217" s="301"/>
    </row>
    <row r="1218" spans="1:7">
      <c r="A1218" s="99"/>
      <c r="B1218" s="114"/>
      <c r="C1218" s="185"/>
      <c r="D1218" s="301"/>
      <c r="E1218" s="301"/>
      <c r="F1218" s="301"/>
      <c r="G1218" s="301"/>
    </row>
    <row r="1219" spans="1:7">
      <c r="A1219" s="99"/>
      <c r="B1219" s="114"/>
      <c r="C1219" s="185"/>
      <c r="D1219" s="301"/>
      <c r="E1219" s="301"/>
      <c r="F1219" s="301"/>
      <c r="G1219" s="301"/>
    </row>
    <row r="1220" spans="1:7">
      <c r="A1220" s="99"/>
      <c r="B1220" s="114"/>
      <c r="C1220" s="185"/>
      <c r="D1220" s="301"/>
      <c r="E1220" s="301"/>
      <c r="F1220" s="301"/>
      <c r="G1220" s="301"/>
    </row>
    <row r="1221" spans="1:7">
      <c r="A1221" s="99"/>
      <c r="B1221" s="114"/>
      <c r="C1221" s="185"/>
      <c r="D1221" s="301"/>
      <c r="E1221" s="301"/>
      <c r="F1221" s="301"/>
      <c r="G1221" s="301"/>
    </row>
    <row r="1222" spans="1:7">
      <c r="A1222" s="99"/>
      <c r="B1222" s="114"/>
      <c r="C1222" s="185"/>
      <c r="D1222" s="301"/>
      <c r="E1222" s="301"/>
      <c r="F1222" s="301"/>
      <c r="G1222" s="301"/>
    </row>
    <row r="1223" spans="1:7">
      <c r="A1223" s="99"/>
      <c r="B1223" s="114"/>
      <c r="C1223" s="185"/>
      <c r="D1223" s="301"/>
      <c r="E1223" s="301"/>
      <c r="F1223" s="301"/>
      <c r="G1223" s="301"/>
    </row>
    <row r="1224" spans="1:7">
      <c r="A1224" s="99"/>
      <c r="B1224" s="114"/>
      <c r="C1224" s="185"/>
      <c r="D1224" s="301"/>
      <c r="E1224" s="301"/>
      <c r="F1224" s="301"/>
      <c r="G1224" s="301"/>
    </row>
    <row r="1225" spans="1:7">
      <c r="A1225" s="99"/>
      <c r="B1225" s="114"/>
      <c r="C1225" s="185"/>
      <c r="D1225" s="301"/>
      <c r="E1225" s="301"/>
      <c r="F1225" s="301"/>
      <c r="G1225" s="301"/>
    </row>
    <row r="1226" spans="1:7">
      <c r="A1226" s="99"/>
      <c r="B1226" s="114"/>
      <c r="C1226" s="185"/>
      <c r="D1226" s="301"/>
      <c r="E1226" s="301"/>
      <c r="F1226" s="301"/>
      <c r="G1226" s="301"/>
    </row>
    <row r="1227" spans="1:7">
      <c r="A1227" s="99"/>
      <c r="B1227" s="114"/>
      <c r="C1227" s="185"/>
      <c r="D1227" s="301"/>
      <c r="E1227" s="301"/>
      <c r="F1227" s="301"/>
      <c r="G1227" s="301"/>
    </row>
    <row r="1228" spans="1:7">
      <c r="A1228" s="99"/>
      <c r="B1228" s="114"/>
      <c r="C1228" s="185"/>
      <c r="D1228" s="301"/>
      <c r="E1228" s="301"/>
      <c r="F1228" s="301"/>
      <c r="G1228" s="301"/>
    </row>
    <row r="1229" spans="1:7">
      <c r="A1229" s="99"/>
      <c r="B1229" s="114"/>
      <c r="C1229" s="185"/>
      <c r="D1229" s="301"/>
      <c r="E1229" s="301"/>
      <c r="F1229" s="301"/>
      <c r="G1229" s="301"/>
    </row>
    <row r="1230" spans="1:7">
      <c r="A1230" s="99"/>
      <c r="B1230" s="114"/>
      <c r="C1230" s="185"/>
      <c r="D1230" s="301"/>
      <c r="E1230" s="301"/>
      <c r="F1230" s="301"/>
      <c r="G1230" s="301"/>
    </row>
    <row r="1231" spans="1:7">
      <c r="A1231" s="99"/>
      <c r="B1231" s="114"/>
      <c r="C1231" s="185"/>
      <c r="D1231" s="301"/>
      <c r="E1231" s="301"/>
      <c r="F1231" s="301"/>
      <c r="G1231" s="301"/>
    </row>
    <row r="1232" spans="1:7">
      <c r="A1232" s="99"/>
      <c r="B1232" s="114"/>
      <c r="C1232" s="185"/>
      <c r="D1232" s="301"/>
      <c r="E1232" s="301"/>
      <c r="F1232" s="301"/>
      <c r="G1232" s="301"/>
    </row>
    <row r="1233" spans="1:7">
      <c r="A1233" s="99"/>
      <c r="B1233" s="114"/>
      <c r="C1233" s="185"/>
      <c r="D1233" s="301"/>
      <c r="E1233" s="301"/>
      <c r="F1233" s="301"/>
      <c r="G1233" s="301"/>
    </row>
    <row r="1234" spans="1:7">
      <c r="A1234" s="99"/>
      <c r="B1234" s="114"/>
      <c r="C1234" s="185"/>
      <c r="D1234" s="301"/>
      <c r="E1234" s="301"/>
      <c r="F1234" s="301"/>
      <c r="G1234" s="301"/>
    </row>
    <row r="1235" spans="1:7">
      <c r="A1235" s="99"/>
      <c r="B1235" s="114"/>
      <c r="C1235" s="185"/>
      <c r="D1235" s="301"/>
      <c r="E1235" s="301"/>
      <c r="F1235" s="301"/>
      <c r="G1235" s="301"/>
    </row>
    <row r="1236" spans="1:7">
      <c r="A1236" s="99"/>
      <c r="B1236" s="114"/>
      <c r="C1236" s="185"/>
      <c r="D1236" s="301"/>
      <c r="E1236" s="301"/>
      <c r="F1236" s="301"/>
      <c r="G1236" s="301"/>
    </row>
    <row r="1237" spans="1:7">
      <c r="A1237" s="99"/>
      <c r="B1237" s="114"/>
      <c r="C1237" s="185"/>
      <c r="D1237" s="301"/>
      <c r="E1237" s="301"/>
      <c r="F1237" s="301"/>
      <c r="G1237" s="301"/>
    </row>
    <row r="1238" spans="1:7">
      <c r="A1238" s="99"/>
      <c r="B1238" s="114"/>
      <c r="C1238" s="185"/>
      <c r="D1238" s="301"/>
      <c r="E1238" s="301"/>
      <c r="F1238" s="301"/>
      <c r="G1238" s="301"/>
    </row>
    <row r="1239" spans="1:7">
      <c r="A1239" s="99"/>
      <c r="B1239" s="114"/>
      <c r="C1239" s="185"/>
      <c r="D1239" s="301"/>
      <c r="E1239" s="301"/>
      <c r="F1239" s="301"/>
      <c r="G1239" s="301"/>
    </row>
    <row r="1240" spans="1:7">
      <c r="A1240" s="99"/>
      <c r="B1240" s="114"/>
      <c r="C1240" s="185"/>
      <c r="D1240" s="301"/>
      <c r="E1240" s="301"/>
      <c r="F1240" s="301"/>
      <c r="G1240" s="301"/>
    </row>
    <row r="1241" spans="1:7">
      <c r="A1241" s="99"/>
      <c r="B1241" s="114"/>
      <c r="C1241" s="185"/>
      <c r="D1241" s="301"/>
      <c r="E1241" s="301"/>
      <c r="F1241" s="301"/>
      <c r="G1241" s="301"/>
    </row>
    <row r="1242" spans="1:7">
      <c r="A1242" s="99"/>
      <c r="B1242" s="114"/>
      <c r="C1242" s="185"/>
      <c r="D1242" s="301"/>
      <c r="E1242" s="301"/>
      <c r="F1242" s="301"/>
      <c r="G1242" s="301"/>
    </row>
    <row r="1243" spans="1:7">
      <c r="A1243" s="99"/>
      <c r="B1243" s="114"/>
      <c r="C1243" s="185"/>
      <c r="D1243" s="301"/>
      <c r="E1243" s="301"/>
      <c r="F1243" s="301"/>
      <c r="G1243" s="301"/>
    </row>
    <row r="1244" spans="1:7">
      <c r="A1244" s="99"/>
      <c r="B1244" s="114"/>
      <c r="C1244" s="185"/>
      <c r="D1244" s="301"/>
      <c r="E1244" s="301"/>
      <c r="F1244" s="301"/>
      <c r="G1244" s="301"/>
    </row>
    <row r="1245" spans="1:7">
      <c r="A1245" s="99"/>
      <c r="B1245" s="114"/>
      <c r="C1245" s="185"/>
      <c r="D1245" s="301"/>
      <c r="E1245" s="301"/>
      <c r="F1245" s="301"/>
      <c r="G1245" s="301"/>
    </row>
    <row r="1246" spans="1:7">
      <c r="A1246" s="99"/>
      <c r="B1246" s="114"/>
      <c r="C1246" s="185"/>
      <c r="D1246" s="301"/>
      <c r="E1246" s="301"/>
      <c r="F1246" s="301"/>
      <c r="G1246" s="301"/>
    </row>
    <row r="1247" spans="1:7">
      <c r="A1247" s="99"/>
      <c r="B1247" s="114"/>
      <c r="C1247" s="185"/>
      <c r="D1247" s="301"/>
      <c r="E1247" s="301"/>
      <c r="F1247" s="301"/>
      <c r="G1247" s="301"/>
    </row>
    <row r="1248" spans="1:7">
      <c r="A1248" s="99"/>
      <c r="B1248" s="114"/>
      <c r="C1248" s="185"/>
      <c r="D1248" s="301"/>
      <c r="E1248" s="301"/>
      <c r="F1248" s="301"/>
      <c r="G1248" s="301"/>
    </row>
    <row r="1249" spans="1:7">
      <c r="A1249" s="99"/>
      <c r="B1249" s="114"/>
      <c r="C1249" s="185"/>
      <c r="D1249" s="301"/>
      <c r="E1249" s="301"/>
      <c r="F1249" s="301"/>
      <c r="G1249" s="301"/>
    </row>
    <row r="1250" spans="1:7">
      <c r="A1250" s="99"/>
      <c r="B1250" s="114"/>
      <c r="C1250" s="185"/>
      <c r="D1250" s="301"/>
      <c r="E1250" s="301"/>
      <c r="F1250" s="301"/>
      <c r="G1250" s="301"/>
    </row>
    <row r="1251" spans="1:7">
      <c r="A1251" s="99"/>
      <c r="B1251" s="114"/>
      <c r="C1251" s="185"/>
      <c r="D1251" s="301"/>
      <c r="E1251" s="301"/>
      <c r="F1251" s="301"/>
      <c r="G1251" s="301"/>
    </row>
    <row r="1252" spans="1:7">
      <c r="A1252" s="99"/>
      <c r="B1252" s="114"/>
      <c r="C1252" s="185"/>
      <c r="D1252" s="301"/>
      <c r="E1252" s="301"/>
      <c r="F1252" s="301"/>
      <c r="G1252" s="301"/>
    </row>
    <row r="1253" spans="1:7">
      <c r="A1253" s="99"/>
      <c r="B1253" s="114"/>
      <c r="C1253" s="185"/>
      <c r="D1253" s="301"/>
      <c r="E1253" s="301"/>
      <c r="F1253" s="301"/>
      <c r="G1253" s="301"/>
    </row>
    <row r="1254" spans="1:7">
      <c r="A1254" s="99"/>
      <c r="B1254" s="114"/>
      <c r="C1254" s="185"/>
      <c r="D1254" s="301"/>
      <c r="E1254" s="301"/>
      <c r="F1254" s="301"/>
      <c r="G1254" s="301"/>
    </row>
    <row r="1255" spans="1:7">
      <c r="A1255" s="99"/>
      <c r="B1255" s="114"/>
      <c r="C1255" s="185"/>
      <c r="D1255" s="301"/>
      <c r="E1255" s="301"/>
      <c r="F1255" s="301"/>
      <c r="G1255" s="301"/>
    </row>
    <row r="1256" spans="1:7">
      <c r="A1256" s="99"/>
      <c r="B1256" s="114"/>
      <c r="C1256" s="185"/>
      <c r="D1256" s="301"/>
      <c r="E1256" s="301"/>
      <c r="F1256" s="301"/>
      <c r="G1256" s="301"/>
    </row>
    <row r="1257" spans="1:7">
      <c r="A1257" s="99"/>
      <c r="B1257" s="114"/>
      <c r="C1257" s="185"/>
      <c r="D1257" s="301"/>
      <c r="E1257" s="301"/>
      <c r="F1257" s="301"/>
      <c r="G1257" s="301"/>
    </row>
    <row r="1258" spans="1:7">
      <c r="A1258" s="99"/>
      <c r="B1258" s="114"/>
      <c r="C1258" s="185"/>
      <c r="D1258" s="301"/>
      <c r="E1258" s="301"/>
      <c r="F1258" s="301"/>
      <c r="G1258" s="301"/>
    </row>
    <row r="1259" spans="1:7">
      <c r="A1259" s="99"/>
      <c r="B1259" s="114"/>
      <c r="C1259" s="185"/>
      <c r="D1259" s="301"/>
      <c r="E1259" s="301"/>
      <c r="F1259" s="301"/>
      <c r="G1259" s="301"/>
    </row>
    <row r="1260" spans="1:7">
      <c r="A1260" s="99"/>
      <c r="B1260" s="114"/>
      <c r="C1260" s="185"/>
      <c r="D1260" s="301"/>
      <c r="E1260" s="301"/>
      <c r="F1260" s="301"/>
      <c r="G1260" s="301"/>
    </row>
    <row r="1261" spans="1:7">
      <c r="A1261" s="99"/>
      <c r="B1261" s="114"/>
      <c r="C1261" s="185"/>
      <c r="D1261" s="301"/>
      <c r="E1261" s="301"/>
      <c r="F1261" s="301"/>
      <c r="G1261" s="301"/>
    </row>
    <row r="1262" spans="1:7">
      <c r="A1262" s="99"/>
      <c r="B1262" s="114"/>
      <c r="C1262" s="185"/>
      <c r="D1262" s="301"/>
      <c r="E1262" s="301"/>
      <c r="F1262" s="301"/>
      <c r="G1262" s="301"/>
    </row>
    <row r="1263" spans="1:7">
      <c r="A1263" s="99"/>
      <c r="B1263" s="114"/>
      <c r="C1263" s="185"/>
      <c r="D1263" s="301"/>
      <c r="E1263" s="301"/>
      <c r="F1263" s="301"/>
      <c r="G1263" s="301"/>
    </row>
    <row r="1264" spans="1:7">
      <c r="A1264" s="99"/>
      <c r="B1264" s="114"/>
      <c r="C1264" s="185"/>
      <c r="D1264" s="301"/>
      <c r="E1264" s="301"/>
      <c r="F1264" s="301"/>
      <c r="G1264" s="301"/>
    </row>
    <row r="1265" spans="1:7">
      <c r="A1265" s="99"/>
      <c r="B1265" s="114"/>
      <c r="C1265" s="185"/>
      <c r="D1265" s="301"/>
      <c r="E1265" s="301"/>
      <c r="F1265" s="301"/>
      <c r="G1265" s="301"/>
    </row>
    <row r="1266" spans="1:7">
      <c r="A1266" s="99"/>
      <c r="B1266" s="114"/>
      <c r="C1266" s="185"/>
      <c r="D1266" s="301"/>
      <c r="E1266" s="301"/>
      <c r="F1266" s="301"/>
      <c r="G1266" s="301"/>
    </row>
    <row r="1267" spans="1:7">
      <c r="A1267" s="99"/>
      <c r="B1267" s="114"/>
      <c r="C1267" s="185"/>
      <c r="D1267" s="301"/>
      <c r="E1267" s="301"/>
      <c r="F1267" s="301"/>
      <c r="G1267" s="301"/>
    </row>
    <row r="1268" spans="1:7">
      <c r="A1268" s="99"/>
      <c r="B1268" s="114"/>
      <c r="C1268" s="185"/>
      <c r="D1268" s="301"/>
      <c r="E1268" s="301"/>
      <c r="F1268" s="301"/>
      <c r="G1268" s="301"/>
    </row>
    <row r="1269" spans="1:7">
      <c r="A1269" s="99"/>
      <c r="B1269" s="114"/>
      <c r="C1269" s="185"/>
      <c r="D1269" s="301"/>
      <c r="E1269" s="301"/>
      <c r="F1269" s="301"/>
      <c r="G1269" s="301"/>
    </row>
    <row r="1270" spans="1:7">
      <c r="A1270" s="99"/>
      <c r="B1270" s="114"/>
      <c r="C1270" s="185"/>
      <c r="D1270" s="301"/>
      <c r="E1270" s="301"/>
      <c r="F1270" s="301"/>
      <c r="G1270" s="301"/>
    </row>
    <row r="1271" spans="1:7">
      <c r="A1271" s="99"/>
      <c r="B1271" s="114"/>
      <c r="C1271" s="185"/>
      <c r="D1271" s="301"/>
      <c r="E1271" s="301"/>
      <c r="F1271" s="301"/>
      <c r="G1271" s="301"/>
    </row>
    <row r="1272" spans="1:7">
      <c r="A1272" s="99"/>
      <c r="B1272" s="114"/>
      <c r="C1272" s="185"/>
      <c r="D1272" s="301"/>
      <c r="E1272" s="301"/>
      <c r="F1272" s="301"/>
      <c r="G1272" s="301"/>
    </row>
    <row r="1273" spans="1:7">
      <c r="A1273" s="99"/>
      <c r="B1273" s="114"/>
      <c r="C1273" s="185"/>
      <c r="D1273" s="301"/>
      <c r="E1273" s="301"/>
      <c r="F1273" s="301"/>
      <c r="G1273" s="301"/>
    </row>
    <row r="1274" spans="1:7">
      <c r="A1274" s="99"/>
      <c r="B1274" s="114"/>
      <c r="C1274" s="185"/>
      <c r="D1274" s="301"/>
      <c r="E1274" s="301"/>
      <c r="F1274" s="301"/>
      <c r="G1274" s="301"/>
    </row>
    <row r="1275" spans="1:7">
      <c r="A1275" s="99"/>
      <c r="B1275" s="114"/>
      <c r="C1275" s="185"/>
      <c r="D1275" s="301"/>
      <c r="E1275" s="301"/>
      <c r="F1275" s="301"/>
      <c r="G1275" s="301"/>
    </row>
    <row r="1276" spans="1:7">
      <c r="A1276" s="99"/>
      <c r="B1276" s="114"/>
      <c r="C1276" s="185"/>
      <c r="D1276" s="301"/>
      <c r="E1276" s="301"/>
      <c r="F1276" s="301"/>
      <c r="G1276" s="301"/>
    </row>
    <row r="1277" spans="1:7">
      <c r="A1277" s="99"/>
      <c r="B1277" s="114"/>
      <c r="C1277" s="185"/>
      <c r="D1277" s="301"/>
      <c r="E1277" s="301"/>
      <c r="F1277" s="301"/>
      <c r="G1277" s="301"/>
    </row>
    <row r="1278" spans="1:7">
      <c r="A1278" s="99"/>
      <c r="B1278" s="114"/>
      <c r="C1278" s="185"/>
      <c r="D1278" s="301"/>
      <c r="E1278" s="301"/>
      <c r="F1278" s="301"/>
      <c r="G1278" s="301"/>
    </row>
    <row r="1279" spans="1:7">
      <c r="A1279" s="99"/>
      <c r="B1279" s="114"/>
      <c r="C1279" s="185"/>
      <c r="D1279" s="301"/>
      <c r="E1279" s="301"/>
      <c r="F1279" s="301"/>
      <c r="G1279" s="301"/>
    </row>
    <row r="1280" spans="1:7">
      <c r="A1280" s="99"/>
      <c r="B1280" s="114"/>
      <c r="C1280" s="185"/>
      <c r="D1280" s="301"/>
      <c r="E1280" s="301"/>
      <c r="F1280" s="301"/>
      <c r="G1280" s="301"/>
    </row>
    <row r="1281" spans="1:7">
      <c r="A1281" s="99"/>
      <c r="B1281" s="114"/>
      <c r="C1281" s="185"/>
      <c r="D1281" s="301"/>
      <c r="E1281" s="301"/>
      <c r="F1281" s="301"/>
      <c r="G1281" s="301"/>
    </row>
    <row r="1282" spans="1:7">
      <c r="A1282" s="99"/>
      <c r="B1282" s="114"/>
      <c r="C1282" s="185"/>
      <c r="D1282" s="301"/>
      <c r="E1282" s="301"/>
      <c r="F1282" s="301"/>
      <c r="G1282" s="301"/>
    </row>
    <row r="1283" spans="1:7">
      <c r="A1283" s="99"/>
      <c r="B1283" s="114"/>
      <c r="C1283" s="185"/>
      <c r="D1283" s="301"/>
      <c r="E1283" s="301"/>
      <c r="F1283" s="301"/>
      <c r="G1283" s="301"/>
    </row>
    <row r="1284" spans="1:7">
      <c r="A1284" s="99"/>
      <c r="B1284" s="114"/>
      <c r="C1284" s="185"/>
      <c r="D1284" s="301"/>
      <c r="E1284" s="301"/>
      <c r="F1284" s="301"/>
      <c r="G1284" s="301"/>
    </row>
    <row r="1285" spans="1:7">
      <c r="A1285" s="99"/>
      <c r="B1285" s="114"/>
      <c r="C1285" s="185"/>
      <c r="D1285" s="301"/>
      <c r="E1285" s="301"/>
      <c r="F1285" s="301"/>
      <c r="G1285" s="301"/>
    </row>
    <row r="1286" spans="1:7">
      <c r="A1286" s="99"/>
      <c r="B1286" s="114"/>
      <c r="C1286" s="185"/>
      <c r="D1286" s="301"/>
      <c r="E1286" s="301"/>
      <c r="F1286" s="301"/>
      <c r="G1286" s="301"/>
    </row>
    <row r="1287" spans="1:7">
      <c r="A1287" s="99"/>
      <c r="B1287" s="114"/>
      <c r="C1287" s="185"/>
      <c r="D1287" s="301"/>
      <c r="E1287" s="301"/>
      <c r="F1287" s="301"/>
      <c r="G1287" s="301"/>
    </row>
    <row r="1288" spans="1:7">
      <c r="A1288" s="99"/>
      <c r="B1288" s="114"/>
      <c r="C1288" s="185"/>
      <c r="D1288" s="301"/>
      <c r="E1288" s="301"/>
      <c r="F1288" s="301"/>
      <c r="G1288" s="301"/>
    </row>
    <row r="1289" spans="1:7">
      <c r="A1289" s="99"/>
      <c r="B1289" s="114"/>
      <c r="C1289" s="185"/>
      <c r="D1289" s="301"/>
      <c r="E1289" s="301"/>
      <c r="F1289" s="301"/>
      <c r="G1289" s="301"/>
    </row>
    <row r="1290" spans="1:7">
      <c r="A1290" s="99"/>
      <c r="B1290" s="114"/>
      <c r="C1290" s="185"/>
      <c r="D1290" s="301"/>
      <c r="E1290" s="301"/>
      <c r="F1290" s="301"/>
      <c r="G1290" s="301"/>
    </row>
    <row r="1291" spans="1:7">
      <c r="A1291" s="99"/>
      <c r="B1291" s="114"/>
      <c r="C1291" s="185"/>
      <c r="D1291" s="301"/>
      <c r="E1291" s="301"/>
      <c r="F1291" s="301"/>
      <c r="G1291" s="301"/>
    </row>
    <row r="1292" spans="1:7">
      <c r="A1292" s="99"/>
      <c r="B1292" s="114"/>
      <c r="C1292" s="185"/>
      <c r="D1292" s="301"/>
      <c r="E1292" s="301"/>
      <c r="F1292" s="301"/>
      <c r="G1292" s="301"/>
    </row>
    <row r="1293" spans="1:7">
      <c r="A1293" s="99"/>
      <c r="B1293" s="114"/>
      <c r="C1293" s="185"/>
      <c r="D1293" s="301"/>
      <c r="E1293" s="301"/>
      <c r="F1293" s="301"/>
      <c r="G1293" s="301"/>
    </row>
    <row r="1294" spans="1:7">
      <c r="A1294" s="99"/>
      <c r="B1294" s="114"/>
      <c r="C1294" s="185"/>
      <c r="D1294" s="301"/>
      <c r="E1294" s="301"/>
      <c r="F1294" s="301"/>
      <c r="G1294" s="301"/>
    </row>
    <row r="1295" spans="1:7">
      <c r="A1295" s="99"/>
      <c r="B1295" s="114"/>
      <c r="C1295" s="185"/>
      <c r="D1295" s="301"/>
      <c r="E1295" s="301"/>
      <c r="F1295" s="301"/>
      <c r="G1295" s="301"/>
    </row>
    <row r="1296" spans="1:7">
      <c r="A1296" s="99"/>
      <c r="B1296" s="114"/>
      <c r="C1296" s="185"/>
      <c r="D1296" s="301"/>
      <c r="E1296" s="301"/>
      <c r="F1296" s="301"/>
      <c r="G1296" s="301"/>
    </row>
    <row r="1297" spans="1:7">
      <c r="A1297" s="99"/>
      <c r="B1297" s="114"/>
      <c r="C1297" s="185"/>
      <c r="D1297" s="301"/>
      <c r="E1297" s="301"/>
      <c r="F1297" s="301"/>
      <c r="G1297" s="301"/>
    </row>
    <row r="1298" spans="1:7">
      <c r="A1298" s="99"/>
      <c r="B1298" s="114"/>
      <c r="C1298" s="185"/>
      <c r="D1298" s="301"/>
      <c r="E1298" s="301"/>
      <c r="F1298" s="301"/>
      <c r="G1298" s="301"/>
    </row>
    <row r="1299" spans="1:7">
      <c r="A1299" s="99"/>
      <c r="B1299" s="114"/>
      <c r="C1299" s="185"/>
      <c r="D1299" s="301"/>
      <c r="E1299" s="301"/>
      <c r="F1299" s="301"/>
      <c r="G1299" s="301"/>
    </row>
    <row r="1300" spans="1:7">
      <c r="A1300" s="99"/>
      <c r="B1300" s="114"/>
      <c r="C1300" s="185"/>
      <c r="D1300" s="301"/>
      <c r="E1300" s="301"/>
      <c r="F1300" s="301"/>
      <c r="G1300" s="301"/>
    </row>
    <row r="1301" spans="1:7">
      <c r="A1301" s="99"/>
      <c r="B1301" s="114"/>
      <c r="C1301" s="185"/>
      <c r="D1301" s="301"/>
      <c r="E1301" s="301"/>
      <c r="F1301" s="301"/>
      <c r="G1301" s="301"/>
    </row>
    <row r="1302" spans="1:7">
      <c r="A1302" s="99"/>
      <c r="B1302" s="114"/>
      <c r="C1302" s="185"/>
      <c r="D1302" s="301"/>
      <c r="E1302" s="301"/>
      <c r="F1302" s="301"/>
      <c r="G1302" s="301"/>
    </row>
    <row r="1303" spans="1:7">
      <c r="A1303" s="99"/>
      <c r="B1303" s="114"/>
      <c r="C1303" s="185"/>
      <c r="D1303" s="301"/>
      <c r="E1303" s="301"/>
      <c r="F1303" s="301"/>
      <c r="G1303" s="301"/>
    </row>
    <row r="1304" spans="1:7">
      <c r="A1304" s="99"/>
      <c r="B1304" s="114"/>
      <c r="C1304" s="185"/>
      <c r="D1304" s="301"/>
      <c r="E1304" s="301"/>
      <c r="F1304" s="301"/>
      <c r="G1304" s="301"/>
    </row>
    <row r="1305" spans="1:7">
      <c r="A1305" s="99"/>
      <c r="B1305" s="114"/>
      <c r="C1305" s="185"/>
      <c r="D1305" s="301"/>
      <c r="E1305" s="301"/>
      <c r="F1305" s="301"/>
      <c r="G1305" s="301"/>
    </row>
    <row r="1306" spans="1:7">
      <c r="A1306" s="99"/>
      <c r="B1306" s="114"/>
      <c r="C1306" s="185"/>
      <c r="D1306" s="301"/>
      <c r="E1306" s="301"/>
      <c r="F1306" s="301"/>
      <c r="G1306" s="301"/>
    </row>
    <row r="1307" spans="1:7">
      <c r="A1307" s="99"/>
      <c r="B1307" s="114"/>
      <c r="C1307" s="185"/>
      <c r="D1307" s="301"/>
      <c r="E1307" s="301"/>
      <c r="F1307" s="301"/>
      <c r="G1307" s="301"/>
    </row>
    <row r="1308" spans="1:7">
      <c r="A1308" s="99"/>
      <c r="B1308" s="114"/>
      <c r="C1308" s="185"/>
      <c r="D1308" s="301"/>
      <c r="E1308" s="301"/>
      <c r="F1308" s="301"/>
      <c r="G1308" s="301"/>
    </row>
    <row r="1309" spans="1:7">
      <c r="A1309" s="99"/>
      <c r="B1309" s="114"/>
      <c r="C1309" s="185"/>
      <c r="D1309" s="301"/>
      <c r="E1309" s="301"/>
      <c r="F1309" s="301"/>
      <c r="G1309" s="301"/>
    </row>
    <row r="1310" spans="1:7">
      <c r="A1310" s="99"/>
      <c r="B1310" s="114"/>
      <c r="C1310" s="185"/>
      <c r="D1310" s="301"/>
      <c r="E1310" s="301"/>
      <c r="F1310" s="301"/>
      <c r="G1310" s="301"/>
    </row>
    <row r="1311" spans="1:7">
      <c r="A1311" s="99"/>
      <c r="B1311" s="114"/>
      <c r="C1311" s="185"/>
      <c r="D1311" s="301"/>
      <c r="E1311" s="301"/>
      <c r="F1311" s="301"/>
      <c r="G1311" s="301"/>
    </row>
    <row r="1312" spans="1:7">
      <c r="A1312" s="99"/>
      <c r="B1312" s="114"/>
      <c r="C1312" s="185"/>
      <c r="D1312" s="301"/>
      <c r="E1312" s="301"/>
      <c r="F1312" s="301"/>
      <c r="G1312" s="301"/>
    </row>
    <row r="1313" spans="1:7">
      <c r="A1313" s="99"/>
      <c r="B1313" s="114"/>
      <c r="C1313" s="185"/>
      <c r="D1313" s="301"/>
      <c r="E1313" s="301"/>
      <c r="F1313" s="301"/>
      <c r="G1313" s="301"/>
    </row>
    <row r="1314" spans="1:7">
      <c r="A1314" s="99"/>
      <c r="B1314" s="114"/>
      <c r="C1314" s="185"/>
      <c r="D1314" s="301"/>
      <c r="E1314" s="301"/>
      <c r="F1314" s="301"/>
      <c r="G1314" s="301"/>
    </row>
    <row r="1315" spans="1:7">
      <c r="A1315" s="99"/>
      <c r="B1315" s="114"/>
      <c r="C1315" s="185"/>
      <c r="D1315" s="301"/>
      <c r="E1315" s="301"/>
      <c r="F1315" s="301"/>
      <c r="G1315" s="301"/>
    </row>
    <row r="1316" spans="1:7">
      <c r="A1316" s="99"/>
      <c r="B1316" s="114"/>
      <c r="C1316" s="185"/>
      <c r="D1316" s="301"/>
      <c r="E1316" s="301"/>
      <c r="F1316" s="301"/>
      <c r="G1316" s="301"/>
    </row>
    <row r="1317" spans="1:7">
      <c r="A1317" s="99"/>
      <c r="B1317" s="114"/>
      <c r="C1317" s="185"/>
      <c r="D1317" s="301"/>
      <c r="E1317" s="301"/>
      <c r="F1317" s="301"/>
      <c r="G1317" s="301"/>
    </row>
    <row r="1318" spans="1:7">
      <c r="A1318" s="99"/>
      <c r="B1318" s="114"/>
      <c r="C1318" s="185"/>
      <c r="D1318" s="301"/>
      <c r="E1318" s="301"/>
      <c r="F1318" s="301"/>
      <c r="G1318" s="301"/>
    </row>
    <row r="1319" spans="1:7">
      <c r="A1319" s="99"/>
      <c r="B1319" s="114"/>
      <c r="C1319" s="185"/>
      <c r="D1319" s="301"/>
      <c r="E1319" s="301"/>
      <c r="F1319" s="301"/>
      <c r="G1319" s="301"/>
    </row>
    <row r="1320" spans="1:7">
      <c r="A1320" s="99"/>
      <c r="B1320" s="114"/>
      <c r="C1320" s="185"/>
      <c r="D1320" s="301"/>
      <c r="E1320" s="301"/>
      <c r="F1320" s="301"/>
      <c r="G1320" s="301"/>
    </row>
    <row r="1321" spans="1:7">
      <c r="A1321" s="99"/>
      <c r="B1321" s="114"/>
      <c r="C1321" s="185"/>
      <c r="D1321" s="301"/>
      <c r="E1321" s="301"/>
      <c r="F1321" s="301"/>
      <c r="G1321" s="301"/>
    </row>
    <row r="1322" spans="1:7">
      <c r="A1322" s="99"/>
      <c r="B1322" s="114"/>
      <c r="C1322" s="185"/>
      <c r="D1322" s="301"/>
      <c r="E1322" s="301"/>
      <c r="F1322" s="301"/>
      <c r="G1322" s="301"/>
    </row>
    <row r="1323" spans="1:7">
      <c r="A1323" s="99"/>
      <c r="B1323" s="114"/>
      <c r="C1323" s="185"/>
      <c r="D1323" s="301"/>
      <c r="E1323" s="301"/>
      <c r="F1323" s="301"/>
      <c r="G1323" s="301"/>
    </row>
    <row r="1324" spans="1:7">
      <c r="A1324" s="99"/>
      <c r="B1324" s="114"/>
      <c r="C1324" s="185"/>
      <c r="D1324" s="301"/>
      <c r="E1324" s="301"/>
      <c r="F1324" s="301"/>
      <c r="G1324" s="301"/>
    </row>
    <row r="1325" spans="1:7">
      <c r="A1325" s="99"/>
      <c r="B1325" s="114"/>
      <c r="C1325" s="185"/>
      <c r="D1325" s="301"/>
      <c r="E1325" s="301"/>
      <c r="F1325" s="301"/>
      <c r="G1325" s="301"/>
    </row>
    <row r="1326" spans="1:7">
      <c r="A1326" s="99"/>
      <c r="B1326" s="114"/>
      <c r="C1326" s="185"/>
      <c r="D1326" s="301"/>
      <c r="E1326" s="301"/>
      <c r="F1326" s="301"/>
      <c r="G1326" s="301"/>
    </row>
    <row r="1327" spans="1:7">
      <c r="A1327" s="99"/>
      <c r="B1327" s="114"/>
      <c r="C1327" s="185"/>
      <c r="D1327" s="301"/>
      <c r="E1327" s="301"/>
      <c r="F1327" s="301"/>
      <c r="G1327" s="301"/>
    </row>
    <row r="1328" spans="1:7">
      <c r="A1328" s="99"/>
      <c r="B1328" s="114"/>
      <c r="C1328" s="185"/>
      <c r="D1328" s="301"/>
      <c r="E1328" s="301"/>
      <c r="F1328" s="301"/>
      <c r="G1328" s="301"/>
    </row>
    <row r="1329" spans="1:7">
      <c r="A1329" s="99"/>
      <c r="B1329" s="114"/>
      <c r="C1329" s="185"/>
      <c r="D1329" s="301"/>
      <c r="E1329" s="301"/>
      <c r="F1329" s="301"/>
      <c r="G1329" s="301"/>
    </row>
    <row r="1330" spans="1:7">
      <c r="A1330" s="99"/>
      <c r="B1330" s="114"/>
      <c r="C1330" s="185"/>
      <c r="D1330" s="301"/>
      <c r="E1330" s="301"/>
      <c r="F1330" s="301"/>
      <c r="G1330" s="301"/>
    </row>
    <row r="1331" spans="1:7">
      <c r="A1331" s="99"/>
      <c r="B1331" s="114"/>
      <c r="C1331" s="185"/>
      <c r="D1331" s="301"/>
      <c r="E1331" s="301"/>
      <c r="F1331" s="301"/>
      <c r="G1331" s="301"/>
    </row>
    <row r="1332" spans="1:7">
      <c r="A1332" s="99"/>
      <c r="B1332" s="114"/>
      <c r="C1332" s="185"/>
      <c r="D1332" s="301"/>
      <c r="E1332" s="301"/>
      <c r="F1332" s="301"/>
      <c r="G1332" s="301"/>
    </row>
    <row r="1333" spans="1:7">
      <c r="A1333" s="99"/>
      <c r="B1333" s="114"/>
      <c r="C1333" s="185"/>
      <c r="D1333" s="301"/>
      <c r="E1333" s="301"/>
      <c r="F1333" s="301"/>
      <c r="G1333" s="301"/>
    </row>
    <row r="1334" spans="1:7">
      <c r="A1334" s="99"/>
      <c r="B1334" s="114"/>
      <c r="C1334" s="185"/>
      <c r="D1334" s="301"/>
      <c r="E1334" s="301"/>
      <c r="F1334" s="301"/>
      <c r="G1334" s="301"/>
    </row>
    <row r="1335" spans="1:7">
      <c r="A1335" s="99"/>
      <c r="B1335" s="114"/>
      <c r="C1335" s="185"/>
      <c r="D1335" s="301"/>
      <c r="E1335" s="301"/>
      <c r="F1335" s="301"/>
      <c r="G1335" s="301"/>
    </row>
    <row r="1336" spans="1:7">
      <c r="A1336" s="99"/>
      <c r="B1336" s="114"/>
      <c r="C1336" s="185"/>
      <c r="D1336" s="301"/>
      <c r="E1336" s="301"/>
      <c r="F1336" s="301"/>
      <c r="G1336" s="301"/>
    </row>
    <row r="1337" spans="1:7">
      <c r="A1337" s="99"/>
      <c r="B1337" s="114"/>
      <c r="C1337" s="185"/>
      <c r="D1337" s="301"/>
      <c r="E1337" s="301"/>
      <c r="F1337" s="301"/>
      <c r="G1337" s="301"/>
    </row>
    <row r="1338" spans="1:7">
      <c r="A1338" s="99"/>
      <c r="B1338" s="114"/>
      <c r="C1338" s="185"/>
      <c r="D1338" s="301"/>
      <c r="E1338" s="301"/>
      <c r="F1338" s="301"/>
      <c r="G1338" s="301"/>
    </row>
    <row r="1339" spans="1:7">
      <c r="A1339" s="99"/>
      <c r="B1339" s="114"/>
      <c r="C1339" s="185"/>
      <c r="D1339" s="301"/>
      <c r="E1339" s="301"/>
      <c r="F1339" s="301"/>
      <c r="G1339" s="301"/>
    </row>
    <row r="1340" spans="1:7">
      <c r="A1340" s="99"/>
      <c r="B1340" s="114"/>
      <c r="C1340" s="185"/>
      <c r="D1340" s="301"/>
      <c r="E1340" s="301"/>
      <c r="F1340" s="301"/>
      <c r="G1340" s="301"/>
    </row>
    <row r="1341" spans="1:7">
      <c r="A1341" s="99"/>
      <c r="B1341" s="114"/>
      <c r="C1341" s="185"/>
      <c r="D1341" s="301"/>
      <c r="E1341" s="301"/>
      <c r="F1341" s="301"/>
      <c r="G1341" s="301"/>
    </row>
    <row r="1342" spans="1:7">
      <c r="A1342" s="99"/>
      <c r="B1342" s="114"/>
      <c r="C1342" s="185"/>
      <c r="D1342" s="301"/>
      <c r="E1342" s="301"/>
      <c r="F1342" s="301"/>
      <c r="G1342" s="301"/>
    </row>
    <row r="1343" spans="1:7">
      <c r="A1343" s="99"/>
      <c r="B1343" s="114"/>
      <c r="C1343" s="185"/>
      <c r="D1343" s="301"/>
      <c r="E1343" s="301"/>
      <c r="F1343" s="301"/>
      <c r="G1343" s="301"/>
    </row>
    <row r="1344" spans="1:7">
      <c r="A1344" s="99"/>
      <c r="B1344" s="114"/>
      <c r="C1344" s="185"/>
      <c r="D1344" s="301"/>
      <c r="E1344" s="301"/>
      <c r="F1344" s="301"/>
      <c r="G1344" s="301"/>
    </row>
    <row r="1345" spans="1:7">
      <c r="A1345" s="99"/>
      <c r="B1345" s="114"/>
      <c r="C1345" s="185"/>
      <c r="D1345" s="301"/>
      <c r="E1345" s="301"/>
      <c r="F1345" s="301"/>
      <c r="G1345" s="301"/>
    </row>
    <row r="1346" spans="1:7">
      <c r="A1346" s="99"/>
      <c r="B1346" s="114"/>
      <c r="C1346" s="185"/>
      <c r="D1346" s="301"/>
      <c r="E1346" s="301"/>
      <c r="F1346" s="301"/>
      <c r="G1346" s="301"/>
    </row>
    <row r="1347" spans="1:7">
      <c r="A1347" s="99"/>
      <c r="B1347" s="114"/>
      <c r="C1347" s="185"/>
      <c r="D1347" s="301"/>
      <c r="E1347" s="301"/>
      <c r="F1347" s="301"/>
      <c r="G1347" s="301"/>
    </row>
    <row r="1348" spans="1:7">
      <c r="A1348" s="99"/>
      <c r="B1348" s="114"/>
      <c r="C1348" s="185"/>
      <c r="D1348" s="301"/>
      <c r="E1348" s="301"/>
      <c r="F1348" s="301"/>
      <c r="G1348" s="301"/>
    </row>
    <row r="1349" spans="1:7">
      <c r="A1349" s="99"/>
      <c r="B1349" s="114"/>
      <c r="C1349" s="185"/>
      <c r="D1349" s="301"/>
      <c r="E1349" s="301"/>
      <c r="F1349" s="301"/>
      <c r="G1349" s="301"/>
    </row>
    <row r="1350" spans="1:7">
      <c r="A1350" s="99"/>
      <c r="B1350" s="114"/>
      <c r="C1350" s="185"/>
      <c r="D1350" s="301"/>
      <c r="E1350" s="301"/>
      <c r="F1350" s="301"/>
      <c r="G1350" s="301"/>
    </row>
    <row r="1351" spans="1:7">
      <c r="A1351" s="99"/>
      <c r="B1351" s="114"/>
      <c r="C1351" s="185"/>
      <c r="D1351" s="301"/>
      <c r="E1351" s="301"/>
      <c r="F1351" s="301"/>
      <c r="G1351" s="301"/>
    </row>
    <row r="1352" spans="1:7">
      <c r="A1352" s="99"/>
      <c r="B1352" s="114"/>
      <c r="C1352" s="185"/>
      <c r="D1352" s="301"/>
      <c r="E1352" s="301"/>
      <c r="F1352" s="301"/>
      <c r="G1352" s="301"/>
    </row>
    <row r="1353" spans="1:7">
      <c r="A1353" s="99"/>
      <c r="B1353" s="114"/>
      <c r="C1353" s="185"/>
      <c r="D1353" s="301"/>
      <c r="E1353" s="301"/>
      <c r="F1353" s="301"/>
      <c r="G1353" s="301"/>
    </row>
    <row r="1354" spans="1:7">
      <c r="A1354" s="99"/>
      <c r="B1354" s="114"/>
      <c r="C1354" s="185"/>
      <c r="D1354" s="301"/>
      <c r="E1354" s="301"/>
      <c r="F1354" s="301"/>
      <c r="G1354" s="301"/>
    </row>
    <row r="1355" spans="1:7">
      <c r="A1355" s="99"/>
      <c r="B1355" s="114"/>
      <c r="C1355" s="185"/>
      <c r="D1355" s="301"/>
      <c r="E1355" s="301"/>
      <c r="F1355" s="301"/>
      <c r="G1355" s="301"/>
    </row>
    <row r="1356" spans="1:7">
      <c r="A1356" s="99"/>
      <c r="B1356" s="114"/>
      <c r="C1356" s="185"/>
      <c r="D1356" s="301"/>
      <c r="E1356" s="301"/>
      <c r="F1356" s="301"/>
      <c r="G1356" s="301"/>
    </row>
    <row r="1357" spans="1:7">
      <c r="A1357" s="99"/>
      <c r="B1357" s="114"/>
      <c r="C1357" s="185"/>
      <c r="D1357" s="301"/>
      <c r="E1357" s="301"/>
      <c r="F1357" s="301"/>
      <c r="G1357" s="301"/>
    </row>
    <row r="1358" spans="1:7">
      <c r="A1358" s="99"/>
      <c r="B1358" s="114"/>
      <c r="C1358" s="185"/>
      <c r="D1358" s="301"/>
      <c r="E1358" s="301"/>
      <c r="F1358" s="301"/>
      <c r="G1358" s="301"/>
    </row>
    <row r="1359" spans="1:7">
      <c r="A1359" s="99"/>
      <c r="B1359" s="114"/>
      <c r="C1359" s="185"/>
      <c r="D1359" s="301"/>
      <c r="E1359" s="301"/>
      <c r="F1359" s="301"/>
      <c r="G1359" s="301"/>
    </row>
    <row r="1360" spans="1:7">
      <c r="A1360" s="99"/>
      <c r="B1360" s="114"/>
      <c r="C1360" s="185"/>
      <c r="D1360" s="301"/>
      <c r="E1360" s="301"/>
      <c r="F1360" s="301"/>
      <c r="G1360" s="301"/>
    </row>
    <row r="1361" spans="1:7">
      <c r="A1361" s="99"/>
      <c r="B1361" s="114"/>
      <c r="C1361" s="185"/>
      <c r="D1361" s="301"/>
      <c r="E1361" s="301"/>
      <c r="F1361" s="301"/>
      <c r="G1361" s="301"/>
    </row>
    <row r="1362" spans="1:7">
      <c r="A1362" s="99"/>
      <c r="B1362" s="114"/>
      <c r="C1362" s="185"/>
      <c r="D1362" s="301"/>
      <c r="E1362" s="301"/>
      <c r="F1362" s="301"/>
      <c r="G1362" s="301"/>
    </row>
    <row r="1363" spans="1:7">
      <c r="A1363" s="99"/>
      <c r="B1363" s="114"/>
      <c r="C1363" s="185"/>
      <c r="D1363" s="301"/>
      <c r="E1363" s="301"/>
      <c r="F1363" s="301"/>
      <c r="G1363" s="301"/>
    </row>
    <row r="1364" spans="1:7">
      <c r="A1364" s="99"/>
      <c r="B1364" s="114"/>
      <c r="C1364" s="185"/>
      <c r="D1364" s="301"/>
      <c r="E1364" s="301"/>
      <c r="F1364" s="301"/>
      <c r="G1364" s="301"/>
    </row>
    <row r="1365" spans="1:7">
      <c r="A1365" s="99"/>
      <c r="B1365" s="114"/>
      <c r="C1365" s="185"/>
      <c r="D1365" s="301"/>
      <c r="E1365" s="301"/>
      <c r="F1365" s="301"/>
      <c r="G1365" s="301"/>
    </row>
    <row r="1366" spans="1:7">
      <c r="A1366" s="99"/>
      <c r="B1366" s="114"/>
      <c r="C1366" s="185"/>
      <c r="D1366" s="301"/>
      <c r="E1366" s="301"/>
      <c r="F1366" s="301"/>
      <c r="G1366" s="301"/>
    </row>
    <row r="1367" spans="1:7">
      <c r="A1367" s="99"/>
      <c r="B1367" s="114"/>
      <c r="C1367" s="185"/>
      <c r="D1367" s="301"/>
      <c r="E1367" s="301"/>
      <c r="F1367" s="301"/>
      <c r="G1367" s="301"/>
    </row>
    <row r="1368" spans="1:7">
      <c r="A1368" s="99"/>
      <c r="B1368" s="114"/>
      <c r="C1368" s="185"/>
      <c r="D1368" s="301"/>
      <c r="E1368" s="301"/>
      <c r="F1368" s="301"/>
      <c r="G1368" s="301"/>
    </row>
    <row r="1369" spans="1:7">
      <c r="A1369" s="99"/>
      <c r="B1369" s="114"/>
      <c r="C1369" s="185"/>
      <c r="D1369" s="301"/>
      <c r="E1369" s="301"/>
      <c r="F1369" s="301"/>
      <c r="G1369" s="301"/>
    </row>
    <row r="1370" spans="1:7">
      <c r="A1370" s="99"/>
      <c r="B1370" s="114"/>
      <c r="C1370" s="185"/>
      <c r="D1370" s="301"/>
      <c r="E1370" s="301"/>
      <c r="F1370" s="301"/>
      <c r="G1370" s="301"/>
    </row>
    <row r="1371" spans="1:7">
      <c r="A1371" s="99"/>
      <c r="B1371" s="114"/>
      <c r="C1371" s="185"/>
      <c r="D1371" s="301"/>
      <c r="E1371" s="301"/>
      <c r="F1371" s="301"/>
      <c r="G1371" s="301"/>
    </row>
    <row r="1372" spans="1:7">
      <c r="A1372" s="99"/>
      <c r="B1372" s="114"/>
      <c r="C1372" s="185"/>
      <c r="D1372" s="301"/>
      <c r="E1372" s="301"/>
      <c r="F1372" s="301"/>
      <c r="G1372" s="301"/>
    </row>
    <row r="1373" spans="1:7">
      <c r="A1373" s="99"/>
      <c r="B1373" s="114"/>
      <c r="C1373" s="185"/>
      <c r="D1373" s="301"/>
      <c r="E1373" s="301"/>
      <c r="F1373" s="301"/>
      <c r="G1373" s="301"/>
    </row>
    <row r="1374" spans="1:7">
      <c r="A1374" s="99"/>
      <c r="B1374" s="114"/>
      <c r="C1374" s="185"/>
      <c r="D1374" s="301"/>
      <c r="E1374" s="301"/>
      <c r="F1374" s="301"/>
      <c r="G1374" s="301"/>
    </row>
    <row r="1375" spans="1:7">
      <c r="A1375" s="99"/>
      <c r="B1375" s="114"/>
      <c r="C1375" s="185"/>
      <c r="D1375" s="301"/>
      <c r="E1375" s="301"/>
      <c r="F1375" s="301"/>
      <c r="G1375" s="301"/>
    </row>
    <row r="1376" spans="1:7">
      <c r="A1376" s="99"/>
      <c r="B1376" s="114"/>
      <c r="C1376" s="185"/>
      <c r="D1376" s="301"/>
      <c r="E1376" s="301"/>
      <c r="F1376" s="301"/>
      <c r="G1376" s="301"/>
    </row>
    <row r="1377" spans="1:7">
      <c r="A1377" s="99"/>
      <c r="B1377" s="114"/>
      <c r="C1377" s="185"/>
      <c r="D1377" s="301"/>
      <c r="E1377" s="301"/>
      <c r="F1377" s="301"/>
      <c r="G1377" s="301"/>
    </row>
    <row r="1378" spans="1:7">
      <c r="A1378" s="99"/>
      <c r="B1378" s="114"/>
      <c r="C1378" s="185"/>
      <c r="D1378" s="301"/>
      <c r="E1378" s="301"/>
      <c r="F1378" s="301"/>
      <c r="G1378" s="301"/>
    </row>
    <row r="1379" spans="1:7">
      <c r="A1379" s="99"/>
      <c r="B1379" s="114"/>
      <c r="C1379" s="185"/>
      <c r="D1379" s="301"/>
      <c r="E1379" s="301"/>
      <c r="F1379" s="301"/>
      <c r="G1379" s="301"/>
    </row>
    <row r="1380" spans="1:7">
      <c r="A1380" s="99"/>
      <c r="B1380" s="114"/>
      <c r="C1380" s="185"/>
      <c r="D1380" s="301"/>
      <c r="E1380" s="301"/>
      <c r="F1380" s="301"/>
      <c r="G1380" s="301"/>
    </row>
    <row r="1381" spans="1:7">
      <c r="A1381" s="99"/>
      <c r="B1381" s="114"/>
      <c r="C1381" s="185"/>
      <c r="D1381" s="301"/>
      <c r="E1381" s="301"/>
      <c r="F1381" s="301"/>
      <c r="G1381" s="301"/>
    </row>
    <row r="1382" spans="1:7">
      <c r="A1382" s="99"/>
      <c r="B1382" s="114"/>
      <c r="C1382" s="185"/>
      <c r="D1382" s="301"/>
      <c r="E1382" s="301"/>
      <c r="F1382" s="301"/>
      <c r="G1382" s="301"/>
    </row>
    <row r="1383" spans="1:7">
      <c r="A1383" s="99"/>
      <c r="B1383" s="114"/>
      <c r="C1383" s="185"/>
      <c r="D1383" s="301"/>
      <c r="E1383" s="301"/>
      <c r="F1383" s="301"/>
      <c r="G1383" s="301"/>
    </row>
    <row r="1384" spans="1:7">
      <c r="A1384" s="99"/>
      <c r="B1384" s="114"/>
      <c r="C1384" s="185"/>
      <c r="D1384" s="301"/>
      <c r="E1384" s="301"/>
      <c r="F1384" s="301"/>
      <c r="G1384" s="301"/>
    </row>
    <row r="1385" spans="1:7">
      <c r="A1385" s="99"/>
      <c r="B1385" s="114"/>
      <c r="C1385" s="185"/>
      <c r="D1385" s="301"/>
      <c r="E1385" s="301"/>
      <c r="F1385" s="301"/>
      <c r="G1385" s="301"/>
    </row>
    <row r="1386" spans="1:7">
      <c r="A1386" s="99"/>
      <c r="B1386" s="114"/>
      <c r="C1386" s="185"/>
      <c r="D1386" s="301"/>
      <c r="E1386" s="301"/>
      <c r="F1386" s="301"/>
      <c r="G1386" s="301"/>
    </row>
    <row r="1387" spans="1:7">
      <c r="A1387" s="99"/>
      <c r="B1387" s="114"/>
      <c r="C1387" s="185"/>
      <c r="D1387" s="301"/>
      <c r="E1387" s="301"/>
      <c r="F1387" s="301"/>
      <c r="G1387" s="301"/>
    </row>
    <row r="1388" spans="1:7">
      <c r="A1388" s="99"/>
      <c r="B1388" s="114"/>
      <c r="C1388" s="185"/>
      <c r="D1388" s="301"/>
      <c r="E1388" s="301"/>
      <c r="F1388" s="301"/>
      <c r="G1388" s="301"/>
    </row>
    <row r="1389" spans="1:7">
      <c r="A1389" s="99"/>
      <c r="B1389" s="114"/>
      <c r="C1389" s="185"/>
      <c r="D1389" s="301"/>
      <c r="E1389" s="301"/>
      <c r="F1389" s="301"/>
      <c r="G1389" s="301"/>
    </row>
    <row r="1390" spans="1:7">
      <c r="A1390" s="99"/>
      <c r="B1390" s="114"/>
      <c r="C1390" s="185"/>
      <c r="D1390" s="301"/>
      <c r="E1390" s="301"/>
      <c r="F1390" s="301"/>
      <c r="G1390" s="301"/>
    </row>
    <row r="1391" spans="1:7">
      <c r="A1391" s="99"/>
      <c r="B1391" s="114"/>
      <c r="C1391" s="185"/>
      <c r="D1391" s="301"/>
      <c r="E1391" s="301"/>
      <c r="F1391" s="301"/>
      <c r="G1391" s="301"/>
    </row>
    <row r="1392" spans="1:7">
      <c r="A1392" s="99"/>
      <c r="B1392" s="114"/>
      <c r="C1392" s="185"/>
      <c r="D1392" s="301"/>
      <c r="E1392" s="301"/>
      <c r="F1392" s="301"/>
      <c r="G1392" s="301"/>
    </row>
    <row r="1393" spans="1:7">
      <c r="A1393" s="99"/>
      <c r="B1393" s="114"/>
      <c r="C1393" s="185"/>
      <c r="D1393" s="301"/>
      <c r="E1393" s="301"/>
      <c r="F1393" s="301"/>
      <c r="G1393" s="301"/>
    </row>
    <row r="1394" spans="1:7">
      <c r="A1394" s="99"/>
      <c r="B1394" s="114"/>
      <c r="C1394" s="185"/>
      <c r="D1394" s="301"/>
      <c r="E1394" s="301"/>
      <c r="F1394" s="301"/>
      <c r="G1394" s="301"/>
    </row>
    <row r="1395" spans="1:7">
      <c r="A1395" s="99"/>
      <c r="B1395" s="114"/>
      <c r="C1395" s="185"/>
      <c r="D1395" s="301"/>
      <c r="E1395" s="301"/>
      <c r="F1395" s="301"/>
      <c r="G1395" s="301"/>
    </row>
    <row r="1396" spans="1:7">
      <c r="A1396" s="99"/>
      <c r="B1396" s="114"/>
      <c r="C1396" s="185"/>
      <c r="D1396" s="301"/>
      <c r="E1396" s="301"/>
      <c r="F1396" s="301"/>
      <c r="G1396" s="301"/>
    </row>
    <row r="1397" spans="1:7">
      <c r="A1397" s="99"/>
      <c r="B1397" s="114"/>
      <c r="C1397" s="185"/>
      <c r="D1397" s="301"/>
      <c r="E1397" s="301"/>
      <c r="F1397" s="301"/>
      <c r="G1397" s="301"/>
    </row>
    <row r="1398" spans="1:7">
      <c r="A1398" s="99"/>
      <c r="B1398" s="114"/>
      <c r="C1398" s="185"/>
      <c r="D1398" s="301"/>
      <c r="E1398" s="301"/>
      <c r="F1398" s="301"/>
      <c r="G1398" s="301"/>
    </row>
    <row r="1399" spans="1:7">
      <c r="A1399" s="99"/>
      <c r="B1399" s="114"/>
      <c r="C1399" s="185"/>
      <c r="D1399" s="301"/>
      <c r="E1399" s="301"/>
      <c r="F1399" s="301"/>
      <c r="G1399" s="301"/>
    </row>
    <row r="1400" spans="1:7">
      <c r="A1400" s="99"/>
      <c r="B1400" s="114"/>
      <c r="C1400" s="185"/>
      <c r="D1400" s="301"/>
      <c r="E1400" s="301"/>
      <c r="F1400" s="301"/>
      <c r="G1400" s="301"/>
    </row>
    <row r="1401" spans="1:7">
      <c r="A1401" s="99"/>
      <c r="B1401" s="114"/>
      <c r="C1401" s="185"/>
      <c r="D1401" s="301"/>
      <c r="E1401" s="301"/>
      <c r="F1401" s="301"/>
      <c r="G1401" s="301"/>
    </row>
    <row r="1402" spans="1:7">
      <c r="A1402" s="99"/>
      <c r="B1402" s="114"/>
      <c r="C1402" s="185"/>
      <c r="D1402" s="301"/>
      <c r="E1402" s="301"/>
      <c r="F1402" s="301"/>
      <c r="G1402" s="301"/>
    </row>
    <row r="1403" spans="1:7">
      <c r="A1403" s="99"/>
      <c r="B1403" s="114"/>
      <c r="C1403" s="185"/>
      <c r="D1403" s="301"/>
      <c r="E1403" s="301"/>
      <c r="F1403" s="301"/>
      <c r="G1403" s="301"/>
    </row>
    <row r="1404" spans="1:7">
      <c r="A1404" s="99"/>
      <c r="B1404" s="114"/>
      <c r="C1404" s="185"/>
      <c r="D1404" s="301"/>
      <c r="E1404" s="301"/>
      <c r="F1404" s="301"/>
      <c r="G1404" s="301"/>
    </row>
    <row r="1405" spans="1:7">
      <c r="A1405" s="99"/>
      <c r="B1405" s="114"/>
      <c r="C1405" s="185"/>
      <c r="D1405" s="301"/>
      <c r="E1405" s="301"/>
      <c r="F1405" s="301"/>
      <c r="G1405" s="301"/>
    </row>
    <row r="1406" spans="1:7">
      <c r="A1406" s="99"/>
      <c r="B1406" s="114"/>
      <c r="C1406" s="185"/>
      <c r="D1406" s="301"/>
      <c r="E1406" s="301"/>
      <c r="F1406" s="301"/>
      <c r="G1406" s="301"/>
    </row>
    <row r="1407" spans="1:7">
      <c r="A1407" s="99"/>
      <c r="B1407" s="114"/>
      <c r="C1407" s="185"/>
      <c r="D1407" s="301"/>
      <c r="E1407" s="301"/>
      <c r="F1407" s="301"/>
      <c r="G1407" s="301"/>
    </row>
    <row r="1408" spans="1:7">
      <c r="A1408" s="99"/>
      <c r="B1408" s="114"/>
      <c r="C1408" s="185"/>
      <c r="D1408" s="301"/>
      <c r="E1408" s="301"/>
      <c r="F1408" s="301"/>
      <c r="G1408" s="301"/>
    </row>
    <row r="1409" spans="1:7">
      <c r="A1409" s="99"/>
      <c r="B1409" s="114"/>
      <c r="C1409" s="185"/>
      <c r="D1409" s="301"/>
      <c r="E1409" s="301"/>
      <c r="F1409" s="301"/>
      <c r="G1409" s="301"/>
    </row>
    <row r="1410" spans="1:7">
      <c r="A1410" s="99"/>
      <c r="B1410" s="114"/>
      <c r="C1410" s="185"/>
      <c r="D1410" s="301"/>
      <c r="E1410" s="301"/>
      <c r="F1410" s="301"/>
      <c r="G1410" s="301"/>
    </row>
    <row r="1411" spans="1:7">
      <c r="A1411" s="99"/>
      <c r="B1411" s="114"/>
      <c r="C1411" s="185"/>
      <c r="D1411" s="301"/>
      <c r="E1411" s="301"/>
      <c r="F1411" s="301"/>
      <c r="G1411" s="301"/>
    </row>
    <row r="1412" spans="1:7">
      <c r="A1412" s="99"/>
      <c r="B1412" s="114"/>
      <c r="C1412" s="185"/>
      <c r="D1412" s="301"/>
      <c r="E1412" s="301"/>
      <c r="F1412" s="301"/>
      <c r="G1412" s="301"/>
    </row>
    <row r="1413" spans="1:7">
      <c r="A1413" s="99"/>
      <c r="B1413" s="114"/>
      <c r="C1413" s="185"/>
      <c r="D1413" s="301"/>
      <c r="E1413" s="301"/>
      <c r="F1413" s="301"/>
      <c r="G1413" s="301"/>
    </row>
    <row r="1414" spans="1:7">
      <c r="A1414" s="99"/>
      <c r="B1414" s="114"/>
      <c r="C1414" s="185"/>
      <c r="D1414" s="301"/>
      <c r="E1414" s="301"/>
      <c r="F1414" s="301"/>
      <c r="G1414" s="301"/>
    </row>
    <row r="1415" spans="1:7">
      <c r="A1415" s="99"/>
      <c r="B1415" s="114"/>
      <c r="C1415" s="185"/>
      <c r="D1415" s="301"/>
      <c r="E1415" s="301"/>
      <c r="F1415" s="301"/>
      <c r="G1415" s="301"/>
    </row>
    <row r="1416" spans="1:7">
      <c r="A1416" s="99"/>
      <c r="B1416" s="114"/>
      <c r="C1416" s="185"/>
      <c r="D1416" s="301"/>
      <c r="E1416" s="301"/>
      <c r="F1416" s="301"/>
      <c r="G1416" s="301"/>
    </row>
    <row r="1417" spans="1:7">
      <c r="A1417" s="99"/>
      <c r="B1417" s="114"/>
      <c r="C1417" s="185"/>
      <c r="D1417" s="301"/>
      <c r="E1417" s="301"/>
      <c r="F1417" s="301"/>
      <c r="G1417" s="301"/>
    </row>
    <row r="1418" spans="1:7">
      <c r="A1418" s="99"/>
      <c r="B1418" s="114"/>
      <c r="C1418" s="185"/>
      <c r="D1418" s="301"/>
      <c r="E1418" s="301"/>
      <c r="F1418" s="301"/>
      <c r="G1418" s="301"/>
    </row>
    <row r="1419" spans="1:7">
      <c r="A1419" s="99"/>
      <c r="B1419" s="114"/>
      <c r="C1419" s="185"/>
      <c r="D1419" s="301"/>
      <c r="E1419" s="301"/>
      <c r="F1419" s="301"/>
      <c r="G1419" s="301"/>
    </row>
    <row r="1420" spans="1:7">
      <c r="A1420" s="99"/>
      <c r="B1420" s="114"/>
      <c r="C1420" s="185"/>
      <c r="D1420" s="301"/>
      <c r="E1420" s="301"/>
      <c r="F1420" s="301"/>
      <c r="G1420" s="301"/>
    </row>
    <row r="1421" spans="1:7">
      <c r="A1421" s="99"/>
      <c r="B1421" s="114"/>
      <c r="C1421" s="185"/>
      <c r="D1421" s="301"/>
      <c r="E1421" s="301"/>
      <c r="F1421" s="301"/>
      <c r="G1421" s="301"/>
    </row>
    <row r="1422" spans="1:7">
      <c r="A1422" s="99"/>
      <c r="B1422" s="114"/>
      <c r="C1422" s="185"/>
      <c r="D1422" s="301"/>
      <c r="E1422" s="301"/>
      <c r="F1422" s="301"/>
      <c r="G1422" s="301"/>
    </row>
    <row r="1423" spans="1:7">
      <c r="A1423" s="99"/>
      <c r="B1423" s="114"/>
      <c r="C1423" s="185"/>
      <c r="D1423" s="301"/>
      <c r="E1423" s="301"/>
      <c r="F1423" s="301"/>
      <c r="G1423" s="301"/>
    </row>
    <row r="1424" spans="1:7">
      <c r="A1424" s="99"/>
      <c r="B1424" s="114"/>
      <c r="C1424" s="185"/>
      <c r="D1424" s="301"/>
      <c r="E1424" s="301"/>
      <c r="F1424" s="301"/>
      <c r="G1424" s="301"/>
    </row>
    <row r="1425" spans="1:7">
      <c r="A1425" s="99"/>
      <c r="B1425" s="114"/>
      <c r="C1425" s="185"/>
      <c r="D1425" s="301"/>
      <c r="E1425" s="301"/>
      <c r="F1425" s="301"/>
      <c r="G1425" s="301"/>
    </row>
    <row r="1426" spans="1:7">
      <c r="A1426" s="99"/>
      <c r="B1426" s="114"/>
      <c r="C1426" s="185"/>
      <c r="D1426" s="301"/>
      <c r="E1426" s="301"/>
      <c r="F1426" s="301"/>
      <c r="G1426" s="301"/>
    </row>
    <row r="1427" spans="1:7">
      <c r="A1427" s="99"/>
      <c r="B1427" s="114"/>
      <c r="C1427" s="185"/>
      <c r="D1427" s="301"/>
      <c r="E1427" s="301"/>
      <c r="F1427" s="301"/>
      <c r="G1427" s="301"/>
    </row>
    <row r="1428" spans="1:7">
      <c r="A1428" s="99"/>
      <c r="B1428" s="114"/>
      <c r="C1428" s="185"/>
      <c r="D1428" s="301"/>
      <c r="E1428" s="301"/>
      <c r="F1428" s="301"/>
      <c r="G1428" s="301"/>
    </row>
    <row r="1429" spans="1:7">
      <c r="A1429" s="99"/>
      <c r="B1429" s="114"/>
      <c r="C1429" s="185"/>
      <c r="D1429" s="301"/>
      <c r="E1429" s="301"/>
      <c r="F1429" s="301"/>
      <c r="G1429" s="301"/>
    </row>
    <row r="1430" spans="1:7">
      <c r="A1430" s="99"/>
      <c r="B1430" s="114"/>
      <c r="C1430" s="185"/>
      <c r="D1430" s="301"/>
      <c r="E1430" s="301"/>
      <c r="F1430" s="301"/>
      <c r="G1430" s="301"/>
    </row>
    <row r="1431" spans="1:7">
      <c r="A1431" s="99"/>
      <c r="B1431" s="114"/>
      <c r="C1431" s="185"/>
      <c r="D1431" s="301"/>
      <c r="E1431" s="301"/>
      <c r="F1431" s="301"/>
      <c r="G1431" s="301"/>
    </row>
    <row r="1432" spans="1:7">
      <c r="A1432" s="99"/>
      <c r="B1432" s="114"/>
      <c r="C1432" s="185"/>
      <c r="D1432" s="301"/>
      <c r="E1432" s="301"/>
      <c r="F1432" s="301"/>
      <c r="G1432" s="301"/>
    </row>
    <row r="1433" spans="1:7">
      <c r="A1433" s="99"/>
      <c r="B1433" s="114"/>
      <c r="C1433" s="185"/>
      <c r="D1433" s="301"/>
      <c r="E1433" s="301"/>
      <c r="F1433" s="301"/>
      <c r="G1433" s="301"/>
    </row>
    <row r="1434" spans="1:7">
      <c r="A1434" s="99"/>
      <c r="B1434" s="114"/>
      <c r="C1434" s="185"/>
      <c r="D1434" s="301"/>
      <c r="E1434" s="301"/>
      <c r="F1434" s="301"/>
      <c r="G1434" s="301"/>
    </row>
    <row r="1435" spans="1:7">
      <c r="A1435" s="99"/>
      <c r="B1435" s="114"/>
      <c r="C1435" s="185"/>
      <c r="D1435" s="301"/>
      <c r="E1435" s="301"/>
      <c r="F1435" s="301"/>
      <c r="G1435" s="301"/>
    </row>
    <row r="1436" spans="1:7">
      <c r="A1436" s="99"/>
      <c r="B1436" s="114"/>
      <c r="C1436" s="185"/>
      <c r="D1436" s="301"/>
      <c r="E1436" s="301"/>
      <c r="F1436" s="301"/>
      <c r="G1436" s="301"/>
    </row>
    <row r="1437" spans="1:7">
      <c r="A1437" s="99"/>
      <c r="B1437" s="114"/>
      <c r="C1437" s="185"/>
      <c r="D1437" s="301"/>
      <c r="E1437" s="301"/>
      <c r="F1437" s="301"/>
      <c r="G1437" s="301"/>
    </row>
    <row r="1438" spans="1:7">
      <c r="A1438" s="99"/>
      <c r="B1438" s="114"/>
      <c r="C1438" s="185"/>
      <c r="D1438" s="301"/>
      <c r="E1438" s="301"/>
      <c r="F1438" s="301"/>
      <c r="G1438" s="301"/>
    </row>
    <row r="1439" spans="1:7">
      <c r="A1439" s="99"/>
      <c r="B1439" s="114"/>
      <c r="C1439" s="185"/>
      <c r="D1439" s="301"/>
      <c r="E1439" s="301"/>
      <c r="F1439" s="301"/>
      <c r="G1439" s="301"/>
    </row>
    <row r="1440" spans="1:7">
      <c r="A1440" s="99"/>
      <c r="B1440" s="114"/>
      <c r="C1440" s="185"/>
      <c r="D1440" s="301"/>
      <c r="E1440" s="301"/>
      <c r="F1440" s="301"/>
      <c r="G1440" s="301"/>
    </row>
    <row r="1441" spans="1:7">
      <c r="A1441" s="99"/>
      <c r="B1441" s="114"/>
      <c r="C1441" s="185"/>
      <c r="D1441" s="301"/>
      <c r="E1441" s="301"/>
      <c r="F1441" s="301"/>
      <c r="G1441" s="301"/>
    </row>
    <row r="1442" spans="1:7">
      <c r="A1442" s="99"/>
      <c r="B1442" s="114"/>
      <c r="C1442" s="185"/>
      <c r="D1442" s="301"/>
      <c r="E1442" s="301"/>
      <c r="F1442" s="301"/>
      <c r="G1442" s="301"/>
    </row>
    <row r="1443" spans="1:7">
      <c r="A1443" s="99"/>
      <c r="B1443" s="114"/>
      <c r="C1443" s="185"/>
      <c r="D1443" s="301"/>
      <c r="E1443" s="301"/>
      <c r="F1443" s="301"/>
      <c r="G1443" s="301"/>
    </row>
    <row r="1444" spans="1:7">
      <c r="A1444" s="99"/>
      <c r="B1444" s="114"/>
      <c r="C1444" s="185"/>
      <c r="D1444" s="301"/>
      <c r="E1444" s="301"/>
      <c r="F1444" s="301"/>
      <c r="G1444" s="301"/>
    </row>
    <row r="1445" spans="1:7">
      <c r="A1445" s="99"/>
      <c r="B1445" s="114"/>
      <c r="C1445" s="185"/>
      <c r="D1445" s="301"/>
      <c r="E1445" s="301"/>
      <c r="F1445" s="301"/>
      <c r="G1445" s="301"/>
    </row>
    <row r="1446" spans="1:7">
      <c r="A1446" s="99"/>
      <c r="B1446" s="114"/>
      <c r="C1446" s="185"/>
      <c r="D1446" s="301"/>
      <c r="E1446" s="301"/>
      <c r="F1446" s="301"/>
      <c r="G1446" s="301"/>
    </row>
    <row r="1447" spans="1:7">
      <c r="A1447" s="99"/>
      <c r="B1447" s="114"/>
      <c r="C1447" s="185"/>
      <c r="D1447" s="301"/>
      <c r="E1447" s="301"/>
      <c r="F1447" s="301"/>
      <c r="G1447" s="301"/>
    </row>
    <row r="1448" spans="1:7">
      <c r="A1448" s="99"/>
      <c r="B1448" s="114"/>
      <c r="C1448" s="185"/>
      <c r="D1448" s="301"/>
      <c r="E1448" s="301"/>
      <c r="F1448" s="301"/>
      <c r="G1448" s="301"/>
    </row>
    <row r="1449" spans="1:7">
      <c r="A1449" s="99"/>
      <c r="B1449" s="114"/>
      <c r="C1449" s="185"/>
      <c r="D1449" s="301"/>
      <c r="E1449" s="301"/>
      <c r="F1449" s="301"/>
      <c r="G1449" s="301"/>
    </row>
    <row r="1450" spans="1:7">
      <c r="A1450" s="99"/>
      <c r="B1450" s="114"/>
      <c r="C1450" s="185"/>
      <c r="D1450" s="301"/>
      <c r="E1450" s="301"/>
      <c r="F1450" s="301"/>
      <c r="G1450" s="301"/>
    </row>
    <row r="1451" spans="1:7">
      <c r="A1451" s="99"/>
      <c r="B1451" s="114"/>
      <c r="C1451" s="185"/>
      <c r="D1451" s="301"/>
      <c r="E1451" s="301"/>
      <c r="F1451" s="301"/>
      <c r="G1451" s="301"/>
    </row>
    <row r="1452" spans="1:7">
      <c r="A1452" s="99"/>
      <c r="B1452" s="114"/>
      <c r="C1452" s="185"/>
      <c r="D1452" s="301"/>
      <c r="E1452" s="301"/>
      <c r="F1452" s="301"/>
      <c r="G1452" s="301"/>
    </row>
    <row r="1453" spans="1:7">
      <c r="A1453" s="99"/>
      <c r="B1453" s="114"/>
      <c r="C1453" s="185"/>
      <c r="D1453" s="301"/>
      <c r="E1453" s="301"/>
      <c r="F1453" s="301"/>
      <c r="G1453" s="301"/>
    </row>
    <row r="1454" spans="1:7">
      <c r="A1454" s="99"/>
      <c r="B1454" s="114"/>
      <c r="C1454" s="185"/>
      <c r="D1454" s="301"/>
      <c r="E1454" s="301"/>
      <c r="F1454" s="301"/>
      <c r="G1454" s="301"/>
    </row>
    <row r="1455" spans="1:7">
      <c r="A1455" s="99"/>
      <c r="B1455" s="114"/>
      <c r="C1455" s="185"/>
      <c r="D1455" s="301"/>
      <c r="E1455" s="301"/>
      <c r="F1455" s="301"/>
      <c r="G1455" s="301"/>
    </row>
    <row r="1456" spans="1:7">
      <c r="A1456" s="99"/>
      <c r="B1456" s="114"/>
      <c r="C1456" s="185"/>
      <c r="D1456" s="301"/>
      <c r="E1456" s="301"/>
      <c r="F1456" s="301"/>
      <c r="G1456" s="301"/>
    </row>
    <row r="1457" spans="1:7">
      <c r="A1457" s="99"/>
      <c r="B1457" s="114"/>
      <c r="C1457" s="185"/>
      <c r="D1457" s="301"/>
      <c r="E1457" s="301"/>
      <c r="F1457" s="301"/>
      <c r="G1457" s="301"/>
    </row>
    <row r="1458" spans="1:7">
      <c r="A1458" s="99"/>
      <c r="B1458" s="114"/>
      <c r="C1458" s="185"/>
      <c r="D1458" s="301"/>
      <c r="E1458" s="301"/>
      <c r="F1458" s="301"/>
      <c r="G1458" s="301"/>
    </row>
    <row r="1459" spans="1:7">
      <c r="A1459" s="99"/>
      <c r="B1459" s="114"/>
      <c r="C1459" s="185"/>
      <c r="D1459" s="301"/>
      <c r="E1459" s="301"/>
      <c r="F1459" s="301"/>
      <c r="G1459" s="301"/>
    </row>
    <row r="1460" spans="1:7">
      <c r="A1460" s="99"/>
      <c r="B1460" s="114"/>
      <c r="C1460" s="185"/>
      <c r="D1460" s="301"/>
      <c r="E1460" s="301"/>
      <c r="F1460" s="301"/>
      <c r="G1460" s="301"/>
    </row>
    <row r="1461" spans="1:7">
      <c r="A1461" s="99"/>
      <c r="B1461" s="114"/>
      <c r="C1461" s="185"/>
      <c r="D1461" s="301"/>
      <c r="E1461" s="301"/>
      <c r="F1461" s="301"/>
      <c r="G1461" s="301"/>
    </row>
    <row r="1462" spans="1:7">
      <c r="A1462" s="99"/>
      <c r="B1462" s="114"/>
      <c r="C1462" s="185"/>
      <c r="D1462" s="301"/>
      <c r="E1462" s="301"/>
      <c r="F1462" s="301"/>
      <c r="G1462" s="301"/>
    </row>
    <row r="1463" spans="1:7">
      <c r="A1463" s="99"/>
      <c r="B1463" s="114"/>
      <c r="C1463" s="185"/>
      <c r="D1463" s="301"/>
      <c r="E1463" s="301"/>
      <c r="F1463" s="301"/>
      <c r="G1463" s="301"/>
    </row>
    <row r="1464" spans="1:7">
      <c r="A1464" s="99"/>
      <c r="B1464" s="114"/>
      <c r="C1464" s="185"/>
      <c r="D1464" s="301"/>
      <c r="E1464" s="301"/>
      <c r="F1464" s="301"/>
      <c r="G1464" s="301"/>
    </row>
    <row r="1465" spans="1:7">
      <c r="A1465" s="99"/>
      <c r="B1465" s="114"/>
      <c r="C1465" s="185"/>
      <c r="D1465" s="301"/>
      <c r="E1465" s="301"/>
      <c r="F1465" s="301"/>
      <c r="G1465" s="301"/>
    </row>
    <row r="1466" spans="1:7">
      <c r="A1466" s="99"/>
      <c r="B1466" s="114"/>
      <c r="C1466" s="185"/>
      <c r="D1466" s="301"/>
      <c r="E1466" s="301"/>
      <c r="F1466" s="301"/>
      <c r="G1466" s="301"/>
    </row>
    <row r="1467" spans="1:7">
      <c r="A1467" s="99"/>
      <c r="B1467" s="114"/>
      <c r="C1467" s="185"/>
      <c r="D1467" s="301"/>
      <c r="E1467" s="301"/>
      <c r="F1467" s="301"/>
      <c r="G1467" s="301"/>
    </row>
    <row r="1468" spans="1:7">
      <c r="A1468" s="99"/>
      <c r="B1468" s="114"/>
      <c r="C1468" s="185"/>
      <c r="D1468" s="301"/>
      <c r="E1468" s="301"/>
      <c r="F1468" s="301"/>
      <c r="G1468" s="301"/>
    </row>
    <row r="1469" spans="1:7">
      <c r="A1469" s="99"/>
      <c r="B1469" s="114"/>
      <c r="C1469" s="185"/>
      <c r="D1469" s="301"/>
      <c r="E1469" s="301"/>
      <c r="F1469" s="301"/>
      <c r="G1469" s="301"/>
    </row>
    <row r="1470" spans="1:7">
      <c r="A1470" s="99"/>
      <c r="B1470" s="114"/>
      <c r="C1470" s="185"/>
      <c r="D1470" s="301"/>
      <c r="E1470" s="301"/>
      <c r="F1470" s="301"/>
      <c r="G1470" s="301"/>
    </row>
    <row r="1471" spans="1:7">
      <c r="A1471" s="99"/>
      <c r="B1471" s="114"/>
      <c r="C1471" s="185"/>
      <c r="D1471" s="301"/>
      <c r="E1471" s="301"/>
      <c r="F1471" s="301"/>
      <c r="G1471" s="301"/>
    </row>
    <row r="1472" spans="1:7">
      <c r="A1472" s="99"/>
      <c r="B1472" s="114"/>
      <c r="C1472" s="185"/>
      <c r="D1472" s="301"/>
      <c r="E1472" s="301"/>
      <c r="F1472" s="301"/>
      <c r="G1472" s="301"/>
    </row>
    <row r="1473" spans="1:7">
      <c r="A1473" s="99"/>
      <c r="B1473" s="114"/>
      <c r="C1473" s="185"/>
      <c r="D1473" s="301"/>
      <c r="E1473" s="301"/>
      <c r="F1473" s="301"/>
      <c r="G1473" s="301"/>
    </row>
    <row r="1474" spans="1:7">
      <c r="A1474" s="99"/>
      <c r="B1474" s="114"/>
      <c r="C1474" s="185"/>
      <c r="D1474" s="301"/>
      <c r="E1474" s="301"/>
      <c r="F1474" s="301"/>
      <c r="G1474" s="301"/>
    </row>
    <row r="1475" spans="1:7">
      <c r="A1475" s="99"/>
      <c r="B1475" s="114"/>
      <c r="C1475" s="185"/>
      <c r="D1475" s="301"/>
      <c r="E1475" s="301"/>
      <c r="F1475" s="301"/>
      <c r="G1475" s="301"/>
    </row>
    <row r="1476" spans="1:7">
      <c r="A1476" s="99"/>
      <c r="B1476" s="114"/>
      <c r="C1476" s="185"/>
      <c r="D1476" s="301"/>
      <c r="E1476" s="301"/>
      <c r="F1476" s="301"/>
      <c r="G1476" s="301"/>
    </row>
    <row r="1477" spans="1:7">
      <c r="A1477" s="99"/>
      <c r="B1477" s="114"/>
      <c r="C1477" s="185"/>
      <c r="D1477" s="301"/>
      <c r="E1477" s="301"/>
      <c r="F1477" s="301"/>
      <c r="G1477" s="301"/>
    </row>
    <row r="1478" spans="1:7">
      <c r="A1478" s="99"/>
      <c r="B1478" s="114"/>
      <c r="C1478" s="185"/>
      <c r="D1478" s="301"/>
      <c r="E1478" s="301"/>
      <c r="F1478" s="301"/>
      <c r="G1478" s="301"/>
    </row>
    <row r="1479" spans="1:7">
      <c r="A1479" s="99"/>
      <c r="B1479" s="114"/>
      <c r="C1479" s="185"/>
      <c r="D1479" s="301"/>
      <c r="E1479" s="301"/>
      <c r="F1479" s="301"/>
      <c r="G1479" s="301"/>
    </row>
    <row r="1480" spans="1:7">
      <c r="A1480" s="99"/>
      <c r="B1480" s="114"/>
      <c r="C1480" s="185"/>
      <c r="D1480" s="301"/>
      <c r="E1480" s="301"/>
      <c r="F1480" s="301"/>
      <c r="G1480" s="301"/>
    </row>
    <row r="1481" spans="1:7">
      <c r="A1481" s="99"/>
      <c r="B1481" s="114"/>
      <c r="C1481" s="185"/>
      <c r="D1481" s="301"/>
      <c r="E1481" s="301"/>
      <c r="F1481" s="301"/>
      <c r="G1481" s="301"/>
    </row>
    <row r="1482" spans="1:7">
      <c r="A1482" s="99"/>
      <c r="B1482" s="114"/>
      <c r="C1482" s="185"/>
      <c r="D1482" s="301"/>
      <c r="E1482" s="301"/>
      <c r="F1482" s="301"/>
      <c r="G1482" s="301"/>
    </row>
    <row r="1483" spans="1:7">
      <c r="A1483" s="99"/>
      <c r="B1483" s="114"/>
      <c r="C1483" s="185"/>
      <c r="D1483" s="301"/>
      <c r="E1483" s="301"/>
      <c r="F1483" s="301"/>
      <c r="G1483" s="301"/>
    </row>
    <row r="1484" spans="1:7">
      <c r="A1484" s="99"/>
      <c r="B1484" s="114"/>
      <c r="C1484" s="185"/>
      <c r="D1484" s="301"/>
      <c r="E1484" s="301"/>
      <c r="F1484" s="301"/>
      <c r="G1484" s="301"/>
    </row>
    <row r="1485" spans="1:7">
      <c r="A1485" s="99"/>
      <c r="B1485" s="114"/>
      <c r="C1485" s="185"/>
      <c r="D1485" s="301"/>
      <c r="E1485" s="301"/>
      <c r="F1485" s="301"/>
      <c r="G1485" s="301"/>
    </row>
    <row r="1486" spans="1:7">
      <c r="A1486" s="99"/>
      <c r="B1486" s="114"/>
      <c r="C1486" s="185"/>
      <c r="D1486" s="301"/>
      <c r="E1486" s="301"/>
      <c r="F1486" s="301"/>
      <c r="G1486" s="301"/>
    </row>
    <row r="1487" spans="1:7">
      <c r="A1487" s="99"/>
      <c r="B1487" s="114"/>
      <c r="C1487" s="185"/>
      <c r="D1487" s="301"/>
      <c r="E1487" s="301"/>
      <c r="F1487" s="301"/>
      <c r="G1487" s="301"/>
    </row>
    <row r="1488" spans="1:7">
      <c r="A1488" s="99"/>
      <c r="B1488" s="114"/>
      <c r="C1488" s="185"/>
      <c r="D1488" s="301"/>
      <c r="E1488" s="301"/>
      <c r="F1488" s="301"/>
      <c r="G1488" s="301"/>
    </row>
    <row r="1489" spans="1:7">
      <c r="A1489" s="99"/>
      <c r="B1489" s="114"/>
      <c r="C1489" s="185"/>
      <c r="D1489" s="301"/>
      <c r="E1489" s="301"/>
      <c r="F1489" s="301"/>
      <c r="G1489" s="301"/>
    </row>
    <row r="1490" spans="1:7">
      <c r="A1490" s="99"/>
      <c r="B1490" s="114"/>
      <c r="C1490" s="185"/>
      <c r="D1490" s="301"/>
      <c r="E1490" s="301"/>
      <c r="F1490" s="301"/>
      <c r="G1490" s="301"/>
    </row>
    <row r="1491" spans="1:7">
      <c r="A1491" s="99"/>
      <c r="B1491" s="114"/>
      <c r="C1491" s="185"/>
      <c r="D1491" s="301"/>
      <c r="E1491" s="301"/>
      <c r="F1491" s="301"/>
      <c r="G1491" s="301"/>
    </row>
    <row r="1492" spans="1:7">
      <c r="A1492" s="99"/>
      <c r="B1492" s="114"/>
      <c r="C1492" s="185"/>
      <c r="D1492" s="301"/>
      <c r="E1492" s="301"/>
      <c r="F1492" s="301"/>
      <c r="G1492" s="301"/>
    </row>
    <row r="1493" spans="1:7">
      <c r="A1493" s="99"/>
      <c r="B1493" s="114"/>
      <c r="C1493" s="185"/>
      <c r="D1493" s="301"/>
      <c r="E1493" s="301"/>
      <c r="F1493" s="301"/>
      <c r="G1493" s="301"/>
    </row>
    <row r="1494" spans="1:7">
      <c r="A1494" s="99"/>
      <c r="B1494" s="114"/>
      <c r="C1494" s="185"/>
      <c r="D1494" s="301"/>
      <c r="E1494" s="301"/>
      <c r="F1494" s="301"/>
      <c r="G1494" s="301"/>
    </row>
    <row r="1495" spans="1:7">
      <c r="A1495" s="99"/>
      <c r="B1495" s="114"/>
      <c r="C1495" s="185"/>
      <c r="D1495" s="301"/>
      <c r="E1495" s="301"/>
      <c r="F1495" s="301"/>
      <c r="G1495" s="301"/>
    </row>
    <row r="1496" spans="1:7">
      <c r="A1496" s="99"/>
      <c r="B1496" s="114"/>
      <c r="C1496" s="185"/>
      <c r="D1496" s="301"/>
      <c r="E1496" s="301"/>
      <c r="F1496" s="301"/>
      <c r="G1496" s="301"/>
    </row>
    <row r="1497" spans="1:7">
      <c r="A1497" s="99"/>
      <c r="B1497" s="114"/>
      <c r="C1497" s="185"/>
      <c r="D1497" s="301"/>
      <c r="E1497" s="301"/>
      <c r="F1497" s="301"/>
      <c r="G1497" s="301"/>
    </row>
    <row r="1498" spans="1:7">
      <c r="A1498" s="99"/>
      <c r="B1498" s="114"/>
      <c r="C1498" s="185"/>
      <c r="D1498" s="301"/>
      <c r="E1498" s="301"/>
      <c r="F1498" s="301"/>
      <c r="G1498" s="301"/>
    </row>
    <row r="1499" spans="1:7">
      <c r="A1499" s="99"/>
      <c r="B1499" s="114"/>
      <c r="C1499" s="185"/>
      <c r="D1499" s="301"/>
      <c r="E1499" s="301"/>
      <c r="F1499" s="301"/>
      <c r="G1499" s="301"/>
    </row>
    <row r="1500" spans="1:7">
      <c r="A1500" s="99"/>
      <c r="B1500" s="114"/>
      <c r="C1500" s="185"/>
      <c r="D1500" s="301"/>
      <c r="E1500" s="301"/>
      <c r="F1500" s="301"/>
      <c r="G1500" s="301"/>
    </row>
    <row r="1501" spans="1:7">
      <c r="A1501" s="99"/>
      <c r="B1501" s="114"/>
      <c r="C1501" s="185"/>
      <c r="D1501" s="301"/>
      <c r="E1501" s="301"/>
      <c r="F1501" s="301"/>
      <c r="G1501" s="301"/>
    </row>
    <row r="1502" spans="1:7">
      <c r="A1502" s="99"/>
      <c r="B1502" s="114"/>
      <c r="C1502" s="185"/>
      <c r="D1502" s="301"/>
      <c r="E1502" s="301"/>
      <c r="F1502" s="301"/>
      <c r="G1502" s="301"/>
    </row>
    <row r="1503" spans="1:7">
      <c r="A1503" s="99"/>
      <c r="B1503" s="114"/>
      <c r="C1503" s="185"/>
      <c r="D1503" s="301"/>
      <c r="E1503" s="301"/>
      <c r="F1503" s="301"/>
      <c r="G1503" s="301"/>
    </row>
    <row r="1504" spans="1:7">
      <c r="A1504" s="99"/>
      <c r="B1504" s="114"/>
      <c r="C1504" s="185"/>
      <c r="D1504" s="301"/>
      <c r="E1504" s="301"/>
      <c r="F1504" s="301"/>
      <c r="G1504" s="301"/>
    </row>
    <row r="1505" spans="1:7">
      <c r="A1505" s="99"/>
      <c r="B1505" s="114"/>
      <c r="C1505" s="185"/>
      <c r="D1505" s="301"/>
      <c r="E1505" s="301"/>
      <c r="F1505" s="301"/>
      <c r="G1505" s="301"/>
    </row>
    <row r="1506" spans="1:7">
      <c r="A1506" s="99"/>
      <c r="B1506" s="114"/>
      <c r="C1506" s="185"/>
      <c r="D1506" s="301"/>
      <c r="E1506" s="301"/>
      <c r="F1506" s="301"/>
      <c r="G1506" s="301"/>
    </row>
    <row r="1507" spans="1:7">
      <c r="A1507" s="99"/>
      <c r="B1507" s="114"/>
      <c r="C1507" s="185"/>
      <c r="D1507" s="301"/>
      <c r="E1507" s="301"/>
      <c r="F1507" s="301"/>
      <c r="G1507" s="301"/>
    </row>
    <row r="1508" spans="1:7">
      <c r="A1508" s="99"/>
      <c r="B1508" s="114"/>
      <c r="C1508" s="185"/>
      <c r="D1508" s="301"/>
      <c r="E1508" s="301"/>
      <c r="F1508" s="301"/>
      <c r="G1508" s="301"/>
    </row>
    <row r="1509" spans="1:7">
      <c r="A1509" s="99"/>
      <c r="B1509" s="114"/>
      <c r="C1509" s="185"/>
      <c r="D1509" s="301"/>
      <c r="E1509" s="301"/>
      <c r="F1509" s="301"/>
      <c r="G1509" s="301"/>
    </row>
    <row r="1510" spans="1:7">
      <c r="A1510" s="99"/>
      <c r="B1510" s="114"/>
      <c r="C1510" s="185"/>
      <c r="D1510" s="301"/>
      <c r="E1510" s="301"/>
      <c r="F1510" s="301"/>
      <c r="G1510" s="301"/>
    </row>
    <row r="1511" spans="1:7">
      <c r="A1511" s="99"/>
      <c r="B1511" s="114"/>
      <c r="C1511" s="185"/>
      <c r="D1511" s="301"/>
      <c r="E1511" s="301"/>
      <c r="F1511" s="301"/>
      <c r="G1511" s="301"/>
    </row>
    <row r="1512" spans="1:7">
      <c r="A1512" s="99"/>
      <c r="B1512" s="114"/>
      <c r="C1512" s="185"/>
      <c r="D1512" s="301"/>
      <c r="E1512" s="301"/>
      <c r="F1512" s="301"/>
      <c r="G1512" s="301"/>
    </row>
    <row r="1513" spans="1:7">
      <c r="A1513" s="99"/>
      <c r="B1513" s="114"/>
      <c r="C1513" s="185"/>
      <c r="D1513" s="301"/>
      <c r="E1513" s="301"/>
      <c r="F1513" s="301"/>
      <c r="G1513" s="301"/>
    </row>
    <row r="1514" spans="1:7">
      <c r="A1514" s="99"/>
      <c r="B1514" s="114"/>
      <c r="C1514" s="185"/>
      <c r="D1514" s="301"/>
      <c r="E1514" s="301"/>
      <c r="F1514" s="301"/>
      <c r="G1514" s="301"/>
    </row>
    <row r="1515" spans="1:7">
      <c r="A1515" s="99"/>
      <c r="B1515" s="114"/>
      <c r="C1515" s="185"/>
      <c r="D1515" s="301"/>
      <c r="E1515" s="301"/>
      <c r="F1515" s="301"/>
      <c r="G1515" s="301"/>
    </row>
    <row r="1516" spans="1:7">
      <c r="A1516" s="99"/>
      <c r="B1516" s="114"/>
      <c r="C1516" s="185"/>
      <c r="D1516" s="301"/>
      <c r="E1516" s="301"/>
      <c r="F1516" s="301"/>
      <c r="G1516" s="301"/>
    </row>
    <row r="1517" spans="1:7">
      <c r="A1517" s="99"/>
      <c r="B1517" s="114"/>
      <c r="C1517" s="185"/>
      <c r="D1517" s="301"/>
      <c r="E1517" s="301"/>
      <c r="F1517" s="301"/>
      <c r="G1517" s="301"/>
    </row>
    <row r="1518" spans="1:7">
      <c r="A1518" s="99"/>
      <c r="B1518" s="114"/>
      <c r="C1518" s="185"/>
      <c r="D1518" s="301"/>
      <c r="E1518" s="301"/>
      <c r="F1518" s="301"/>
      <c r="G1518" s="301"/>
    </row>
    <row r="1519" spans="1:7">
      <c r="A1519" s="99"/>
      <c r="B1519" s="114"/>
      <c r="C1519" s="185"/>
      <c r="D1519" s="301"/>
      <c r="E1519" s="301"/>
      <c r="F1519" s="301"/>
      <c r="G1519" s="301"/>
    </row>
    <row r="1520" spans="1:7">
      <c r="A1520" s="99"/>
      <c r="B1520" s="114"/>
      <c r="C1520" s="185"/>
      <c r="D1520" s="301"/>
      <c r="E1520" s="301"/>
      <c r="F1520" s="301"/>
      <c r="G1520" s="301"/>
    </row>
    <row r="1521" spans="1:7">
      <c r="A1521" s="99"/>
      <c r="B1521" s="114"/>
      <c r="C1521" s="185"/>
      <c r="D1521" s="301"/>
      <c r="E1521" s="301"/>
      <c r="F1521" s="301"/>
      <c r="G1521" s="301"/>
    </row>
    <row r="1522" spans="1:7">
      <c r="A1522" s="99"/>
      <c r="B1522" s="114"/>
      <c r="C1522" s="185"/>
      <c r="D1522" s="301"/>
      <c r="E1522" s="301"/>
      <c r="F1522" s="301"/>
      <c r="G1522" s="301"/>
    </row>
    <row r="1523" spans="1:7">
      <c r="A1523" s="99"/>
      <c r="B1523" s="114"/>
      <c r="C1523" s="185"/>
      <c r="D1523" s="301"/>
      <c r="E1523" s="301"/>
      <c r="F1523" s="301"/>
      <c r="G1523" s="301"/>
    </row>
    <row r="1524" spans="1:7">
      <c r="A1524" s="99"/>
      <c r="B1524" s="114"/>
      <c r="C1524" s="185"/>
      <c r="D1524" s="301"/>
      <c r="E1524" s="301"/>
      <c r="F1524" s="301"/>
      <c r="G1524" s="301"/>
    </row>
    <row r="1525" spans="1:7">
      <c r="A1525" s="99"/>
      <c r="B1525" s="114"/>
      <c r="C1525" s="185"/>
      <c r="D1525" s="301"/>
      <c r="E1525" s="301"/>
      <c r="F1525" s="301"/>
      <c r="G1525" s="301"/>
    </row>
    <row r="1526" spans="1:7">
      <c r="A1526" s="99"/>
      <c r="B1526" s="114"/>
      <c r="C1526" s="185"/>
      <c r="D1526" s="301"/>
      <c r="E1526" s="301"/>
      <c r="F1526" s="301"/>
      <c r="G1526" s="301"/>
    </row>
    <row r="1527" spans="1:7">
      <c r="A1527" s="99"/>
      <c r="B1527" s="114"/>
      <c r="C1527" s="185"/>
      <c r="D1527" s="301"/>
      <c r="E1527" s="301"/>
      <c r="F1527" s="301"/>
      <c r="G1527" s="301"/>
    </row>
    <row r="1528" spans="1:7">
      <c r="A1528" s="99"/>
      <c r="B1528" s="114"/>
      <c r="C1528" s="185"/>
      <c r="D1528" s="301"/>
      <c r="E1528" s="301"/>
      <c r="F1528" s="301"/>
      <c r="G1528" s="301"/>
    </row>
    <row r="1529" spans="1:7">
      <c r="A1529" s="99"/>
      <c r="B1529" s="114"/>
      <c r="C1529" s="185"/>
      <c r="D1529" s="301"/>
      <c r="E1529" s="301"/>
      <c r="F1529" s="301"/>
      <c r="G1529" s="301"/>
    </row>
    <row r="1530" spans="1:7">
      <c r="A1530" s="99"/>
      <c r="B1530" s="114"/>
      <c r="C1530" s="185"/>
      <c r="D1530" s="301"/>
      <c r="E1530" s="301"/>
      <c r="F1530" s="301"/>
      <c r="G1530" s="301"/>
    </row>
    <row r="1531" spans="1:7">
      <c r="A1531" s="99"/>
      <c r="B1531" s="114"/>
      <c r="C1531" s="185"/>
      <c r="D1531" s="301"/>
      <c r="E1531" s="301"/>
      <c r="F1531" s="301"/>
      <c r="G1531" s="301"/>
    </row>
    <row r="1532" spans="1:7">
      <c r="A1532" s="99"/>
      <c r="B1532" s="114"/>
      <c r="C1532" s="185"/>
      <c r="D1532" s="301"/>
      <c r="E1532" s="301"/>
      <c r="F1532" s="301"/>
      <c r="G1532" s="301"/>
    </row>
    <row r="1533" spans="1:7">
      <c r="A1533" s="99"/>
      <c r="B1533" s="114"/>
      <c r="C1533" s="185"/>
      <c r="D1533" s="301"/>
      <c r="E1533" s="301"/>
      <c r="F1533" s="301"/>
      <c r="G1533" s="301"/>
    </row>
    <row r="1534" spans="1:7">
      <c r="A1534" s="99"/>
      <c r="B1534" s="114"/>
      <c r="C1534" s="185"/>
      <c r="D1534" s="301"/>
      <c r="E1534" s="301"/>
      <c r="F1534" s="301"/>
      <c r="G1534" s="301"/>
    </row>
    <row r="1535" spans="1:7">
      <c r="A1535" s="99"/>
      <c r="B1535" s="114"/>
      <c r="C1535" s="185"/>
      <c r="D1535" s="301"/>
      <c r="E1535" s="301"/>
      <c r="F1535" s="301"/>
      <c r="G1535" s="301"/>
    </row>
    <row r="1536" spans="1:7">
      <c r="A1536" s="99"/>
      <c r="B1536" s="114"/>
      <c r="C1536" s="185"/>
      <c r="D1536" s="301"/>
      <c r="E1536" s="301"/>
      <c r="F1536" s="301"/>
      <c r="G1536" s="301"/>
    </row>
    <row r="1537" spans="1:7">
      <c r="A1537" s="99"/>
      <c r="B1537" s="114"/>
      <c r="C1537" s="185"/>
      <c r="D1537" s="301"/>
      <c r="E1537" s="301"/>
      <c r="F1537" s="301"/>
      <c r="G1537" s="301"/>
    </row>
    <row r="1538" spans="1:7">
      <c r="A1538" s="99"/>
      <c r="B1538" s="114"/>
      <c r="C1538" s="185"/>
      <c r="D1538" s="301"/>
      <c r="E1538" s="301"/>
      <c r="F1538" s="301"/>
      <c r="G1538" s="301"/>
    </row>
    <row r="1539" spans="1:7">
      <c r="A1539" s="99"/>
      <c r="B1539" s="114"/>
      <c r="C1539" s="185"/>
      <c r="D1539" s="301"/>
      <c r="E1539" s="301"/>
      <c r="F1539" s="301"/>
      <c r="G1539" s="301"/>
    </row>
    <row r="1540" spans="1:7">
      <c r="A1540" s="99"/>
      <c r="B1540" s="114"/>
      <c r="C1540" s="185"/>
      <c r="D1540" s="301"/>
      <c r="E1540" s="301"/>
      <c r="F1540" s="301"/>
      <c r="G1540" s="301"/>
    </row>
    <row r="1541" spans="1:7">
      <c r="A1541" s="99"/>
      <c r="B1541" s="114"/>
      <c r="C1541" s="185"/>
      <c r="D1541" s="301"/>
      <c r="E1541" s="301"/>
      <c r="F1541" s="301"/>
      <c r="G1541" s="301"/>
    </row>
    <row r="1542" spans="1:7">
      <c r="A1542" s="99"/>
      <c r="B1542" s="114"/>
      <c r="C1542" s="185"/>
      <c r="D1542" s="301"/>
      <c r="E1542" s="301"/>
      <c r="F1542" s="301"/>
      <c r="G1542" s="301"/>
    </row>
    <row r="1543" spans="1:7">
      <c r="A1543" s="99"/>
      <c r="B1543" s="114"/>
      <c r="C1543" s="185"/>
      <c r="D1543" s="301"/>
      <c r="E1543" s="301"/>
      <c r="F1543" s="301"/>
      <c r="G1543" s="301"/>
    </row>
    <row r="1544" spans="1:7">
      <c r="A1544" s="99"/>
      <c r="B1544" s="114"/>
      <c r="C1544" s="185"/>
      <c r="D1544" s="301"/>
      <c r="E1544" s="301"/>
      <c r="F1544" s="301"/>
      <c r="G1544" s="301"/>
    </row>
    <row r="1545" spans="1:7">
      <c r="A1545" s="99"/>
      <c r="B1545" s="114"/>
      <c r="C1545" s="185"/>
      <c r="D1545" s="301"/>
      <c r="E1545" s="301"/>
      <c r="F1545" s="301"/>
      <c r="G1545" s="301"/>
    </row>
    <row r="1546" spans="1:7">
      <c r="A1546" s="99"/>
      <c r="B1546" s="114"/>
      <c r="C1546" s="185"/>
      <c r="D1546" s="301"/>
      <c r="E1546" s="301"/>
      <c r="F1546" s="301"/>
      <c r="G1546" s="301"/>
    </row>
    <row r="1547" spans="1:7">
      <c r="A1547" s="99"/>
      <c r="B1547" s="114"/>
      <c r="C1547" s="185"/>
      <c r="D1547" s="301"/>
      <c r="E1547" s="301"/>
      <c r="F1547" s="301"/>
      <c r="G1547" s="301"/>
    </row>
    <row r="1548" spans="1:7">
      <c r="A1548" s="99"/>
      <c r="B1548" s="114"/>
      <c r="C1548" s="185"/>
      <c r="D1548" s="301"/>
      <c r="E1548" s="301"/>
      <c r="F1548" s="301"/>
      <c r="G1548" s="301"/>
    </row>
    <row r="1549" spans="1:7">
      <c r="A1549" s="99"/>
      <c r="B1549" s="114"/>
      <c r="C1549" s="185"/>
      <c r="D1549" s="301"/>
      <c r="E1549" s="301"/>
      <c r="F1549" s="301"/>
      <c r="G1549" s="301"/>
    </row>
    <row r="1550" spans="1:7">
      <c r="A1550" s="99"/>
      <c r="B1550" s="114"/>
      <c r="C1550" s="185"/>
      <c r="D1550" s="301"/>
      <c r="E1550" s="301"/>
      <c r="F1550" s="301"/>
      <c r="G1550" s="301"/>
    </row>
    <row r="1551" spans="1:7">
      <c r="A1551" s="99"/>
      <c r="B1551" s="114"/>
      <c r="C1551" s="185"/>
      <c r="D1551" s="301"/>
      <c r="E1551" s="301"/>
      <c r="F1551" s="301"/>
      <c r="G1551" s="301"/>
    </row>
    <row r="1552" spans="1:7">
      <c r="A1552" s="99"/>
      <c r="B1552" s="114"/>
      <c r="C1552" s="185"/>
      <c r="D1552" s="301"/>
      <c r="E1552" s="301"/>
      <c r="F1552" s="301"/>
      <c r="G1552" s="301"/>
    </row>
    <row r="1553" spans="1:7">
      <c r="A1553" s="99"/>
      <c r="B1553" s="114"/>
      <c r="C1553" s="185"/>
      <c r="D1553" s="301"/>
      <c r="E1553" s="301"/>
      <c r="F1553" s="301"/>
      <c r="G1553" s="301"/>
    </row>
    <row r="1554" spans="1:7">
      <c r="A1554" s="99"/>
      <c r="B1554" s="114"/>
      <c r="C1554" s="185"/>
      <c r="D1554" s="301"/>
      <c r="E1554" s="301"/>
      <c r="F1554" s="301"/>
      <c r="G1554" s="301"/>
    </row>
    <row r="1555" spans="1:7">
      <c r="A1555" s="99"/>
      <c r="B1555" s="114"/>
      <c r="C1555" s="185"/>
      <c r="D1555" s="301"/>
      <c r="E1555" s="301"/>
      <c r="F1555" s="301"/>
      <c r="G1555" s="301"/>
    </row>
    <row r="1556" spans="1:7">
      <c r="A1556" s="99"/>
      <c r="B1556" s="114"/>
      <c r="C1556" s="185"/>
      <c r="D1556" s="301"/>
      <c r="E1556" s="301"/>
      <c r="F1556" s="301"/>
      <c r="G1556" s="301"/>
    </row>
    <row r="1557" spans="1:7">
      <c r="A1557" s="99"/>
      <c r="B1557" s="114"/>
      <c r="C1557" s="185"/>
      <c r="D1557" s="301"/>
      <c r="E1557" s="301"/>
      <c r="F1557" s="301"/>
      <c r="G1557" s="301"/>
    </row>
    <row r="1558" spans="1:7">
      <c r="A1558" s="99"/>
      <c r="B1558" s="114"/>
      <c r="C1558" s="185"/>
      <c r="D1558" s="301"/>
      <c r="E1558" s="301"/>
      <c r="F1558" s="301"/>
      <c r="G1558" s="301"/>
    </row>
    <row r="1559" spans="1:7">
      <c r="A1559" s="99"/>
      <c r="B1559" s="114"/>
      <c r="C1559" s="185"/>
      <c r="D1559" s="301"/>
      <c r="E1559" s="301"/>
      <c r="F1559" s="301"/>
      <c r="G1559" s="301"/>
    </row>
    <row r="1560" spans="1:7">
      <c r="A1560" s="99"/>
      <c r="B1560" s="114"/>
      <c r="C1560" s="185"/>
      <c r="D1560" s="301"/>
      <c r="E1560" s="301"/>
      <c r="F1560" s="301"/>
      <c r="G1560" s="301"/>
    </row>
    <row r="1561" spans="1:7">
      <c r="A1561" s="99"/>
      <c r="B1561" s="114"/>
      <c r="C1561" s="185"/>
      <c r="D1561" s="301"/>
      <c r="E1561" s="301"/>
      <c r="F1561" s="301"/>
      <c r="G1561" s="301"/>
    </row>
    <row r="1562" spans="1:7">
      <c r="A1562" s="99"/>
      <c r="B1562" s="114"/>
      <c r="C1562" s="185"/>
      <c r="D1562" s="301"/>
      <c r="E1562" s="301"/>
      <c r="F1562" s="301"/>
      <c r="G1562" s="301"/>
    </row>
    <row r="1563" spans="1:7">
      <c r="A1563" s="99"/>
      <c r="B1563" s="114"/>
      <c r="C1563" s="185"/>
      <c r="D1563" s="301"/>
      <c r="E1563" s="301"/>
      <c r="F1563" s="301"/>
      <c r="G1563" s="301"/>
    </row>
    <row r="1564" spans="1:7">
      <c r="A1564" s="99"/>
      <c r="B1564" s="114"/>
      <c r="C1564" s="185"/>
      <c r="D1564" s="301"/>
      <c r="E1564" s="301"/>
      <c r="F1564" s="301"/>
      <c r="G1564" s="301"/>
    </row>
    <row r="1565" spans="1:7">
      <c r="A1565" s="99"/>
      <c r="B1565" s="114"/>
      <c r="C1565" s="185"/>
      <c r="D1565" s="301"/>
      <c r="E1565" s="301"/>
      <c r="F1565" s="301"/>
      <c r="G1565" s="301"/>
    </row>
    <row r="1566" spans="1:7">
      <c r="A1566" s="99"/>
      <c r="B1566" s="114"/>
      <c r="C1566" s="185"/>
      <c r="D1566" s="301"/>
      <c r="E1566" s="301"/>
      <c r="F1566" s="301"/>
      <c r="G1566" s="301"/>
    </row>
    <row r="1567" spans="1:7">
      <c r="A1567" s="99"/>
      <c r="B1567" s="114"/>
      <c r="C1567" s="185"/>
      <c r="D1567" s="301"/>
      <c r="E1567" s="301"/>
      <c r="F1567" s="301"/>
      <c r="G1567" s="301"/>
    </row>
    <row r="1568" spans="1:7">
      <c r="A1568" s="99"/>
      <c r="B1568" s="114"/>
      <c r="C1568" s="185"/>
      <c r="D1568" s="301"/>
      <c r="E1568" s="301"/>
      <c r="F1568" s="301"/>
      <c r="G1568" s="301"/>
    </row>
    <row r="1569" spans="1:7">
      <c r="A1569" s="99"/>
      <c r="B1569" s="114"/>
      <c r="C1569" s="185"/>
      <c r="D1569" s="301"/>
      <c r="E1569" s="301"/>
      <c r="F1569" s="301"/>
      <c r="G1569" s="301"/>
    </row>
    <row r="1570" spans="1:7">
      <c r="A1570" s="99"/>
      <c r="B1570" s="114"/>
      <c r="C1570" s="185"/>
      <c r="D1570" s="301"/>
      <c r="E1570" s="301"/>
      <c r="F1570" s="301"/>
      <c r="G1570" s="301"/>
    </row>
    <row r="1571" spans="1:7">
      <c r="A1571" s="99"/>
      <c r="B1571" s="114"/>
      <c r="C1571" s="185"/>
      <c r="D1571" s="301"/>
      <c r="E1571" s="301"/>
      <c r="F1571" s="301"/>
      <c r="G1571" s="301"/>
    </row>
    <row r="1572" spans="1:7">
      <c r="A1572" s="99"/>
      <c r="B1572" s="114"/>
      <c r="C1572" s="185"/>
      <c r="D1572" s="301"/>
      <c r="E1572" s="301"/>
      <c r="F1572" s="301"/>
      <c r="G1572" s="301"/>
    </row>
    <row r="1573" spans="1:7">
      <c r="A1573" s="99"/>
      <c r="B1573" s="114"/>
      <c r="C1573" s="185"/>
      <c r="D1573" s="301"/>
      <c r="E1573" s="301"/>
      <c r="F1573" s="301"/>
      <c r="G1573" s="301"/>
    </row>
    <row r="1574" spans="1:7">
      <c r="A1574" s="99"/>
      <c r="B1574" s="114"/>
      <c r="C1574" s="185"/>
      <c r="D1574" s="301"/>
      <c r="E1574" s="301"/>
      <c r="F1574" s="301"/>
      <c r="G1574" s="301"/>
    </row>
    <row r="1575" spans="1:7">
      <c r="A1575" s="99"/>
      <c r="B1575" s="114"/>
      <c r="C1575" s="185"/>
      <c r="D1575" s="301"/>
      <c r="E1575" s="301"/>
      <c r="F1575" s="301"/>
      <c r="G1575" s="301"/>
    </row>
    <row r="1576" spans="1:7">
      <c r="A1576" s="99"/>
      <c r="B1576" s="114"/>
      <c r="C1576" s="185"/>
      <c r="D1576" s="301"/>
      <c r="E1576" s="301"/>
      <c r="F1576" s="301"/>
      <c r="G1576" s="301"/>
    </row>
    <row r="1577" spans="1:7">
      <c r="A1577" s="99"/>
      <c r="B1577" s="114"/>
      <c r="C1577" s="185"/>
      <c r="D1577" s="301"/>
      <c r="E1577" s="301"/>
      <c r="F1577" s="301"/>
      <c r="G1577" s="301"/>
    </row>
    <row r="1578" spans="1:7">
      <c r="A1578" s="99"/>
      <c r="B1578" s="114"/>
      <c r="C1578" s="185"/>
      <c r="D1578" s="301"/>
      <c r="E1578" s="301"/>
      <c r="F1578" s="301"/>
      <c r="G1578" s="301"/>
    </row>
    <row r="1579" spans="1:7">
      <c r="A1579" s="99"/>
      <c r="B1579" s="114"/>
      <c r="C1579" s="185"/>
      <c r="D1579" s="301"/>
      <c r="E1579" s="301"/>
      <c r="F1579" s="301"/>
      <c r="G1579" s="301"/>
    </row>
    <row r="1580" spans="1:7">
      <c r="A1580" s="99"/>
      <c r="B1580" s="114"/>
      <c r="C1580" s="185"/>
      <c r="D1580" s="301"/>
      <c r="E1580" s="301"/>
      <c r="F1580" s="301"/>
      <c r="G1580" s="301"/>
    </row>
    <row r="1581" spans="1:7">
      <c r="A1581" s="99"/>
      <c r="B1581" s="114"/>
      <c r="C1581" s="185"/>
      <c r="D1581" s="301"/>
      <c r="E1581" s="301"/>
      <c r="F1581" s="301"/>
      <c r="G1581" s="301"/>
    </row>
    <row r="1582" spans="1:7">
      <c r="A1582" s="99"/>
      <c r="B1582" s="114"/>
      <c r="C1582" s="185"/>
      <c r="D1582" s="301"/>
      <c r="E1582" s="301"/>
      <c r="F1582" s="301"/>
      <c r="G1582" s="301"/>
    </row>
    <row r="1583" spans="1:7">
      <c r="A1583" s="99"/>
      <c r="B1583" s="114"/>
      <c r="C1583" s="185"/>
      <c r="D1583" s="301"/>
      <c r="E1583" s="301"/>
      <c r="F1583" s="301"/>
      <c r="G1583" s="301"/>
    </row>
    <row r="1584" spans="1:7">
      <c r="A1584" s="99"/>
      <c r="B1584" s="114"/>
      <c r="C1584" s="185"/>
      <c r="D1584" s="301"/>
      <c r="E1584" s="301"/>
      <c r="F1584" s="301"/>
      <c r="G1584" s="301"/>
    </row>
    <row r="1585" spans="1:7">
      <c r="A1585" s="99"/>
      <c r="B1585" s="114"/>
      <c r="C1585" s="185"/>
      <c r="D1585" s="301"/>
      <c r="E1585" s="301"/>
      <c r="F1585" s="301"/>
      <c r="G1585" s="301"/>
    </row>
    <row r="1586" spans="1:7">
      <c r="A1586" s="99"/>
      <c r="B1586" s="114"/>
      <c r="C1586" s="185"/>
      <c r="D1586" s="301"/>
      <c r="E1586" s="301"/>
      <c r="F1586" s="301"/>
      <c r="G1586" s="301"/>
    </row>
    <row r="1587" spans="1:7">
      <c r="A1587" s="99"/>
      <c r="B1587" s="114"/>
      <c r="C1587" s="185"/>
      <c r="D1587" s="301"/>
      <c r="E1587" s="301"/>
      <c r="F1587" s="301"/>
      <c r="G1587" s="301"/>
    </row>
    <row r="1588" spans="1:7">
      <c r="A1588" s="99"/>
      <c r="B1588" s="114"/>
      <c r="C1588" s="185"/>
      <c r="D1588" s="301"/>
      <c r="E1588" s="301"/>
      <c r="F1588" s="301"/>
      <c r="G1588" s="301"/>
    </row>
    <row r="1589" spans="1:7">
      <c r="A1589" s="99"/>
      <c r="B1589" s="114"/>
      <c r="C1589" s="185"/>
      <c r="D1589" s="301"/>
      <c r="E1589" s="301"/>
      <c r="F1589" s="301"/>
      <c r="G1589" s="301"/>
    </row>
    <row r="1590" spans="1:7">
      <c r="A1590" s="99"/>
      <c r="B1590" s="114"/>
      <c r="C1590" s="185"/>
      <c r="D1590" s="301"/>
      <c r="E1590" s="301"/>
      <c r="F1590" s="301"/>
      <c r="G1590" s="301"/>
    </row>
    <row r="1591" spans="1:7">
      <c r="A1591" s="99"/>
      <c r="B1591" s="114"/>
      <c r="C1591" s="185"/>
      <c r="D1591" s="301"/>
      <c r="E1591" s="301"/>
      <c r="F1591" s="301"/>
      <c r="G1591" s="301"/>
    </row>
    <row r="1592" spans="1:7">
      <c r="A1592" s="99"/>
      <c r="B1592" s="114"/>
      <c r="C1592" s="185"/>
      <c r="D1592" s="301"/>
      <c r="E1592" s="301"/>
      <c r="F1592" s="301"/>
      <c r="G1592" s="301"/>
    </row>
    <row r="1593" spans="1:7">
      <c r="A1593" s="99"/>
      <c r="B1593" s="114"/>
      <c r="C1593" s="185"/>
      <c r="D1593" s="301"/>
      <c r="E1593" s="301"/>
      <c r="F1593" s="301"/>
      <c r="G1593" s="301"/>
    </row>
    <row r="1594" spans="1:7">
      <c r="A1594" s="99"/>
      <c r="B1594" s="114"/>
      <c r="C1594" s="185"/>
      <c r="D1594" s="301"/>
      <c r="E1594" s="301"/>
      <c r="F1594" s="301"/>
      <c r="G1594" s="301"/>
    </row>
    <row r="1595" spans="1:7">
      <c r="A1595" s="99"/>
      <c r="B1595" s="114"/>
      <c r="C1595" s="185"/>
      <c r="D1595" s="301"/>
      <c r="E1595" s="301"/>
      <c r="F1595" s="301"/>
      <c r="G1595" s="301"/>
    </row>
    <row r="1596" spans="1:7">
      <c r="A1596" s="99"/>
      <c r="B1596" s="114"/>
      <c r="C1596" s="185"/>
      <c r="D1596" s="301"/>
      <c r="E1596" s="301"/>
      <c r="F1596" s="301"/>
      <c r="G1596" s="301"/>
    </row>
    <row r="1597" spans="1:7">
      <c r="A1597" s="99"/>
      <c r="B1597" s="114"/>
      <c r="C1597" s="185"/>
      <c r="D1597" s="301"/>
      <c r="E1597" s="301"/>
      <c r="F1597" s="301"/>
      <c r="G1597" s="301"/>
    </row>
    <row r="1598" spans="1:7">
      <c r="A1598" s="99"/>
      <c r="B1598" s="114"/>
      <c r="C1598" s="185"/>
      <c r="D1598" s="301"/>
      <c r="E1598" s="301"/>
      <c r="F1598" s="301"/>
      <c r="G1598" s="301"/>
    </row>
    <row r="1599" spans="1:7">
      <c r="A1599" s="99"/>
      <c r="B1599" s="114"/>
      <c r="C1599" s="185"/>
      <c r="D1599" s="301"/>
      <c r="E1599" s="301"/>
      <c r="F1599" s="301"/>
      <c r="G1599" s="301"/>
    </row>
    <row r="1600" spans="1:7">
      <c r="A1600" s="99"/>
      <c r="B1600" s="114"/>
      <c r="C1600" s="185"/>
      <c r="D1600" s="301"/>
      <c r="E1600" s="301"/>
      <c r="F1600" s="301"/>
      <c r="G1600" s="301"/>
    </row>
    <row r="1601" spans="1:7">
      <c r="A1601" s="99"/>
      <c r="B1601" s="114"/>
      <c r="C1601" s="185"/>
      <c r="D1601" s="301"/>
      <c r="E1601" s="301"/>
      <c r="F1601" s="301"/>
      <c r="G1601" s="301"/>
    </row>
    <row r="1602" spans="1:7">
      <c r="A1602" s="99"/>
      <c r="B1602" s="114"/>
      <c r="C1602" s="185"/>
      <c r="D1602" s="301"/>
      <c r="E1602" s="301"/>
      <c r="F1602" s="301"/>
      <c r="G1602" s="301"/>
    </row>
    <row r="1603" spans="1:7">
      <c r="A1603" s="99"/>
      <c r="B1603" s="114"/>
      <c r="C1603" s="185"/>
      <c r="D1603" s="301"/>
      <c r="E1603" s="301"/>
      <c r="F1603" s="301"/>
      <c r="G1603" s="301"/>
    </row>
    <row r="1604" spans="1:7">
      <c r="A1604" s="99"/>
      <c r="B1604" s="114"/>
      <c r="C1604" s="185"/>
      <c r="D1604" s="301"/>
      <c r="E1604" s="301"/>
      <c r="F1604" s="301"/>
      <c r="G1604" s="301"/>
    </row>
    <row r="1605" spans="1:7">
      <c r="A1605" s="99"/>
      <c r="B1605" s="114"/>
      <c r="C1605" s="185"/>
      <c r="D1605" s="301"/>
      <c r="E1605" s="301"/>
      <c r="F1605" s="301"/>
      <c r="G1605" s="301"/>
    </row>
    <row r="1606" spans="1:7">
      <c r="A1606" s="99"/>
      <c r="B1606" s="114"/>
      <c r="C1606" s="185"/>
      <c r="D1606" s="301"/>
      <c r="E1606" s="301"/>
      <c r="F1606" s="301"/>
      <c r="G1606" s="301"/>
    </row>
    <row r="1607" spans="1:7">
      <c r="A1607" s="99"/>
      <c r="B1607" s="114"/>
      <c r="C1607" s="185"/>
      <c r="D1607" s="301"/>
      <c r="E1607" s="301"/>
      <c r="F1607" s="301"/>
      <c r="G1607" s="301"/>
    </row>
    <row r="1608" spans="1:7">
      <c r="A1608" s="99"/>
      <c r="B1608" s="114"/>
      <c r="C1608" s="185"/>
      <c r="D1608" s="301"/>
      <c r="E1608" s="301"/>
      <c r="F1608" s="301"/>
      <c r="G1608" s="301"/>
    </row>
    <row r="1609" spans="1:7">
      <c r="A1609" s="99"/>
      <c r="B1609" s="114"/>
      <c r="C1609" s="185"/>
      <c r="D1609" s="301"/>
      <c r="E1609" s="301"/>
      <c r="F1609" s="301"/>
      <c r="G1609" s="301"/>
    </row>
    <row r="1610" spans="1:7">
      <c r="A1610" s="99"/>
      <c r="B1610" s="114"/>
      <c r="C1610" s="185"/>
      <c r="D1610" s="301"/>
      <c r="E1610" s="301"/>
      <c r="F1610" s="301"/>
      <c r="G1610" s="301"/>
    </row>
    <row r="1611" spans="1:7">
      <c r="A1611" s="99"/>
      <c r="B1611" s="114"/>
      <c r="C1611" s="185"/>
      <c r="D1611" s="301"/>
      <c r="E1611" s="301"/>
      <c r="F1611" s="301"/>
      <c r="G1611" s="301"/>
    </row>
    <row r="1612" spans="1:7">
      <c r="A1612" s="99"/>
      <c r="B1612" s="114"/>
      <c r="C1612" s="185"/>
      <c r="D1612" s="301"/>
      <c r="E1612" s="301"/>
      <c r="F1612" s="301"/>
      <c r="G1612" s="301"/>
    </row>
    <row r="1613" spans="1:7">
      <c r="A1613" s="99"/>
      <c r="B1613" s="114"/>
      <c r="C1613" s="185"/>
      <c r="D1613" s="301"/>
      <c r="E1613" s="301"/>
      <c r="F1613" s="301"/>
      <c r="G1613" s="301"/>
    </row>
    <row r="1614" spans="1:7">
      <c r="A1614" s="99"/>
      <c r="B1614" s="114"/>
      <c r="C1614" s="185"/>
      <c r="D1614" s="301"/>
      <c r="E1614" s="301"/>
      <c r="F1614" s="301"/>
      <c r="G1614" s="301"/>
    </row>
    <row r="1615" spans="1:7">
      <c r="A1615" s="99"/>
      <c r="B1615" s="114"/>
      <c r="C1615" s="185"/>
      <c r="D1615" s="301"/>
      <c r="E1615" s="301"/>
      <c r="F1615" s="301"/>
      <c r="G1615" s="301"/>
    </row>
    <row r="1616" spans="1:7">
      <c r="A1616" s="99"/>
      <c r="B1616" s="114"/>
      <c r="C1616" s="185"/>
      <c r="D1616" s="301"/>
      <c r="E1616" s="301"/>
      <c r="F1616" s="301"/>
      <c r="G1616" s="301"/>
    </row>
    <row r="1617" spans="1:7">
      <c r="A1617" s="99"/>
      <c r="B1617" s="114"/>
      <c r="C1617" s="185"/>
      <c r="D1617" s="301"/>
      <c r="E1617" s="301"/>
      <c r="F1617" s="301"/>
      <c r="G1617" s="301"/>
    </row>
    <row r="1618" spans="1:7">
      <c r="A1618" s="99"/>
      <c r="B1618" s="114"/>
      <c r="C1618" s="185"/>
      <c r="D1618" s="301"/>
      <c r="E1618" s="301"/>
      <c r="F1618" s="301"/>
      <c r="G1618" s="301"/>
    </row>
    <row r="1619" spans="1:7">
      <c r="A1619" s="99"/>
      <c r="B1619" s="114"/>
      <c r="C1619" s="185"/>
      <c r="D1619" s="301"/>
      <c r="E1619" s="301"/>
      <c r="F1619" s="301"/>
      <c r="G1619" s="301"/>
    </row>
    <row r="1620" spans="1:7">
      <c r="A1620" s="99"/>
      <c r="B1620" s="114"/>
      <c r="C1620" s="185"/>
      <c r="D1620" s="301"/>
      <c r="E1620" s="301"/>
      <c r="F1620" s="301"/>
      <c r="G1620" s="301"/>
    </row>
    <row r="1621" spans="1:7">
      <c r="A1621" s="99"/>
      <c r="B1621" s="114"/>
      <c r="C1621" s="185"/>
      <c r="D1621" s="301"/>
      <c r="E1621" s="301"/>
      <c r="F1621" s="301"/>
      <c r="G1621" s="301"/>
    </row>
    <row r="1622" spans="1:7">
      <c r="A1622" s="99"/>
      <c r="B1622" s="114"/>
      <c r="C1622" s="185"/>
      <c r="D1622" s="301"/>
      <c r="E1622" s="301"/>
      <c r="F1622" s="301"/>
      <c r="G1622" s="301"/>
    </row>
    <row r="1623" spans="1:7">
      <c r="A1623" s="99"/>
      <c r="B1623" s="114"/>
      <c r="C1623" s="185"/>
      <c r="D1623" s="301"/>
      <c r="E1623" s="301"/>
      <c r="F1623" s="301"/>
      <c r="G1623" s="301"/>
    </row>
    <row r="1624" spans="1:7">
      <c r="A1624" s="99"/>
      <c r="B1624" s="114"/>
      <c r="C1624" s="185"/>
      <c r="D1624" s="301"/>
      <c r="E1624" s="301"/>
      <c r="F1624" s="301"/>
      <c r="G1624" s="301"/>
    </row>
    <row r="1625" spans="1:7">
      <c r="A1625" s="99"/>
      <c r="B1625" s="114"/>
      <c r="C1625" s="185"/>
      <c r="D1625" s="301"/>
      <c r="E1625" s="301"/>
      <c r="F1625" s="301"/>
      <c r="G1625" s="301"/>
    </row>
    <row r="1626" spans="1:7">
      <c r="A1626" s="99"/>
      <c r="B1626" s="114"/>
      <c r="C1626" s="185"/>
      <c r="D1626" s="301"/>
      <c r="E1626" s="301"/>
      <c r="F1626" s="301"/>
      <c r="G1626" s="301"/>
    </row>
    <row r="1627" spans="1:7">
      <c r="A1627" s="99"/>
      <c r="B1627" s="114"/>
      <c r="C1627" s="185"/>
      <c r="D1627" s="301"/>
      <c r="E1627" s="301"/>
      <c r="F1627" s="301"/>
      <c r="G1627" s="301"/>
    </row>
    <row r="1628" spans="1:7">
      <c r="A1628" s="99"/>
      <c r="B1628" s="114"/>
      <c r="C1628" s="185"/>
      <c r="D1628" s="301"/>
      <c r="E1628" s="301"/>
      <c r="F1628" s="301"/>
      <c r="G1628" s="301"/>
    </row>
    <row r="1629" spans="1:7">
      <c r="A1629" s="99"/>
      <c r="B1629" s="114"/>
      <c r="C1629" s="185"/>
      <c r="D1629" s="301"/>
      <c r="E1629" s="301"/>
      <c r="F1629" s="301"/>
      <c r="G1629" s="301"/>
    </row>
    <row r="1630" spans="1:7">
      <c r="A1630" s="99"/>
      <c r="B1630" s="114"/>
      <c r="C1630" s="185"/>
      <c r="D1630" s="301"/>
      <c r="E1630" s="301"/>
      <c r="F1630" s="301"/>
      <c r="G1630" s="301"/>
    </row>
    <row r="1631" spans="1:7">
      <c r="A1631" s="99"/>
      <c r="B1631" s="114"/>
      <c r="C1631" s="185"/>
      <c r="D1631" s="301"/>
      <c r="E1631" s="301"/>
      <c r="F1631" s="301"/>
      <c r="G1631" s="301"/>
    </row>
    <row r="1632" spans="1:7">
      <c r="A1632" s="99"/>
      <c r="B1632" s="114"/>
      <c r="C1632" s="185"/>
      <c r="D1632" s="301"/>
      <c r="E1632" s="301"/>
      <c r="F1632" s="301"/>
      <c r="G1632" s="301"/>
    </row>
    <row r="1633" spans="1:7">
      <c r="A1633" s="99"/>
      <c r="B1633" s="114"/>
      <c r="C1633" s="185"/>
      <c r="D1633" s="301"/>
      <c r="E1633" s="301"/>
      <c r="F1633" s="301"/>
      <c r="G1633" s="301"/>
    </row>
    <row r="1634" spans="1:7">
      <c r="A1634" s="99"/>
      <c r="B1634" s="114"/>
      <c r="C1634" s="185"/>
      <c r="D1634" s="301"/>
      <c r="E1634" s="301"/>
      <c r="F1634" s="301"/>
      <c r="G1634" s="301"/>
    </row>
    <row r="1635" spans="1:7">
      <c r="A1635" s="99"/>
      <c r="B1635" s="114"/>
      <c r="C1635" s="185"/>
      <c r="D1635" s="301"/>
      <c r="E1635" s="301"/>
      <c r="F1635" s="301"/>
      <c r="G1635" s="301"/>
    </row>
    <row r="1636" spans="1:7">
      <c r="A1636" s="99"/>
      <c r="B1636" s="114"/>
      <c r="C1636" s="185"/>
      <c r="D1636" s="301"/>
      <c r="E1636" s="301"/>
      <c r="F1636" s="301"/>
      <c r="G1636" s="301"/>
    </row>
    <row r="1637" spans="1:7">
      <c r="A1637" s="99"/>
      <c r="B1637" s="114"/>
      <c r="C1637" s="185"/>
      <c r="D1637" s="301"/>
      <c r="E1637" s="301"/>
      <c r="F1637" s="301"/>
      <c r="G1637" s="301"/>
    </row>
    <row r="1638" spans="1:7">
      <c r="A1638" s="99"/>
      <c r="B1638" s="114"/>
      <c r="C1638" s="185"/>
      <c r="D1638" s="301"/>
      <c r="E1638" s="301"/>
      <c r="F1638" s="301"/>
      <c r="G1638" s="301"/>
    </row>
    <row r="1639" spans="1:7">
      <c r="A1639" s="99"/>
      <c r="B1639" s="114"/>
      <c r="C1639" s="185"/>
      <c r="D1639" s="301"/>
      <c r="E1639" s="301"/>
      <c r="F1639" s="301"/>
      <c r="G1639" s="301"/>
    </row>
    <row r="1640" spans="1:7">
      <c r="A1640" s="99"/>
      <c r="B1640" s="114"/>
      <c r="C1640" s="185"/>
      <c r="D1640" s="301"/>
      <c r="E1640" s="301"/>
      <c r="F1640" s="301"/>
      <c r="G1640" s="301"/>
    </row>
    <row r="1641" spans="1:7">
      <c r="A1641" s="99"/>
      <c r="B1641" s="114"/>
      <c r="C1641" s="185"/>
      <c r="D1641" s="301"/>
      <c r="E1641" s="301"/>
      <c r="F1641" s="301"/>
      <c r="G1641" s="301"/>
    </row>
    <row r="1642" spans="1:7">
      <c r="A1642" s="99"/>
      <c r="B1642" s="114"/>
      <c r="C1642" s="185"/>
      <c r="D1642" s="301"/>
      <c r="E1642" s="301"/>
      <c r="F1642" s="301"/>
      <c r="G1642" s="301"/>
    </row>
    <row r="1643" spans="1:7">
      <c r="A1643" s="99"/>
      <c r="B1643" s="114"/>
      <c r="C1643" s="185"/>
      <c r="D1643" s="301"/>
      <c r="E1643" s="301"/>
      <c r="F1643" s="301"/>
      <c r="G1643" s="301"/>
    </row>
    <row r="1644" spans="1:7">
      <c r="A1644" s="99"/>
      <c r="B1644" s="114"/>
      <c r="C1644" s="185"/>
      <c r="D1644" s="301"/>
      <c r="E1644" s="301"/>
      <c r="F1644" s="301"/>
      <c r="G1644" s="301"/>
    </row>
    <row r="1645" spans="1:7">
      <c r="A1645" s="99"/>
      <c r="B1645" s="114"/>
      <c r="C1645" s="185"/>
      <c r="D1645" s="301"/>
      <c r="E1645" s="301"/>
      <c r="F1645" s="301"/>
      <c r="G1645" s="301"/>
    </row>
    <row r="1646" spans="1:7">
      <c r="A1646" s="99"/>
      <c r="B1646" s="114"/>
      <c r="C1646" s="185"/>
      <c r="D1646" s="301"/>
      <c r="E1646" s="301"/>
      <c r="F1646" s="301"/>
      <c r="G1646" s="301"/>
    </row>
    <row r="1647" spans="1:7">
      <c r="A1647" s="99"/>
      <c r="B1647" s="114"/>
      <c r="C1647" s="185"/>
      <c r="D1647" s="301"/>
      <c r="E1647" s="301"/>
      <c r="F1647" s="301"/>
      <c r="G1647" s="301"/>
    </row>
    <row r="1648" spans="1:7">
      <c r="A1648" s="99"/>
      <c r="B1648" s="114"/>
      <c r="C1648" s="185"/>
      <c r="D1648" s="301"/>
      <c r="E1648" s="301"/>
      <c r="F1648" s="301"/>
      <c r="G1648" s="301"/>
    </row>
    <row r="1649" spans="1:7">
      <c r="A1649" s="99"/>
      <c r="B1649" s="114"/>
      <c r="C1649" s="185"/>
      <c r="D1649" s="301"/>
      <c r="E1649" s="301"/>
      <c r="F1649" s="301"/>
      <c r="G1649" s="301"/>
    </row>
    <row r="1650" spans="1:7">
      <c r="A1650" s="99"/>
      <c r="B1650" s="114"/>
      <c r="C1650" s="185"/>
      <c r="D1650" s="301"/>
      <c r="E1650" s="301"/>
      <c r="F1650" s="301"/>
      <c r="G1650" s="301"/>
    </row>
    <row r="1651" spans="1:7">
      <c r="A1651" s="99"/>
      <c r="B1651" s="114"/>
      <c r="C1651" s="185"/>
      <c r="D1651" s="301"/>
      <c r="E1651" s="301"/>
      <c r="F1651" s="301"/>
      <c r="G1651" s="301"/>
    </row>
    <row r="1652" spans="1:7">
      <c r="A1652" s="99"/>
      <c r="B1652" s="114"/>
      <c r="C1652" s="185"/>
      <c r="D1652" s="301"/>
      <c r="E1652" s="301"/>
      <c r="F1652" s="301"/>
      <c r="G1652" s="301"/>
    </row>
    <row r="1653" spans="1:7">
      <c r="A1653" s="99"/>
      <c r="B1653" s="114"/>
      <c r="C1653" s="185"/>
      <c r="D1653" s="301"/>
      <c r="E1653" s="301"/>
      <c r="F1653" s="301"/>
      <c r="G1653" s="301"/>
    </row>
    <row r="1654" spans="1:7">
      <c r="A1654" s="99"/>
      <c r="B1654" s="114"/>
      <c r="C1654" s="185"/>
      <c r="D1654" s="301"/>
      <c r="E1654" s="301"/>
      <c r="F1654" s="301"/>
      <c r="G1654" s="301"/>
    </row>
    <row r="1655" spans="1:7">
      <c r="A1655" s="99"/>
      <c r="B1655" s="114"/>
      <c r="C1655" s="185"/>
      <c r="D1655" s="301"/>
      <c r="E1655" s="301"/>
      <c r="F1655" s="301"/>
      <c r="G1655" s="301"/>
    </row>
    <row r="1656" spans="1:7">
      <c r="A1656" s="99"/>
      <c r="B1656" s="114"/>
      <c r="C1656" s="185"/>
      <c r="D1656" s="301"/>
      <c r="E1656" s="301"/>
      <c r="F1656" s="301"/>
      <c r="G1656" s="301"/>
    </row>
    <row r="1657" spans="1:7">
      <c r="A1657" s="99"/>
      <c r="B1657" s="114"/>
      <c r="C1657" s="185"/>
      <c r="D1657" s="301"/>
      <c r="E1657" s="301"/>
      <c r="F1657" s="301"/>
      <c r="G1657" s="301"/>
    </row>
    <row r="1658" spans="1:7">
      <c r="A1658" s="99"/>
      <c r="B1658" s="114"/>
      <c r="C1658" s="185"/>
      <c r="D1658" s="301"/>
      <c r="E1658" s="301"/>
      <c r="F1658" s="301"/>
      <c r="G1658" s="301"/>
    </row>
    <row r="1659" spans="1:7">
      <c r="A1659" s="99"/>
      <c r="B1659" s="114"/>
      <c r="C1659" s="185"/>
      <c r="D1659" s="301"/>
      <c r="E1659" s="301"/>
      <c r="F1659" s="301"/>
      <c r="G1659" s="301"/>
    </row>
    <row r="1660" spans="1:7">
      <c r="A1660" s="99"/>
      <c r="B1660" s="114"/>
      <c r="C1660" s="185"/>
      <c r="D1660" s="301"/>
      <c r="E1660" s="301"/>
      <c r="F1660" s="301"/>
      <c r="G1660" s="301"/>
    </row>
    <row r="1661" spans="1:7">
      <c r="A1661" s="99"/>
      <c r="B1661" s="114"/>
      <c r="C1661" s="185"/>
      <c r="D1661" s="301"/>
      <c r="E1661" s="301"/>
      <c r="F1661" s="301"/>
      <c r="G1661" s="301"/>
    </row>
    <row r="1662" spans="1:7">
      <c r="A1662" s="99"/>
      <c r="B1662" s="114"/>
      <c r="C1662" s="185"/>
      <c r="D1662" s="301"/>
      <c r="E1662" s="301"/>
      <c r="F1662" s="301"/>
      <c r="G1662" s="301"/>
    </row>
    <row r="1663" spans="1:7">
      <c r="A1663" s="99"/>
      <c r="B1663" s="114"/>
      <c r="C1663" s="185"/>
      <c r="D1663" s="301"/>
      <c r="E1663" s="301"/>
      <c r="F1663" s="301"/>
      <c r="G1663" s="301"/>
    </row>
    <row r="1664" spans="1:7">
      <c r="A1664" s="99"/>
      <c r="B1664" s="114"/>
      <c r="C1664" s="185"/>
      <c r="D1664" s="301"/>
      <c r="E1664" s="301"/>
      <c r="F1664" s="301"/>
      <c r="G1664" s="301"/>
    </row>
    <row r="1665" spans="1:7">
      <c r="A1665" s="99"/>
      <c r="B1665" s="114"/>
      <c r="C1665" s="185"/>
      <c r="D1665" s="301"/>
      <c r="E1665" s="301"/>
      <c r="F1665" s="301"/>
      <c r="G1665" s="301"/>
    </row>
    <row r="1666" spans="1:7">
      <c r="A1666" s="99"/>
      <c r="B1666" s="114"/>
      <c r="C1666" s="185"/>
      <c r="D1666" s="301"/>
      <c r="E1666" s="301"/>
      <c r="F1666" s="301"/>
      <c r="G1666" s="301"/>
    </row>
    <row r="1667" spans="1:7">
      <c r="A1667" s="99"/>
      <c r="B1667" s="114"/>
      <c r="C1667" s="185"/>
      <c r="D1667" s="301"/>
      <c r="E1667" s="301"/>
      <c r="F1667" s="301"/>
      <c r="G1667" s="301"/>
    </row>
    <row r="1668" spans="1:7">
      <c r="A1668" s="99"/>
      <c r="B1668" s="114"/>
      <c r="C1668" s="185"/>
      <c r="D1668" s="301"/>
      <c r="E1668" s="301"/>
      <c r="F1668" s="301"/>
      <c r="G1668" s="301"/>
    </row>
    <row r="1669" spans="1:7">
      <c r="A1669" s="99"/>
      <c r="B1669" s="114"/>
      <c r="C1669" s="185"/>
      <c r="D1669" s="301"/>
      <c r="E1669" s="301"/>
      <c r="F1669" s="301"/>
      <c r="G1669" s="301"/>
    </row>
    <row r="1670" spans="1:7">
      <c r="A1670" s="99"/>
      <c r="B1670" s="114"/>
      <c r="C1670" s="185"/>
      <c r="D1670" s="301"/>
      <c r="E1670" s="301"/>
      <c r="F1670" s="301"/>
      <c r="G1670" s="301"/>
    </row>
    <row r="1671" spans="1:7">
      <c r="A1671" s="99"/>
      <c r="B1671" s="114"/>
      <c r="C1671" s="185"/>
      <c r="D1671" s="301"/>
      <c r="E1671" s="301"/>
      <c r="F1671" s="301"/>
      <c r="G1671" s="301"/>
    </row>
    <row r="1672" spans="1:7">
      <c r="A1672" s="99"/>
      <c r="B1672" s="114"/>
      <c r="C1672" s="185"/>
      <c r="D1672" s="301"/>
      <c r="E1672" s="301"/>
      <c r="F1672" s="301"/>
      <c r="G1672" s="301"/>
    </row>
    <row r="1673" spans="1:7">
      <c r="A1673" s="99"/>
      <c r="B1673" s="114"/>
      <c r="C1673" s="185"/>
      <c r="D1673" s="301"/>
      <c r="E1673" s="301"/>
      <c r="F1673" s="301"/>
      <c r="G1673" s="301"/>
    </row>
    <row r="1674" spans="1:7">
      <c r="A1674" s="99"/>
      <c r="B1674" s="114"/>
      <c r="C1674" s="185"/>
      <c r="D1674" s="301"/>
      <c r="E1674" s="301"/>
      <c r="F1674" s="301"/>
      <c r="G1674" s="301"/>
    </row>
    <row r="1675" spans="1:7">
      <c r="A1675" s="99"/>
      <c r="B1675" s="114"/>
      <c r="C1675" s="185"/>
      <c r="D1675" s="301"/>
      <c r="E1675" s="301"/>
      <c r="F1675" s="301"/>
      <c r="G1675" s="301"/>
    </row>
    <row r="1676" spans="1:7">
      <c r="A1676" s="99"/>
      <c r="B1676" s="114"/>
      <c r="C1676" s="185"/>
      <c r="D1676" s="301"/>
      <c r="E1676" s="301"/>
      <c r="F1676" s="301"/>
      <c r="G1676" s="301"/>
    </row>
    <row r="1677" spans="1:7">
      <c r="A1677" s="99"/>
      <c r="B1677" s="114"/>
      <c r="C1677" s="185"/>
      <c r="D1677" s="301"/>
      <c r="E1677" s="301"/>
      <c r="F1677" s="301"/>
      <c r="G1677" s="301"/>
    </row>
    <row r="1678" spans="1:7">
      <c r="A1678" s="99"/>
      <c r="B1678" s="114"/>
      <c r="C1678" s="185"/>
      <c r="D1678" s="301"/>
      <c r="E1678" s="301"/>
      <c r="F1678" s="301"/>
      <c r="G1678" s="301"/>
    </row>
    <row r="1679" spans="1:7">
      <c r="A1679" s="99"/>
      <c r="B1679" s="114"/>
      <c r="C1679" s="185"/>
      <c r="D1679" s="301"/>
      <c r="E1679" s="301"/>
      <c r="F1679" s="301"/>
      <c r="G1679" s="301"/>
    </row>
    <row r="1680" spans="1:7">
      <c r="A1680" s="99"/>
      <c r="B1680" s="114"/>
      <c r="C1680" s="185"/>
      <c r="D1680" s="301"/>
      <c r="E1680" s="301"/>
      <c r="F1680" s="301"/>
      <c r="G1680" s="301"/>
    </row>
    <row r="1681" spans="1:7">
      <c r="A1681" s="99"/>
      <c r="B1681" s="114"/>
      <c r="C1681" s="185"/>
      <c r="D1681" s="301"/>
      <c r="E1681" s="301"/>
      <c r="F1681" s="301"/>
      <c r="G1681" s="301"/>
    </row>
    <row r="1682" spans="1:7">
      <c r="A1682" s="99"/>
      <c r="B1682" s="114"/>
      <c r="C1682" s="185"/>
      <c r="D1682" s="301"/>
      <c r="E1682" s="301"/>
      <c r="F1682" s="301"/>
      <c r="G1682" s="301"/>
    </row>
    <row r="1683" spans="1:7">
      <c r="A1683" s="99"/>
      <c r="B1683" s="114"/>
      <c r="C1683" s="185"/>
      <c r="D1683" s="301"/>
      <c r="E1683" s="301"/>
      <c r="F1683" s="301"/>
      <c r="G1683" s="301"/>
    </row>
    <row r="1684" spans="1:7">
      <c r="A1684" s="99"/>
      <c r="B1684" s="114"/>
      <c r="C1684" s="185"/>
      <c r="D1684" s="301"/>
      <c r="E1684" s="301"/>
      <c r="F1684" s="301"/>
      <c r="G1684" s="301"/>
    </row>
    <row r="1685" spans="1:7">
      <c r="A1685" s="99"/>
      <c r="B1685" s="114"/>
      <c r="C1685" s="185"/>
      <c r="D1685" s="301"/>
      <c r="E1685" s="301"/>
      <c r="F1685" s="301"/>
      <c r="G1685" s="301"/>
    </row>
    <row r="1686" spans="1:7">
      <c r="A1686" s="99"/>
      <c r="B1686" s="114"/>
      <c r="C1686" s="185"/>
      <c r="D1686" s="301"/>
      <c r="E1686" s="301"/>
      <c r="F1686" s="301"/>
      <c r="G1686" s="301"/>
    </row>
    <row r="1687" spans="1:7">
      <c r="A1687" s="99"/>
      <c r="B1687" s="114"/>
      <c r="C1687" s="185"/>
      <c r="D1687" s="301"/>
      <c r="E1687" s="301"/>
      <c r="F1687" s="301"/>
      <c r="G1687" s="301"/>
    </row>
    <row r="1688" spans="1:7">
      <c r="A1688" s="99"/>
      <c r="B1688" s="114"/>
      <c r="C1688" s="185"/>
      <c r="D1688" s="301"/>
      <c r="E1688" s="301"/>
      <c r="F1688" s="301"/>
      <c r="G1688" s="301"/>
    </row>
    <row r="1689" spans="1:7">
      <c r="A1689" s="99"/>
      <c r="B1689" s="114"/>
      <c r="C1689" s="185"/>
      <c r="D1689" s="301"/>
      <c r="E1689" s="301"/>
      <c r="F1689" s="301"/>
      <c r="G1689" s="301"/>
    </row>
    <row r="1690" spans="1:7">
      <c r="A1690" s="99"/>
      <c r="B1690" s="114"/>
      <c r="C1690" s="185"/>
      <c r="D1690" s="301"/>
      <c r="E1690" s="301"/>
      <c r="F1690" s="301"/>
      <c r="G1690" s="301"/>
    </row>
    <row r="1691" spans="1:7">
      <c r="A1691" s="99"/>
      <c r="B1691" s="114"/>
      <c r="C1691" s="185"/>
      <c r="D1691" s="301"/>
      <c r="E1691" s="301"/>
      <c r="F1691" s="301"/>
      <c r="G1691" s="301"/>
    </row>
    <row r="1692" spans="1:7">
      <c r="A1692" s="99"/>
      <c r="B1692" s="114"/>
      <c r="C1692" s="185"/>
      <c r="D1692" s="301"/>
      <c r="E1692" s="301"/>
      <c r="F1692" s="301"/>
      <c r="G1692" s="301"/>
    </row>
    <row r="1693" spans="1:7">
      <c r="A1693" s="99"/>
      <c r="B1693" s="114"/>
      <c r="C1693" s="185"/>
      <c r="D1693" s="301"/>
      <c r="E1693" s="301"/>
      <c r="F1693" s="301"/>
      <c r="G1693" s="301"/>
    </row>
    <row r="1694" spans="1:7">
      <c r="A1694" s="99"/>
      <c r="B1694" s="114"/>
      <c r="C1694" s="185"/>
      <c r="D1694" s="301"/>
      <c r="E1694" s="301"/>
      <c r="F1694" s="301"/>
      <c r="G1694" s="301"/>
    </row>
    <row r="1695" spans="1:7">
      <c r="A1695" s="99"/>
      <c r="B1695" s="114"/>
      <c r="C1695" s="185"/>
      <c r="D1695" s="301"/>
      <c r="E1695" s="301"/>
      <c r="F1695" s="301"/>
      <c r="G1695" s="301"/>
    </row>
    <row r="1696" spans="1:7">
      <c r="A1696" s="99"/>
      <c r="B1696" s="114"/>
      <c r="C1696" s="185"/>
      <c r="D1696" s="301"/>
      <c r="E1696" s="301"/>
      <c r="F1696" s="301"/>
      <c r="G1696" s="301"/>
    </row>
    <row r="1697" spans="1:7">
      <c r="A1697" s="99"/>
      <c r="B1697" s="114"/>
      <c r="C1697" s="185"/>
      <c r="D1697" s="301"/>
      <c r="E1697" s="301"/>
      <c r="F1697" s="301"/>
      <c r="G1697" s="301"/>
    </row>
    <row r="1698" spans="1:7">
      <c r="A1698" s="99"/>
      <c r="B1698" s="114"/>
      <c r="C1698" s="185"/>
      <c r="D1698" s="301"/>
      <c r="E1698" s="301"/>
      <c r="F1698" s="301"/>
      <c r="G1698" s="301"/>
    </row>
    <row r="1699" spans="1:7">
      <c r="A1699" s="99"/>
      <c r="B1699" s="114"/>
      <c r="C1699" s="185"/>
      <c r="D1699" s="301"/>
      <c r="E1699" s="301"/>
      <c r="F1699" s="301"/>
      <c r="G1699" s="301"/>
    </row>
    <row r="1700" spans="1:7">
      <c r="A1700" s="99"/>
      <c r="B1700" s="114"/>
      <c r="C1700" s="185"/>
      <c r="D1700" s="301"/>
      <c r="E1700" s="301"/>
      <c r="F1700" s="301"/>
      <c r="G1700" s="301"/>
    </row>
    <row r="1701" spans="1:7">
      <c r="A1701" s="99"/>
      <c r="B1701" s="114"/>
      <c r="C1701" s="185"/>
      <c r="D1701" s="301"/>
      <c r="E1701" s="301"/>
      <c r="F1701" s="301"/>
      <c r="G1701" s="301"/>
    </row>
    <row r="1702" spans="1:7">
      <c r="A1702" s="99"/>
      <c r="B1702" s="114"/>
      <c r="C1702" s="185"/>
      <c r="D1702" s="301"/>
      <c r="E1702" s="301"/>
      <c r="F1702" s="301"/>
      <c r="G1702" s="301"/>
    </row>
    <row r="1703" spans="1:7">
      <c r="A1703" s="99"/>
      <c r="B1703" s="114"/>
      <c r="C1703" s="185"/>
      <c r="D1703" s="301"/>
      <c r="E1703" s="301"/>
      <c r="F1703" s="301"/>
      <c r="G1703" s="301"/>
    </row>
    <row r="1704" spans="1:7">
      <c r="A1704" s="99"/>
      <c r="B1704" s="114"/>
      <c r="C1704" s="185"/>
      <c r="D1704" s="301"/>
      <c r="E1704" s="301"/>
      <c r="F1704" s="301"/>
      <c r="G1704" s="301"/>
    </row>
    <row r="1705" spans="1:7">
      <c r="A1705" s="99"/>
      <c r="B1705" s="114"/>
      <c r="C1705" s="185"/>
      <c r="D1705" s="301"/>
      <c r="E1705" s="301"/>
      <c r="F1705" s="301"/>
      <c r="G1705" s="301"/>
    </row>
    <row r="1706" spans="1:7">
      <c r="A1706" s="99"/>
      <c r="B1706" s="114"/>
      <c r="C1706" s="185"/>
      <c r="D1706" s="301"/>
      <c r="E1706" s="301"/>
      <c r="F1706" s="301"/>
      <c r="G1706" s="301"/>
    </row>
    <row r="1707" spans="1:7">
      <c r="A1707" s="99"/>
      <c r="B1707" s="114"/>
      <c r="C1707" s="185"/>
      <c r="D1707" s="301"/>
      <c r="E1707" s="301"/>
      <c r="F1707" s="301"/>
      <c r="G1707" s="301"/>
    </row>
    <row r="1708" spans="1:7">
      <c r="A1708" s="99"/>
      <c r="B1708" s="114"/>
      <c r="C1708" s="185"/>
      <c r="D1708" s="301"/>
      <c r="E1708" s="301"/>
      <c r="F1708" s="301"/>
      <c r="G1708" s="301"/>
    </row>
    <row r="1709" spans="1:7">
      <c r="A1709" s="99"/>
      <c r="B1709" s="114"/>
      <c r="C1709" s="185"/>
      <c r="D1709" s="301"/>
      <c r="E1709" s="301"/>
      <c r="F1709" s="301"/>
      <c r="G1709" s="301"/>
    </row>
    <row r="1710" spans="1:7">
      <c r="A1710" s="99"/>
      <c r="B1710" s="114"/>
      <c r="C1710" s="185"/>
      <c r="D1710" s="301"/>
      <c r="E1710" s="301"/>
      <c r="F1710" s="301"/>
      <c r="G1710" s="301"/>
    </row>
    <row r="1711" spans="1:7">
      <c r="A1711" s="99"/>
      <c r="B1711" s="114"/>
      <c r="C1711" s="185"/>
      <c r="D1711" s="301"/>
      <c r="E1711" s="301"/>
      <c r="F1711" s="301"/>
      <c r="G1711" s="301"/>
    </row>
    <row r="1712" spans="1:7">
      <c r="A1712" s="99"/>
      <c r="B1712" s="114"/>
      <c r="C1712" s="185"/>
      <c r="D1712" s="301"/>
      <c r="E1712" s="301"/>
      <c r="F1712" s="301"/>
      <c r="G1712" s="301"/>
    </row>
    <row r="1713" spans="1:7">
      <c r="A1713" s="99"/>
      <c r="B1713" s="114"/>
      <c r="C1713" s="185"/>
      <c r="D1713" s="301"/>
      <c r="E1713" s="301"/>
      <c r="F1713" s="301"/>
      <c r="G1713" s="301"/>
    </row>
    <row r="1714" spans="1:7">
      <c r="A1714" s="99"/>
      <c r="B1714" s="114"/>
      <c r="C1714" s="185"/>
      <c r="D1714" s="301"/>
      <c r="E1714" s="301"/>
      <c r="F1714" s="301"/>
      <c r="G1714" s="301"/>
    </row>
    <row r="1715" spans="1:7">
      <c r="A1715" s="99"/>
      <c r="B1715" s="114"/>
      <c r="C1715" s="185"/>
      <c r="D1715" s="301"/>
      <c r="E1715" s="301"/>
      <c r="F1715" s="301"/>
      <c r="G1715" s="301"/>
    </row>
    <row r="1716" spans="1:7">
      <c r="A1716" s="99"/>
      <c r="B1716" s="114"/>
      <c r="C1716" s="185"/>
      <c r="D1716" s="301"/>
      <c r="E1716" s="301"/>
      <c r="F1716" s="301"/>
      <c r="G1716" s="301"/>
    </row>
    <row r="1717" spans="1:7">
      <c r="A1717" s="99"/>
      <c r="B1717" s="114"/>
      <c r="C1717" s="185"/>
      <c r="D1717" s="301"/>
      <c r="E1717" s="301"/>
      <c r="F1717" s="301"/>
      <c r="G1717" s="301"/>
    </row>
    <row r="1718" spans="1:7">
      <c r="A1718" s="99"/>
      <c r="B1718" s="114"/>
      <c r="C1718" s="185"/>
      <c r="D1718" s="301"/>
      <c r="E1718" s="301"/>
      <c r="F1718" s="301"/>
      <c r="G1718" s="301"/>
    </row>
    <row r="1719" spans="1:7">
      <c r="A1719" s="99"/>
      <c r="B1719" s="114"/>
      <c r="C1719" s="185"/>
      <c r="D1719" s="301"/>
      <c r="E1719" s="301"/>
      <c r="F1719" s="301"/>
      <c r="G1719" s="301"/>
    </row>
    <row r="1720" spans="1:7">
      <c r="A1720" s="99"/>
      <c r="B1720" s="114"/>
      <c r="C1720" s="185"/>
      <c r="D1720" s="301"/>
      <c r="E1720" s="301"/>
      <c r="F1720" s="301"/>
      <c r="G1720" s="301"/>
    </row>
    <row r="1721" spans="1:7">
      <c r="A1721" s="99"/>
      <c r="B1721" s="114"/>
      <c r="C1721" s="185"/>
      <c r="D1721" s="301"/>
      <c r="E1721" s="301"/>
      <c r="F1721" s="301"/>
      <c r="G1721" s="301"/>
    </row>
    <row r="1722" spans="1:7">
      <c r="A1722" s="99"/>
      <c r="B1722" s="114"/>
      <c r="C1722" s="185"/>
      <c r="D1722" s="301"/>
      <c r="E1722" s="301"/>
      <c r="F1722" s="301"/>
      <c r="G1722" s="301"/>
    </row>
    <row r="1723" spans="1:7">
      <c r="A1723" s="99"/>
      <c r="B1723" s="114"/>
      <c r="C1723" s="185"/>
      <c r="D1723" s="301"/>
      <c r="E1723" s="301"/>
      <c r="F1723" s="301"/>
      <c r="G1723" s="301"/>
    </row>
    <row r="1724" spans="1:7">
      <c r="A1724" s="99"/>
      <c r="B1724" s="114"/>
      <c r="C1724" s="185"/>
      <c r="D1724" s="301"/>
      <c r="E1724" s="301"/>
      <c r="F1724" s="301"/>
      <c r="G1724" s="301"/>
    </row>
    <row r="1725" spans="1:7">
      <c r="A1725" s="99"/>
      <c r="B1725" s="114"/>
      <c r="C1725" s="185"/>
      <c r="D1725" s="301"/>
      <c r="E1725" s="301"/>
      <c r="F1725" s="301"/>
      <c r="G1725" s="301"/>
    </row>
    <row r="1726" spans="1:7">
      <c r="A1726" s="99"/>
      <c r="B1726" s="114"/>
      <c r="C1726" s="185"/>
      <c r="D1726" s="301"/>
      <c r="E1726" s="301"/>
      <c r="F1726" s="301"/>
      <c r="G1726" s="301"/>
    </row>
    <row r="1727" spans="1:7">
      <c r="A1727" s="99"/>
      <c r="B1727" s="114"/>
      <c r="C1727" s="185"/>
      <c r="D1727" s="301"/>
      <c r="E1727" s="301"/>
      <c r="F1727" s="301"/>
      <c r="G1727" s="301"/>
    </row>
    <row r="1728" spans="1:7">
      <c r="A1728" s="99"/>
      <c r="B1728" s="114"/>
      <c r="C1728" s="185"/>
      <c r="D1728" s="301"/>
      <c r="E1728" s="301"/>
      <c r="F1728" s="301"/>
      <c r="G1728" s="301"/>
    </row>
    <row r="1729" spans="1:7">
      <c r="A1729" s="99"/>
      <c r="B1729" s="114"/>
      <c r="C1729" s="185"/>
      <c r="D1729" s="301"/>
      <c r="E1729" s="301"/>
      <c r="F1729" s="301"/>
      <c r="G1729" s="301"/>
    </row>
    <row r="1730" spans="1:7">
      <c r="A1730" s="99"/>
      <c r="B1730" s="114"/>
      <c r="C1730" s="185"/>
      <c r="D1730" s="301"/>
      <c r="E1730" s="301"/>
      <c r="F1730" s="301"/>
      <c r="G1730" s="301"/>
    </row>
    <row r="1731" spans="1:7">
      <c r="A1731" s="99"/>
      <c r="B1731" s="114"/>
      <c r="C1731" s="185"/>
      <c r="D1731" s="301"/>
      <c r="E1731" s="301"/>
      <c r="F1731" s="301"/>
      <c r="G1731" s="301"/>
    </row>
    <row r="1732" spans="1:7">
      <c r="A1732" s="99"/>
      <c r="B1732" s="114"/>
      <c r="C1732" s="185"/>
      <c r="D1732" s="301"/>
      <c r="E1732" s="301"/>
      <c r="F1732" s="301"/>
      <c r="G1732" s="301"/>
    </row>
    <row r="1733" spans="1:7">
      <c r="A1733" s="99"/>
      <c r="B1733" s="114"/>
      <c r="C1733" s="185"/>
      <c r="D1733" s="301"/>
      <c r="E1733" s="301"/>
      <c r="F1733" s="301"/>
      <c r="G1733" s="301"/>
    </row>
    <row r="1734" spans="1:7">
      <c r="A1734" s="99"/>
      <c r="B1734" s="114"/>
      <c r="C1734" s="185"/>
      <c r="D1734" s="301"/>
      <c r="E1734" s="301"/>
      <c r="F1734" s="301"/>
      <c r="G1734" s="301"/>
    </row>
    <row r="1735" spans="1:7">
      <c r="A1735" s="99"/>
      <c r="B1735" s="114"/>
      <c r="C1735" s="185"/>
      <c r="D1735" s="301"/>
      <c r="E1735" s="301"/>
      <c r="F1735" s="301"/>
      <c r="G1735" s="301"/>
    </row>
    <row r="1736" spans="1:7">
      <c r="A1736" s="99"/>
      <c r="B1736" s="114"/>
      <c r="C1736" s="185"/>
      <c r="D1736" s="301"/>
      <c r="E1736" s="301"/>
      <c r="F1736" s="301"/>
      <c r="G1736" s="301"/>
    </row>
    <row r="1737" spans="1:7">
      <c r="A1737" s="99"/>
      <c r="B1737" s="114"/>
      <c r="C1737" s="185"/>
      <c r="D1737" s="301"/>
      <c r="E1737" s="301"/>
      <c r="F1737" s="301"/>
      <c r="G1737" s="301"/>
    </row>
    <row r="1738" spans="1:7">
      <c r="A1738" s="99"/>
      <c r="B1738" s="114"/>
      <c r="C1738" s="185"/>
      <c r="D1738" s="301"/>
      <c r="E1738" s="301"/>
      <c r="F1738" s="301"/>
      <c r="G1738" s="301"/>
    </row>
    <row r="1739" spans="1:7">
      <c r="A1739" s="99"/>
      <c r="B1739" s="114"/>
      <c r="C1739" s="185"/>
      <c r="D1739" s="301"/>
      <c r="E1739" s="301"/>
      <c r="F1739" s="301"/>
      <c r="G1739" s="301"/>
    </row>
    <row r="1740" spans="1:7">
      <c r="A1740" s="99"/>
      <c r="B1740" s="114"/>
      <c r="C1740" s="185"/>
      <c r="D1740" s="301"/>
      <c r="E1740" s="301"/>
      <c r="F1740" s="301"/>
      <c r="G1740" s="301"/>
    </row>
    <row r="1741" spans="1:7">
      <c r="A1741" s="99"/>
      <c r="B1741" s="114"/>
      <c r="C1741" s="185"/>
      <c r="D1741" s="301"/>
      <c r="E1741" s="301"/>
      <c r="F1741" s="301"/>
      <c r="G1741" s="301"/>
    </row>
    <row r="1742" spans="1:7">
      <c r="A1742" s="99"/>
      <c r="B1742" s="114"/>
      <c r="C1742" s="185"/>
      <c r="D1742" s="301"/>
      <c r="E1742" s="301"/>
      <c r="F1742" s="301"/>
      <c r="G1742" s="301"/>
    </row>
    <row r="1743" spans="1:7">
      <c r="A1743" s="99"/>
      <c r="B1743" s="114"/>
      <c r="C1743" s="185"/>
      <c r="D1743" s="301"/>
      <c r="E1743" s="301"/>
      <c r="F1743" s="301"/>
      <c r="G1743" s="301"/>
    </row>
    <row r="1744" spans="1:7">
      <c r="A1744" s="99"/>
      <c r="B1744" s="114"/>
      <c r="C1744" s="185"/>
      <c r="D1744" s="301"/>
      <c r="E1744" s="301"/>
      <c r="F1744" s="301"/>
      <c r="G1744" s="301"/>
    </row>
    <row r="1745" spans="1:7">
      <c r="A1745" s="99"/>
      <c r="B1745" s="114"/>
      <c r="C1745" s="185"/>
      <c r="D1745" s="301"/>
      <c r="E1745" s="301"/>
      <c r="F1745" s="301"/>
      <c r="G1745" s="301"/>
    </row>
    <row r="1746" spans="1:7">
      <c r="A1746" s="99"/>
      <c r="B1746" s="114"/>
      <c r="C1746" s="185"/>
      <c r="D1746" s="301"/>
      <c r="E1746" s="301"/>
      <c r="F1746" s="301"/>
      <c r="G1746" s="301"/>
    </row>
    <row r="1747" spans="1:7">
      <c r="A1747" s="99"/>
      <c r="B1747" s="114"/>
      <c r="C1747" s="185"/>
      <c r="D1747" s="301"/>
      <c r="E1747" s="301"/>
      <c r="F1747" s="301"/>
      <c r="G1747" s="301"/>
    </row>
    <row r="1748" spans="1:7">
      <c r="A1748" s="99"/>
      <c r="B1748" s="114"/>
      <c r="C1748" s="185"/>
      <c r="D1748" s="301"/>
      <c r="E1748" s="301"/>
      <c r="F1748" s="301"/>
      <c r="G1748" s="301"/>
    </row>
    <row r="1749" spans="1:7">
      <c r="A1749" s="99"/>
      <c r="B1749" s="114"/>
      <c r="C1749" s="185"/>
      <c r="D1749" s="301"/>
      <c r="E1749" s="301"/>
      <c r="F1749" s="301"/>
      <c r="G1749" s="301"/>
    </row>
    <row r="1750" spans="1:7">
      <c r="A1750" s="99"/>
      <c r="B1750" s="114"/>
      <c r="C1750" s="185"/>
      <c r="D1750" s="301"/>
      <c r="E1750" s="301"/>
      <c r="F1750" s="301"/>
      <c r="G1750" s="301"/>
    </row>
    <row r="1751" spans="1:7">
      <c r="A1751" s="99"/>
      <c r="B1751" s="114"/>
      <c r="C1751" s="185"/>
      <c r="D1751" s="301"/>
      <c r="E1751" s="301"/>
      <c r="F1751" s="301"/>
      <c r="G1751" s="301"/>
    </row>
    <row r="1752" spans="1:7">
      <c r="A1752" s="99"/>
      <c r="B1752" s="114"/>
      <c r="C1752" s="185"/>
      <c r="D1752" s="301"/>
      <c r="E1752" s="301"/>
      <c r="F1752" s="301"/>
      <c r="G1752" s="301"/>
    </row>
    <row r="1753" spans="1:7">
      <c r="A1753" s="99"/>
      <c r="B1753" s="114"/>
      <c r="C1753" s="185"/>
      <c r="D1753" s="301"/>
      <c r="E1753" s="301"/>
      <c r="F1753" s="301"/>
      <c r="G1753" s="301"/>
    </row>
    <row r="1754" spans="1:7">
      <c r="A1754" s="99"/>
      <c r="B1754" s="114"/>
      <c r="C1754" s="185"/>
      <c r="D1754" s="301"/>
      <c r="E1754" s="301"/>
      <c r="F1754" s="301"/>
      <c r="G1754" s="301"/>
    </row>
    <row r="1755" spans="1:7">
      <c r="A1755" s="99"/>
      <c r="B1755" s="114"/>
      <c r="C1755" s="185"/>
      <c r="D1755" s="301"/>
      <c r="E1755" s="301"/>
      <c r="F1755" s="301"/>
      <c r="G1755" s="301"/>
    </row>
    <row r="1756" spans="1:7">
      <c r="A1756" s="99"/>
      <c r="B1756" s="114"/>
      <c r="C1756" s="185"/>
      <c r="D1756" s="301"/>
      <c r="E1756" s="301"/>
      <c r="F1756" s="301"/>
      <c r="G1756" s="301"/>
    </row>
    <row r="1757" spans="1:7">
      <c r="A1757" s="99"/>
      <c r="B1757" s="114"/>
      <c r="C1757" s="185"/>
      <c r="D1757" s="301"/>
      <c r="E1757" s="301"/>
      <c r="F1757" s="301"/>
      <c r="G1757" s="301"/>
    </row>
    <row r="1758" spans="1:7">
      <c r="A1758" s="99"/>
      <c r="B1758" s="114"/>
      <c r="C1758" s="185"/>
      <c r="D1758" s="301"/>
      <c r="E1758" s="301"/>
      <c r="F1758" s="301"/>
      <c r="G1758" s="301"/>
    </row>
    <row r="1759" spans="1:7">
      <c r="A1759" s="99"/>
      <c r="B1759" s="114"/>
      <c r="C1759" s="185"/>
      <c r="D1759" s="301"/>
      <c r="E1759" s="301"/>
      <c r="F1759" s="301"/>
      <c r="G1759" s="301"/>
    </row>
    <row r="1760" spans="1:7">
      <c r="A1760" s="99"/>
      <c r="B1760" s="114"/>
      <c r="C1760" s="185"/>
      <c r="D1760" s="301"/>
      <c r="E1760" s="301"/>
      <c r="F1760" s="301"/>
      <c r="G1760" s="301"/>
    </row>
    <row r="1761" spans="1:7">
      <c r="A1761" s="99"/>
      <c r="B1761" s="114"/>
      <c r="C1761" s="185"/>
      <c r="D1761" s="301"/>
      <c r="E1761" s="301"/>
      <c r="F1761" s="301"/>
      <c r="G1761" s="301"/>
    </row>
    <row r="1762" spans="1:7">
      <c r="A1762" s="99"/>
      <c r="B1762" s="114"/>
      <c r="C1762" s="185"/>
      <c r="D1762" s="301"/>
      <c r="E1762" s="301"/>
      <c r="F1762" s="301"/>
      <c r="G1762" s="301"/>
    </row>
    <row r="1763" spans="1:7">
      <c r="A1763" s="99"/>
      <c r="B1763" s="114"/>
      <c r="C1763" s="185"/>
      <c r="D1763" s="301"/>
      <c r="E1763" s="301"/>
      <c r="F1763" s="301"/>
      <c r="G1763" s="301"/>
    </row>
    <row r="1764" spans="1:7">
      <c r="A1764" s="99"/>
      <c r="B1764" s="114"/>
      <c r="C1764" s="185"/>
      <c r="D1764" s="301"/>
      <c r="E1764" s="301"/>
      <c r="F1764" s="301"/>
      <c r="G1764" s="301"/>
    </row>
    <row r="1765" spans="1:7">
      <c r="A1765" s="99"/>
      <c r="B1765" s="114"/>
      <c r="C1765" s="185"/>
      <c r="D1765" s="301"/>
      <c r="E1765" s="301"/>
      <c r="F1765" s="301"/>
      <c r="G1765" s="301"/>
    </row>
    <row r="1766" spans="1:7">
      <c r="A1766" s="99"/>
      <c r="B1766" s="114"/>
      <c r="C1766" s="185"/>
      <c r="D1766" s="301"/>
      <c r="E1766" s="301"/>
      <c r="F1766" s="301"/>
      <c r="G1766" s="301"/>
    </row>
    <row r="1767" spans="1:7">
      <c r="A1767" s="99"/>
      <c r="B1767" s="114"/>
      <c r="C1767" s="185"/>
      <c r="D1767" s="301"/>
      <c r="E1767" s="301"/>
      <c r="F1767" s="301"/>
      <c r="G1767" s="301"/>
    </row>
    <row r="1768" spans="1:7">
      <c r="A1768" s="99"/>
      <c r="B1768" s="114"/>
      <c r="C1768" s="185"/>
      <c r="D1768" s="301"/>
      <c r="E1768" s="301"/>
      <c r="F1768" s="301"/>
      <c r="G1768" s="301"/>
    </row>
    <row r="1769" spans="1:7">
      <c r="A1769" s="99"/>
      <c r="B1769" s="114"/>
      <c r="C1769" s="185"/>
      <c r="D1769" s="301"/>
      <c r="E1769" s="301"/>
      <c r="F1769" s="301"/>
      <c r="G1769" s="301"/>
    </row>
    <row r="1770" spans="1:7">
      <c r="A1770" s="99"/>
      <c r="B1770" s="114"/>
      <c r="C1770" s="185"/>
      <c r="D1770" s="301"/>
      <c r="E1770" s="301"/>
      <c r="F1770" s="301"/>
      <c r="G1770" s="301"/>
    </row>
    <row r="1771" spans="1:7">
      <c r="A1771" s="99"/>
      <c r="B1771" s="114"/>
      <c r="C1771" s="185"/>
      <c r="D1771" s="301"/>
      <c r="E1771" s="301"/>
      <c r="F1771" s="301"/>
      <c r="G1771" s="301"/>
    </row>
    <row r="1772" spans="1:7">
      <c r="A1772" s="99"/>
      <c r="B1772" s="114"/>
      <c r="C1772" s="185"/>
      <c r="D1772" s="301"/>
      <c r="E1772" s="301"/>
      <c r="F1772" s="301"/>
      <c r="G1772" s="301"/>
    </row>
    <row r="1773" spans="1:7">
      <c r="A1773" s="99"/>
      <c r="B1773" s="114"/>
      <c r="C1773" s="185"/>
      <c r="D1773" s="301"/>
      <c r="E1773" s="301"/>
      <c r="F1773" s="301"/>
      <c r="G1773" s="301"/>
    </row>
    <row r="1774" spans="1:7">
      <c r="A1774" s="99"/>
      <c r="B1774" s="114"/>
      <c r="C1774" s="185"/>
      <c r="D1774" s="301"/>
      <c r="E1774" s="301"/>
      <c r="F1774" s="301"/>
      <c r="G1774" s="301"/>
    </row>
    <row r="1775" spans="1:7">
      <c r="A1775" s="99"/>
      <c r="B1775" s="114"/>
      <c r="C1775" s="185"/>
      <c r="D1775" s="301"/>
      <c r="E1775" s="301"/>
      <c r="F1775" s="301"/>
      <c r="G1775" s="301"/>
    </row>
    <row r="1776" spans="1:7">
      <c r="A1776" s="99"/>
      <c r="B1776" s="114"/>
      <c r="C1776" s="185"/>
      <c r="D1776" s="301"/>
      <c r="E1776" s="301"/>
      <c r="F1776" s="301"/>
      <c r="G1776" s="301"/>
    </row>
    <row r="1777" spans="1:7">
      <c r="A1777" s="99"/>
      <c r="B1777" s="114"/>
      <c r="C1777" s="185"/>
      <c r="D1777" s="301"/>
      <c r="E1777" s="301"/>
      <c r="F1777" s="301"/>
      <c r="G1777" s="301"/>
    </row>
    <row r="1778" spans="1:7">
      <c r="A1778" s="99"/>
      <c r="B1778" s="114"/>
      <c r="C1778" s="185"/>
      <c r="D1778" s="301"/>
      <c r="E1778" s="301"/>
      <c r="F1778" s="301"/>
      <c r="G1778" s="301"/>
    </row>
    <row r="1779" spans="1:7">
      <c r="A1779" s="99"/>
      <c r="B1779" s="114"/>
      <c r="C1779" s="185"/>
      <c r="D1779" s="301"/>
      <c r="E1779" s="301"/>
      <c r="F1779" s="301"/>
      <c r="G1779" s="301"/>
    </row>
    <row r="1780" spans="1:7">
      <c r="A1780" s="99"/>
      <c r="B1780" s="114"/>
      <c r="C1780" s="185"/>
      <c r="D1780" s="301"/>
      <c r="E1780" s="301"/>
      <c r="F1780" s="301"/>
      <c r="G1780" s="301"/>
    </row>
    <row r="1781" spans="1:7">
      <c r="A1781" s="99"/>
      <c r="B1781" s="114"/>
      <c r="C1781" s="185"/>
      <c r="D1781" s="301"/>
      <c r="E1781" s="301"/>
      <c r="F1781" s="301"/>
      <c r="G1781" s="301"/>
    </row>
    <row r="1782" spans="1:7">
      <c r="A1782" s="99"/>
      <c r="B1782" s="114"/>
      <c r="C1782" s="185"/>
      <c r="D1782" s="301"/>
      <c r="E1782" s="301"/>
      <c r="F1782" s="301"/>
      <c r="G1782" s="301"/>
    </row>
    <row r="1783" spans="1:7">
      <c r="A1783" s="99"/>
      <c r="B1783" s="114"/>
      <c r="C1783" s="185"/>
      <c r="D1783" s="301"/>
      <c r="E1783" s="301"/>
      <c r="F1783" s="301"/>
      <c r="G1783" s="301"/>
    </row>
    <row r="1784" spans="1:7">
      <c r="A1784" s="99"/>
      <c r="B1784" s="114"/>
      <c r="C1784" s="185"/>
      <c r="D1784" s="301"/>
      <c r="E1784" s="301"/>
      <c r="F1784" s="301"/>
      <c r="G1784" s="301"/>
    </row>
    <row r="1785" spans="1:7">
      <c r="A1785" s="99"/>
      <c r="B1785" s="114"/>
      <c r="C1785" s="185"/>
      <c r="D1785" s="301"/>
      <c r="E1785" s="301"/>
      <c r="F1785" s="301"/>
      <c r="G1785" s="301"/>
    </row>
    <row r="1786" spans="1:7">
      <c r="A1786" s="99"/>
      <c r="B1786" s="114"/>
      <c r="C1786" s="185"/>
      <c r="D1786" s="301"/>
      <c r="E1786" s="301"/>
      <c r="F1786" s="301"/>
      <c r="G1786" s="301"/>
    </row>
    <row r="1787" spans="1:7">
      <c r="A1787" s="99"/>
      <c r="B1787" s="114"/>
      <c r="C1787" s="185"/>
      <c r="D1787" s="301"/>
      <c r="E1787" s="301"/>
      <c r="F1787" s="301"/>
      <c r="G1787" s="301"/>
    </row>
    <row r="1788" spans="1:7">
      <c r="A1788" s="99"/>
      <c r="B1788" s="114"/>
      <c r="C1788" s="185"/>
      <c r="D1788" s="301"/>
      <c r="E1788" s="301"/>
      <c r="F1788" s="301"/>
      <c r="G1788" s="301"/>
    </row>
    <row r="1789" spans="1:7">
      <c r="A1789" s="99"/>
      <c r="B1789" s="114"/>
      <c r="C1789" s="185"/>
      <c r="D1789" s="301"/>
      <c r="E1789" s="301"/>
      <c r="F1789" s="301"/>
      <c r="G1789" s="301"/>
    </row>
    <row r="1790" spans="1:7">
      <c r="A1790" s="99"/>
      <c r="B1790" s="114"/>
      <c r="C1790" s="185"/>
      <c r="D1790" s="301"/>
      <c r="E1790" s="301"/>
      <c r="F1790" s="301"/>
      <c r="G1790" s="301"/>
    </row>
    <row r="1791" spans="1:7">
      <c r="A1791" s="99"/>
      <c r="B1791" s="114"/>
      <c r="C1791" s="185"/>
      <c r="D1791" s="301"/>
      <c r="E1791" s="301"/>
      <c r="F1791" s="301"/>
      <c r="G1791" s="301"/>
    </row>
    <row r="1792" spans="1:7">
      <c r="A1792" s="99"/>
      <c r="B1792" s="114"/>
      <c r="C1792" s="185"/>
      <c r="D1792" s="301"/>
      <c r="E1792" s="301"/>
      <c r="F1792" s="301"/>
      <c r="G1792" s="301"/>
    </row>
    <row r="1793" spans="1:7">
      <c r="A1793" s="99"/>
      <c r="B1793" s="114"/>
      <c r="C1793" s="185"/>
      <c r="D1793" s="301"/>
      <c r="E1793" s="301"/>
      <c r="F1793" s="301"/>
      <c r="G1793" s="301"/>
    </row>
    <row r="1794" spans="1:7">
      <c r="A1794" s="99"/>
      <c r="B1794" s="114"/>
      <c r="C1794" s="185"/>
      <c r="D1794" s="301"/>
      <c r="E1794" s="301"/>
      <c r="F1794" s="301"/>
      <c r="G1794" s="301"/>
    </row>
    <row r="1795" spans="1:7">
      <c r="A1795" s="99"/>
      <c r="B1795" s="114"/>
      <c r="C1795" s="185"/>
      <c r="D1795" s="301"/>
      <c r="E1795" s="301"/>
      <c r="F1795" s="301"/>
      <c r="G1795" s="301"/>
    </row>
    <row r="1796" spans="1:7">
      <c r="A1796" s="99"/>
      <c r="B1796" s="114"/>
      <c r="C1796" s="185"/>
      <c r="D1796" s="301"/>
      <c r="E1796" s="301"/>
      <c r="F1796" s="301"/>
      <c r="G1796" s="301"/>
    </row>
    <row r="1797" spans="1:7">
      <c r="A1797" s="99"/>
      <c r="B1797" s="114"/>
      <c r="C1797" s="185"/>
      <c r="D1797" s="301"/>
      <c r="E1797" s="301"/>
      <c r="F1797" s="301"/>
      <c r="G1797" s="301"/>
    </row>
    <row r="1798" spans="1:7">
      <c r="A1798" s="99"/>
      <c r="B1798" s="114"/>
      <c r="C1798" s="185"/>
      <c r="D1798" s="301"/>
      <c r="E1798" s="301"/>
      <c r="F1798" s="301"/>
      <c r="G1798" s="301"/>
    </row>
    <row r="1799" spans="1:7">
      <c r="A1799" s="99"/>
      <c r="B1799" s="114"/>
      <c r="C1799" s="185"/>
      <c r="D1799" s="301"/>
      <c r="E1799" s="301"/>
      <c r="F1799" s="301"/>
      <c r="G1799" s="301"/>
    </row>
    <row r="1800" spans="1:7">
      <c r="A1800" s="99"/>
      <c r="B1800" s="114"/>
      <c r="C1800" s="185"/>
      <c r="D1800" s="301"/>
      <c r="E1800" s="301"/>
      <c r="F1800" s="301"/>
      <c r="G1800" s="301"/>
    </row>
    <row r="1801" spans="1:7">
      <c r="A1801" s="99"/>
      <c r="B1801" s="114"/>
      <c r="C1801" s="185"/>
      <c r="D1801" s="301"/>
      <c r="E1801" s="301"/>
      <c r="F1801" s="301"/>
      <c r="G1801" s="301"/>
    </row>
    <row r="1802" spans="1:7">
      <c r="A1802" s="99"/>
      <c r="B1802" s="114"/>
      <c r="C1802" s="185"/>
      <c r="D1802" s="301"/>
      <c r="E1802" s="301"/>
      <c r="F1802" s="301"/>
      <c r="G1802" s="301"/>
    </row>
    <row r="1803" spans="1:7">
      <c r="A1803" s="99"/>
      <c r="B1803" s="114"/>
      <c r="C1803" s="185"/>
      <c r="D1803" s="301"/>
      <c r="E1803" s="301"/>
      <c r="F1803" s="301"/>
      <c r="G1803" s="301"/>
    </row>
    <row r="1804" spans="1:7">
      <c r="A1804" s="99"/>
      <c r="B1804" s="114"/>
      <c r="C1804" s="185"/>
      <c r="D1804" s="301"/>
      <c r="E1804" s="301"/>
      <c r="F1804" s="301"/>
      <c r="G1804" s="301"/>
    </row>
    <row r="1805" spans="1:7">
      <c r="A1805" s="99"/>
      <c r="B1805" s="114"/>
      <c r="C1805" s="185"/>
      <c r="D1805" s="301"/>
      <c r="E1805" s="301"/>
      <c r="F1805" s="301"/>
      <c r="G1805" s="301"/>
    </row>
    <row r="1806" spans="1:7">
      <c r="A1806" s="99"/>
      <c r="B1806" s="114"/>
      <c r="C1806" s="185"/>
      <c r="D1806" s="301"/>
      <c r="E1806" s="301"/>
      <c r="F1806" s="301"/>
      <c r="G1806" s="301"/>
    </row>
    <row r="1807" spans="1:7">
      <c r="A1807" s="99"/>
      <c r="B1807" s="114"/>
      <c r="C1807" s="185"/>
      <c r="D1807" s="301"/>
      <c r="E1807" s="301"/>
      <c r="F1807" s="301"/>
      <c r="G1807" s="301"/>
    </row>
    <row r="1808" spans="1:7">
      <c r="A1808" s="99"/>
      <c r="B1808" s="114"/>
      <c r="C1808" s="185"/>
      <c r="D1808" s="301"/>
      <c r="E1808" s="301"/>
      <c r="F1808" s="301"/>
      <c r="G1808" s="301"/>
    </row>
    <row r="1809" spans="1:7">
      <c r="A1809" s="99"/>
      <c r="B1809" s="114"/>
      <c r="C1809" s="185"/>
      <c r="D1809" s="301"/>
      <c r="E1809" s="301"/>
      <c r="F1809" s="301"/>
      <c r="G1809" s="301"/>
    </row>
    <row r="1810" spans="1:7">
      <c r="A1810" s="99"/>
      <c r="B1810" s="114"/>
      <c r="C1810" s="185"/>
      <c r="D1810" s="301"/>
      <c r="E1810" s="301"/>
      <c r="F1810" s="301"/>
      <c r="G1810" s="301"/>
    </row>
    <row r="1811" spans="1:7">
      <c r="A1811" s="99"/>
      <c r="B1811" s="114"/>
      <c r="C1811" s="185"/>
      <c r="D1811" s="301"/>
      <c r="E1811" s="301"/>
      <c r="F1811" s="301"/>
      <c r="G1811" s="301"/>
    </row>
    <row r="1812" spans="1:7">
      <c r="A1812" s="99"/>
      <c r="B1812" s="114"/>
      <c r="C1812" s="185"/>
      <c r="D1812" s="301"/>
      <c r="E1812" s="301"/>
      <c r="F1812" s="301"/>
      <c r="G1812" s="301"/>
    </row>
    <row r="1813" spans="1:7">
      <c r="A1813" s="99"/>
      <c r="B1813" s="114"/>
      <c r="C1813" s="185"/>
      <c r="D1813" s="301"/>
      <c r="E1813" s="301"/>
      <c r="F1813" s="301"/>
      <c r="G1813" s="301"/>
    </row>
    <row r="1814" spans="1:7">
      <c r="A1814" s="99"/>
      <c r="B1814" s="114"/>
      <c r="C1814" s="185"/>
      <c r="D1814" s="301"/>
      <c r="E1814" s="301"/>
      <c r="F1814" s="301"/>
      <c r="G1814" s="301"/>
    </row>
    <row r="1815" spans="1:7">
      <c r="A1815" s="99"/>
      <c r="B1815" s="114"/>
      <c r="C1815" s="185"/>
      <c r="D1815" s="301"/>
      <c r="E1815" s="301"/>
      <c r="F1815" s="301"/>
      <c r="G1815" s="301"/>
    </row>
    <row r="1816" spans="1:7">
      <c r="A1816" s="99"/>
      <c r="B1816" s="114"/>
      <c r="C1816" s="185"/>
      <c r="D1816" s="301"/>
      <c r="E1816" s="301"/>
      <c r="F1816" s="301"/>
      <c r="G1816" s="301"/>
    </row>
    <row r="1817" spans="1:7">
      <c r="A1817" s="99"/>
      <c r="B1817" s="114"/>
      <c r="C1817" s="185"/>
      <c r="D1817" s="301"/>
      <c r="E1817" s="301"/>
      <c r="F1817" s="301"/>
      <c r="G1817" s="301"/>
    </row>
    <row r="1818" spans="1:7">
      <c r="A1818" s="99"/>
      <c r="B1818" s="114"/>
      <c r="C1818" s="185"/>
      <c r="D1818" s="301"/>
      <c r="E1818" s="301"/>
      <c r="F1818" s="301"/>
      <c r="G1818" s="301"/>
    </row>
    <row r="1819" spans="1:7">
      <c r="A1819" s="99"/>
      <c r="B1819" s="114"/>
      <c r="C1819" s="185"/>
      <c r="D1819" s="301"/>
      <c r="E1819" s="301"/>
      <c r="F1819" s="301"/>
      <c r="G1819" s="301"/>
    </row>
    <row r="1820" spans="1:7">
      <c r="A1820" s="99"/>
      <c r="B1820" s="114"/>
      <c r="C1820" s="185"/>
      <c r="D1820" s="301"/>
      <c r="E1820" s="301"/>
      <c r="F1820" s="301"/>
      <c r="G1820" s="301"/>
    </row>
    <row r="1821" spans="1:7">
      <c r="A1821" s="99"/>
      <c r="B1821" s="114"/>
      <c r="C1821" s="185"/>
      <c r="D1821" s="301"/>
      <c r="E1821" s="301"/>
      <c r="F1821" s="301"/>
      <c r="G1821" s="301"/>
    </row>
    <row r="1822" spans="1:7">
      <c r="A1822" s="99"/>
      <c r="B1822" s="114"/>
      <c r="C1822" s="185"/>
      <c r="D1822" s="301"/>
      <c r="E1822" s="301"/>
      <c r="F1822" s="301"/>
      <c r="G1822" s="301"/>
    </row>
    <row r="1823" spans="1:7">
      <c r="A1823" s="99"/>
      <c r="B1823" s="114"/>
      <c r="C1823" s="185"/>
      <c r="D1823" s="301"/>
      <c r="E1823" s="301"/>
      <c r="F1823" s="301"/>
      <c r="G1823" s="301"/>
    </row>
    <row r="1824" spans="1:7">
      <c r="A1824" s="99"/>
      <c r="B1824" s="114"/>
      <c r="C1824" s="185"/>
      <c r="D1824" s="301"/>
      <c r="E1824" s="301"/>
      <c r="F1824" s="301"/>
      <c r="G1824" s="301"/>
    </row>
    <row r="1825" spans="1:7">
      <c r="A1825" s="99"/>
      <c r="B1825" s="114"/>
      <c r="C1825" s="185"/>
      <c r="D1825" s="301"/>
      <c r="E1825" s="301"/>
      <c r="F1825" s="301"/>
      <c r="G1825" s="301"/>
    </row>
    <row r="1826" spans="1:7">
      <c r="A1826" s="99"/>
      <c r="B1826" s="114"/>
      <c r="C1826" s="185"/>
      <c r="D1826" s="301"/>
      <c r="E1826" s="301"/>
      <c r="F1826" s="301"/>
      <c r="G1826" s="301"/>
    </row>
    <row r="1827" spans="1:7">
      <c r="A1827" s="99"/>
      <c r="B1827" s="114"/>
      <c r="C1827" s="185"/>
      <c r="D1827" s="301"/>
      <c r="E1827" s="301"/>
      <c r="F1827" s="301"/>
      <c r="G1827" s="301"/>
    </row>
    <row r="1828" spans="1:7">
      <c r="A1828" s="99"/>
      <c r="B1828" s="114"/>
      <c r="C1828" s="185"/>
      <c r="D1828" s="301"/>
      <c r="E1828" s="301"/>
      <c r="F1828" s="301"/>
      <c r="G1828" s="301"/>
    </row>
    <row r="1829" spans="1:7">
      <c r="A1829" s="99"/>
      <c r="B1829" s="114"/>
      <c r="C1829" s="185"/>
      <c r="D1829" s="301"/>
      <c r="E1829" s="301"/>
      <c r="F1829" s="301"/>
      <c r="G1829" s="301"/>
    </row>
    <row r="1830" spans="1:7">
      <c r="A1830" s="99"/>
      <c r="B1830" s="114"/>
      <c r="C1830" s="185"/>
      <c r="D1830" s="301"/>
      <c r="E1830" s="301"/>
      <c r="F1830" s="301"/>
      <c r="G1830" s="301"/>
    </row>
    <row r="1831" spans="1:7">
      <c r="A1831" s="99"/>
      <c r="B1831" s="114"/>
      <c r="C1831" s="185"/>
      <c r="D1831" s="301"/>
      <c r="E1831" s="301"/>
      <c r="F1831" s="301"/>
      <c r="G1831" s="301"/>
    </row>
    <row r="1832" spans="1:7">
      <c r="A1832" s="99"/>
      <c r="B1832" s="114"/>
      <c r="C1832" s="185"/>
      <c r="D1832" s="301"/>
      <c r="E1832" s="301"/>
      <c r="F1832" s="301"/>
      <c r="G1832" s="301"/>
    </row>
    <row r="1833" spans="1:7">
      <c r="A1833" s="99"/>
      <c r="B1833" s="114"/>
      <c r="C1833" s="185"/>
      <c r="D1833" s="301"/>
      <c r="E1833" s="301"/>
      <c r="F1833" s="301"/>
      <c r="G1833" s="301"/>
    </row>
    <row r="1834" spans="1:7">
      <c r="A1834" s="99"/>
      <c r="B1834" s="114"/>
      <c r="C1834" s="185"/>
      <c r="D1834" s="301"/>
      <c r="E1834" s="301"/>
      <c r="F1834" s="301"/>
      <c r="G1834" s="301"/>
    </row>
    <row r="1835" spans="1:7">
      <c r="A1835" s="99"/>
      <c r="B1835" s="114"/>
      <c r="C1835" s="185"/>
      <c r="D1835" s="301"/>
      <c r="E1835" s="301"/>
      <c r="F1835" s="301"/>
      <c r="G1835" s="301"/>
    </row>
    <row r="1836" spans="1:7">
      <c r="A1836" s="99"/>
      <c r="B1836" s="114"/>
      <c r="C1836" s="185"/>
      <c r="D1836" s="301"/>
      <c r="E1836" s="301"/>
      <c r="F1836" s="301"/>
      <c r="G1836" s="301"/>
    </row>
    <row r="1837" spans="1:7">
      <c r="A1837" s="99"/>
      <c r="B1837" s="114"/>
      <c r="C1837" s="185"/>
      <c r="D1837" s="301"/>
      <c r="E1837" s="301"/>
      <c r="F1837" s="301"/>
      <c r="G1837" s="301"/>
    </row>
    <row r="1838" spans="1:7">
      <c r="A1838" s="99"/>
      <c r="B1838" s="114"/>
      <c r="C1838" s="185"/>
      <c r="D1838" s="301"/>
      <c r="E1838" s="301"/>
      <c r="F1838" s="301"/>
      <c r="G1838" s="301"/>
    </row>
    <row r="1839" spans="1:7">
      <c r="A1839" s="99"/>
      <c r="B1839" s="114"/>
      <c r="C1839" s="185"/>
      <c r="D1839" s="301"/>
      <c r="E1839" s="301"/>
      <c r="F1839" s="301"/>
      <c r="G1839" s="301"/>
    </row>
    <row r="1840" spans="1:7">
      <c r="A1840" s="99"/>
      <c r="B1840" s="114"/>
      <c r="C1840" s="185"/>
      <c r="D1840" s="301"/>
      <c r="E1840" s="301"/>
      <c r="F1840" s="301"/>
      <c r="G1840" s="301"/>
    </row>
    <row r="1841" spans="1:7">
      <c r="A1841" s="99"/>
      <c r="B1841" s="114"/>
      <c r="C1841" s="185"/>
      <c r="D1841" s="301"/>
      <c r="E1841" s="301"/>
      <c r="F1841" s="301"/>
      <c r="G1841" s="301"/>
    </row>
    <row r="1842" spans="1:7">
      <c r="A1842" s="99"/>
      <c r="B1842" s="114"/>
      <c r="C1842" s="185"/>
      <c r="D1842" s="301"/>
      <c r="E1842" s="301"/>
      <c r="F1842" s="301"/>
      <c r="G1842" s="301"/>
    </row>
    <row r="1843" spans="1:7">
      <c r="A1843" s="99"/>
      <c r="B1843" s="114"/>
      <c r="C1843" s="185"/>
      <c r="D1843" s="301"/>
      <c r="E1843" s="301"/>
      <c r="F1843" s="301"/>
      <c r="G1843" s="301"/>
    </row>
    <row r="1844" spans="1:7">
      <c r="A1844" s="99"/>
      <c r="B1844" s="114"/>
      <c r="C1844" s="185"/>
      <c r="D1844" s="301"/>
      <c r="E1844" s="301"/>
      <c r="F1844" s="301"/>
      <c r="G1844" s="301"/>
    </row>
    <row r="1845" spans="1:7">
      <c r="A1845" s="99"/>
      <c r="B1845" s="114"/>
      <c r="C1845" s="185"/>
      <c r="D1845" s="301"/>
      <c r="E1845" s="301"/>
      <c r="F1845" s="301"/>
      <c r="G1845" s="301"/>
    </row>
    <row r="1846" spans="1:7">
      <c r="A1846" s="99"/>
      <c r="B1846" s="114"/>
      <c r="C1846" s="185"/>
      <c r="D1846" s="301"/>
      <c r="E1846" s="301"/>
      <c r="F1846" s="301"/>
      <c r="G1846" s="301"/>
    </row>
    <row r="1847" spans="1:7">
      <c r="A1847" s="99"/>
      <c r="B1847" s="114"/>
      <c r="C1847" s="185"/>
      <c r="D1847" s="301"/>
      <c r="E1847" s="301"/>
      <c r="F1847" s="301"/>
      <c r="G1847" s="301"/>
    </row>
    <row r="1848" spans="1:7">
      <c r="A1848" s="99"/>
      <c r="B1848" s="114"/>
      <c r="C1848" s="185"/>
      <c r="D1848" s="301"/>
      <c r="E1848" s="301"/>
      <c r="F1848" s="301"/>
      <c r="G1848" s="301"/>
    </row>
    <row r="1849" spans="1:7">
      <c r="A1849" s="99"/>
      <c r="B1849" s="114"/>
      <c r="C1849" s="185"/>
      <c r="D1849" s="301"/>
      <c r="E1849" s="301"/>
      <c r="F1849" s="301"/>
      <c r="G1849" s="301"/>
    </row>
    <row r="1850" spans="1:7">
      <c r="A1850" s="99"/>
      <c r="B1850" s="114"/>
      <c r="C1850" s="185"/>
      <c r="D1850" s="301"/>
      <c r="E1850" s="301"/>
      <c r="F1850" s="301"/>
      <c r="G1850" s="301"/>
    </row>
    <row r="1851" spans="1:7">
      <c r="A1851" s="99"/>
      <c r="B1851" s="114"/>
      <c r="C1851" s="185"/>
      <c r="D1851" s="301"/>
      <c r="E1851" s="301"/>
      <c r="F1851" s="301"/>
      <c r="G1851" s="301"/>
    </row>
    <row r="1852" spans="1:7">
      <c r="A1852" s="99"/>
      <c r="B1852" s="114"/>
      <c r="C1852" s="185"/>
      <c r="D1852" s="301"/>
      <c r="E1852" s="301"/>
      <c r="F1852" s="301"/>
      <c r="G1852" s="301"/>
    </row>
    <row r="1853" spans="1:7">
      <c r="A1853" s="99"/>
      <c r="B1853" s="114"/>
      <c r="C1853" s="185"/>
      <c r="D1853" s="301"/>
      <c r="E1853" s="301"/>
      <c r="F1853" s="301"/>
      <c r="G1853" s="301"/>
    </row>
    <row r="1854" spans="1:7">
      <c r="A1854" s="99"/>
      <c r="B1854" s="114"/>
      <c r="C1854" s="185"/>
      <c r="D1854" s="301"/>
      <c r="E1854" s="301"/>
      <c r="F1854" s="301"/>
      <c r="G1854" s="301"/>
    </row>
    <row r="1855" spans="1:7">
      <c r="A1855" s="99"/>
      <c r="B1855" s="114"/>
      <c r="C1855" s="185"/>
      <c r="D1855" s="301"/>
      <c r="E1855" s="301"/>
      <c r="F1855" s="301"/>
      <c r="G1855" s="301"/>
    </row>
    <row r="1856" spans="1:7">
      <c r="A1856" s="99"/>
      <c r="B1856" s="114"/>
      <c r="C1856" s="185"/>
      <c r="D1856" s="301"/>
      <c r="E1856" s="301"/>
      <c r="F1856" s="301"/>
      <c r="G1856" s="301"/>
    </row>
    <row r="1857" spans="1:7">
      <c r="A1857" s="99"/>
      <c r="B1857" s="114"/>
      <c r="C1857" s="185"/>
      <c r="D1857" s="301"/>
      <c r="E1857" s="301"/>
      <c r="F1857" s="301"/>
      <c r="G1857" s="301"/>
    </row>
    <row r="1858" spans="1:7">
      <c r="A1858" s="99"/>
      <c r="B1858" s="114"/>
      <c r="C1858" s="185"/>
      <c r="D1858" s="301"/>
      <c r="E1858" s="301"/>
      <c r="F1858" s="301"/>
      <c r="G1858" s="301"/>
    </row>
    <row r="1859" spans="1:7">
      <c r="A1859" s="99"/>
      <c r="B1859" s="114"/>
      <c r="C1859" s="185"/>
      <c r="D1859" s="301"/>
      <c r="E1859" s="301"/>
      <c r="F1859" s="301"/>
      <c r="G1859" s="301"/>
    </row>
    <row r="1860" spans="1:7">
      <c r="A1860" s="99"/>
      <c r="B1860" s="114"/>
      <c r="C1860" s="185"/>
      <c r="D1860" s="301"/>
      <c r="E1860" s="301"/>
      <c r="F1860" s="301"/>
      <c r="G1860" s="301"/>
    </row>
    <row r="1861" spans="1:7">
      <c r="A1861" s="99"/>
      <c r="B1861" s="114"/>
      <c r="C1861" s="185"/>
      <c r="D1861" s="301"/>
      <c r="E1861" s="301"/>
      <c r="F1861" s="301"/>
      <c r="G1861" s="301"/>
    </row>
    <row r="1862" spans="1:7">
      <c r="A1862" s="99"/>
      <c r="B1862" s="114"/>
      <c r="C1862" s="185"/>
      <c r="D1862" s="301"/>
      <c r="E1862" s="301"/>
      <c r="F1862" s="301"/>
      <c r="G1862" s="301"/>
    </row>
    <row r="1863" spans="1:7">
      <c r="A1863" s="99"/>
      <c r="B1863" s="114"/>
      <c r="C1863" s="185"/>
      <c r="D1863" s="301"/>
      <c r="E1863" s="301"/>
      <c r="F1863" s="301"/>
      <c r="G1863" s="301"/>
    </row>
    <row r="1864" spans="1:7">
      <c r="A1864" s="99"/>
      <c r="B1864" s="114"/>
      <c r="C1864" s="185"/>
      <c r="D1864" s="301"/>
      <c r="E1864" s="301"/>
      <c r="F1864" s="301"/>
      <c r="G1864" s="301"/>
    </row>
    <row r="1865" spans="1:7">
      <c r="A1865" s="99"/>
      <c r="B1865" s="114"/>
      <c r="C1865" s="185"/>
      <c r="D1865" s="301"/>
      <c r="E1865" s="301"/>
      <c r="F1865" s="301"/>
      <c r="G1865" s="301"/>
    </row>
    <row r="1866" spans="1:7">
      <c r="A1866" s="99"/>
      <c r="B1866" s="114"/>
      <c r="C1866" s="185"/>
      <c r="D1866" s="301"/>
      <c r="E1866" s="301"/>
      <c r="F1866" s="301"/>
      <c r="G1866" s="301"/>
    </row>
    <row r="1867" spans="1:7">
      <c r="A1867" s="99"/>
      <c r="B1867" s="114"/>
      <c r="C1867" s="185"/>
      <c r="D1867" s="301"/>
      <c r="E1867" s="301"/>
      <c r="F1867" s="301"/>
      <c r="G1867" s="301"/>
    </row>
    <row r="1868" spans="1:7">
      <c r="A1868" s="99"/>
      <c r="B1868" s="114"/>
      <c r="C1868" s="185"/>
      <c r="D1868" s="301"/>
      <c r="E1868" s="301"/>
      <c r="F1868" s="301"/>
      <c r="G1868" s="301"/>
    </row>
    <row r="1869" spans="1:7">
      <c r="A1869" s="99"/>
      <c r="B1869" s="114"/>
      <c r="C1869" s="185"/>
      <c r="D1869" s="301"/>
      <c r="E1869" s="301"/>
      <c r="F1869" s="301"/>
      <c r="G1869" s="301"/>
    </row>
    <row r="1870" spans="1:7">
      <c r="A1870" s="99"/>
      <c r="B1870" s="114"/>
      <c r="C1870" s="185"/>
      <c r="D1870" s="301"/>
      <c r="E1870" s="301"/>
      <c r="F1870" s="301"/>
      <c r="G1870" s="301"/>
    </row>
    <row r="1871" spans="1:7">
      <c r="A1871" s="99"/>
      <c r="B1871" s="114"/>
      <c r="C1871" s="185"/>
      <c r="D1871" s="301"/>
      <c r="E1871" s="301"/>
      <c r="F1871" s="301"/>
      <c r="G1871" s="301"/>
    </row>
    <row r="1872" spans="1:7">
      <c r="A1872" s="99"/>
      <c r="B1872" s="114"/>
      <c r="C1872" s="185"/>
      <c r="D1872" s="301"/>
      <c r="E1872" s="301"/>
      <c r="F1872" s="301"/>
      <c r="G1872" s="301"/>
    </row>
    <row r="1873" spans="1:7">
      <c r="A1873" s="99"/>
      <c r="B1873" s="114"/>
      <c r="C1873" s="185"/>
      <c r="D1873" s="301"/>
      <c r="E1873" s="301"/>
      <c r="F1873" s="301"/>
      <c r="G1873" s="301"/>
    </row>
    <row r="1874" spans="1:7">
      <c r="A1874" s="99"/>
      <c r="B1874" s="114"/>
      <c r="C1874" s="185"/>
      <c r="D1874" s="301"/>
      <c r="E1874" s="301"/>
      <c r="F1874" s="301"/>
      <c r="G1874" s="301"/>
    </row>
    <row r="1875" spans="1:7">
      <c r="A1875" s="99"/>
      <c r="B1875" s="114"/>
      <c r="C1875" s="185"/>
      <c r="D1875" s="301"/>
      <c r="E1875" s="301"/>
      <c r="F1875" s="301"/>
      <c r="G1875" s="301"/>
    </row>
    <row r="1876" spans="1:7">
      <c r="A1876" s="99"/>
      <c r="B1876" s="114"/>
      <c r="C1876" s="185"/>
      <c r="D1876" s="301"/>
      <c r="E1876" s="301"/>
      <c r="F1876" s="301"/>
      <c r="G1876" s="301"/>
    </row>
    <row r="1877" spans="1:7">
      <c r="A1877" s="99"/>
      <c r="B1877" s="114"/>
      <c r="C1877" s="185"/>
      <c r="D1877" s="301"/>
      <c r="E1877" s="301"/>
      <c r="F1877" s="301"/>
      <c r="G1877" s="301"/>
    </row>
    <row r="1878" spans="1:7">
      <c r="A1878" s="99"/>
      <c r="B1878" s="114"/>
      <c r="C1878" s="185"/>
      <c r="D1878" s="301"/>
      <c r="E1878" s="301"/>
      <c r="F1878" s="301"/>
      <c r="G1878" s="301"/>
    </row>
    <row r="1879" spans="1:7">
      <c r="A1879" s="99"/>
      <c r="B1879" s="114"/>
      <c r="C1879" s="185"/>
      <c r="D1879" s="301"/>
      <c r="E1879" s="301"/>
      <c r="F1879" s="301"/>
      <c r="G1879" s="301"/>
    </row>
    <row r="1880" spans="1:7">
      <c r="A1880" s="99"/>
      <c r="B1880" s="114"/>
      <c r="C1880" s="185"/>
      <c r="D1880" s="301"/>
      <c r="E1880" s="301"/>
      <c r="F1880" s="301"/>
      <c r="G1880" s="301"/>
    </row>
    <row r="1881" spans="1:7">
      <c r="A1881" s="99"/>
      <c r="B1881" s="114"/>
      <c r="C1881" s="185"/>
      <c r="D1881" s="301"/>
      <c r="E1881" s="301"/>
      <c r="F1881" s="301"/>
      <c r="G1881" s="301"/>
    </row>
    <row r="1882" spans="1:7">
      <c r="A1882" s="99"/>
      <c r="B1882" s="114"/>
      <c r="C1882" s="185"/>
      <c r="D1882" s="301"/>
      <c r="E1882" s="301"/>
      <c r="F1882" s="301"/>
      <c r="G1882" s="301"/>
    </row>
    <row r="1883" spans="1:7">
      <c r="A1883" s="99"/>
      <c r="B1883" s="114"/>
      <c r="C1883" s="185"/>
      <c r="D1883" s="301"/>
      <c r="E1883" s="301"/>
      <c r="F1883" s="301"/>
      <c r="G1883" s="301"/>
    </row>
    <row r="1884" spans="1:7">
      <c r="A1884" s="99"/>
      <c r="B1884" s="114"/>
      <c r="C1884" s="185"/>
      <c r="D1884" s="301"/>
      <c r="E1884" s="301"/>
      <c r="F1884" s="301"/>
      <c r="G1884" s="301"/>
    </row>
    <row r="1885" spans="1:7">
      <c r="A1885" s="99"/>
      <c r="B1885" s="114"/>
      <c r="C1885" s="185"/>
      <c r="D1885" s="301"/>
      <c r="E1885" s="301"/>
      <c r="F1885" s="301"/>
      <c r="G1885" s="301"/>
    </row>
    <row r="1886" spans="1:7">
      <c r="A1886" s="99"/>
      <c r="B1886" s="114"/>
      <c r="C1886" s="185"/>
      <c r="D1886" s="301"/>
      <c r="E1886" s="301"/>
      <c r="F1886" s="301"/>
      <c r="G1886" s="301"/>
    </row>
    <row r="1887" spans="1:7">
      <c r="A1887" s="99"/>
      <c r="B1887" s="114"/>
      <c r="C1887" s="185"/>
      <c r="D1887" s="301"/>
      <c r="E1887" s="301"/>
      <c r="F1887" s="301"/>
      <c r="G1887" s="301"/>
    </row>
    <row r="1888" spans="1:7">
      <c r="A1888" s="99"/>
      <c r="B1888" s="114"/>
      <c r="C1888" s="185"/>
      <c r="D1888" s="301"/>
      <c r="E1888" s="301"/>
      <c r="F1888" s="301"/>
      <c r="G1888" s="301"/>
    </row>
    <row r="1889" spans="1:7">
      <c r="A1889" s="99"/>
      <c r="B1889" s="114"/>
      <c r="C1889" s="185"/>
      <c r="D1889" s="301"/>
      <c r="E1889" s="301"/>
      <c r="F1889" s="301"/>
      <c r="G1889" s="301"/>
    </row>
    <row r="1890" spans="1:7">
      <c r="A1890" s="99"/>
      <c r="B1890" s="114"/>
      <c r="C1890" s="185"/>
      <c r="D1890" s="301"/>
      <c r="E1890" s="301"/>
      <c r="F1890" s="301"/>
      <c r="G1890" s="301"/>
    </row>
    <row r="1891" spans="1:7">
      <c r="A1891" s="99"/>
      <c r="B1891" s="114"/>
      <c r="C1891" s="185"/>
      <c r="D1891" s="301"/>
      <c r="E1891" s="301"/>
      <c r="F1891" s="301"/>
      <c r="G1891" s="301"/>
    </row>
    <row r="1892" spans="1:7">
      <c r="A1892" s="99"/>
      <c r="B1892" s="114"/>
      <c r="C1892" s="185"/>
      <c r="D1892" s="301"/>
      <c r="E1892" s="301"/>
      <c r="F1892" s="301"/>
      <c r="G1892" s="301"/>
    </row>
    <row r="1893" spans="1:7">
      <c r="A1893" s="99"/>
      <c r="B1893" s="114"/>
      <c r="C1893" s="185"/>
      <c r="D1893" s="301"/>
      <c r="E1893" s="301"/>
      <c r="F1893" s="301"/>
      <c r="G1893" s="301"/>
    </row>
    <row r="1894" spans="1:7">
      <c r="A1894" s="99"/>
      <c r="B1894" s="114"/>
      <c r="C1894" s="185"/>
      <c r="D1894" s="301"/>
      <c r="E1894" s="301"/>
      <c r="F1894" s="301"/>
      <c r="G1894" s="301"/>
    </row>
    <row r="1895" spans="1:7">
      <c r="A1895" s="99"/>
      <c r="B1895" s="114"/>
      <c r="C1895" s="185"/>
      <c r="D1895" s="301"/>
      <c r="E1895" s="301"/>
      <c r="F1895" s="301"/>
      <c r="G1895" s="301"/>
    </row>
    <row r="1896" spans="1:7">
      <c r="A1896" s="99"/>
      <c r="B1896" s="114"/>
      <c r="C1896" s="185"/>
      <c r="D1896" s="301"/>
      <c r="E1896" s="301"/>
      <c r="F1896" s="301"/>
      <c r="G1896" s="301"/>
    </row>
    <row r="1897" spans="1:7">
      <c r="A1897" s="99"/>
      <c r="B1897" s="114"/>
      <c r="C1897" s="185"/>
      <c r="D1897" s="301"/>
      <c r="E1897" s="301"/>
      <c r="F1897" s="301"/>
      <c r="G1897" s="301"/>
    </row>
    <row r="1898" spans="1:7">
      <c r="A1898" s="99"/>
      <c r="B1898" s="114"/>
      <c r="C1898" s="185"/>
      <c r="D1898" s="301"/>
      <c r="E1898" s="301"/>
      <c r="F1898" s="301"/>
      <c r="G1898" s="301"/>
    </row>
    <row r="1899" spans="1:7">
      <c r="A1899" s="99"/>
      <c r="B1899" s="114"/>
      <c r="C1899" s="185"/>
      <c r="D1899" s="301"/>
      <c r="E1899" s="301"/>
      <c r="F1899" s="301"/>
      <c r="G1899" s="301"/>
    </row>
    <row r="1900" spans="1:7">
      <c r="A1900" s="99"/>
      <c r="B1900" s="114"/>
      <c r="C1900" s="185"/>
      <c r="D1900" s="301"/>
      <c r="E1900" s="301"/>
      <c r="F1900" s="301"/>
      <c r="G1900" s="301"/>
    </row>
    <row r="1901" spans="1:7">
      <c r="A1901" s="99"/>
      <c r="B1901" s="114"/>
      <c r="C1901" s="185"/>
      <c r="D1901" s="301"/>
      <c r="E1901" s="301"/>
      <c r="F1901" s="301"/>
      <c r="G1901" s="301"/>
    </row>
    <row r="1902" spans="1:7">
      <c r="A1902" s="99"/>
      <c r="B1902" s="114"/>
      <c r="C1902" s="185"/>
      <c r="D1902" s="301"/>
      <c r="E1902" s="301"/>
      <c r="F1902" s="301"/>
      <c r="G1902" s="301"/>
    </row>
    <row r="1903" spans="1:7">
      <c r="A1903" s="99"/>
      <c r="B1903" s="114"/>
      <c r="C1903" s="185"/>
      <c r="D1903" s="301"/>
      <c r="E1903" s="301"/>
      <c r="F1903" s="301"/>
      <c r="G1903" s="301"/>
    </row>
    <row r="1904" spans="1:7">
      <c r="A1904" s="99"/>
      <c r="B1904" s="114"/>
      <c r="C1904" s="185"/>
      <c r="D1904" s="301"/>
      <c r="E1904" s="301"/>
      <c r="F1904" s="301"/>
      <c r="G1904" s="301"/>
    </row>
    <row r="1905" spans="1:7">
      <c r="A1905" s="99"/>
      <c r="B1905" s="114"/>
      <c r="C1905" s="185"/>
      <c r="D1905" s="301"/>
      <c r="E1905" s="301"/>
      <c r="F1905" s="301"/>
      <c r="G1905" s="301"/>
    </row>
    <row r="1906" spans="1:7">
      <c r="A1906" s="99"/>
      <c r="B1906" s="114"/>
      <c r="C1906" s="185"/>
      <c r="D1906" s="301"/>
      <c r="E1906" s="301"/>
      <c r="F1906" s="301"/>
      <c r="G1906" s="301"/>
    </row>
    <row r="1907" spans="1:7">
      <c r="A1907" s="99"/>
      <c r="B1907" s="114"/>
      <c r="C1907" s="185"/>
      <c r="D1907" s="301"/>
      <c r="E1907" s="301"/>
      <c r="F1907" s="301"/>
      <c r="G1907" s="301"/>
    </row>
    <row r="1908" spans="1:7">
      <c r="A1908" s="99"/>
      <c r="B1908" s="114"/>
      <c r="C1908" s="185"/>
      <c r="D1908" s="301"/>
      <c r="E1908" s="301"/>
      <c r="F1908" s="301"/>
      <c r="G1908" s="301"/>
    </row>
    <row r="1909" spans="1:7">
      <c r="A1909" s="99"/>
      <c r="B1909" s="114"/>
      <c r="C1909" s="185"/>
      <c r="D1909" s="301"/>
      <c r="E1909" s="301"/>
      <c r="F1909" s="301"/>
      <c r="G1909" s="301"/>
    </row>
    <row r="1910" spans="1:7">
      <c r="A1910" s="99"/>
      <c r="B1910" s="114"/>
      <c r="C1910" s="185"/>
      <c r="D1910" s="301"/>
      <c r="E1910" s="301"/>
      <c r="F1910" s="301"/>
      <c r="G1910" s="301"/>
    </row>
    <row r="1911" spans="1:7">
      <c r="A1911" s="99"/>
      <c r="B1911" s="114"/>
      <c r="C1911" s="185"/>
      <c r="D1911" s="301"/>
      <c r="E1911" s="301"/>
      <c r="F1911" s="301"/>
      <c r="G1911" s="301"/>
    </row>
    <row r="1912" spans="1:7">
      <c r="A1912" s="99"/>
      <c r="B1912" s="114"/>
      <c r="C1912" s="185"/>
      <c r="D1912" s="301"/>
      <c r="E1912" s="301"/>
      <c r="F1912" s="301"/>
      <c r="G1912" s="301"/>
    </row>
    <row r="1913" spans="1:7">
      <c r="A1913" s="99"/>
      <c r="B1913" s="114"/>
      <c r="C1913" s="185"/>
      <c r="D1913" s="301"/>
      <c r="E1913" s="301"/>
      <c r="F1913" s="301"/>
      <c r="G1913" s="301"/>
    </row>
    <row r="1914" spans="1:7">
      <c r="A1914" s="99"/>
      <c r="B1914" s="114"/>
      <c r="C1914" s="185"/>
      <c r="D1914" s="301"/>
      <c r="E1914" s="301"/>
      <c r="F1914" s="301"/>
      <c r="G1914" s="301"/>
    </row>
    <row r="1915" spans="1:7">
      <c r="A1915" s="99"/>
      <c r="B1915" s="114"/>
      <c r="C1915" s="185"/>
      <c r="D1915" s="301"/>
      <c r="E1915" s="301"/>
      <c r="F1915" s="301"/>
      <c r="G1915" s="301"/>
    </row>
    <row r="1916" spans="1:7">
      <c r="A1916" s="99"/>
      <c r="B1916" s="114"/>
      <c r="C1916" s="185"/>
      <c r="D1916" s="301"/>
      <c r="E1916" s="301"/>
      <c r="F1916" s="301"/>
      <c r="G1916" s="301"/>
    </row>
    <row r="1917" spans="1:7">
      <c r="A1917" s="99"/>
      <c r="B1917" s="114"/>
      <c r="C1917" s="185"/>
      <c r="D1917" s="301"/>
      <c r="E1917" s="301"/>
      <c r="F1917" s="301"/>
      <c r="G1917" s="301"/>
    </row>
    <row r="1918" spans="1:7">
      <c r="A1918" s="99"/>
      <c r="B1918" s="114"/>
      <c r="C1918" s="185"/>
      <c r="D1918" s="301"/>
      <c r="E1918" s="301"/>
      <c r="F1918" s="301"/>
      <c r="G1918" s="301"/>
    </row>
    <row r="1919" spans="1:7">
      <c r="A1919" s="99"/>
      <c r="B1919" s="114"/>
      <c r="C1919" s="185"/>
      <c r="D1919" s="301"/>
      <c r="E1919" s="301"/>
      <c r="F1919" s="301"/>
      <c r="G1919" s="301"/>
    </row>
    <row r="1920" spans="1:7">
      <c r="A1920" s="99"/>
      <c r="B1920" s="114"/>
      <c r="C1920" s="185"/>
      <c r="D1920" s="301"/>
      <c r="E1920" s="301"/>
      <c r="F1920" s="301"/>
      <c r="G1920" s="301"/>
    </row>
    <row r="1921" spans="1:7">
      <c r="A1921" s="99"/>
      <c r="B1921" s="114"/>
      <c r="C1921" s="185"/>
      <c r="D1921" s="301"/>
      <c r="E1921" s="301"/>
      <c r="F1921" s="301"/>
      <c r="G1921" s="301"/>
    </row>
    <row r="1922" spans="1:7">
      <c r="A1922" s="99"/>
      <c r="B1922" s="114"/>
      <c r="C1922" s="185"/>
      <c r="D1922" s="301"/>
      <c r="E1922" s="301"/>
      <c r="F1922" s="301"/>
      <c r="G1922" s="301"/>
    </row>
    <row r="1923" spans="1:7">
      <c r="A1923" s="99"/>
      <c r="B1923" s="114"/>
      <c r="C1923" s="185"/>
      <c r="D1923" s="301"/>
      <c r="E1923" s="301"/>
      <c r="F1923" s="301"/>
      <c r="G1923" s="301"/>
    </row>
    <row r="1924" spans="1:7">
      <c r="A1924" s="99"/>
      <c r="B1924" s="114"/>
      <c r="C1924" s="185"/>
      <c r="D1924" s="301"/>
      <c r="E1924" s="301"/>
      <c r="F1924" s="301"/>
      <c r="G1924" s="301"/>
    </row>
    <row r="1925" spans="1:7">
      <c r="A1925" s="99"/>
      <c r="B1925" s="114"/>
      <c r="C1925" s="185"/>
      <c r="D1925" s="301"/>
      <c r="E1925" s="301"/>
      <c r="F1925" s="301"/>
      <c r="G1925" s="301"/>
    </row>
    <row r="1926" spans="1:7">
      <c r="A1926" s="99"/>
      <c r="B1926" s="114"/>
      <c r="C1926" s="185"/>
      <c r="D1926" s="301"/>
      <c r="E1926" s="301"/>
      <c r="F1926" s="301"/>
      <c r="G1926" s="301"/>
    </row>
    <row r="1927" spans="1:7">
      <c r="A1927" s="99"/>
      <c r="B1927" s="114"/>
      <c r="C1927" s="185"/>
      <c r="D1927" s="301"/>
      <c r="E1927" s="301"/>
      <c r="F1927" s="301"/>
      <c r="G1927" s="301"/>
    </row>
    <row r="1928" spans="1:7">
      <c r="A1928" s="99"/>
      <c r="B1928" s="114"/>
      <c r="C1928" s="185"/>
      <c r="D1928" s="301"/>
      <c r="E1928" s="301"/>
      <c r="F1928" s="301"/>
      <c r="G1928" s="301"/>
    </row>
    <row r="1929" spans="1:7">
      <c r="A1929" s="99"/>
      <c r="B1929" s="114"/>
      <c r="C1929" s="185"/>
      <c r="D1929" s="301"/>
      <c r="E1929" s="301"/>
      <c r="F1929" s="301"/>
      <c r="G1929" s="301"/>
    </row>
    <row r="1930" spans="1:7">
      <c r="A1930" s="99"/>
      <c r="B1930" s="114"/>
      <c r="C1930" s="185"/>
      <c r="D1930" s="301"/>
      <c r="E1930" s="301"/>
      <c r="F1930" s="301"/>
      <c r="G1930" s="301"/>
    </row>
    <row r="1931" spans="1:7">
      <c r="A1931" s="99"/>
      <c r="B1931" s="114"/>
      <c r="C1931" s="185"/>
      <c r="D1931" s="301"/>
      <c r="E1931" s="301"/>
      <c r="F1931" s="301"/>
      <c r="G1931" s="301"/>
    </row>
    <row r="1932" spans="1:7">
      <c r="A1932" s="99"/>
      <c r="B1932" s="114"/>
      <c r="C1932" s="185"/>
      <c r="D1932" s="301"/>
      <c r="E1932" s="301"/>
      <c r="F1932" s="301"/>
      <c r="G1932" s="301"/>
    </row>
    <row r="1933" spans="1:7">
      <c r="A1933" s="99"/>
      <c r="B1933" s="114"/>
      <c r="C1933" s="185"/>
      <c r="D1933" s="301"/>
      <c r="E1933" s="301"/>
      <c r="F1933" s="301"/>
      <c r="G1933" s="301"/>
    </row>
    <row r="1934" spans="1:7">
      <c r="A1934" s="99"/>
      <c r="B1934" s="114"/>
      <c r="C1934" s="185"/>
      <c r="D1934" s="301"/>
      <c r="E1934" s="301"/>
      <c r="F1934" s="301"/>
      <c r="G1934" s="301"/>
    </row>
    <row r="1935" spans="1:7">
      <c r="A1935" s="99"/>
      <c r="B1935" s="114"/>
      <c r="C1935" s="185"/>
      <c r="D1935" s="301"/>
      <c r="E1935" s="301"/>
      <c r="F1935" s="301"/>
      <c r="G1935" s="301"/>
    </row>
    <row r="1936" spans="1:7">
      <c r="A1936" s="99"/>
      <c r="B1936" s="114"/>
      <c r="C1936" s="185"/>
      <c r="D1936" s="301"/>
      <c r="E1936" s="301"/>
      <c r="F1936" s="301"/>
      <c r="G1936" s="301"/>
    </row>
    <row r="1937" spans="1:7">
      <c r="A1937" s="99"/>
      <c r="B1937" s="114"/>
      <c r="C1937" s="185"/>
      <c r="D1937" s="301"/>
      <c r="E1937" s="301"/>
      <c r="F1937" s="301"/>
      <c r="G1937" s="301"/>
    </row>
    <row r="1938" spans="1:7">
      <c r="A1938" s="99"/>
      <c r="B1938" s="114"/>
      <c r="C1938" s="185"/>
      <c r="D1938" s="301"/>
      <c r="E1938" s="301"/>
      <c r="F1938" s="301"/>
      <c r="G1938" s="301"/>
    </row>
    <row r="1939" spans="1:7">
      <c r="A1939" s="99"/>
      <c r="B1939" s="114"/>
      <c r="C1939" s="185"/>
      <c r="D1939" s="301"/>
      <c r="E1939" s="301"/>
      <c r="F1939" s="301"/>
      <c r="G1939" s="301"/>
    </row>
    <row r="1940" spans="1:7">
      <c r="A1940" s="99"/>
      <c r="B1940" s="114"/>
      <c r="C1940" s="185"/>
      <c r="D1940" s="301"/>
      <c r="E1940" s="301"/>
      <c r="F1940" s="301"/>
      <c r="G1940" s="301"/>
    </row>
    <row r="1941" spans="1:7">
      <c r="A1941" s="99"/>
      <c r="B1941" s="114"/>
      <c r="C1941" s="185"/>
      <c r="D1941" s="301"/>
      <c r="E1941" s="301"/>
      <c r="F1941" s="301"/>
      <c r="G1941" s="301"/>
    </row>
    <row r="1942" spans="1:7">
      <c r="A1942" s="99"/>
      <c r="B1942" s="114"/>
      <c r="C1942" s="185"/>
      <c r="D1942" s="301"/>
      <c r="E1942" s="301"/>
      <c r="F1942" s="301"/>
      <c r="G1942" s="301"/>
    </row>
    <row r="1943" spans="1:7">
      <c r="A1943" s="99"/>
      <c r="B1943" s="114"/>
      <c r="C1943" s="185"/>
      <c r="D1943" s="301"/>
      <c r="E1943" s="301"/>
      <c r="F1943" s="301"/>
      <c r="G1943" s="301"/>
    </row>
    <row r="1944" spans="1:7">
      <c r="A1944" s="99"/>
      <c r="B1944" s="114"/>
      <c r="C1944" s="185"/>
      <c r="D1944" s="301"/>
      <c r="E1944" s="301"/>
      <c r="F1944" s="301"/>
      <c r="G1944" s="301"/>
    </row>
    <row r="1945" spans="1:7">
      <c r="A1945" s="99"/>
      <c r="B1945" s="114"/>
      <c r="C1945" s="185"/>
      <c r="D1945" s="301"/>
      <c r="E1945" s="301"/>
      <c r="F1945" s="301"/>
      <c r="G1945" s="301"/>
    </row>
    <row r="1946" spans="1:7">
      <c r="A1946" s="99"/>
      <c r="B1946" s="114"/>
      <c r="C1946" s="185"/>
      <c r="D1946" s="301"/>
      <c r="E1946" s="301"/>
      <c r="F1946" s="301"/>
      <c r="G1946" s="301"/>
    </row>
    <row r="1947" spans="1:7">
      <c r="A1947" s="99"/>
      <c r="B1947" s="114"/>
      <c r="C1947" s="185"/>
      <c r="D1947" s="301"/>
      <c r="E1947" s="301"/>
      <c r="F1947" s="301"/>
      <c r="G1947" s="301"/>
    </row>
    <row r="1948" spans="1:7">
      <c r="A1948" s="99"/>
      <c r="B1948" s="114"/>
      <c r="C1948" s="185"/>
      <c r="D1948" s="301"/>
      <c r="E1948" s="301"/>
      <c r="F1948" s="301"/>
      <c r="G1948" s="301"/>
    </row>
    <row r="1949" spans="1:7">
      <c r="A1949" s="99"/>
      <c r="B1949" s="114"/>
      <c r="C1949" s="185"/>
      <c r="D1949" s="301"/>
      <c r="E1949" s="301"/>
      <c r="F1949" s="301"/>
      <c r="G1949" s="301"/>
    </row>
    <row r="1950" spans="1:7">
      <c r="A1950" s="99"/>
      <c r="B1950" s="114"/>
      <c r="C1950" s="185"/>
      <c r="D1950" s="301"/>
      <c r="E1950" s="301"/>
      <c r="F1950" s="301"/>
      <c r="G1950" s="301"/>
    </row>
    <row r="1951" spans="1:7">
      <c r="A1951" s="99"/>
      <c r="B1951" s="114"/>
      <c r="C1951" s="185"/>
      <c r="D1951" s="301"/>
      <c r="E1951" s="301"/>
      <c r="F1951" s="301"/>
      <c r="G1951" s="301"/>
    </row>
    <row r="1952" spans="1:7">
      <c r="A1952" s="99"/>
      <c r="B1952" s="114"/>
      <c r="C1952" s="185"/>
      <c r="D1952" s="301"/>
      <c r="E1952" s="301"/>
      <c r="F1952" s="301"/>
      <c r="G1952" s="301"/>
    </row>
    <row r="1953" spans="1:7">
      <c r="A1953" s="99"/>
      <c r="B1953" s="114"/>
      <c r="C1953" s="185"/>
      <c r="D1953" s="301"/>
      <c r="E1953" s="301"/>
      <c r="F1953" s="301"/>
      <c r="G1953" s="301"/>
    </row>
    <row r="1954" spans="1:7">
      <c r="A1954" s="99"/>
      <c r="B1954" s="114"/>
      <c r="C1954" s="185"/>
      <c r="D1954" s="301"/>
      <c r="E1954" s="301"/>
      <c r="F1954" s="301"/>
      <c r="G1954" s="301"/>
    </row>
    <row r="1955" spans="1:7">
      <c r="A1955" s="99"/>
      <c r="B1955" s="114"/>
      <c r="C1955" s="185"/>
      <c r="D1955" s="301"/>
      <c r="E1955" s="301"/>
      <c r="F1955" s="301"/>
      <c r="G1955" s="301"/>
    </row>
    <row r="1956" spans="1:7">
      <c r="A1956" s="99"/>
      <c r="B1956" s="114"/>
      <c r="C1956" s="185"/>
      <c r="D1956" s="301"/>
      <c r="E1956" s="301"/>
      <c r="F1956" s="301"/>
      <c r="G1956" s="301"/>
    </row>
    <row r="1957" spans="1:7">
      <c r="A1957" s="99"/>
      <c r="B1957" s="114"/>
      <c r="C1957" s="185"/>
      <c r="D1957" s="301"/>
      <c r="E1957" s="301"/>
      <c r="F1957" s="301"/>
      <c r="G1957" s="301"/>
    </row>
    <row r="1958" spans="1:7">
      <c r="A1958" s="99"/>
      <c r="B1958" s="114"/>
      <c r="C1958" s="185"/>
      <c r="D1958" s="301"/>
      <c r="E1958" s="301"/>
      <c r="F1958" s="301"/>
      <c r="G1958" s="301"/>
    </row>
    <row r="1959" spans="1:7">
      <c r="A1959" s="99"/>
      <c r="B1959" s="114"/>
      <c r="C1959" s="185"/>
      <c r="D1959" s="301"/>
      <c r="E1959" s="301"/>
      <c r="F1959" s="301"/>
      <c r="G1959" s="301"/>
    </row>
    <row r="1960" spans="1:7">
      <c r="A1960" s="99"/>
      <c r="B1960" s="114"/>
      <c r="C1960" s="185"/>
      <c r="D1960" s="301"/>
      <c r="E1960" s="301"/>
      <c r="F1960" s="301"/>
      <c r="G1960" s="301"/>
    </row>
    <row r="1961" spans="1:7">
      <c r="A1961" s="99"/>
      <c r="B1961" s="114"/>
      <c r="C1961" s="185"/>
      <c r="D1961" s="301"/>
      <c r="E1961" s="301"/>
      <c r="F1961" s="301"/>
      <c r="G1961" s="301"/>
    </row>
    <row r="1962" spans="1:7">
      <c r="A1962" s="99"/>
      <c r="B1962" s="114"/>
      <c r="C1962" s="185"/>
      <c r="D1962" s="301"/>
      <c r="E1962" s="301"/>
      <c r="F1962" s="301"/>
      <c r="G1962" s="301"/>
    </row>
    <row r="1963" spans="1:7">
      <c r="A1963" s="99"/>
      <c r="B1963" s="114"/>
      <c r="C1963" s="185"/>
      <c r="D1963" s="301"/>
      <c r="E1963" s="301"/>
      <c r="F1963" s="301"/>
      <c r="G1963" s="301"/>
    </row>
    <row r="1964" spans="1:7">
      <c r="A1964" s="99"/>
      <c r="B1964" s="114"/>
      <c r="C1964" s="185"/>
      <c r="D1964" s="301"/>
      <c r="E1964" s="301"/>
      <c r="F1964" s="301"/>
      <c r="G1964" s="301"/>
    </row>
    <row r="1965" spans="1:7">
      <c r="A1965" s="99"/>
      <c r="B1965" s="114"/>
      <c r="C1965" s="185"/>
      <c r="D1965" s="301"/>
      <c r="E1965" s="301"/>
      <c r="F1965" s="301"/>
      <c r="G1965" s="301"/>
    </row>
    <row r="1966" spans="1:7">
      <c r="A1966" s="99"/>
      <c r="B1966" s="114"/>
      <c r="C1966" s="185"/>
      <c r="D1966" s="301"/>
      <c r="E1966" s="301"/>
      <c r="F1966" s="301"/>
      <c r="G1966" s="301"/>
    </row>
    <row r="1967" spans="1:7">
      <c r="A1967" s="99"/>
      <c r="B1967" s="114"/>
      <c r="C1967" s="185"/>
      <c r="D1967" s="301"/>
      <c r="E1967" s="301"/>
      <c r="F1967" s="301"/>
      <c r="G1967" s="301"/>
    </row>
    <row r="1968" spans="1:7">
      <c r="A1968" s="99"/>
      <c r="B1968" s="114"/>
      <c r="C1968" s="185"/>
      <c r="D1968" s="301"/>
      <c r="E1968" s="301"/>
      <c r="F1968" s="301"/>
      <c r="G1968" s="301"/>
    </row>
    <row r="1969" spans="1:7">
      <c r="A1969" s="99"/>
      <c r="B1969" s="114"/>
      <c r="C1969" s="185"/>
      <c r="D1969" s="301"/>
      <c r="E1969" s="301"/>
      <c r="F1969" s="301"/>
      <c r="G1969" s="301"/>
    </row>
    <row r="1970" spans="1:7">
      <c r="A1970" s="99"/>
      <c r="B1970" s="114"/>
      <c r="C1970" s="185"/>
      <c r="D1970" s="301"/>
      <c r="E1970" s="301"/>
      <c r="F1970" s="301"/>
      <c r="G1970" s="301"/>
    </row>
    <row r="1971" spans="1:7">
      <c r="A1971" s="99"/>
      <c r="B1971" s="114"/>
      <c r="C1971" s="185"/>
      <c r="D1971" s="301"/>
      <c r="E1971" s="301"/>
      <c r="F1971" s="301"/>
      <c r="G1971" s="301"/>
    </row>
    <row r="1972" spans="1:7">
      <c r="A1972" s="99"/>
      <c r="B1972" s="114"/>
      <c r="C1972" s="185"/>
      <c r="D1972" s="301"/>
      <c r="E1972" s="301"/>
      <c r="F1972" s="301"/>
      <c r="G1972" s="301"/>
    </row>
    <row r="1973" spans="1:7">
      <c r="A1973" s="99"/>
      <c r="B1973" s="114"/>
      <c r="C1973" s="185"/>
      <c r="D1973" s="301"/>
      <c r="E1973" s="301"/>
      <c r="F1973" s="301"/>
      <c r="G1973" s="301"/>
    </row>
    <row r="1974" spans="1:7">
      <c r="A1974" s="99"/>
      <c r="B1974" s="114"/>
      <c r="C1974" s="185"/>
      <c r="D1974" s="301"/>
      <c r="E1974" s="301"/>
      <c r="F1974" s="301"/>
      <c r="G1974" s="301"/>
    </row>
    <row r="1975" spans="1:7">
      <c r="A1975" s="99"/>
      <c r="B1975" s="114"/>
      <c r="C1975" s="185"/>
      <c r="D1975" s="301"/>
      <c r="E1975" s="301"/>
      <c r="F1975" s="301"/>
      <c r="G1975" s="301"/>
    </row>
    <row r="1976" spans="1:7">
      <c r="A1976" s="99"/>
      <c r="B1976" s="114"/>
      <c r="C1976" s="185"/>
      <c r="D1976" s="301"/>
      <c r="E1976" s="301"/>
      <c r="F1976" s="301"/>
      <c r="G1976" s="301"/>
    </row>
    <row r="1977" spans="1:7">
      <c r="A1977" s="99"/>
      <c r="B1977" s="114"/>
      <c r="C1977" s="185"/>
      <c r="D1977" s="301"/>
      <c r="E1977" s="301"/>
      <c r="F1977" s="301"/>
      <c r="G1977" s="301"/>
    </row>
    <row r="1978" spans="1:7">
      <c r="A1978" s="99"/>
      <c r="B1978" s="114"/>
      <c r="C1978" s="185"/>
      <c r="D1978" s="301"/>
      <c r="E1978" s="301"/>
      <c r="F1978" s="301"/>
      <c r="G1978" s="301"/>
    </row>
    <row r="1979" spans="1:7">
      <c r="A1979" s="99"/>
      <c r="B1979" s="114"/>
      <c r="C1979" s="185"/>
      <c r="D1979" s="301"/>
      <c r="E1979" s="301"/>
      <c r="F1979" s="301"/>
      <c r="G1979" s="301"/>
    </row>
    <row r="1980" spans="1:7">
      <c r="A1980" s="99"/>
      <c r="B1980" s="114"/>
      <c r="C1980" s="185"/>
      <c r="D1980" s="301"/>
      <c r="E1980" s="301"/>
      <c r="F1980" s="301"/>
      <c r="G1980" s="301"/>
    </row>
    <row r="1981" spans="1:7">
      <c r="A1981" s="99"/>
      <c r="B1981" s="114"/>
      <c r="C1981" s="185"/>
      <c r="D1981" s="301"/>
      <c r="E1981" s="301"/>
      <c r="F1981" s="301"/>
      <c r="G1981" s="301"/>
    </row>
    <row r="1982" spans="1:7">
      <c r="A1982" s="99"/>
      <c r="B1982" s="114"/>
      <c r="C1982" s="185"/>
      <c r="D1982" s="301"/>
      <c r="E1982" s="301"/>
      <c r="F1982" s="301"/>
      <c r="G1982" s="301"/>
    </row>
    <row r="1983" spans="1:7">
      <c r="A1983" s="99"/>
      <c r="B1983" s="114"/>
      <c r="C1983" s="185"/>
      <c r="D1983" s="301"/>
      <c r="E1983" s="301"/>
      <c r="F1983" s="301"/>
      <c r="G1983" s="301"/>
    </row>
    <row r="1984" spans="1:7">
      <c r="A1984" s="99"/>
      <c r="B1984" s="114"/>
      <c r="C1984" s="185"/>
      <c r="D1984" s="301"/>
      <c r="E1984" s="301"/>
      <c r="F1984" s="301"/>
      <c r="G1984" s="301"/>
    </row>
    <row r="1985" spans="1:7">
      <c r="A1985" s="99"/>
      <c r="B1985" s="114"/>
      <c r="C1985" s="185"/>
      <c r="D1985" s="301"/>
      <c r="E1985" s="301"/>
      <c r="F1985" s="301"/>
      <c r="G1985" s="301"/>
    </row>
    <row r="1986" spans="1:7">
      <c r="A1986" s="99"/>
      <c r="B1986" s="114"/>
      <c r="C1986" s="185"/>
      <c r="D1986" s="301"/>
      <c r="E1986" s="301"/>
      <c r="F1986" s="301"/>
      <c r="G1986" s="301"/>
    </row>
    <row r="1987" spans="1:7">
      <c r="A1987" s="99"/>
      <c r="B1987" s="114"/>
      <c r="C1987" s="185"/>
      <c r="D1987" s="301"/>
      <c r="E1987" s="301"/>
      <c r="F1987" s="301"/>
      <c r="G1987" s="301"/>
    </row>
    <row r="1988" spans="1:7">
      <c r="A1988" s="99"/>
      <c r="B1988" s="114"/>
      <c r="C1988" s="185"/>
      <c r="D1988" s="301"/>
      <c r="E1988" s="301"/>
      <c r="F1988" s="301"/>
      <c r="G1988" s="301"/>
    </row>
    <row r="1989" spans="1:7">
      <c r="A1989" s="99"/>
      <c r="B1989" s="114"/>
      <c r="C1989" s="185"/>
      <c r="D1989" s="301"/>
      <c r="E1989" s="301"/>
      <c r="F1989" s="301"/>
      <c r="G1989" s="301"/>
    </row>
    <row r="1990" spans="1:7">
      <c r="A1990" s="99"/>
      <c r="B1990" s="114"/>
      <c r="C1990" s="185"/>
      <c r="D1990" s="301"/>
      <c r="E1990" s="301"/>
      <c r="F1990" s="301"/>
      <c r="G1990" s="301"/>
    </row>
    <row r="1991" spans="1:7">
      <c r="A1991" s="99"/>
      <c r="B1991" s="114"/>
      <c r="C1991" s="185"/>
      <c r="D1991" s="301"/>
      <c r="E1991" s="301"/>
      <c r="F1991" s="301"/>
      <c r="G1991" s="301"/>
    </row>
    <row r="1992" spans="1:7">
      <c r="A1992" s="99"/>
      <c r="B1992" s="114"/>
      <c r="C1992" s="185"/>
      <c r="D1992" s="301"/>
      <c r="E1992" s="301"/>
      <c r="F1992" s="301"/>
      <c r="G1992" s="301"/>
    </row>
    <row r="1993" spans="1:7">
      <c r="A1993" s="99"/>
      <c r="B1993" s="114"/>
      <c r="C1993" s="185"/>
      <c r="D1993" s="301"/>
      <c r="E1993" s="301"/>
      <c r="F1993" s="301"/>
      <c r="G1993" s="301"/>
    </row>
    <row r="1994" spans="1:7">
      <c r="A1994" s="99"/>
      <c r="B1994" s="114"/>
      <c r="C1994" s="185"/>
      <c r="D1994" s="301"/>
      <c r="E1994" s="301"/>
      <c r="F1994" s="301"/>
      <c r="G1994" s="301"/>
    </row>
    <row r="1995" spans="1:7">
      <c r="A1995" s="99"/>
      <c r="B1995" s="114"/>
      <c r="C1995" s="185"/>
      <c r="D1995" s="301"/>
      <c r="E1995" s="301"/>
      <c r="F1995" s="301"/>
      <c r="G1995" s="301"/>
    </row>
    <row r="1996" spans="1:7">
      <c r="A1996" s="99"/>
      <c r="B1996" s="114"/>
      <c r="C1996" s="185"/>
      <c r="D1996" s="301"/>
      <c r="E1996" s="301"/>
      <c r="F1996" s="301"/>
      <c r="G1996" s="301"/>
    </row>
    <row r="1997" spans="1:7">
      <c r="A1997" s="99"/>
      <c r="B1997" s="114"/>
      <c r="C1997" s="185"/>
      <c r="D1997" s="301"/>
      <c r="E1997" s="301"/>
      <c r="F1997" s="301"/>
      <c r="G1997" s="301"/>
    </row>
    <row r="1998" spans="1:7">
      <c r="A1998" s="99"/>
      <c r="B1998" s="114"/>
      <c r="C1998" s="185"/>
      <c r="D1998" s="301"/>
      <c r="E1998" s="301"/>
      <c r="F1998" s="301"/>
      <c r="G1998" s="301"/>
    </row>
    <row r="1999" spans="1:7">
      <c r="A1999" s="99"/>
      <c r="B1999" s="114"/>
      <c r="C1999" s="185"/>
      <c r="D1999" s="301"/>
      <c r="E1999" s="301"/>
      <c r="F1999" s="301"/>
      <c r="G1999" s="301"/>
    </row>
    <row r="2000" spans="1:7">
      <c r="A2000" s="99"/>
      <c r="B2000" s="114"/>
      <c r="C2000" s="185"/>
      <c r="D2000" s="301"/>
      <c r="E2000" s="301"/>
      <c r="F2000" s="301"/>
      <c r="G2000" s="301"/>
    </row>
    <row r="2001" spans="1:7">
      <c r="A2001" s="99"/>
      <c r="B2001" s="114"/>
      <c r="C2001" s="185"/>
      <c r="D2001" s="301"/>
      <c r="E2001" s="301"/>
      <c r="F2001" s="301"/>
      <c r="G2001" s="301"/>
    </row>
    <row r="2002" spans="1:7">
      <c r="A2002" s="99"/>
      <c r="B2002" s="114"/>
      <c r="C2002" s="185"/>
      <c r="D2002" s="301"/>
      <c r="E2002" s="301"/>
      <c r="F2002" s="301"/>
      <c r="G2002" s="301"/>
    </row>
    <row r="2003" spans="1:7">
      <c r="A2003" s="99"/>
      <c r="B2003" s="114"/>
      <c r="C2003" s="185"/>
      <c r="D2003" s="301"/>
      <c r="E2003" s="301"/>
      <c r="F2003" s="301"/>
      <c r="G2003" s="301"/>
    </row>
    <row r="2004" spans="1:7">
      <c r="A2004" s="99"/>
      <c r="B2004" s="114"/>
      <c r="C2004" s="185"/>
      <c r="D2004" s="301"/>
      <c r="E2004" s="301"/>
      <c r="F2004" s="301"/>
      <c r="G2004" s="301"/>
    </row>
    <row r="2005" spans="1:7">
      <c r="A2005" s="99"/>
      <c r="B2005" s="114"/>
      <c r="C2005" s="185"/>
      <c r="D2005" s="301"/>
      <c r="E2005" s="301"/>
      <c r="F2005" s="301"/>
      <c r="G2005" s="301"/>
    </row>
    <row r="2006" spans="1:7">
      <c r="A2006" s="99"/>
      <c r="B2006" s="114"/>
      <c r="C2006" s="185"/>
      <c r="D2006" s="301"/>
      <c r="E2006" s="301"/>
      <c r="F2006" s="301"/>
      <c r="G2006" s="301"/>
    </row>
    <row r="2007" spans="1:7">
      <c r="A2007" s="99"/>
      <c r="B2007" s="114"/>
      <c r="C2007" s="185"/>
      <c r="D2007" s="301"/>
      <c r="E2007" s="301"/>
      <c r="F2007" s="301"/>
      <c r="G2007" s="301"/>
    </row>
    <row r="2008" spans="1:7">
      <c r="A2008" s="99"/>
      <c r="B2008" s="114"/>
      <c r="C2008" s="185"/>
      <c r="D2008" s="301"/>
      <c r="E2008" s="301"/>
      <c r="F2008" s="301"/>
      <c r="G2008" s="301"/>
    </row>
    <row r="2009" spans="1:7">
      <c r="A2009" s="99"/>
      <c r="B2009" s="114"/>
      <c r="C2009" s="185"/>
      <c r="D2009" s="301"/>
      <c r="E2009" s="301"/>
      <c r="F2009" s="301"/>
      <c r="G2009" s="301"/>
    </row>
    <row r="2010" spans="1:7">
      <c r="A2010" s="99"/>
      <c r="B2010" s="114"/>
      <c r="C2010" s="185"/>
      <c r="D2010" s="301"/>
      <c r="E2010" s="301"/>
      <c r="F2010" s="301"/>
      <c r="G2010" s="301"/>
    </row>
    <row r="2011" spans="1:7">
      <c r="A2011" s="99"/>
      <c r="B2011" s="114"/>
      <c r="C2011" s="185"/>
      <c r="D2011" s="301"/>
      <c r="E2011" s="301"/>
      <c r="F2011" s="301"/>
      <c r="G2011" s="301"/>
    </row>
    <row r="2012" spans="1:7">
      <c r="A2012" s="99"/>
      <c r="B2012" s="114"/>
      <c r="C2012" s="185"/>
      <c r="D2012" s="301"/>
      <c r="E2012" s="301"/>
      <c r="F2012" s="301"/>
      <c r="G2012" s="301"/>
    </row>
    <row r="2013" spans="1:7">
      <c r="A2013" s="99"/>
      <c r="B2013" s="114"/>
      <c r="C2013" s="185"/>
      <c r="D2013" s="301"/>
      <c r="E2013" s="301"/>
      <c r="F2013" s="301"/>
      <c r="G2013" s="301"/>
    </row>
    <row r="2014" spans="1:7">
      <c r="A2014" s="99"/>
      <c r="B2014" s="114"/>
      <c r="C2014" s="185"/>
      <c r="D2014" s="301"/>
      <c r="E2014" s="301"/>
      <c r="F2014" s="301"/>
      <c r="G2014" s="301"/>
    </row>
    <row r="2015" spans="1:7">
      <c r="A2015" s="99"/>
      <c r="B2015" s="114"/>
      <c r="C2015" s="185"/>
      <c r="D2015" s="301"/>
      <c r="E2015" s="301"/>
      <c r="F2015" s="301"/>
      <c r="G2015" s="301"/>
    </row>
    <row r="2016" spans="1:7">
      <c r="A2016" s="99"/>
      <c r="B2016" s="114"/>
      <c r="C2016" s="185"/>
      <c r="D2016" s="301"/>
      <c r="E2016" s="301"/>
      <c r="F2016" s="301"/>
      <c r="G2016" s="301"/>
    </row>
    <row r="2017" spans="1:7">
      <c r="A2017" s="99"/>
      <c r="B2017" s="114"/>
      <c r="C2017" s="185"/>
      <c r="D2017" s="301"/>
      <c r="E2017" s="301"/>
      <c r="F2017" s="301"/>
      <c r="G2017" s="301"/>
    </row>
    <row r="2018" spans="1:7">
      <c r="A2018" s="99"/>
      <c r="B2018" s="114"/>
      <c r="C2018" s="185"/>
      <c r="D2018" s="301"/>
      <c r="E2018" s="301"/>
      <c r="F2018" s="301"/>
      <c r="G2018" s="301"/>
    </row>
    <row r="2019" spans="1:7">
      <c r="A2019" s="99"/>
      <c r="B2019" s="114"/>
      <c r="C2019" s="185"/>
      <c r="D2019" s="301"/>
      <c r="E2019" s="301"/>
      <c r="F2019" s="301"/>
      <c r="G2019" s="301"/>
    </row>
    <row r="2020" spans="1:7">
      <c r="A2020" s="99"/>
      <c r="B2020" s="114"/>
      <c r="C2020" s="185"/>
      <c r="D2020" s="301"/>
      <c r="E2020" s="301"/>
      <c r="F2020" s="301"/>
      <c r="G2020" s="301"/>
    </row>
    <row r="2021" spans="1:7">
      <c r="A2021" s="99"/>
      <c r="B2021" s="114"/>
      <c r="C2021" s="185"/>
      <c r="D2021" s="301"/>
      <c r="E2021" s="301"/>
      <c r="F2021" s="301"/>
      <c r="G2021" s="301"/>
    </row>
    <row r="2022" spans="1:7">
      <c r="A2022" s="99"/>
      <c r="B2022" s="114"/>
      <c r="C2022" s="185"/>
      <c r="D2022" s="301"/>
      <c r="E2022" s="301"/>
      <c r="F2022" s="301"/>
      <c r="G2022" s="301"/>
    </row>
    <row r="2023" spans="1:7">
      <c r="A2023" s="99"/>
      <c r="B2023" s="114"/>
      <c r="C2023" s="185"/>
      <c r="D2023" s="301"/>
      <c r="E2023" s="301"/>
      <c r="F2023" s="301"/>
      <c r="G2023" s="301"/>
    </row>
    <row r="2024" spans="1:7">
      <c r="A2024" s="99"/>
      <c r="B2024" s="114"/>
      <c r="C2024" s="185"/>
      <c r="D2024" s="301"/>
      <c r="E2024" s="301"/>
      <c r="F2024" s="301"/>
      <c r="G2024" s="301"/>
    </row>
    <row r="2025" spans="1:7">
      <c r="A2025" s="99"/>
      <c r="B2025" s="114"/>
      <c r="C2025" s="185"/>
      <c r="D2025" s="301"/>
      <c r="E2025" s="301"/>
      <c r="F2025" s="301"/>
      <c r="G2025" s="301"/>
    </row>
    <row r="2026" spans="1:7">
      <c r="A2026" s="99"/>
      <c r="B2026" s="114"/>
      <c r="C2026" s="185"/>
      <c r="D2026" s="301"/>
      <c r="E2026" s="301"/>
      <c r="F2026" s="301"/>
      <c r="G2026" s="301"/>
    </row>
    <row r="2027" spans="1:7">
      <c r="A2027" s="99"/>
      <c r="B2027" s="114"/>
      <c r="C2027" s="185"/>
      <c r="D2027" s="301"/>
      <c r="E2027" s="301"/>
      <c r="F2027" s="301"/>
      <c r="G2027" s="301"/>
    </row>
    <row r="2028" spans="1:7">
      <c r="A2028" s="99"/>
      <c r="B2028" s="114"/>
      <c r="C2028" s="185"/>
      <c r="D2028" s="301"/>
      <c r="E2028" s="301"/>
      <c r="F2028" s="301"/>
      <c r="G2028" s="301"/>
    </row>
    <row r="2029" spans="1:7">
      <c r="A2029" s="99"/>
      <c r="B2029" s="114"/>
      <c r="C2029" s="185"/>
      <c r="D2029" s="301"/>
      <c r="E2029" s="301"/>
      <c r="F2029" s="301"/>
      <c r="G2029" s="301"/>
    </row>
    <row r="2030" spans="1:7">
      <c r="A2030" s="99"/>
      <c r="B2030" s="114"/>
      <c r="C2030" s="185"/>
      <c r="D2030" s="301"/>
      <c r="E2030" s="301"/>
      <c r="F2030" s="301"/>
      <c r="G2030" s="301"/>
    </row>
    <row r="2031" spans="1:7">
      <c r="A2031" s="99"/>
      <c r="B2031" s="114"/>
      <c r="C2031" s="185"/>
      <c r="D2031" s="301"/>
      <c r="E2031" s="301"/>
      <c r="F2031" s="301"/>
      <c r="G2031" s="301"/>
    </row>
    <row r="2032" spans="1:7">
      <c r="A2032" s="99"/>
      <c r="B2032" s="114"/>
      <c r="C2032" s="185"/>
      <c r="D2032" s="301"/>
      <c r="E2032" s="301"/>
      <c r="F2032" s="301"/>
      <c r="G2032" s="301"/>
    </row>
    <row r="2033" spans="1:7">
      <c r="A2033" s="99"/>
      <c r="B2033" s="114"/>
      <c r="C2033" s="185"/>
      <c r="D2033" s="301"/>
      <c r="E2033" s="301"/>
      <c r="F2033" s="301"/>
      <c r="G2033" s="301"/>
    </row>
    <row r="2034" spans="1:7">
      <c r="A2034" s="99"/>
      <c r="B2034" s="114"/>
      <c r="C2034" s="185"/>
      <c r="D2034" s="301"/>
      <c r="E2034" s="301"/>
      <c r="F2034" s="301"/>
      <c r="G2034" s="301"/>
    </row>
    <row r="2035" spans="1:7">
      <c r="A2035" s="99"/>
      <c r="B2035" s="114"/>
      <c r="C2035" s="185"/>
      <c r="D2035" s="301"/>
      <c r="E2035" s="301"/>
      <c r="F2035" s="301"/>
      <c r="G2035" s="301"/>
    </row>
    <row r="2036" spans="1:7">
      <c r="A2036" s="99"/>
      <c r="B2036" s="114"/>
      <c r="C2036" s="185"/>
      <c r="D2036" s="301"/>
      <c r="E2036" s="301"/>
      <c r="F2036" s="301"/>
      <c r="G2036" s="301"/>
    </row>
    <row r="2037" spans="1:7">
      <c r="A2037" s="99"/>
      <c r="B2037" s="114"/>
      <c r="C2037" s="185"/>
      <c r="D2037" s="301"/>
      <c r="E2037" s="301"/>
      <c r="F2037" s="301"/>
      <c r="G2037" s="301"/>
    </row>
    <row r="2038" spans="1:7">
      <c r="A2038" s="99"/>
      <c r="B2038" s="114"/>
      <c r="C2038" s="185"/>
      <c r="D2038" s="301"/>
      <c r="E2038" s="301"/>
      <c r="F2038" s="301"/>
      <c r="G2038" s="301"/>
    </row>
    <row r="2039" spans="1:7">
      <c r="A2039" s="99"/>
      <c r="B2039" s="114"/>
      <c r="C2039" s="185"/>
      <c r="D2039" s="301"/>
      <c r="E2039" s="301"/>
      <c r="F2039" s="301"/>
      <c r="G2039" s="301"/>
    </row>
    <row r="2040" spans="1:7">
      <c r="A2040" s="99"/>
      <c r="B2040" s="114"/>
      <c r="C2040" s="185"/>
      <c r="D2040" s="301"/>
      <c r="E2040" s="301"/>
      <c r="F2040" s="301"/>
      <c r="G2040" s="301"/>
    </row>
    <row r="2041" spans="1:7">
      <c r="A2041" s="99"/>
      <c r="B2041" s="114"/>
      <c r="C2041" s="185"/>
      <c r="D2041" s="301"/>
      <c r="E2041" s="301"/>
      <c r="F2041" s="301"/>
      <c r="G2041" s="301"/>
    </row>
    <row r="2042" spans="1:7">
      <c r="A2042" s="99"/>
      <c r="B2042" s="114"/>
      <c r="C2042" s="185"/>
      <c r="D2042" s="301"/>
      <c r="E2042" s="301"/>
      <c r="F2042" s="301"/>
      <c r="G2042" s="301"/>
    </row>
    <row r="2043" spans="1:7">
      <c r="A2043" s="99"/>
      <c r="B2043" s="114"/>
      <c r="C2043" s="185"/>
      <c r="D2043" s="301"/>
      <c r="E2043" s="301"/>
      <c r="F2043" s="301"/>
      <c r="G2043" s="301"/>
    </row>
    <row r="2044" spans="1:7">
      <c r="A2044" s="99"/>
      <c r="B2044" s="114"/>
      <c r="C2044" s="185"/>
      <c r="D2044" s="301"/>
      <c r="E2044" s="301"/>
      <c r="F2044" s="301"/>
      <c r="G2044" s="301"/>
    </row>
    <row r="2045" spans="1:7">
      <c r="A2045" s="99"/>
      <c r="B2045" s="114"/>
      <c r="C2045" s="185"/>
      <c r="D2045" s="301"/>
      <c r="E2045" s="301"/>
      <c r="F2045" s="301"/>
      <c r="G2045" s="301"/>
    </row>
    <row r="2046" spans="1:7">
      <c r="A2046" s="99"/>
      <c r="B2046" s="114"/>
      <c r="C2046" s="185"/>
      <c r="D2046" s="301"/>
      <c r="E2046" s="301"/>
      <c r="F2046" s="301"/>
      <c r="G2046" s="301"/>
    </row>
    <row r="2047" spans="1:7">
      <c r="A2047" s="99"/>
      <c r="B2047" s="114"/>
      <c r="C2047" s="185"/>
      <c r="D2047" s="301"/>
      <c r="E2047" s="301"/>
      <c r="F2047" s="301"/>
      <c r="G2047" s="301"/>
    </row>
    <row r="2048" spans="1:7">
      <c r="A2048" s="99"/>
      <c r="B2048" s="114"/>
      <c r="C2048" s="185"/>
      <c r="D2048" s="301"/>
      <c r="E2048" s="301"/>
      <c r="F2048" s="301"/>
      <c r="G2048" s="301"/>
    </row>
    <row r="2049" spans="1:7">
      <c r="A2049" s="99"/>
      <c r="B2049" s="114"/>
      <c r="C2049" s="185"/>
      <c r="D2049" s="301"/>
      <c r="E2049" s="301"/>
      <c r="F2049" s="301"/>
      <c r="G2049" s="301"/>
    </row>
    <row r="2050" spans="1:7">
      <c r="A2050" s="99"/>
      <c r="B2050" s="114"/>
      <c r="C2050" s="185"/>
      <c r="D2050" s="301"/>
      <c r="E2050" s="301"/>
      <c r="F2050" s="301"/>
      <c r="G2050" s="301"/>
    </row>
    <row r="2051" spans="1:7">
      <c r="A2051" s="99"/>
      <c r="B2051" s="114"/>
      <c r="C2051" s="185"/>
      <c r="D2051" s="301"/>
      <c r="E2051" s="301"/>
      <c r="F2051" s="301"/>
      <c r="G2051" s="301"/>
    </row>
    <row r="2052" spans="1:7">
      <c r="A2052" s="99"/>
      <c r="B2052" s="114"/>
      <c r="C2052" s="185"/>
      <c r="D2052" s="301"/>
      <c r="E2052" s="301"/>
      <c r="F2052" s="301"/>
      <c r="G2052" s="301"/>
    </row>
    <row r="2053" spans="1:7">
      <c r="A2053" s="99"/>
      <c r="B2053" s="114"/>
      <c r="C2053" s="185"/>
      <c r="D2053" s="301"/>
      <c r="E2053" s="301"/>
      <c r="F2053" s="301"/>
      <c r="G2053" s="301"/>
    </row>
    <row r="2054" spans="1:7">
      <c r="A2054" s="99"/>
      <c r="B2054" s="114"/>
      <c r="C2054" s="185"/>
      <c r="D2054" s="301"/>
      <c r="E2054" s="301"/>
      <c r="F2054" s="301"/>
      <c r="G2054" s="301"/>
    </row>
    <row r="2055" spans="1:7">
      <c r="A2055" s="99"/>
      <c r="B2055" s="114"/>
      <c r="C2055" s="185"/>
      <c r="D2055" s="301"/>
      <c r="E2055" s="301"/>
      <c r="F2055" s="301"/>
      <c r="G2055" s="301"/>
    </row>
    <row r="2056" spans="1:7">
      <c r="A2056" s="99"/>
      <c r="B2056" s="114"/>
      <c r="C2056" s="185"/>
      <c r="D2056" s="301"/>
      <c r="E2056" s="301"/>
      <c r="F2056" s="301"/>
      <c r="G2056" s="301"/>
    </row>
    <row r="2057" spans="1:7">
      <c r="A2057" s="99"/>
      <c r="B2057" s="114"/>
      <c r="C2057" s="185"/>
      <c r="D2057" s="301"/>
      <c r="E2057" s="301"/>
      <c r="F2057" s="301"/>
      <c r="G2057" s="301"/>
    </row>
    <row r="2058" spans="1:7">
      <c r="A2058" s="99"/>
      <c r="B2058" s="114"/>
      <c r="C2058" s="185"/>
      <c r="D2058" s="301"/>
      <c r="E2058" s="301"/>
      <c r="F2058" s="301"/>
      <c r="G2058" s="301"/>
    </row>
    <row r="2059" spans="1:7">
      <c r="A2059" s="99"/>
      <c r="B2059" s="114"/>
      <c r="C2059" s="185"/>
      <c r="D2059" s="301"/>
      <c r="E2059" s="301"/>
      <c r="F2059" s="301"/>
      <c r="G2059" s="301"/>
    </row>
    <row r="2060" spans="1:7">
      <c r="A2060" s="99"/>
      <c r="B2060" s="114"/>
      <c r="C2060" s="185"/>
      <c r="D2060" s="301"/>
      <c r="E2060" s="301"/>
      <c r="F2060" s="301"/>
      <c r="G2060" s="301"/>
    </row>
    <row r="2061" spans="1:7">
      <c r="A2061" s="99"/>
      <c r="B2061" s="114"/>
      <c r="C2061" s="185"/>
      <c r="D2061" s="301"/>
      <c r="E2061" s="301"/>
      <c r="F2061" s="301"/>
      <c r="G2061" s="301"/>
    </row>
    <row r="2062" spans="1:7">
      <c r="A2062" s="99"/>
      <c r="B2062" s="114"/>
      <c r="C2062" s="185"/>
      <c r="D2062" s="301"/>
      <c r="E2062" s="301"/>
      <c r="F2062" s="301"/>
      <c r="G2062" s="301"/>
    </row>
    <row r="2063" spans="1:7">
      <c r="A2063" s="99"/>
      <c r="B2063" s="114"/>
      <c r="C2063" s="185"/>
      <c r="D2063" s="301"/>
      <c r="E2063" s="301"/>
      <c r="F2063" s="301"/>
      <c r="G2063" s="301"/>
    </row>
    <row r="2064" spans="1:7">
      <c r="A2064" s="99"/>
      <c r="B2064" s="114"/>
      <c r="C2064" s="185"/>
      <c r="D2064" s="301"/>
      <c r="E2064" s="301"/>
      <c r="F2064" s="301"/>
      <c r="G2064" s="301"/>
    </row>
    <row r="2065" spans="1:7">
      <c r="A2065" s="99"/>
      <c r="B2065" s="114"/>
      <c r="C2065" s="185"/>
      <c r="D2065" s="301"/>
      <c r="E2065" s="301"/>
      <c r="F2065" s="301"/>
      <c r="G2065" s="301"/>
    </row>
    <row r="2066" spans="1:7">
      <c r="A2066" s="99"/>
      <c r="B2066" s="114"/>
      <c r="C2066" s="185"/>
      <c r="D2066" s="301"/>
      <c r="E2066" s="301"/>
      <c r="F2066" s="301"/>
      <c r="G2066" s="301"/>
    </row>
    <row r="2067" spans="1:7">
      <c r="A2067" s="99"/>
      <c r="B2067" s="114"/>
      <c r="C2067" s="185"/>
      <c r="D2067" s="301"/>
      <c r="E2067" s="301"/>
      <c r="F2067" s="301"/>
      <c r="G2067" s="301"/>
    </row>
    <row r="2068" spans="1:7">
      <c r="A2068" s="99"/>
      <c r="B2068" s="114"/>
      <c r="C2068" s="185"/>
      <c r="D2068" s="301"/>
      <c r="E2068" s="301"/>
      <c r="F2068" s="301"/>
      <c r="G2068" s="301"/>
    </row>
    <row r="2069" spans="1:7">
      <c r="A2069" s="99"/>
      <c r="B2069" s="114"/>
      <c r="C2069" s="185"/>
      <c r="D2069" s="301"/>
      <c r="E2069" s="301"/>
      <c r="F2069" s="301"/>
      <c r="G2069" s="301"/>
    </row>
    <row r="2070" spans="1:7">
      <c r="A2070" s="99"/>
      <c r="B2070" s="114"/>
      <c r="C2070" s="185"/>
      <c r="D2070" s="301"/>
      <c r="E2070" s="301"/>
      <c r="F2070" s="301"/>
      <c r="G2070" s="301"/>
    </row>
    <row r="2071" spans="1:7">
      <c r="A2071" s="99"/>
      <c r="B2071" s="114"/>
      <c r="C2071" s="185"/>
      <c r="D2071" s="301"/>
      <c r="E2071" s="301"/>
      <c r="F2071" s="301"/>
      <c r="G2071" s="301"/>
    </row>
    <row r="2072" spans="1:7">
      <c r="A2072" s="99"/>
      <c r="B2072" s="114"/>
      <c r="C2072" s="185"/>
      <c r="D2072" s="301"/>
      <c r="E2072" s="301"/>
      <c r="F2072" s="301"/>
      <c r="G2072" s="301"/>
    </row>
    <row r="2073" spans="1:7">
      <c r="A2073" s="99"/>
      <c r="B2073" s="114"/>
      <c r="C2073" s="185"/>
      <c r="D2073" s="301"/>
      <c r="E2073" s="301"/>
      <c r="F2073" s="301"/>
      <c r="G2073" s="301"/>
    </row>
    <row r="2074" spans="1:7">
      <c r="A2074" s="99"/>
      <c r="B2074" s="114"/>
      <c r="C2074" s="185"/>
      <c r="D2074" s="301"/>
      <c r="E2074" s="301"/>
      <c r="F2074" s="301"/>
      <c r="G2074" s="301"/>
    </row>
    <row r="2075" spans="1:7">
      <c r="A2075" s="99"/>
      <c r="B2075" s="114"/>
      <c r="C2075" s="185"/>
      <c r="D2075" s="301"/>
      <c r="E2075" s="301"/>
      <c r="F2075" s="301"/>
      <c r="G2075" s="301"/>
    </row>
    <row r="2076" spans="1:7">
      <c r="A2076" s="99"/>
      <c r="B2076" s="114"/>
      <c r="C2076" s="185"/>
      <c r="D2076" s="301"/>
      <c r="E2076" s="301"/>
      <c r="F2076" s="301"/>
      <c r="G2076" s="301"/>
    </row>
    <row r="2077" spans="1:7">
      <c r="A2077" s="99"/>
      <c r="B2077" s="114"/>
      <c r="C2077" s="185"/>
      <c r="D2077" s="301"/>
      <c r="E2077" s="301"/>
      <c r="F2077" s="301"/>
      <c r="G2077" s="301"/>
    </row>
    <row r="2078" spans="1:7">
      <c r="A2078" s="99"/>
      <c r="B2078" s="114"/>
      <c r="C2078" s="185"/>
      <c r="D2078" s="301"/>
      <c r="E2078" s="301"/>
      <c r="F2078" s="301"/>
      <c r="G2078" s="301"/>
    </row>
    <row r="2079" spans="1:7">
      <c r="A2079" s="99"/>
      <c r="B2079" s="114"/>
      <c r="C2079" s="185"/>
      <c r="D2079" s="301"/>
      <c r="E2079" s="301"/>
      <c r="F2079" s="301"/>
      <c r="G2079" s="301"/>
    </row>
    <row r="2080" spans="1:7">
      <c r="A2080" s="99"/>
      <c r="B2080" s="114"/>
      <c r="C2080" s="185"/>
      <c r="D2080" s="301"/>
      <c r="E2080" s="301"/>
      <c r="F2080" s="301"/>
      <c r="G2080" s="301"/>
    </row>
    <row r="2081" spans="1:7">
      <c r="A2081" s="99"/>
      <c r="B2081" s="114"/>
      <c r="C2081" s="185"/>
      <c r="D2081" s="301"/>
      <c r="E2081" s="301"/>
      <c r="F2081" s="301"/>
      <c r="G2081" s="301"/>
    </row>
    <row r="2082" spans="1:7">
      <c r="A2082" s="99"/>
      <c r="B2082" s="114"/>
      <c r="C2082" s="185"/>
      <c r="D2082" s="301"/>
      <c r="E2082" s="301"/>
      <c r="F2082" s="301"/>
      <c r="G2082" s="301"/>
    </row>
    <row r="2083" spans="1:7">
      <c r="A2083" s="99"/>
      <c r="B2083" s="114"/>
      <c r="C2083" s="185"/>
      <c r="D2083" s="301"/>
      <c r="E2083" s="301"/>
      <c r="F2083" s="301"/>
      <c r="G2083" s="301"/>
    </row>
    <row r="2084" spans="1:7">
      <c r="A2084" s="99"/>
      <c r="B2084" s="114"/>
      <c r="C2084" s="185"/>
      <c r="D2084" s="301"/>
      <c r="E2084" s="301"/>
      <c r="F2084" s="301"/>
      <c r="G2084" s="301"/>
    </row>
    <row r="2085" spans="1:7">
      <c r="A2085" s="99"/>
      <c r="B2085" s="114"/>
      <c r="C2085" s="185"/>
      <c r="D2085" s="301"/>
      <c r="E2085" s="301"/>
      <c r="F2085" s="301"/>
      <c r="G2085" s="301"/>
    </row>
    <row r="2086" spans="1:7">
      <c r="A2086" s="99"/>
      <c r="B2086" s="114"/>
      <c r="C2086" s="185"/>
      <c r="D2086" s="301"/>
      <c r="E2086" s="301"/>
      <c r="F2086" s="301"/>
      <c r="G2086" s="301"/>
    </row>
    <row r="2087" spans="1:7">
      <c r="A2087" s="99"/>
      <c r="B2087" s="114"/>
      <c r="C2087" s="185"/>
      <c r="D2087" s="301"/>
      <c r="E2087" s="301"/>
      <c r="F2087" s="301"/>
      <c r="G2087" s="301"/>
    </row>
    <row r="2088" spans="1:7">
      <c r="A2088" s="99"/>
      <c r="B2088" s="114"/>
      <c r="C2088" s="185"/>
      <c r="D2088" s="301"/>
      <c r="E2088" s="301"/>
      <c r="F2088" s="301"/>
      <c r="G2088" s="301"/>
    </row>
    <row r="2089" spans="1:7">
      <c r="A2089" s="99"/>
      <c r="B2089" s="114"/>
      <c r="C2089" s="185"/>
      <c r="D2089" s="301"/>
      <c r="E2089" s="301"/>
      <c r="F2089" s="301"/>
      <c r="G2089" s="301"/>
    </row>
    <row r="2090" spans="1:7">
      <c r="A2090" s="99"/>
      <c r="B2090" s="114"/>
      <c r="C2090" s="185"/>
      <c r="D2090" s="301"/>
      <c r="E2090" s="301"/>
      <c r="F2090" s="301"/>
      <c r="G2090" s="301"/>
    </row>
    <row r="2091" spans="1:7">
      <c r="A2091" s="99"/>
      <c r="B2091" s="114"/>
      <c r="C2091" s="185"/>
      <c r="D2091" s="301"/>
      <c r="E2091" s="301"/>
      <c r="F2091" s="301"/>
      <c r="G2091" s="301"/>
    </row>
    <row r="2092" spans="1:7">
      <c r="A2092" s="99"/>
      <c r="B2092" s="114"/>
      <c r="C2092" s="185"/>
      <c r="D2092" s="301"/>
      <c r="E2092" s="301"/>
      <c r="F2092" s="301"/>
      <c r="G2092" s="301"/>
    </row>
    <row r="2093" spans="1:7">
      <c r="A2093" s="99"/>
      <c r="B2093" s="114"/>
      <c r="C2093" s="185"/>
      <c r="D2093" s="301"/>
      <c r="E2093" s="301"/>
      <c r="F2093" s="301"/>
      <c r="G2093" s="301"/>
    </row>
    <row r="2094" spans="1:7">
      <c r="A2094" s="99"/>
      <c r="B2094" s="114"/>
      <c r="C2094" s="185"/>
      <c r="D2094" s="301"/>
      <c r="E2094" s="301"/>
      <c r="F2094" s="301"/>
      <c r="G2094" s="301"/>
    </row>
    <row r="2095" spans="1:7">
      <c r="A2095" s="99"/>
      <c r="B2095" s="114"/>
      <c r="C2095" s="185"/>
      <c r="D2095" s="301"/>
      <c r="E2095" s="301"/>
      <c r="F2095" s="301"/>
      <c r="G2095" s="301"/>
    </row>
    <row r="2096" spans="1:7">
      <c r="A2096" s="99"/>
      <c r="B2096" s="114"/>
      <c r="C2096" s="185"/>
      <c r="D2096" s="301"/>
      <c r="E2096" s="301"/>
      <c r="F2096" s="301"/>
      <c r="G2096" s="301"/>
    </row>
    <row r="2097" spans="1:7">
      <c r="A2097" s="99"/>
      <c r="B2097" s="114"/>
      <c r="C2097" s="185"/>
      <c r="D2097" s="301"/>
      <c r="E2097" s="301"/>
      <c r="F2097" s="301"/>
      <c r="G2097" s="301"/>
    </row>
    <row r="2098" spans="1:7">
      <c r="A2098" s="99"/>
      <c r="B2098" s="114"/>
      <c r="C2098" s="185"/>
      <c r="D2098" s="301"/>
      <c r="E2098" s="301"/>
      <c r="F2098" s="301"/>
      <c r="G2098" s="301"/>
    </row>
    <row r="2099" spans="1:7">
      <c r="A2099" s="99"/>
      <c r="B2099" s="114"/>
      <c r="C2099" s="185"/>
      <c r="D2099" s="301"/>
      <c r="E2099" s="301"/>
      <c r="F2099" s="301"/>
      <c r="G2099" s="301"/>
    </row>
    <row r="2100" spans="1:7">
      <c r="A2100" s="99"/>
      <c r="B2100" s="114"/>
      <c r="C2100" s="185"/>
      <c r="D2100" s="301"/>
      <c r="E2100" s="301"/>
      <c r="F2100" s="301"/>
      <c r="G2100" s="301"/>
    </row>
    <row r="2101" spans="1:7">
      <c r="A2101" s="99"/>
      <c r="B2101" s="114"/>
      <c r="C2101" s="185"/>
      <c r="D2101" s="301"/>
      <c r="E2101" s="301"/>
      <c r="F2101" s="301"/>
      <c r="G2101" s="301"/>
    </row>
    <row r="2102" spans="1:7">
      <c r="A2102" s="99"/>
      <c r="B2102" s="114"/>
      <c r="C2102" s="185"/>
      <c r="D2102" s="301"/>
      <c r="E2102" s="301"/>
      <c r="F2102" s="301"/>
      <c r="G2102" s="301"/>
    </row>
    <row r="2103" spans="1:7">
      <c r="A2103" s="99"/>
      <c r="B2103" s="114"/>
      <c r="C2103" s="185"/>
      <c r="D2103" s="301"/>
      <c r="E2103" s="301"/>
      <c r="F2103" s="301"/>
      <c r="G2103" s="301"/>
    </row>
    <row r="2104" spans="1:7">
      <c r="A2104" s="99"/>
      <c r="B2104" s="114"/>
      <c r="C2104" s="185"/>
      <c r="D2104" s="301"/>
      <c r="E2104" s="301"/>
      <c r="F2104" s="301"/>
      <c r="G2104" s="301"/>
    </row>
    <row r="2105" spans="1:7">
      <c r="A2105" s="99"/>
      <c r="B2105" s="114"/>
      <c r="C2105" s="185"/>
      <c r="D2105" s="301"/>
      <c r="E2105" s="301"/>
      <c r="F2105" s="301"/>
      <c r="G2105" s="301"/>
    </row>
    <row r="2106" spans="1:7">
      <c r="A2106" s="99"/>
      <c r="B2106" s="114"/>
      <c r="C2106" s="185"/>
      <c r="D2106" s="301"/>
      <c r="E2106" s="301"/>
      <c r="F2106" s="301"/>
      <c r="G2106" s="301"/>
    </row>
    <row r="2107" spans="1:7">
      <c r="A2107" s="99"/>
      <c r="B2107" s="114"/>
      <c r="C2107" s="185"/>
      <c r="D2107" s="301"/>
      <c r="E2107" s="301"/>
      <c r="F2107" s="301"/>
      <c r="G2107" s="301"/>
    </row>
    <row r="2108" spans="1:7">
      <c r="A2108" s="99"/>
      <c r="B2108" s="114"/>
      <c r="C2108" s="185"/>
      <c r="D2108" s="301"/>
      <c r="E2108" s="301"/>
      <c r="F2108" s="301"/>
      <c r="G2108" s="301"/>
    </row>
    <row r="2109" spans="1:7">
      <c r="A2109" s="99"/>
      <c r="B2109" s="114"/>
      <c r="C2109" s="185"/>
      <c r="D2109" s="301"/>
      <c r="E2109" s="301"/>
      <c r="F2109" s="301"/>
      <c r="G2109" s="301"/>
    </row>
    <row r="2110" spans="1:7">
      <c r="A2110" s="99"/>
      <c r="B2110" s="114"/>
      <c r="C2110" s="185"/>
      <c r="D2110" s="301"/>
      <c r="E2110" s="301"/>
      <c r="F2110" s="301"/>
      <c r="G2110" s="301"/>
    </row>
    <row r="2111" spans="1:7">
      <c r="A2111" s="99"/>
      <c r="B2111" s="114"/>
      <c r="C2111" s="185"/>
      <c r="D2111" s="301"/>
      <c r="E2111" s="301"/>
      <c r="F2111" s="301"/>
      <c r="G2111" s="301"/>
    </row>
    <row r="2112" spans="1:7">
      <c r="A2112" s="99"/>
      <c r="B2112" s="114"/>
      <c r="C2112" s="185"/>
      <c r="D2112" s="301"/>
      <c r="E2112" s="301"/>
      <c r="F2112" s="301"/>
      <c r="G2112" s="301"/>
    </row>
    <row r="2113" spans="1:7">
      <c r="A2113" s="99"/>
      <c r="B2113" s="114"/>
      <c r="C2113" s="185"/>
      <c r="D2113" s="301"/>
      <c r="E2113" s="301"/>
      <c r="F2113" s="301"/>
      <c r="G2113" s="301"/>
    </row>
    <row r="2114" spans="1:7">
      <c r="A2114" s="99"/>
      <c r="B2114" s="114"/>
      <c r="C2114" s="185"/>
      <c r="D2114" s="301"/>
      <c r="E2114" s="301"/>
      <c r="F2114" s="301"/>
      <c r="G2114" s="301"/>
    </row>
  </sheetData>
  <sheetProtection algorithmName="SHA-512" hashValue="HYQuRL1mPQpg1VoPNz2kXTZjZ7qoBY1D2Mpv5lOIec2Sqoi8i1V70KSFt6BSg84mX3nc5a3rjYfdMoVZM/1O/g==" saltValue="QiU/v0TDleRzNd1lhqwDzQ==" spinCount="100000" sheet="1" objects="1" scenarios="1"/>
  <mergeCells count="12">
    <mergeCell ref="A245:F245"/>
    <mergeCell ref="I62:N62"/>
    <mergeCell ref="J106:L106"/>
    <mergeCell ref="J40:M40"/>
    <mergeCell ref="J134:L134"/>
    <mergeCell ref="J107:N107"/>
    <mergeCell ref="J108:N108"/>
    <mergeCell ref="J121:N121"/>
    <mergeCell ref="J122:N122"/>
    <mergeCell ref="J135:N135"/>
    <mergeCell ref="J148:N148"/>
    <mergeCell ref="J149:N149"/>
  </mergeCells>
  <dataValidations count="3">
    <dataValidation type="custom" showInputMessage="1" showErrorMessage="1" errorTitle="Nepravilen vnos cene" error="Cena mora biti nenegativno število z največ dvema decimalkama!" sqref="E15:F15 E98:F98 E202:F202 E183:E186 E61:F61 WVN183:WVN186 WLR183:WLR186 WBV183:WBV186 VRZ183:VRZ186 VID183:VID186 UYH183:UYH186 UOL183:UOL186 UEP183:UEP186 TUT183:TUT186 TKX183:TKX186 TBB183:TBB186 SRF183:SRF186 SHJ183:SHJ186 RXN183:RXN186 RNR183:RNR186 RDV183:RDV186 QTZ183:QTZ186 QKD183:QKD186 QAH183:QAH186 PQL183:PQL186 PGP183:PGP186 OWT183:OWT186 OMX183:OMX186 ODB183:ODB186 NTF183:NTF186 NJJ183:NJJ186 MZN183:MZN186 MPR183:MPR186 MFV183:MFV186 LVZ183:LVZ186 LMD183:LMD186 LCH183:LCH186 KSL183:KSL186 KIP183:KIP186 JYT183:JYT186 JOX183:JOX186 JFB183:JFB186 IVF183:IVF186 ILJ183:ILJ186 IBN183:IBN186 HRR183:HRR186 HHV183:HHV186 GXZ183:GXZ186 GOD183:GOD186 GEH183:GEH186 FUL183:FUL186 FKP183:FKP186 FAT183:FAT186 EQX183:EQX186 EHB183:EHB186 DXF183:DXF186 DNJ183:DNJ186 DDN183:DDN186 CTR183:CTR186 CJV183:CJV186 BZZ183:BZZ186 BQD183:BQD186 BGH183:BGH186 AWL183:AWL186 AMP183:AMP186 ACT183:ACT186 SX183:SX186 JB183:JB186 JB190 WVN188 WLR188 WBV188 VRZ188 VID188 UYH188 UOL188 UEP188 TUT188 TKX188 TBB188 SRF188 SHJ188 RXN188 RNR188 RDV188 QTZ188 QKD188 QAH188 PQL188 PGP188 OWT188 OMX188 ODB188 NTF188 NJJ188 MZN188 MPR188 MFV188 LVZ188 LMD188 LCH188 KSL188 KIP188 JYT188 JOX188 JFB188 IVF188 ILJ188 IBN188 HRR188 HHV188 GXZ188 GOD188 GEH188 FUL188 FKP188 FAT188 EQX188 EHB188 DXF188 DNJ188 DDN188 CTR188 CJV188 BZZ188 BQD188 BGH188 AWL188 AMP188 ACT188 SX188 JB188 E175:E181 E148:E159 JB180:JB181 SX180:SX181 ACT180:ACT181 AMP180:AMP181 AWL180:AWL181 BGH180:BGH181 BQD180:BQD181 BZZ180:BZZ181 CJV180:CJV181 CTR180:CTR181 DDN180:DDN181 DNJ180:DNJ181 DXF180:DXF181 EHB180:EHB181 EQX180:EQX181 FAT180:FAT181 FKP180:FKP181 FUL180:FUL181 GEH180:GEH181 GOD180:GOD181 GXZ180:GXZ181 HHV180:HHV181 HRR180:HRR181 IBN180:IBN181 ILJ180:ILJ181 IVF180:IVF181 JFB180:JFB181 JOX180:JOX181 JYT180:JYT181 KIP180:KIP181 KSL180:KSL181 LCH180:LCH181 LMD180:LMD181 LVZ180:LVZ181 MFV180:MFV181 MPR180:MPR181 MZN180:MZN181 NJJ180:NJJ181 NTF180:NTF181 ODB180:ODB181 OMX180:OMX181 OWT180:OWT181 PGP180:PGP181 PQL180:PQL181 QAH180:QAH181 QKD180:QKD181 QTZ180:QTZ181 RDV180:RDV181 RNR180:RNR181 RXN180:RXN181 SHJ180:SHJ181 SRF180:SRF181 TBB180:TBB181 TKX180:TKX181 TUT180:TUT181 UEP180:UEP181 UOL180:UOL181 UYH180:UYH181 VID180:VID181 VRZ180:VRZ181 WBV180:WBV181 WLR180:WLR181 WVN190 WLR190 WBV190 VRZ190 VID190 UYH190 UOL190 UEP190 TUT190 TKX190 TBB190 SRF190 SHJ190 RXN190 RNR190 RDV190 QTZ190 QKD190 QAH190 PQL190 PGP190 OWT190 OMX190 ODB190 NTF190 NJJ190 MZN190 MPR190 MFV190 LVZ190 LMD190 LCH190 KSL190 KIP190 JYT190 JOX190 JFB190 IVF190 ILJ190 IBN190 HRR190 HHV190 GXZ190 GOD190 GEH190 FUL190 FKP190 FAT190 EQX190 EHB190 DXF190 DNJ190 DDN190 CTR190 CJV190 BZZ190 BQD190 BGH190 AWL190 AMP190 ACT190 WVN180:WVN181 WLR175:WLR178 WBV175:WBV178 VRZ175:VRZ178 VID175:VID178 UYH175:UYH178 UOL175:UOL178 UEP175:UEP178 TUT175:TUT178 TKX175:TKX178 TBB175:TBB178 SRF175:SRF178 SHJ175:SHJ178 RXN175:RXN178 RNR175:RNR178 RDV175:RDV178 QTZ175:QTZ178 QKD175:QKD178 QAH175:QAH178 PQL175:PQL178 PGP175:PGP178 OWT175:OWT178 OMX175:OMX178 ODB175:ODB178 NTF175:NTF178 NJJ175:NJJ178 MZN175:MZN178 MPR175:MPR178 MFV175:MFV178 LVZ175:LVZ178 LMD175:LMD178 LCH175:LCH178 KSL175:KSL178 KIP175:KIP178 JYT175:JYT178 JOX175:JOX178 JFB175:JFB178 IVF175:IVF178 ILJ175:ILJ178 IBN175:IBN178 HRR175:HRR178 HHV175:HHV178 GXZ175:GXZ178 GOD175:GOD178 GEH175:GEH178 FUL175:FUL178 FKP175:FKP178 FAT175:FAT178 EQX175:EQX178 EHB175:EHB178 DXF175:DXF178 DNJ175:DNJ178 DDN175:DDN178 CTR175:CTR178 CJV175:CJV178 BZZ175:BZZ178 BQD175:BQD178 BGH175:BGH178 AWL175:AWL178 AMP175:AMP178 ACT175:ACT178 SX175:SX178 JB175:JB178 E165:E168 WVN175:WVN178 SX190 E161:E163 E33:E35 E188 E171 E37:E39 E63:E77 F48 E107:E118 E190:E200 E121:E132 E24:E25 E18:E22 E27 E29:E31 E135:E145 E41:E57 E80:E93 E95:E96" xr:uid="{00000000-0002-0000-0400-000000000000}">
      <formula1>AND(ISNUMBER(E15),E15&gt;=0,ROUND(E15*100,6)-INT(E15*100)=0,NOT(ISBLANK(E15)))</formula1>
    </dataValidation>
    <dataValidation type="custom" showInputMessage="1" showErrorMessage="1" errorTitle="Nepravilen vnos cene" error="Cena mora biti nenegativno število z največ dvema decimalkama!" sqref="JB174 SX174 ACT174 AMP174 AWL174 BGH174 BQD174 BZZ174 CJV174 CTR174 DDN174 DNJ174 DXF174 EHB174 EQX174 FAT174 FKP174 FUL174 GEH174 GOD174 GXZ174 HHV174 HRR174 IBN174 ILJ174 IVF174 JFB174 JOX174 JYT174 KIP174 KSL174 LCH174 LMD174 LVZ174 MFV174 MPR174 MZN174 NJJ174 NTF174 ODB174 OMX174 OWT174 PGP174 PQL174 QAH174 QKD174 QTZ174 RDV174 RNR174 RXN174 SHJ174 SRF174 TBB174 TKX174 TUT174 UEP174 UOL174 UYH174 VID174 VRZ174 WBV174 WLR174 WVN174 E182:F182 JB182 SX182 ACT182 AMP182 AWL182 BGH182 BQD182 BZZ182 CJV182 CTR182 DDN182 DNJ182 DXF182 EHB182 EQX182 FAT182 FKP182 FUL182 GEH182 GOD182 GXZ182 HHV182 HRR182 IBN182 ILJ182 IVF182 JFB182 JOX182 JYT182 KIP182 KSL182 LCH182 LMD182 LVZ182 MFV182 MPR182 MZN182 NJJ182 NTF182 ODB182 OMX182 OWT182 PGP182 PQL182 QAH182 QKD182 QTZ182 RDV182 RNR182 RXN182 SHJ182 SRF182 TBB182 TKX182 TUT182 UEP182 UOL182 UYH182 VID182 VRZ182 WBV182 WLR182 WVN182 E187:F187 JB187 SX187 ACT187 AMP187 AWL187 BGH187 BQD187 BZZ187 CJV187 CTR187 DDN187 DNJ187 DXF187 EHB187 EQX187 FAT187 FKP187 FUL187 GEH187 GOD187 GXZ187 HHV187 HRR187 IBN187 ILJ187 IVF187 JFB187 JOX187 JYT187 KIP187 KSL187 LCH187 LMD187 LVZ187 MFV187 MPR187 MZN187 NJJ187 NTF187 ODB187 OMX187 OWT187 PGP187 PQL187 QAH187 QKD187 QTZ187 RDV187 RNR187 RXN187 SHJ187 SRF187 TBB187 TKX187 TUT187 UEP187 UOL187 UYH187 VID187 VRZ187 WBV187 WLR187 WVN187 E189:F189 JB189 SX189 ACT189 AMP189 AWL189 BGH189 BQD189 BZZ189 CJV189 CTR189 DDN189 DNJ189 DXF189 EHB189 EQX189 FAT189 FKP189 FUL189 GEH189 GOD189 GXZ189 HHV189 HRR189 IBN189 ILJ189 IVF189 JFB189 JOX189 JYT189 KIP189 KSL189 LCH189 LMD189 LVZ189 MFV189 MPR189 MZN189 NJJ189 NTF189 ODB189 OMX189 OWT189 PGP189 PQL189 QAH189 QKD189 QTZ189 RDV189 RNR189 RXN189 SHJ189 SRF189 TBB189 TKX189 TUT189 UEP189 UOL189 UYH189 VID189 VRZ189 WBV189 WLR189 WVN189 E172:F174 E169:F170 E164" xr:uid="{00000000-0002-0000-0400-000001000000}">
      <formula1>AND(ISNUMBER(E164),E164&gt;=0,(E164*100)-INT(E164*100)=0,NOT(ISBLANK(E164)))</formula1>
    </dataValidation>
    <dataValidation type="custom" showErrorMessage="1" errorTitle="Nepravilen vnos cene" error="Cena mora biti nenegativno število z največ dvema decimalkama!" sqref="F18:F22 F24:F25 F27 F29:F31 F33:F35 F37:F39 F41:F47 F49:F57 F63:F77 F190:F200 F107:F118 F121:F132 F135:F145 F148:F159 F171 F161:F168 F175:F181 F183:F186 F188 F80:F93 F95:F96" xr:uid="{00000000-0002-0000-0400-000002000000}">
      <formula1>AND(ISNUMBER(F18),F18&gt;=0,ROUND(F18*100,6)-INT(F18*100)=0,NOT(ISBLANK(F18)))</formula1>
    </dataValidation>
  </dataValidations>
  <pageMargins left="0.59055118110236227" right="0.39370078740157483" top="0.59055118110236227" bottom="0.98425196850393704" header="0.19685039370078741" footer="0.19685039370078741"/>
  <pageSetup paperSize="9" scale="88" fitToWidth="0" fitToHeight="0" orientation="landscape" r:id="rId1"/>
  <headerFooter alignWithMargins="0">
    <oddHeader>&amp;LDV 110 kV Koper-Izola-Lucija (KBV+DV+OKS)
Odsek od EKJ-V11C do RTP Izola&amp;R&amp;G</oddHeader>
    <oddFooter>&amp;LDZR – Gradbena in obrtniška dela
Datoteka: &amp;F&amp;RStran: &amp;P od &amp;N</oddFooter>
  </headerFooter>
  <rowBreaks count="8" manualBreakCount="8">
    <brk id="13" max="6" man="1"/>
    <brk id="21" max="6" man="1"/>
    <brk id="25" max="6" man="1"/>
    <brk id="31" max="6" man="1"/>
    <brk id="44" max="6" man="1"/>
    <brk id="48" max="6" man="1"/>
    <brk id="58" max="6" man="1"/>
    <brk id="70" max="6" man="1"/>
  </row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7"/>
  </sheetPr>
  <dimension ref="A1:W1970"/>
  <sheetViews>
    <sheetView view="pageBreakPreview" topLeftCell="A43" zoomScale="55" zoomScaleNormal="145" zoomScaleSheetLayoutView="55" zoomScalePageLayoutView="70" workbookViewId="0">
      <selection activeCell="E58" sqref="E58"/>
    </sheetView>
  </sheetViews>
  <sheetFormatPr defaultColWidth="9.140625" defaultRowHeight="14.25"/>
  <cols>
    <col min="1" max="1" width="7.5703125" style="107" customWidth="1"/>
    <col min="2" max="2" width="66" style="119" customWidth="1"/>
    <col min="3" max="3" width="9.140625" style="241"/>
    <col min="4" max="5" width="13.85546875" style="344" customWidth="1"/>
    <col min="6" max="6" width="16.5703125" style="344" customWidth="1"/>
    <col min="7" max="7" width="17.140625" style="303" customWidth="1"/>
    <col min="8" max="8" width="9.140625" style="84"/>
    <col min="9" max="10" width="11.5703125" style="83" bestFit="1" customWidth="1"/>
    <col min="11" max="11" width="13.85546875" style="40" bestFit="1" customWidth="1"/>
    <col min="12" max="12" width="13.85546875" style="8" bestFit="1" customWidth="1"/>
    <col min="13" max="16384" width="9.140625" style="8"/>
  </cols>
  <sheetData>
    <row r="1" spans="1:17">
      <c r="A1" s="99"/>
      <c r="B1" s="114"/>
      <c r="C1" s="185"/>
      <c r="D1" s="296"/>
      <c r="E1" s="296"/>
      <c r="F1" s="296"/>
      <c r="G1" s="296"/>
    </row>
    <row r="2" spans="1:17">
      <c r="A2" s="99"/>
      <c r="B2" s="114"/>
      <c r="C2" s="185"/>
      <c r="D2" s="296"/>
      <c r="E2" s="296"/>
      <c r="F2" s="296"/>
      <c r="G2" s="296"/>
    </row>
    <row r="3" spans="1:17" ht="15" thickBot="1">
      <c r="A3" s="99"/>
      <c r="B3" s="114"/>
      <c r="C3" s="185"/>
      <c r="D3" s="296"/>
      <c r="E3" s="296"/>
      <c r="F3" s="296"/>
      <c r="G3" s="296"/>
    </row>
    <row r="4" spans="1:17" ht="30">
      <c r="A4" s="100" t="s">
        <v>2</v>
      </c>
      <c r="B4" s="12" t="s">
        <v>4</v>
      </c>
      <c r="C4" s="13" t="s">
        <v>3</v>
      </c>
      <c r="D4" s="14" t="s">
        <v>56</v>
      </c>
      <c r="E4" s="14" t="s">
        <v>1266</v>
      </c>
      <c r="F4" s="14" t="s">
        <v>1267</v>
      </c>
      <c r="G4" s="15" t="s">
        <v>1268</v>
      </c>
    </row>
    <row r="5" spans="1:17" ht="15">
      <c r="A5" s="345">
        <v>4</v>
      </c>
      <c r="B5" s="346" t="s">
        <v>670</v>
      </c>
      <c r="C5" s="347"/>
      <c r="D5" s="348"/>
      <c r="E5" s="348"/>
      <c r="F5" s="348"/>
      <c r="G5" s="349"/>
    </row>
    <row r="6" spans="1:17" ht="15">
      <c r="A6" s="345"/>
      <c r="B6" s="346"/>
      <c r="C6" s="347"/>
      <c r="D6" s="348"/>
      <c r="E6" s="348"/>
      <c r="F6" s="348"/>
      <c r="G6" s="349"/>
    </row>
    <row r="7" spans="1:17" ht="15">
      <c r="A7" s="345"/>
      <c r="B7" s="346" t="s">
        <v>1</v>
      </c>
      <c r="C7" s="347"/>
      <c r="D7" s="348"/>
      <c r="E7" s="348"/>
      <c r="F7" s="348"/>
      <c r="G7" s="349"/>
    </row>
    <row r="8" spans="1:17" ht="57">
      <c r="A8" s="350"/>
      <c r="B8" s="351" t="s">
        <v>1216</v>
      </c>
      <c r="C8" s="352"/>
      <c r="D8" s="353"/>
      <c r="E8" s="353"/>
      <c r="F8" s="353"/>
      <c r="G8" s="354"/>
    </row>
    <row r="9" spans="1:17" ht="28.5">
      <c r="A9" s="350"/>
      <c r="B9" s="351" t="s">
        <v>1220</v>
      </c>
      <c r="C9" s="352"/>
      <c r="D9" s="353"/>
      <c r="E9" s="353"/>
      <c r="F9" s="353"/>
      <c r="G9" s="354"/>
    </row>
    <row r="10" spans="1:17">
      <c r="A10" s="350"/>
      <c r="B10" s="351"/>
      <c r="C10" s="352"/>
      <c r="D10" s="353"/>
      <c r="E10" s="353"/>
      <c r="F10" s="353"/>
      <c r="G10" s="354"/>
    </row>
    <row r="11" spans="1:17" ht="42.75">
      <c r="A11" s="345"/>
      <c r="B11" s="351" t="s">
        <v>1215</v>
      </c>
      <c r="C11" s="347"/>
      <c r="D11" s="348"/>
      <c r="E11" s="348"/>
      <c r="F11" s="348"/>
      <c r="G11" s="349"/>
      <c r="H11" s="83"/>
      <c r="K11" s="8"/>
    </row>
    <row r="12" spans="1:17" ht="71.25">
      <c r="A12" s="345"/>
      <c r="B12" s="351" t="s">
        <v>741</v>
      </c>
      <c r="C12" s="347"/>
      <c r="D12" s="348"/>
      <c r="E12" s="348"/>
      <c r="F12" s="348"/>
      <c r="G12" s="349"/>
      <c r="H12" s="83"/>
      <c r="K12" s="8"/>
    </row>
    <row r="13" spans="1:17" ht="128.25">
      <c r="A13" s="345"/>
      <c r="B13" s="351" t="s">
        <v>1211</v>
      </c>
      <c r="C13" s="347"/>
      <c r="D13" s="348"/>
      <c r="E13" s="348"/>
      <c r="F13" s="348"/>
      <c r="G13" s="349"/>
      <c r="H13" s="83"/>
      <c r="K13" s="8"/>
    </row>
    <row r="14" spans="1:17" s="83" customFormat="1" ht="15">
      <c r="A14" s="345"/>
      <c r="B14" s="351" t="s">
        <v>11</v>
      </c>
      <c r="C14" s="347"/>
      <c r="D14" s="348"/>
      <c r="E14" s="348"/>
      <c r="F14" s="348"/>
      <c r="G14" s="349"/>
      <c r="K14" s="8"/>
      <c r="L14" s="8"/>
      <c r="M14" s="8"/>
      <c r="N14" s="8"/>
      <c r="O14" s="8"/>
      <c r="P14" s="8"/>
      <c r="Q14" s="8"/>
    </row>
    <row r="15" spans="1:17" ht="28.5">
      <c r="A15" s="345"/>
      <c r="B15" s="351" t="s">
        <v>955</v>
      </c>
      <c r="C15" s="347"/>
      <c r="D15" s="348"/>
      <c r="E15" s="348"/>
      <c r="F15" s="348"/>
      <c r="G15" s="349"/>
      <c r="H15" s="83"/>
      <c r="K15" s="8"/>
    </row>
    <row r="16" spans="1:17" ht="15">
      <c r="A16" s="345"/>
      <c r="B16" s="351"/>
      <c r="C16" s="347"/>
      <c r="D16" s="348"/>
      <c r="E16" s="348"/>
      <c r="F16" s="348"/>
      <c r="G16" s="349"/>
      <c r="H16" s="83"/>
      <c r="K16" s="8"/>
    </row>
    <row r="17" spans="1:23" ht="72">
      <c r="A17" s="355" t="s">
        <v>812</v>
      </c>
      <c r="B17" s="351" t="s">
        <v>820</v>
      </c>
      <c r="C17" s="356"/>
      <c r="D17" s="353"/>
      <c r="E17" s="357"/>
      <c r="F17" s="357"/>
      <c r="G17" s="358"/>
      <c r="N17" s="428"/>
      <c r="O17" s="428"/>
      <c r="P17" s="428"/>
      <c r="Q17" s="428"/>
      <c r="R17" s="428"/>
      <c r="S17" s="428"/>
      <c r="T17" s="428"/>
      <c r="U17" s="428"/>
      <c r="V17" s="428"/>
      <c r="W17" s="428"/>
    </row>
    <row r="18" spans="1:23" ht="57">
      <c r="A18" s="350"/>
      <c r="B18" s="351" t="s">
        <v>538</v>
      </c>
      <c r="C18" s="356"/>
      <c r="D18" s="353"/>
      <c r="E18" s="357"/>
      <c r="F18" s="357"/>
      <c r="G18" s="358"/>
    </row>
    <row r="19" spans="1:23" ht="28.5">
      <c r="A19" s="359" t="s">
        <v>17</v>
      </c>
      <c r="B19" s="360" t="s">
        <v>1243</v>
      </c>
      <c r="C19" s="356"/>
      <c r="D19" s="353"/>
      <c r="E19" s="357"/>
      <c r="F19" s="357"/>
      <c r="G19" s="358"/>
    </row>
    <row r="20" spans="1:23" ht="42.75">
      <c r="A20" s="359" t="s">
        <v>539</v>
      </c>
      <c r="B20" s="351" t="s">
        <v>1244</v>
      </c>
      <c r="C20" s="352" t="s">
        <v>29</v>
      </c>
      <c r="D20" s="353">
        <v>350</v>
      </c>
      <c r="E20" s="339">
        <v>0</v>
      </c>
      <c r="F20" s="392">
        <f t="shared" ref="F20:F25" si="0">IF(ISNUMBER(E20),ROUND(E20,2),0)</f>
        <v>0</v>
      </c>
      <c r="G20" s="216">
        <f t="shared" ref="G20" si="1">ROUND(D20*F20,2)</f>
        <v>0</v>
      </c>
      <c r="H20" s="70"/>
      <c r="I20" s="144"/>
      <c r="J20" s="144"/>
    </row>
    <row r="21" spans="1:23" ht="28.5">
      <c r="A21" s="359" t="s">
        <v>540</v>
      </c>
      <c r="B21" s="351" t="s">
        <v>1245</v>
      </c>
      <c r="C21" s="352" t="s">
        <v>29</v>
      </c>
      <c r="D21" s="353">
        <v>172</v>
      </c>
      <c r="E21" s="339">
        <v>0</v>
      </c>
      <c r="F21" s="392">
        <f t="shared" si="0"/>
        <v>0</v>
      </c>
      <c r="G21" s="216">
        <f t="shared" ref="G21:G25" si="2">ROUND(D21*F21,2)</f>
        <v>0</v>
      </c>
      <c r="H21" s="70"/>
      <c r="I21" s="144"/>
      <c r="J21" s="144"/>
    </row>
    <row r="22" spans="1:23" ht="42.75">
      <c r="A22" s="350" t="s">
        <v>851</v>
      </c>
      <c r="B22" s="360" t="s">
        <v>742</v>
      </c>
      <c r="C22" s="352" t="s">
        <v>8</v>
      </c>
      <c r="D22" s="353">
        <v>1</v>
      </c>
      <c r="E22" s="339">
        <v>0</v>
      </c>
      <c r="F22" s="392">
        <f t="shared" si="0"/>
        <v>0</v>
      </c>
      <c r="G22" s="216">
        <f t="shared" si="2"/>
        <v>0</v>
      </c>
      <c r="I22" s="71"/>
    </row>
    <row r="23" spans="1:23" ht="42.75">
      <c r="A23" s="361" t="s">
        <v>852</v>
      </c>
      <c r="B23" s="360" t="s">
        <v>743</v>
      </c>
      <c r="C23" s="352" t="s">
        <v>8</v>
      </c>
      <c r="D23" s="353">
        <v>1</v>
      </c>
      <c r="E23" s="339">
        <v>0</v>
      </c>
      <c r="F23" s="392">
        <f t="shared" si="0"/>
        <v>0</v>
      </c>
      <c r="G23" s="216">
        <f t="shared" si="2"/>
        <v>0</v>
      </c>
      <c r="I23" s="71"/>
      <c r="J23" s="79"/>
    </row>
    <row r="24" spans="1:23" ht="28.5">
      <c r="A24" s="361" t="s">
        <v>886</v>
      </c>
      <c r="B24" s="360" t="s">
        <v>1044</v>
      </c>
      <c r="C24" s="352" t="s">
        <v>8</v>
      </c>
      <c r="D24" s="353">
        <v>1</v>
      </c>
      <c r="E24" s="339">
        <v>0</v>
      </c>
      <c r="F24" s="392">
        <f t="shared" si="0"/>
        <v>0</v>
      </c>
      <c r="G24" s="216">
        <f t="shared" si="2"/>
        <v>0</v>
      </c>
      <c r="H24" s="83"/>
      <c r="K24" s="8"/>
    </row>
    <row r="25" spans="1:23" ht="28.5">
      <c r="A25" s="361" t="s">
        <v>885</v>
      </c>
      <c r="B25" s="360" t="s">
        <v>1217</v>
      </c>
      <c r="C25" s="352" t="s">
        <v>8</v>
      </c>
      <c r="D25" s="353">
        <v>1</v>
      </c>
      <c r="E25" s="339">
        <v>0</v>
      </c>
      <c r="F25" s="392">
        <f t="shared" si="0"/>
        <v>0</v>
      </c>
      <c r="G25" s="216">
        <f t="shared" si="2"/>
        <v>0</v>
      </c>
      <c r="H25" s="83"/>
      <c r="K25" s="8"/>
    </row>
    <row r="26" spans="1:23" ht="15">
      <c r="A26" s="361"/>
      <c r="B26" s="360"/>
      <c r="C26" s="347"/>
      <c r="D26" s="348"/>
      <c r="E26" s="348"/>
      <c r="F26" s="348"/>
      <c r="G26" s="349"/>
      <c r="I26" s="71"/>
      <c r="J26" s="79"/>
    </row>
    <row r="27" spans="1:23" ht="75">
      <c r="A27" s="361"/>
      <c r="B27" s="346" t="s">
        <v>1280</v>
      </c>
      <c r="C27" s="347"/>
      <c r="D27" s="348"/>
      <c r="E27" s="348"/>
      <c r="F27" s="348"/>
      <c r="G27" s="349"/>
      <c r="I27" s="71"/>
    </row>
    <row r="28" spans="1:23" ht="99.75">
      <c r="A28" s="362" t="s">
        <v>813</v>
      </c>
      <c r="B28" s="360" t="s">
        <v>1246</v>
      </c>
      <c r="C28" s="347"/>
      <c r="D28" s="348"/>
      <c r="E28" s="348"/>
      <c r="F28" s="348"/>
      <c r="G28" s="349"/>
      <c r="H28" s="83"/>
      <c r="I28" s="73"/>
      <c r="K28" s="8"/>
    </row>
    <row r="29" spans="1:23" ht="71.25">
      <c r="A29" s="361" t="s">
        <v>17</v>
      </c>
      <c r="B29" s="360" t="s">
        <v>1247</v>
      </c>
      <c r="C29" s="347"/>
      <c r="D29" s="348"/>
      <c r="E29" s="348"/>
      <c r="F29" s="348"/>
      <c r="G29" s="349"/>
      <c r="H29" s="63"/>
      <c r="I29" s="144"/>
      <c r="J29" s="144"/>
      <c r="K29" s="8"/>
    </row>
    <row r="30" spans="1:23" ht="15">
      <c r="A30" s="350" t="s">
        <v>539</v>
      </c>
      <c r="B30" s="360" t="s">
        <v>1212</v>
      </c>
      <c r="C30" s="352" t="s">
        <v>29</v>
      </c>
      <c r="D30" s="353">
        <v>28.8</v>
      </c>
      <c r="E30" s="339">
        <v>0</v>
      </c>
      <c r="F30" s="392">
        <f t="shared" ref="F30:F32" si="3">IF(ISNUMBER(E30),ROUND(E30,2),0)</f>
        <v>0</v>
      </c>
      <c r="G30" s="216">
        <f t="shared" ref="G30" si="4">ROUND(D30*F30,2)</f>
        <v>0</v>
      </c>
      <c r="H30" s="83"/>
      <c r="I30" s="73"/>
      <c r="J30" s="71"/>
      <c r="K30" s="8"/>
    </row>
    <row r="31" spans="1:23" ht="15">
      <c r="A31" s="350" t="s">
        <v>540</v>
      </c>
      <c r="B31" s="360" t="s">
        <v>1209</v>
      </c>
      <c r="C31" s="352" t="s">
        <v>29</v>
      </c>
      <c r="D31" s="353">
        <v>14.4</v>
      </c>
      <c r="E31" s="339">
        <v>0</v>
      </c>
      <c r="F31" s="392">
        <f t="shared" si="3"/>
        <v>0</v>
      </c>
      <c r="G31" s="216">
        <f t="shared" ref="G31:G32" si="5">ROUND(D31*F31,2)</f>
        <v>0</v>
      </c>
      <c r="H31" s="83"/>
      <c r="I31" s="143"/>
      <c r="J31" s="71"/>
      <c r="K31" s="8"/>
    </row>
    <row r="32" spans="1:23" ht="28.5">
      <c r="A32" s="361" t="s">
        <v>18</v>
      </c>
      <c r="B32" s="351" t="s">
        <v>1248</v>
      </c>
      <c r="C32" s="352" t="s">
        <v>0</v>
      </c>
      <c r="D32" s="353">
        <v>12</v>
      </c>
      <c r="E32" s="339">
        <v>0</v>
      </c>
      <c r="F32" s="392">
        <f t="shared" si="3"/>
        <v>0</v>
      </c>
      <c r="G32" s="216">
        <f t="shared" si="5"/>
        <v>0</v>
      </c>
      <c r="H32" s="63"/>
      <c r="I32" s="144"/>
      <c r="J32" s="144"/>
      <c r="K32" s="8"/>
    </row>
    <row r="33" spans="1:11" ht="15">
      <c r="A33" s="361"/>
      <c r="B33" s="351"/>
      <c r="C33" s="347"/>
      <c r="D33" s="348"/>
      <c r="E33" s="348"/>
      <c r="F33" s="348"/>
      <c r="G33" s="349"/>
      <c r="H33" s="70"/>
      <c r="I33" s="144"/>
      <c r="J33" s="144"/>
    </row>
    <row r="34" spans="1:11" ht="75">
      <c r="A34" s="361"/>
      <c r="B34" s="346" t="s">
        <v>1279</v>
      </c>
      <c r="C34" s="347"/>
      <c r="D34" s="348"/>
      <c r="E34" s="348"/>
      <c r="F34" s="348"/>
      <c r="G34" s="349"/>
      <c r="I34" s="71"/>
    </row>
    <row r="35" spans="1:11" ht="99.75">
      <c r="A35" s="362" t="s">
        <v>814</v>
      </c>
      <c r="B35" s="360" t="s">
        <v>1246</v>
      </c>
      <c r="C35" s="347"/>
      <c r="D35" s="348"/>
      <c r="E35" s="348"/>
      <c r="F35" s="348"/>
      <c r="G35" s="349"/>
      <c r="H35" s="83"/>
      <c r="I35" s="73"/>
      <c r="K35" s="8"/>
    </row>
    <row r="36" spans="1:11" ht="71.25">
      <c r="A36" s="361" t="s">
        <v>17</v>
      </c>
      <c r="B36" s="360" t="s">
        <v>1247</v>
      </c>
      <c r="C36" s="347"/>
      <c r="D36" s="348"/>
      <c r="E36" s="348"/>
      <c r="F36" s="348"/>
      <c r="G36" s="349"/>
      <c r="H36" s="63"/>
      <c r="I36" s="144"/>
      <c r="J36" s="144"/>
      <c r="K36" s="8"/>
    </row>
    <row r="37" spans="1:11" ht="15">
      <c r="A37" s="350" t="s">
        <v>539</v>
      </c>
      <c r="B37" s="360" t="s">
        <v>1212</v>
      </c>
      <c r="C37" s="352" t="s">
        <v>29</v>
      </c>
      <c r="D37" s="353">
        <v>24</v>
      </c>
      <c r="E37" s="339">
        <v>0</v>
      </c>
      <c r="F37" s="392">
        <f t="shared" ref="F37:F39" si="6">IF(ISNUMBER(E37),ROUND(E37,2),0)</f>
        <v>0</v>
      </c>
      <c r="G37" s="216">
        <f t="shared" ref="G37" si="7">ROUND(D37*F37,2)</f>
        <v>0</v>
      </c>
      <c r="H37" s="83"/>
      <c r="I37" s="73"/>
      <c r="J37" s="71"/>
      <c r="K37" s="8"/>
    </row>
    <row r="38" spans="1:11" ht="15">
      <c r="A38" s="350" t="s">
        <v>540</v>
      </c>
      <c r="B38" s="360" t="s">
        <v>1209</v>
      </c>
      <c r="C38" s="352" t="s">
        <v>29</v>
      </c>
      <c r="D38" s="353">
        <v>12</v>
      </c>
      <c r="E38" s="339">
        <v>0</v>
      </c>
      <c r="F38" s="392">
        <f t="shared" si="6"/>
        <v>0</v>
      </c>
      <c r="G38" s="216">
        <f t="shared" ref="G38:G39" si="8">ROUND(D38*F38,2)</f>
        <v>0</v>
      </c>
      <c r="H38" s="83"/>
      <c r="I38" s="143"/>
      <c r="J38" s="71"/>
      <c r="K38" s="8"/>
    </row>
    <row r="39" spans="1:11" ht="28.5">
      <c r="A39" s="361" t="s">
        <v>18</v>
      </c>
      <c r="B39" s="351" t="s">
        <v>1249</v>
      </c>
      <c r="C39" s="352" t="s">
        <v>0</v>
      </c>
      <c r="D39" s="353">
        <v>12</v>
      </c>
      <c r="E39" s="339">
        <v>0</v>
      </c>
      <c r="F39" s="392">
        <f t="shared" si="6"/>
        <v>0</v>
      </c>
      <c r="G39" s="216">
        <f t="shared" si="8"/>
        <v>0</v>
      </c>
      <c r="H39" s="63"/>
      <c r="I39" s="144"/>
      <c r="J39" s="144"/>
      <c r="K39" s="8"/>
    </row>
    <row r="40" spans="1:11" ht="15">
      <c r="A40" s="361"/>
      <c r="B40" s="351"/>
      <c r="C40" s="347"/>
      <c r="D40" s="348"/>
      <c r="E40" s="348"/>
      <c r="F40" s="348"/>
      <c r="G40" s="349"/>
      <c r="H40" s="63"/>
      <c r="I40" s="144"/>
      <c r="J40" s="144"/>
    </row>
    <row r="41" spans="1:11" ht="15">
      <c r="A41" s="361"/>
      <c r="B41" s="363" t="s">
        <v>857</v>
      </c>
      <c r="C41" s="347"/>
      <c r="D41" s="348"/>
      <c r="E41" s="348"/>
      <c r="F41" s="348"/>
      <c r="G41" s="349"/>
      <c r="H41" s="70"/>
      <c r="I41" s="144"/>
      <c r="J41" s="144"/>
    </row>
    <row r="42" spans="1:11" ht="28.5">
      <c r="A42" s="361" t="s">
        <v>815</v>
      </c>
      <c r="B42" s="351" t="s">
        <v>938</v>
      </c>
      <c r="C42" s="347"/>
      <c r="D42" s="348"/>
      <c r="E42" s="348"/>
      <c r="F42" s="348"/>
      <c r="G42" s="349"/>
      <c r="H42" s="70"/>
      <c r="I42" s="144"/>
      <c r="J42" s="144"/>
    </row>
    <row r="43" spans="1:11" ht="57">
      <c r="A43" s="350" t="s">
        <v>17</v>
      </c>
      <c r="B43" s="351" t="s">
        <v>990</v>
      </c>
      <c r="C43" s="352" t="s">
        <v>6</v>
      </c>
      <c r="D43" s="364">
        <v>50</v>
      </c>
      <c r="E43" s="339">
        <v>0</v>
      </c>
      <c r="F43" s="392">
        <f t="shared" ref="F43:F58" si="9">IF(ISNUMBER(E43),ROUND(E43,2),0)</f>
        <v>0</v>
      </c>
      <c r="G43" s="216">
        <f t="shared" ref="G43" si="10">ROUND(D43*F43,2)</f>
        <v>0</v>
      </c>
      <c r="H43" s="83"/>
      <c r="K43" s="8"/>
    </row>
    <row r="44" spans="1:11" ht="57">
      <c r="A44" s="350" t="s">
        <v>18</v>
      </c>
      <c r="B44" s="351" t="s">
        <v>991</v>
      </c>
      <c r="C44" s="352" t="s">
        <v>6</v>
      </c>
      <c r="D44" s="353">
        <v>50</v>
      </c>
      <c r="E44" s="339">
        <v>0</v>
      </c>
      <c r="F44" s="392">
        <f t="shared" si="9"/>
        <v>0</v>
      </c>
      <c r="G44" s="216">
        <f t="shared" ref="G44:G45" si="11">ROUND(D44*F44,2)</f>
        <v>0</v>
      </c>
      <c r="H44" s="63"/>
      <c r="I44" s="144"/>
      <c r="J44" s="144"/>
      <c r="K44" s="8"/>
    </row>
    <row r="45" spans="1:11" ht="185.25">
      <c r="A45" s="361" t="s">
        <v>19</v>
      </c>
      <c r="B45" s="351" t="s">
        <v>663</v>
      </c>
      <c r="C45" s="352" t="s">
        <v>7</v>
      </c>
      <c r="D45" s="353">
        <v>84</v>
      </c>
      <c r="E45" s="339">
        <v>0</v>
      </c>
      <c r="F45" s="392">
        <f t="shared" si="9"/>
        <v>0</v>
      </c>
      <c r="G45" s="216">
        <f t="shared" si="11"/>
        <v>0</v>
      </c>
      <c r="H45" s="70"/>
      <c r="I45" s="144"/>
      <c r="J45" s="144"/>
    </row>
    <row r="46" spans="1:11" ht="28.5">
      <c r="A46" s="365" t="s">
        <v>20</v>
      </c>
      <c r="B46" s="351" t="s">
        <v>992</v>
      </c>
      <c r="C46" s="366" t="s">
        <v>6</v>
      </c>
      <c r="D46" s="367">
        <v>84</v>
      </c>
      <c r="E46" s="339">
        <v>0</v>
      </c>
      <c r="F46" s="392">
        <f t="shared" si="9"/>
        <v>0</v>
      </c>
      <c r="G46" s="216">
        <f t="shared" ref="G46:G53" si="12">ROUND(D46*F46,2)</f>
        <v>0</v>
      </c>
      <c r="H46" s="70"/>
      <c r="I46" s="144"/>
      <c r="J46" s="144"/>
    </row>
    <row r="47" spans="1:11" ht="28.5">
      <c r="A47" s="361" t="s">
        <v>21</v>
      </c>
      <c r="B47" s="351" t="s">
        <v>853</v>
      </c>
      <c r="C47" s="352" t="s">
        <v>7</v>
      </c>
      <c r="D47" s="353">
        <v>84</v>
      </c>
      <c r="E47" s="339">
        <v>0</v>
      </c>
      <c r="F47" s="392">
        <f t="shared" si="9"/>
        <v>0</v>
      </c>
      <c r="G47" s="216">
        <f t="shared" si="12"/>
        <v>0</v>
      </c>
      <c r="H47" s="70"/>
      <c r="I47" s="144"/>
      <c r="J47" s="144"/>
    </row>
    <row r="48" spans="1:11" ht="142.5">
      <c r="A48" s="361" t="s">
        <v>22</v>
      </c>
      <c r="B48" s="351" t="s">
        <v>854</v>
      </c>
      <c r="C48" s="352" t="s">
        <v>29</v>
      </c>
      <c r="D48" s="353">
        <v>144</v>
      </c>
      <c r="E48" s="339">
        <v>0</v>
      </c>
      <c r="F48" s="392">
        <f t="shared" si="9"/>
        <v>0</v>
      </c>
      <c r="G48" s="216">
        <f t="shared" si="12"/>
        <v>0</v>
      </c>
    </row>
    <row r="49" spans="1:11" ht="57">
      <c r="A49" s="361" t="s">
        <v>23</v>
      </c>
      <c r="B49" s="351" t="s">
        <v>1210</v>
      </c>
      <c r="C49" s="352" t="s">
        <v>6</v>
      </c>
      <c r="D49" s="353">
        <v>84</v>
      </c>
      <c r="E49" s="339">
        <v>0</v>
      </c>
      <c r="F49" s="392">
        <f t="shared" si="9"/>
        <v>0</v>
      </c>
      <c r="G49" s="216">
        <f t="shared" si="12"/>
        <v>0</v>
      </c>
      <c r="H49" s="63"/>
      <c r="I49" s="144"/>
      <c r="J49" s="144"/>
      <c r="K49" s="8"/>
    </row>
    <row r="50" spans="1:11" ht="42.75">
      <c r="A50" s="361" t="s">
        <v>24</v>
      </c>
      <c r="B50" s="351" t="s">
        <v>1078</v>
      </c>
      <c r="C50" s="352" t="s">
        <v>6</v>
      </c>
      <c r="D50" s="364">
        <v>50</v>
      </c>
      <c r="E50" s="339">
        <v>0</v>
      </c>
      <c r="F50" s="392">
        <f t="shared" si="9"/>
        <v>0</v>
      </c>
      <c r="G50" s="216">
        <f t="shared" si="12"/>
        <v>0</v>
      </c>
      <c r="H50" s="83"/>
      <c r="K50" s="8"/>
    </row>
    <row r="51" spans="1:11" ht="71.25">
      <c r="A51" s="361" t="s">
        <v>25</v>
      </c>
      <c r="B51" s="351" t="s">
        <v>662</v>
      </c>
      <c r="C51" s="352" t="s">
        <v>7</v>
      </c>
      <c r="D51" s="353">
        <v>84</v>
      </c>
      <c r="E51" s="339">
        <v>0</v>
      </c>
      <c r="F51" s="392">
        <f t="shared" si="9"/>
        <v>0</v>
      </c>
      <c r="G51" s="216">
        <f t="shared" si="12"/>
        <v>0</v>
      </c>
      <c r="H51" s="63"/>
      <c r="I51" s="144"/>
      <c r="J51" s="144"/>
      <c r="K51" s="8"/>
    </row>
    <row r="52" spans="1:11" ht="100.5">
      <c r="A52" s="350" t="s">
        <v>26</v>
      </c>
      <c r="B52" s="351" t="s">
        <v>989</v>
      </c>
      <c r="C52" s="352" t="s">
        <v>8</v>
      </c>
      <c r="D52" s="353">
        <v>4</v>
      </c>
      <c r="E52" s="339">
        <v>1</v>
      </c>
      <c r="F52" s="392">
        <f t="shared" si="9"/>
        <v>1</v>
      </c>
      <c r="G52" s="216">
        <f t="shared" si="12"/>
        <v>4</v>
      </c>
      <c r="H52" s="63"/>
      <c r="I52" s="144"/>
      <c r="J52" s="144"/>
      <c r="K52" s="8"/>
    </row>
    <row r="53" spans="1:11" ht="42.75">
      <c r="A53" s="350" t="s">
        <v>27</v>
      </c>
      <c r="B53" s="351" t="s">
        <v>825</v>
      </c>
      <c r="C53" s="352" t="s">
        <v>8</v>
      </c>
      <c r="D53" s="353">
        <v>4</v>
      </c>
      <c r="E53" s="339">
        <v>0</v>
      </c>
      <c r="F53" s="392">
        <f t="shared" si="9"/>
        <v>0</v>
      </c>
      <c r="G53" s="216">
        <f t="shared" si="12"/>
        <v>0</v>
      </c>
      <c r="H53" s="63"/>
      <c r="I53" s="144"/>
      <c r="J53" s="144"/>
      <c r="K53" s="8"/>
    </row>
    <row r="54" spans="1:11" ht="15">
      <c r="A54" s="361"/>
      <c r="B54" s="351"/>
      <c r="C54" s="347"/>
      <c r="D54" s="348"/>
      <c r="E54" s="348"/>
      <c r="F54" s="348"/>
      <c r="G54" s="349"/>
      <c r="H54" s="70"/>
      <c r="I54" s="144"/>
      <c r="J54" s="144"/>
    </row>
    <row r="55" spans="1:11" ht="42.75">
      <c r="A55" s="361" t="s">
        <v>816</v>
      </c>
      <c r="B55" s="351" t="s">
        <v>541</v>
      </c>
      <c r="C55" s="352" t="s">
        <v>29</v>
      </c>
      <c r="D55" s="353">
        <v>66</v>
      </c>
      <c r="E55" s="339">
        <v>0</v>
      </c>
      <c r="F55" s="392">
        <f t="shared" si="9"/>
        <v>0</v>
      </c>
      <c r="G55" s="216">
        <f t="shared" ref="G55" si="13">ROUND(D55*F55,2)</f>
        <v>0</v>
      </c>
      <c r="H55" s="70"/>
      <c r="I55" s="144"/>
      <c r="J55" s="144"/>
    </row>
    <row r="56" spans="1:11" ht="15">
      <c r="A56" s="361"/>
      <c r="B56" s="351"/>
      <c r="C56" s="347"/>
      <c r="D56" s="348"/>
      <c r="E56" s="348"/>
      <c r="F56" s="348"/>
      <c r="G56" s="349"/>
      <c r="H56" s="70"/>
      <c r="I56" s="144"/>
      <c r="J56" s="144"/>
    </row>
    <row r="57" spans="1:11" ht="42.75">
      <c r="A57" s="350" t="s">
        <v>952</v>
      </c>
      <c r="B57" s="351" t="s">
        <v>987</v>
      </c>
      <c r="C57" s="352" t="s">
        <v>97</v>
      </c>
      <c r="D57" s="353">
        <v>200</v>
      </c>
      <c r="E57" s="339">
        <v>0</v>
      </c>
      <c r="F57" s="392">
        <f t="shared" si="9"/>
        <v>0</v>
      </c>
      <c r="G57" s="216">
        <f t="shared" ref="G57" si="14">ROUND(D57*F57,2)</f>
        <v>0</v>
      </c>
      <c r="H57" s="63"/>
      <c r="I57" s="144"/>
      <c r="J57" s="144"/>
      <c r="K57" s="8"/>
    </row>
    <row r="58" spans="1:11" ht="29.25" thickBot="1">
      <c r="A58" s="264" t="s">
        <v>1020</v>
      </c>
      <c r="B58" s="265" t="s">
        <v>951</v>
      </c>
      <c r="C58" s="266" t="s">
        <v>97</v>
      </c>
      <c r="D58" s="267">
        <v>100</v>
      </c>
      <c r="E58" s="268">
        <v>0</v>
      </c>
      <c r="F58" s="392">
        <f t="shared" si="9"/>
        <v>0</v>
      </c>
      <c r="G58" s="216">
        <f t="shared" ref="G58" si="15">ROUND(D58*F58,2)</f>
        <v>0</v>
      </c>
      <c r="H58" s="63"/>
      <c r="I58" s="144"/>
      <c r="J58" s="144"/>
      <c r="K58" s="8"/>
    </row>
    <row r="59" spans="1:11" ht="15.75" thickBot="1">
      <c r="A59" s="101" t="s">
        <v>711</v>
      </c>
      <c r="B59" s="120"/>
      <c r="C59" s="287"/>
      <c r="D59" s="342"/>
      <c r="E59" s="342"/>
      <c r="F59" s="342"/>
      <c r="G59" s="298">
        <f>SUM(G20:G58)</f>
        <v>4</v>
      </c>
    </row>
    <row r="60" spans="1:11">
      <c r="A60" s="74"/>
      <c r="B60" s="114"/>
      <c r="C60" s="238"/>
      <c r="D60" s="296"/>
      <c r="E60" s="296"/>
      <c r="F60" s="296"/>
      <c r="G60" s="296"/>
    </row>
    <row r="61" spans="1:11">
      <c r="A61" s="74"/>
      <c r="B61" s="114"/>
      <c r="C61" s="185"/>
      <c r="D61" s="296"/>
      <c r="E61" s="296"/>
      <c r="F61" s="296"/>
      <c r="G61" s="296"/>
    </row>
    <row r="62" spans="1:11">
      <c r="A62" s="74"/>
      <c r="B62" s="114"/>
      <c r="C62" s="185"/>
      <c r="D62" s="296"/>
      <c r="E62" s="296"/>
      <c r="F62" s="296"/>
      <c r="G62" s="296"/>
    </row>
    <row r="63" spans="1:11">
      <c r="A63" s="74"/>
      <c r="B63" s="115"/>
      <c r="C63" s="185"/>
      <c r="D63" s="296"/>
      <c r="E63" s="296"/>
      <c r="F63" s="296"/>
      <c r="G63" s="296"/>
    </row>
    <row r="64" spans="1:11">
      <c r="A64" s="74"/>
      <c r="B64" s="115"/>
      <c r="C64" s="185"/>
      <c r="D64" s="296"/>
      <c r="E64" s="296"/>
      <c r="F64" s="296"/>
      <c r="G64" s="296"/>
    </row>
    <row r="65" spans="1:7">
      <c r="A65" s="74"/>
      <c r="B65" s="115"/>
      <c r="C65" s="185"/>
      <c r="D65" s="296"/>
      <c r="E65" s="296"/>
      <c r="F65" s="296"/>
      <c r="G65" s="296"/>
    </row>
    <row r="66" spans="1:7">
      <c r="A66" s="74"/>
      <c r="B66" s="114"/>
      <c r="C66" s="238"/>
      <c r="D66" s="296"/>
      <c r="E66" s="296"/>
      <c r="F66" s="296"/>
      <c r="G66" s="296"/>
    </row>
    <row r="67" spans="1:7">
      <c r="A67" s="74"/>
      <c r="B67" s="114"/>
      <c r="C67" s="185"/>
      <c r="D67" s="296"/>
      <c r="E67" s="296"/>
      <c r="F67" s="296"/>
      <c r="G67" s="296"/>
    </row>
    <row r="68" spans="1:7">
      <c r="A68" s="74"/>
      <c r="B68" s="115"/>
      <c r="C68" s="185"/>
      <c r="D68" s="296"/>
      <c r="E68" s="296"/>
      <c r="F68" s="296"/>
      <c r="G68" s="296"/>
    </row>
    <row r="69" spans="1:7">
      <c r="A69" s="74"/>
      <c r="B69" s="114"/>
      <c r="C69" s="185"/>
      <c r="D69" s="296"/>
      <c r="E69" s="296"/>
      <c r="F69" s="296"/>
      <c r="G69" s="296"/>
    </row>
    <row r="70" spans="1:7">
      <c r="A70" s="74"/>
      <c r="B70" s="114"/>
      <c r="C70" s="185"/>
      <c r="D70" s="296"/>
      <c r="E70" s="296"/>
      <c r="F70" s="296"/>
      <c r="G70" s="296"/>
    </row>
    <row r="71" spans="1:7" ht="15">
      <c r="A71" s="102"/>
      <c r="B71" s="116"/>
      <c r="C71" s="288"/>
      <c r="D71" s="300"/>
      <c r="E71" s="300"/>
      <c r="F71" s="300"/>
      <c r="G71" s="300"/>
    </row>
    <row r="72" spans="1:7">
      <c r="A72" s="74"/>
      <c r="B72" s="114"/>
      <c r="C72" s="238"/>
      <c r="D72" s="296"/>
      <c r="E72" s="296"/>
      <c r="F72" s="296"/>
      <c r="G72" s="296"/>
    </row>
    <row r="73" spans="1:7" ht="15">
      <c r="A73" s="103"/>
      <c r="B73" s="116"/>
      <c r="C73" s="238"/>
      <c r="D73" s="296"/>
      <c r="E73" s="296"/>
      <c r="F73" s="296"/>
      <c r="G73" s="296"/>
    </row>
    <row r="74" spans="1:7">
      <c r="A74" s="74"/>
      <c r="B74" s="114"/>
      <c r="C74" s="238"/>
      <c r="D74" s="296"/>
      <c r="E74" s="296"/>
      <c r="F74" s="296"/>
      <c r="G74" s="296"/>
    </row>
    <row r="75" spans="1:7">
      <c r="A75" s="74"/>
      <c r="B75" s="115"/>
      <c r="C75" s="238"/>
      <c r="D75" s="296"/>
      <c r="E75" s="296"/>
      <c r="F75" s="296"/>
      <c r="G75" s="296"/>
    </row>
    <row r="76" spans="1:7">
      <c r="A76" s="74"/>
      <c r="B76" s="115"/>
      <c r="C76" s="238"/>
      <c r="D76" s="296"/>
      <c r="E76" s="296"/>
      <c r="F76" s="296"/>
      <c r="G76" s="296"/>
    </row>
    <row r="77" spans="1:7">
      <c r="A77" s="74"/>
      <c r="B77" s="114"/>
      <c r="C77" s="238"/>
      <c r="D77" s="296"/>
      <c r="E77" s="296"/>
      <c r="F77" s="296"/>
      <c r="G77" s="296"/>
    </row>
    <row r="78" spans="1:7">
      <c r="A78" s="74"/>
      <c r="B78" s="114"/>
      <c r="C78" s="238"/>
      <c r="D78" s="296"/>
      <c r="E78" s="296"/>
      <c r="F78" s="296"/>
      <c r="G78" s="296"/>
    </row>
    <row r="79" spans="1:7">
      <c r="A79" s="74"/>
      <c r="B79" s="114"/>
      <c r="C79" s="238"/>
      <c r="D79" s="296"/>
      <c r="E79" s="296"/>
      <c r="F79" s="296"/>
      <c r="G79" s="296"/>
    </row>
    <row r="80" spans="1:7">
      <c r="A80" s="74"/>
      <c r="B80" s="114"/>
      <c r="C80" s="238"/>
      <c r="D80" s="296"/>
      <c r="E80" s="296"/>
      <c r="F80" s="296"/>
      <c r="G80" s="296"/>
    </row>
    <row r="81" spans="1:7">
      <c r="A81" s="74"/>
      <c r="B81" s="114"/>
      <c r="C81" s="238"/>
      <c r="D81" s="296"/>
      <c r="E81" s="296"/>
      <c r="F81" s="296"/>
      <c r="G81" s="296"/>
    </row>
    <row r="82" spans="1:7">
      <c r="A82" s="74"/>
      <c r="B82" s="114"/>
      <c r="C82" s="238"/>
      <c r="D82" s="296"/>
      <c r="E82" s="296"/>
      <c r="F82" s="296"/>
      <c r="G82" s="296"/>
    </row>
    <row r="83" spans="1:7">
      <c r="A83" s="74"/>
      <c r="B83" s="114"/>
      <c r="C83" s="238"/>
      <c r="D83" s="296"/>
      <c r="E83" s="296"/>
      <c r="F83" s="296"/>
      <c r="G83" s="296"/>
    </row>
    <row r="84" spans="1:7">
      <c r="A84" s="74"/>
      <c r="B84" s="114"/>
      <c r="C84" s="238"/>
      <c r="D84" s="296"/>
      <c r="E84" s="296"/>
      <c r="F84" s="296"/>
      <c r="G84" s="296"/>
    </row>
    <row r="85" spans="1:7">
      <c r="A85" s="74"/>
      <c r="B85" s="115"/>
      <c r="C85" s="238"/>
      <c r="D85" s="296"/>
      <c r="E85" s="296"/>
      <c r="F85" s="296"/>
      <c r="G85" s="296"/>
    </row>
    <row r="86" spans="1:7">
      <c r="A86" s="74"/>
      <c r="B86" s="114"/>
      <c r="C86" s="238"/>
      <c r="D86" s="296"/>
      <c r="E86" s="296"/>
      <c r="F86" s="296"/>
      <c r="G86" s="296"/>
    </row>
    <row r="87" spans="1:7">
      <c r="A87" s="74"/>
      <c r="B87" s="114"/>
      <c r="C87" s="238"/>
      <c r="D87" s="296"/>
      <c r="E87" s="296"/>
      <c r="F87" s="296"/>
      <c r="G87" s="296"/>
    </row>
    <row r="88" spans="1:7">
      <c r="A88" s="74"/>
      <c r="B88" s="115"/>
      <c r="C88" s="238"/>
      <c r="D88" s="296"/>
      <c r="E88" s="296"/>
      <c r="F88" s="296"/>
      <c r="G88" s="296"/>
    </row>
    <row r="89" spans="1:7">
      <c r="A89" s="99"/>
      <c r="B89" s="114"/>
      <c r="C89" s="185"/>
      <c r="D89" s="296"/>
      <c r="E89" s="296"/>
      <c r="F89" s="296"/>
      <c r="G89" s="296"/>
    </row>
    <row r="90" spans="1:7">
      <c r="A90" s="99"/>
      <c r="B90" s="114"/>
      <c r="C90" s="185"/>
      <c r="D90" s="296"/>
      <c r="E90" s="296"/>
      <c r="F90" s="296"/>
      <c r="G90" s="296"/>
    </row>
    <row r="91" spans="1:7">
      <c r="A91" s="99"/>
      <c r="B91" s="114"/>
      <c r="C91" s="185"/>
      <c r="D91" s="296"/>
      <c r="E91" s="296"/>
      <c r="F91" s="296"/>
      <c r="G91" s="296"/>
    </row>
    <row r="92" spans="1:7">
      <c r="A92" s="99"/>
      <c r="B92" s="114"/>
      <c r="C92" s="185"/>
      <c r="D92" s="296"/>
      <c r="E92" s="296"/>
      <c r="F92" s="296"/>
      <c r="G92" s="296"/>
    </row>
    <row r="93" spans="1:7">
      <c r="A93" s="99"/>
      <c r="B93" s="114"/>
      <c r="C93" s="185"/>
      <c r="D93" s="296"/>
      <c r="E93" s="296"/>
      <c r="F93" s="296"/>
      <c r="G93" s="296"/>
    </row>
    <row r="94" spans="1:7">
      <c r="A94" s="74"/>
      <c r="B94" s="114"/>
      <c r="C94" s="238"/>
      <c r="D94" s="296"/>
      <c r="E94" s="296"/>
      <c r="F94" s="296"/>
      <c r="G94" s="296"/>
    </row>
    <row r="95" spans="1:7">
      <c r="A95" s="74"/>
      <c r="B95" s="115"/>
      <c r="C95" s="238"/>
      <c r="D95" s="296"/>
      <c r="E95" s="296"/>
      <c r="F95" s="296"/>
      <c r="G95" s="296"/>
    </row>
    <row r="96" spans="1:7">
      <c r="A96" s="74"/>
      <c r="B96" s="115"/>
      <c r="C96" s="238"/>
      <c r="D96" s="296"/>
      <c r="E96" s="296"/>
      <c r="F96" s="296"/>
      <c r="G96" s="296"/>
    </row>
    <row r="97" spans="1:7">
      <c r="A97" s="74"/>
      <c r="B97" s="114"/>
      <c r="C97" s="238"/>
      <c r="D97" s="296"/>
      <c r="E97" s="296"/>
      <c r="F97" s="296"/>
      <c r="G97" s="296"/>
    </row>
    <row r="98" spans="1:7">
      <c r="A98" s="74"/>
      <c r="B98" s="114"/>
      <c r="C98" s="238"/>
      <c r="D98" s="296"/>
      <c r="E98" s="296"/>
      <c r="F98" s="296"/>
      <c r="G98" s="296"/>
    </row>
    <row r="99" spans="1:7">
      <c r="A99" s="74"/>
      <c r="B99" s="115"/>
      <c r="C99" s="238"/>
      <c r="D99" s="296"/>
      <c r="E99" s="296"/>
      <c r="F99" s="296"/>
      <c r="G99" s="296"/>
    </row>
    <row r="100" spans="1:7">
      <c r="A100" s="74"/>
      <c r="B100" s="114"/>
      <c r="C100" s="238"/>
      <c r="D100" s="296"/>
      <c r="E100" s="296"/>
      <c r="F100" s="296"/>
      <c r="G100" s="296"/>
    </row>
    <row r="101" spans="1:7" ht="15">
      <c r="A101" s="417"/>
      <c r="B101" s="417"/>
      <c r="C101" s="417"/>
      <c r="D101" s="417"/>
      <c r="E101" s="417"/>
      <c r="F101" s="417"/>
      <c r="G101" s="300"/>
    </row>
    <row r="102" spans="1:7">
      <c r="A102" s="74"/>
      <c r="B102" s="114"/>
      <c r="C102" s="238"/>
      <c r="D102" s="296"/>
      <c r="E102" s="296"/>
      <c r="F102" s="296"/>
      <c r="G102" s="296"/>
    </row>
    <row r="103" spans="1:7" ht="15">
      <c r="A103" s="103"/>
      <c r="B103" s="116"/>
      <c r="C103" s="238"/>
      <c r="D103" s="296"/>
      <c r="E103" s="296"/>
      <c r="F103" s="296"/>
      <c r="G103" s="296"/>
    </row>
    <row r="104" spans="1:7">
      <c r="A104" s="74"/>
      <c r="B104" s="114"/>
      <c r="C104" s="238"/>
      <c r="D104" s="296"/>
      <c r="E104" s="296"/>
      <c r="F104" s="296"/>
      <c r="G104" s="296"/>
    </row>
    <row r="105" spans="1:7">
      <c r="A105" s="74"/>
      <c r="B105" s="114"/>
      <c r="C105" s="238"/>
      <c r="D105" s="296"/>
      <c r="E105" s="296"/>
      <c r="F105" s="296"/>
      <c r="G105" s="296"/>
    </row>
    <row r="106" spans="1:7">
      <c r="A106" s="74"/>
      <c r="B106" s="114"/>
      <c r="C106" s="238"/>
      <c r="D106" s="296"/>
      <c r="E106" s="296"/>
      <c r="F106" s="296"/>
      <c r="G106" s="296"/>
    </row>
    <row r="107" spans="1:7">
      <c r="A107" s="74"/>
      <c r="B107" s="114"/>
      <c r="C107" s="238"/>
      <c r="D107" s="296"/>
      <c r="E107" s="296"/>
      <c r="F107" s="296"/>
      <c r="G107" s="296"/>
    </row>
    <row r="108" spans="1:7">
      <c r="A108" s="74"/>
      <c r="B108" s="114"/>
      <c r="C108" s="238"/>
      <c r="D108" s="296"/>
      <c r="E108" s="296"/>
      <c r="F108" s="296"/>
      <c r="G108" s="296"/>
    </row>
    <row r="109" spans="1:7">
      <c r="A109" s="104"/>
      <c r="B109" s="114"/>
      <c r="C109" s="238"/>
      <c r="D109" s="296"/>
      <c r="E109" s="296"/>
      <c r="F109" s="296"/>
      <c r="G109" s="296"/>
    </row>
    <row r="110" spans="1:7">
      <c r="A110" s="74"/>
      <c r="B110" s="114"/>
      <c r="C110" s="238"/>
      <c r="D110" s="296"/>
      <c r="E110" s="296"/>
      <c r="F110" s="296"/>
      <c r="G110" s="296"/>
    </row>
    <row r="111" spans="1:7">
      <c r="A111" s="104"/>
      <c r="B111" s="117"/>
      <c r="C111" s="238"/>
      <c r="D111" s="296"/>
      <c r="E111" s="296"/>
      <c r="F111" s="296"/>
      <c r="G111" s="296"/>
    </row>
    <row r="112" spans="1:7">
      <c r="A112" s="104"/>
      <c r="B112" s="115"/>
      <c r="C112" s="238"/>
      <c r="D112" s="296"/>
      <c r="E112" s="296"/>
      <c r="F112" s="296"/>
      <c r="G112" s="296"/>
    </row>
    <row r="113" spans="1:7">
      <c r="A113" s="74"/>
      <c r="B113" s="118"/>
      <c r="C113" s="238"/>
      <c r="D113" s="296"/>
      <c r="E113" s="296"/>
      <c r="F113" s="296"/>
      <c r="G113" s="296"/>
    </row>
    <row r="114" spans="1:7">
      <c r="A114" s="74"/>
      <c r="B114" s="118"/>
      <c r="C114" s="238"/>
      <c r="D114" s="296"/>
      <c r="E114" s="296"/>
      <c r="F114" s="296"/>
      <c r="G114" s="296"/>
    </row>
    <row r="115" spans="1:7">
      <c r="A115" s="104"/>
      <c r="B115" s="118"/>
      <c r="C115" s="238"/>
      <c r="D115" s="296"/>
      <c r="E115" s="296"/>
      <c r="F115" s="296"/>
      <c r="G115" s="296"/>
    </row>
    <row r="116" spans="1:7">
      <c r="A116" s="74"/>
      <c r="B116" s="114"/>
      <c r="C116" s="238"/>
      <c r="D116" s="296"/>
      <c r="E116" s="296"/>
      <c r="F116" s="296"/>
      <c r="G116" s="296"/>
    </row>
    <row r="117" spans="1:7">
      <c r="A117" s="104"/>
      <c r="B117" s="117"/>
      <c r="C117" s="238"/>
      <c r="D117" s="296"/>
      <c r="E117" s="296"/>
      <c r="F117" s="296"/>
      <c r="G117" s="296"/>
    </row>
    <row r="118" spans="1:7">
      <c r="A118" s="74"/>
      <c r="B118" s="114"/>
      <c r="C118" s="238"/>
      <c r="D118" s="296"/>
      <c r="E118" s="296"/>
      <c r="F118" s="296"/>
      <c r="G118" s="296"/>
    </row>
    <row r="119" spans="1:7">
      <c r="A119" s="104"/>
      <c r="B119" s="118"/>
      <c r="C119" s="239"/>
      <c r="D119" s="296"/>
      <c r="E119" s="296"/>
      <c r="F119" s="296"/>
      <c r="G119" s="296"/>
    </row>
    <row r="120" spans="1:7">
      <c r="A120" s="104"/>
      <c r="B120" s="118"/>
      <c r="C120" s="239"/>
      <c r="D120" s="296"/>
      <c r="E120" s="296"/>
      <c r="F120" s="296"/>
      <c r="G120" s="296"/>
    </row>
    <row r="121" spans="1:7">
      <c r="A121" s="104"/>
      <c r="B121" s="118"/>
      <c r="C121" s="238"/>
      <c r="D121" s="296"/>
      <c r="E121" s="296"/>
      <c r="F121" s="296"/>
      <c r="G121" s="296"/>
    </row>
    <row r="122" spans="1:7">
      <c r="A122" s="104"/>
      <c r="B122" s="118"/>
      <c r="C122" s="238"/>
      <c r="D122" s="296"/>
      <c r="E122" s="296"/>
      <c r="F122" s="296"/>
      <c r="G122" s="296"/>
    </row>
    <row r="123" spans="1:7">
      <c r="A123" s="104"/>
      <c r="B123" s="118"/>
      <c r="C123" s="238"/>
      <c r="D123" s="296"/>
      <c r="E123" s="296"/>
      <c r="F123" s="296"/>
      <c r="G123" s="296"/>
    </row>
    <row r="124" spans="1:7">
      <c r="A124" s="104"/>
      <c r="B124" s="118"/>
      <c r="C124" s="238"/>
      <c r="D124" s="296"/>
      <c r="E124" s="296"/>
      <c r="F124" s="296"/>
      <c r="G124" s="296"/>
    </row>
    <row r="125" spans="1:7">
      <c r="A125" s="104"/>
      <c r="B125" s="118"/>
      <c r="C125" s="238"/>
      <c r="D125" s="296"/>
      <c r="E125" s="296"/>
      <c r="F125" s="296"/>
      <c r="G125" s="296"/>
    </row>
    <row r="126" spans="1:7">
      <c r="A126" s="104"/>
      <c r="B126" s="118"/>
      <c r="C126" s="238"/>
      <c r="D126" s="296"/>
      <c r="E126" s="296"/>
      <c r="F126" s="296"/>
      <c r="G126" s="296"/>
    </row>
    <row r="127" spans="1:7">
      <c r="A127" s="104"/>
      <c r="B127" s="118"/>
      <c r="C127" s="238"/>
      <c r="D127" s="296"/>
      <c r="E127" s="296"/>
      <c r="F127" s="296"/>
      <c r="G127" s="296"/>
    </row>
    <row r="128" spans="1:7">
      <c r="A128" s="104"/>
      <c r="B128" s="118"/>
      <c r="C128" s="238"/>
      <c r="D128" s="296"/>
      <c r="E128" s="296"/>
      <c r="F128" s="296"/>
      <c r="G128" s="296"/>
    </row>
    <row r="129" spans="1:7">
      <c r="A129" s="74"/>
      <c r="B129" s="118"/>
      <c r="C129" s="238"/>
      <c r="D129" s="296"/>
      <c r="E129" s="296"/>
      <c r="F129" s="296"/>
      <c r="G129" s="296"/>
    </row>
    <row r="130" spans="1:7">
      <c r="A130" s="74"/>
      <c r="B130" s="118"/>
      <c r="C130" s="238"/>
      <c r="D130" s="296"/>
      <c r="E130" s="296"/>
      <c r="F130" s="296"/>
      <c r="G130" s="296"/>
    </row>
    <row r="131" spans="1:7">
      <c r="A131" s="74"/>
      <c r="B131" s="114"/>
      <c r="C131" s="238"/>
      <c r="D131" s="296"/>
      <c r="E131" s="296"/>
      <c r="F131" s="296"/>
      <c r="G131" s="296"/>
    </row>
    <row r="132" spans="1:7">
      <c r="A132" s="74"/>
      <c r="B132" s="114"/>
      <c r="C132" s="238"/>
      <c r="D132" s="296"/>
      <c r="E132" s="296"/>
      <c r="F132" s="296"/>
      <c r="G132" s="296"/>
    </row>
    <row r="133" spans="1:7">
      <c r="A133" s="74"/>
      <c r="B133" s="114"/>
      <c r="C133" s="238"/>
      <c r="D133" s="296"/>
      <c r="E133" s="296"/>
      <c r="F133" s="296"/>
      <c r="G133" s="296"/>
    </row>
    <row r="134" spans="1:7">
      <c r="A134" s="74"/>
      <c r="B134" s="114"/>
      <c r="C134" s="238"/>
      <c r="D134" s="296"/>
      <c r="E134" s="296"/>
      <c r="F134" s="296"/>
      <c r="G134" s="296"/>
    </row>
    <row r="135" spans="1:7">
      <c r="A135" s="74"/>
      <c r="B135" s="114"/>
      <c r="C135" s="238"/>
      <c r="D135" s="296"/>
      <c r="E135" s="296"/>
      <c r="F135" s="296"/>
      <c r="G135" s="296"/>
    </row>
    <row r="136" spans="1:7">
      <c r="A136" s="74"/>
      <c r="B136" s="114"/>
      <c r="C136" s="238"/>
      <c r="D136" s="296"/>
      <c r="E136" s="296"/>
      <c r="F136" s="296"/>
      <c r="G136" s="296"/>
    </row>
    <row r="137" spans="1:7">
      <c r="A137" s="74"/>
      <c r="B137" s="114"/>
      <c r="C137" s="238"/>
      <c r="D137" s="296"/>
      <c r="E137" s="296"/>
      <c r="F137" s="296"/>
      <c r="G137" s="296"/>
    </row>
    <row r="138" spans="1:7">
      <c r="A138" s="74"/>
      <c r="B138" s="114"/>
      <c r="C138" s="238"/>
      <c r="D138" s="296"/>
      <c r="E138" s="296"/>
      <c r="F138" s="296"/>
      <c r="G138" s="296"/>
    </row>
    <row r="139" spans="1:7" ht="15">
      <c r="A139" s="102"/>
      <c r="B139" s="116"/>
      <c r="C139" s="288"/>
      <c r="D139" s="300"/>
      <c r="E139" s="300"/>
      <c r="F139" s="300"/>
      <c r="G139" s="300"/>
    </row>
    <row r="140" spans="1:7" ht="15">
      <c r="A140" s="103"/>
      <c r="B140" s="116"/>
      <c r="C140" s="240"/>
      <c r="D140" s="300"/>
      <c r="E140" s="300"/>
      <c r="F140" s="300"/>
      <c r="G140" s="300"/>
    </row>
    <row r="141" spans="1:7" ht="15">
      <c r="A141" s="103"/>
      <c r="B141" s="116"/>
      <c r="C141" s="240"/>
      <c r="D141" s="300"/>
      <c r="E141" s="300"/>
      <c r="F141" s="300"/>
      <c r="G141" s="300"/>
    </row>
    <row r="142" spans="1:7" ht="15">
      <c r="A142" s="102"/>
      <c r="B142" s="116"/>
      <c r="C142" s="288"/>
      <c r="D142" s="300"/>
      <c r="E142" s="300"/>
      <c r="F142" s="300"/>
      <c r="G142" s="300"/>
    </row>
    <row r="143" spans="1:7">
      <c r="A143" s="99"/>
      <c r="B143" s="114"/>
      <c r="C143" s="185"/>
      <c r="D143" s="296"/>
      <c r="E143" s="296"/>
      <c r="F143" s="296"/>
      <c r="G143" s="296"/>
    </row>
    <row r="144" spans="1:7">
      <c r="A144" s="105"/>
      <c r="B144" s="114"/>
      <c r="C144" s="289"/>
      <c r="D144" s="296"/>
      <c r="E144" s="296"/>
      <c r="F144" s="296"/>
      <c r="G144" s="296"/>
    </row>
    <row r="145" spans="1:7" ht="15">
      <c r="A145" s="106"/>
      <c r="B145" s="121"/>
      <c r="C145" s="290"/>
      <c r="D145" s="343"/>
      <c r="E145" s="343"/>
      <c r="F145" s="343"/>
      <c r="G145" s="300"/>
    </row>
    <row r="146" spans="1:7">
      <c r="A146" s="99"/>
      <c r="B146" s="114"/>
      <c r="C146" s="185"/>
      <c r="D146" s="296"/>
      <c r="E146" s="296"/>
      <c r="F146" s="296"/>
      <c r="G146" s="296"/>
    </row>
    <row r="147" spans="1:7">
      <c r="A147" s="99"/>
      <c r="B147" s="114"/>
      <c r="C147" s="185"/>
      <c r="D147" s="296"/>
      <c r="E147" s="296"/>
      <c r="F147" s="296"/>
      <c r="G147" s="296"/>
    </row>
    <row r="148" spans="1:7">
      <c r="A148" s="99"/>
      <c r="B148" s="114"/>
      <c r="C148" s="185"/>
      <c r="D148" s="296"/>
      <c r="E148" s="296"/>
      <c r="F148" s="296"/>
      <c r="G148" s="296"/>
    </row>
    <row r="149" spans="1:7">
      <c r="A149" s="99"/>
      <c r="B149" s="114"/>
      <c r="C149" s="185"/>
      <c r="D149" s="296"/>
      <c r="E149" s="296"/>
      <c r="F149" s="296"/>
      <c r="G149" s="296"/>
    </row>
    <row r="150" spans="1:7">
      <c r="A150" s="99"/>
      <c r="B150" s="114"/>
      <c r="C150" s="185"/>
      <c r="D150" s="296"/>
      <c r="E150" s="296"/>
      <c r="F150" s="296"/>
      <c r="G150" s="296"/>
    </row>
    <row r="151" spans="1:7">
      <c r="A151" s="99"/>
      <c r="B151" s="114"/>
      <c r="C151" s="185"/>
      <c r="D151" s="296"/>
      <c r="E151" s="296"/>
      <c r="F151" s="296"/>
      <c r="G151" s="296"/>
    </row>
    <row r="152" spans="1:7">
      <c r="A152" s="99"/>
      <c r="B152" s="114"/>
      <c r="C152" s="185"/>
      <c r="D152" s="296"/>
      <c r="E152" s="296"/>
      <c r="F152" s="296"/>
      <c r="G152" s="296"/>
    </row>
    <row r="153" spans="1:7">
      <c r="A153" s="99"/>
      <c r="B153" s="114"/>
      <c r="C153" s="185"/>
      <c r="D153" s="296"/>
      <c r="E153" s="296"/>
      <c r="F153" s="296"/>
      <c r="G153" s="296"/>
    </row>
    <row r="154" spans="1:7">
      <c r="A154" s="99"/>
      <c r="B154" s="114"/>
      <c r="C154" s="185"/>
      <c r="D154" s="296"/>
      <c r="E154" s="296"/>
      <c r="F154" s="296"/>
      <c r="G154" s="296"/>
    </row>
    <row r="155" spans="1:7">
      <c r="A155" s="99"/>
      <c r="B155" s="114"/>
      <c r="C155" s="185"/>
      <c r="D155" s="296"/>
      <c r="E155" s="296"/>
      <c r="F155" s="296"/>
      <c r="G155" s="296"/>
    </row>
    <row r="156" spans="1:7">
      <c r="A156" s="99"/>
      <c r="B156" s="114"/>
      <c r="C156" s="185"/>
      <c r="D156" s="296"/>
      <c r="E156" s="296"/>
      <c r="F156" s="296"/>
      <c r="G156" s="296"/>
    </row>
    <row r="157" spans="1:7">
      <c r="A157" s="99"/>
      <c r="B157" s="114"/>
      <c r="C157" s="185"/>
      <c r="D157" s="296"/>
      <c r="E157" s="296"/>
      <c r="F157" s="296"/>
      <c r="G157" s="296"/>
    </row>
    <row r="158" spans="1:7">
      <c r="A158" s="99"/>
      <c r="B158" s="114"/>
      <c r="C158" s="185"/>
      <c r="D158" s="296"/>
      <c r="E158" s="296"/>
      <c r="F158" s="296"/>
      <c r="G158" s="296"/>
    </row>
    <row r="159" spans="1:7">
      <c r="A159" s="99"/>
      <c r="B159" s="114"/>
      <c r="C159" s="185"/>
      <c r="D159" s="296"/>
      <c r="E159" s="296"/>
      <c r="F159" s="296"/>
      <c r="G159" s="296"/>
    </row>
    <row r="160" spans="1:7">
      <c r="A160" s="99"/>
      <c r="B160" s="114"/>
      <c r="C160" s="185"/>
      <c r="D160" s="296"/>
      <c r="E160" s="296"/>
      <c r="F160" s="296"/>
      <c r="G160" s="296"/>
    </row>
    <row r="161" spans="1:7">
      <c r="A161" s="99"/>
      <c r="B161" s="114"/>
      <c r="C161" s="185"/>
      <c r="D161" s="296"/>
      <c r="E161" s="296"/>
      <c r="F161" s="296"/>
      <c r="G161" s="296"/>
    </row>
    <row r="162" spans="1:7">
      <c r="A162" s="99"/>
      <c r="B162" s="114"/>
      <c r="C162" s="185"/>
      <c r="D162" s="296"/>
      <c r="E162" s="296"/>
      <c r="F162" s="296"/>
      <c r="G162" s="296"/>
    </row>
    <row r="163" spans="1:7">
      <c r="A163" s="99"/>
      <c r="B163" s="114"/>
      <c r="C163" s="185"/>
      <c r="D163" s="296"/>
      <c r="E163" s="296"/>
      <c r="F163" s="296"/>
      <c r="G163" s="296"/>
    </row>
    <row r="164" spans="1:7">
      <c r="A164" s="99"/>
      <c r="B164" s="114"/>
      <c r="C164" s="185"/>
      <c r="D164" s="296"/>
      <c r="E164" s="296"/>
      <c r="F164" s="296"/>
      <c r="G164" s="296"/>
    </row>
    <row r="165" spans="1:7">
      <c r="A165" s="99"/>
      <c r="B165" s="114"/>
      <c r="C165" s="185"/>
      <c r="D165" s="296"/>
      <c r="E165" s="296"/>
      <c r="F165" s="296"/>
      <c r="G165" s="296"/>
    </row>
    <row r="166" spans="1:7">
      <c r="A166" s="99"/>
      <c r="B166" s="114"/>
      <c r="C166" s="185"/>
      <c r="D166" s="296"/>
      <c r="E166" s="296"/>
      <c r="F166" s="296"/>
      <c r="G166" s="296"/>
    </row>
    <row r="167" spans="1:7">
      <c r="A167" s="99"/>
      <c r="B167" s="114"/>
      <c r="C167" s="185"/>
      <c r="D167" s="296"/>
      <c r="E167" s="296"/>
      <c r="F167" s="296"/>
      <c r="G167" s="296"/>
    </row>
    <row r="168" spans="1:7">
      <c r="A168" s="99"/>
      <c r="B168" s="114"/>
      <c r="C168" s="185"/>
      <c r="D168" s="296"/>
      <c r="E168" s="296"/>
      <c r="F168" s="296"/>
      <c r="G168" s="296"/>
    </row>
    <row r="169" spans="1:7">
      <c r="A169" s="99"/>
      <c r="B169" s="114"/>
      <c r="C169" s="185"/>
      <c r="D169" s="296"/>
      <c r="E169" s="296"/>
      <c r="F169" s="296"/>
      <c r="G169" s="296"/>
    </row>
    <row r="170" spans="1:7">
      <c r="A170" s="99"/>
      <c r="B170" s="114"/>
      <c r="C170" s="185"/>
      <c r="D170" s="296"/>
      <c r="E170" s="296"/>
      <c r="F170" s="296"/>
      <c r="G170" s="296"/>
    </row>
    <row r="171" spans="1:7">
      <c r="A171" s="99"/>
      <c r="B171" s="114"/>
      <c r="C171" s="185"/>
      <c r="D171" s="296"/>
      <c r="E171" s="296"/>
      <c r="F171" s="296"/>
      <c r="G171" s="296"/>
    </row>
    <row r="172" spans="1:7">
      <c r="A172" s="99"/>
      <c r="B172" s="114"/>
      <c r="C172" s="185"/>
      <c r="D172" s="296"/>
      <c r="E172" s="296"/>
      <c r="F172" s="296"/>
      <c r="G172" s="296"/>
    </row>
    <row r="173" spans="1:7">
      <c r="A173" s="99"/>
      <c r="B173" s="114"/>
      <c r="C173" s="185"/>
      <c r="D173" s="296"/>
      <c r="E173" s="296"/>
      <c r="F173" s="296"/>
      <c r="G173" s="296"/>
    </row>
    <row r="174" spans="1:7">
      <c r="A174" s="99"/>
      <c r="B174" s="114"/>
      <c r="C174" s="185"/>
      <c r="D174" s="296"/>
      <c r="E174" s="296"/>
      <c r="F174" s="296"/>
      <c r="G174" s="296"/>
    </row>
    <row r="175" spans="1:7">
      <c r="A175" s="99"/>
      <c r="B175" s="114"/>
      <c r="C175" s="185"/>
      <c r="D175" s="296"/>
      <c r="E175" s="296"/>
      <c r="F175" s="296"/>
      <c r="G175" s="296"/>
    </row>
    <row r="176" spans="1:7">
      <c r="A176" s="99"/>
      <c r="B176" s="114"/>
      <c r="C176" s="185"/>
      <c r="D176" s="296"/>
      <c r="E176" s="296"/>
      <c r="F176" s="296"/>
      <c r="G176" s="296"/>
    </row>
    <row r="177" spans="1:7">
      <c r="A177" s="99"/>
      <c r="B177" s="114"/>
      <c r="C177" s="185"/>
      <c r="D177" s="296"/>
      <c r="E177" s="296"/>
      <c r="F177" s="296"/>
      <c r="G177" s="296"/>
    </row>
    <row r="178" spans="1:7">
      <c r="A178" s="99"/>
      <c r="B178" s="114"/>
      <c r="C178" s="185"/>
      <c r="D178" s="296"/>
      <c r="E178" s="296"/>
      <c r="F178" s="296"/>
      <c r="G178" s="296"/>
    </row>
    <row r="179" spans="1:7">
      <c r="A179" s="99"/>
      <c r="B179" s="114"/>
      <c r="C179" s="185"/>
      <c r="D179" s="296"/>
      <c r="E179" s="296"/>
      <c r="F179" s="296"/>
      <c r="G179" s="296"/>
    </row>
    <row r="180" spans="1:7">
      <c r="A180" s="99"/>
      <c r="B180" s="114"/>
      <c r="C180" s="185"/>
      <c r="D180" s="296"/>
      <c r="E180" s="296"/>
      <c r="F180" s="296"/>
      <c r="G180" s="296"/>
    </row>
    <row r="181" spans="1:7">
      <c r="A181" s="99"/>
      <c r="B181" s="114"/>
      <c r="C181" s="185"/>
      <c r="D181" s="296"/>
      <c r="E181" s="296"/>
      <c r="F181" s="296"/>
      <c r="G181" s="296"/>
    </row>
    <row r="182" spans="1:7">
      <c r="A182" s="99"/>
      <c r="B182" s="114"/>
      <c r="C182" s="185"/>
      <c r="D182" s="296"/>
      <c r="E182" s="296"/>
      <c r="F182" s="296"/>
      <c r="G182" s="296"/>
    </row>
    <row r="183" spans="1:7">
      <c r="A183" s="99"/>
      <c r="B183" s="114"/>
      <c r="C183" s="185"/>
      <c r="D183" s="296"/>
      <c r="E183" s="296"/>
      <c r="F183" s="296"/>
      <c r="G183" s="296"/>
    </row>
    <row r="184" spans="1:7">
      <c r="A184" s="99"/>
      <c r="B184" s="114"/>
      <c r="C184" s="185"/>
      <c r="D184" s="296"/>
      <c r="E184" s="296"/>
      <c r="F184" s="296"/>
      <c r="G184" s="296"/>
    </row>
    <row r="185" spans="1:7">
      <c r="A185" s="99"/>
      <c r="B185" s="114"/>
      <c r="C185" s="185"/>
      <c r="D185" s="296"/>
      <c r="E185" s="296"/>
      <c r="F185" s="296"/>
      <c r="G185" s="296"/>
    </row>
    <row r="186" spans="1:7">
      <c r="A186" s="99"/>
      <c r="B186" s="114"/>
      <c r="C186" s="185"/>
      <c r="D186" s="296"/>
      <c r="E186" s="296"/>
      <c r="F186" s="296"/>
      <c r="G186" s="296"/>
    </row>
    <row r="187" spans="1:7">
      <c r="A187" s="99"/>
      <c r="B187" s="114"/>
      <c r="C187" s="185"/>
      <c r="D187" s="296"/>
      <c r="E187" s="296"/>
      <c r="F187" s="296"/>
      <c r="G187" s="296"/>
    </row>
    <row r="188" spans="1:7">
      <c r="A188" s="99"/>
      <c r="B188" s="114"/>
      <c r="C188" s="185"/>
      <c r="D188" s="296"/>
      <c r="E188" s="296"/>
      <c r="F188" s="296"/>
      <c r="G188" s="296"/>
    </row>
    <row r="189" spans="1:7">
      <c r="A189" s="99"/>
      <c r="B189" s="114"/>
      <c r="C189" s="185"/>
      <c r="D189" s="296"/>
      <c r="E189" s="296"/>
      <c r="F189" s="296"/>
      <c r="G189" s="296"/>
    </row>
    <row r="190" spans="1:7">
      <c r="A190" s="99"/>
      <c r="B190" s="114"/>
      <c r="C190" s="185"/>
      <c r="D190" s="296"/>
      <c r="E190" s="296"/>
      <c r="F190" s="296"/>
      <c r="G190" s="296"/>
    </row>
    <row r="191" spans="1:7">
      <c r="A191" s="99"/>
      <c r="B191" s="114"/>
      <c r="C191" s="185"/>
      <c r="D191" s="296"/>
      <c r="E191" s="296"/>
      <c r="F191" s="296"/>
      <c r="G191" s="296"/>
    </row>
    <row r="192" spans="1:7">
      <c r="A192" s="99"/>
      <c r="B192" s="114"/>
      <c r="C192" s="185"/>
      <c r="D192" s="296"/>
      <c r="E192" s="296"/>
      <c r="F192" s="296"/>
      <c r="G192" s="296"/>
    </row>
    <row r="193" spans="1:7">
      <c r="A193" s="99"/>
      <c r="B193" s="114"/>
      <c r="C193" s="185"/>
      <c r="D193" s="296"/>
      <c r="E193" s="296"/>
      <c r="F193" s="296"/>
      <c r="G193" s="296"/>
    </row>
    <row r="194" spans="1:7">
      <c r="A194" s="99"/>
      <c r="B194" s="114"/>
      <c r="C194" s="185"/>
      <c r="D194" s="296"/>
      <c r="E194" s="296"/>
      <c r="F194" s="296"/>
      <c r="G194" s="296"/>
    </row>
    <row r="195" spans="1:7">
      <c r="A195" s="99"/>
      <c r="B195" s="114"/>
      <c r="C195" s="185"/>
      <c r="D195" s="296"/>
      <c r="E195" s="296"/>
      <c r="F195" s="296"/>
      <c r="G195" s="296"/>
    </row>
    <row r="196" spans="1:7">
      <c r="A196" s="99"/>
      <c r="B196" s="114"/>
      <c r="C196" s="185"/>
      <c r="D196" s="296"/>
      <c r="E196" s="296"/>
      <c r="F196" s="296"/>
      <c r="G196" s="296"/>
    </row>
    <row r="197" spans="1:7">
      <c r="A197" s="99"/>
      <c r="B197" s="114"/>
      <c r="C197" s="185"/>
      <c r="D197" s="296"/>
      <c r="E197" s="296"/>
      <c r="F197" s="296"/>
      <c r="G197" s="296"/>
    </row>
    <row r="198" spans="1:7">
      <c r="A198" s="99"/>
      <c r="B198" s="114"/>
      <c r="C198" s="185"/>
      <c r="D198" s="296"/>
      <c r="E198" s="296"/>
      <c r="F198" s="296"/>
      <c r="G198" s="296"/>
    </row>
    <row r="199" spans="1:7">
      <c r="A199" s="99"/>
      <c r="B199" s="114"/>
      <c r="C199" s="185"/>
      <c r="D199" s="296"/>
      <c r="E199" s="296"/>
      <c r="F199" s="296"/>
      <c r="G199" s="296"/>
    </row>
    <row r="200" spans="1:7">
      <c r="A200" s="99"/>
      <c r="B200" s="114"/>
      <c r="C200" s="185"/>
      <c r="D200" s="296"/>
      <c r="E200" s="296"/>
      <c r="F200" s="296"/>
      <c r="G200" s="296"/>
    </row>
    <row r="201" spans="1:7">
      <c r="A201" s="99"/>
      <c r="B201" s="114"/>
      <c r="C201" s="185"/>
      <c r="D201" s="296"/>
      <c r="E201" s="296"/>
      <c r="F201" s="296"/>
      <c r="G201" s="296"/>
    </row>
    <row r="202" spans="1:7">
      <c r="A202" s="99"/>
      <c r="B202" s="114"/>
      <c r="C202" s="185"/>
      <c r="D202" s="296"/>
      <c r="E202" s="296"/>
      <c r="F202" s="296"/>
      <c r="G202" s="296"/>
    </row>
    <row r="203" spans="1:7">
      <c r="A203" s="99"/>
      <c r="B203" s="114"/>
      <c r="C203" s="185"/>
      <c r="D203" s="296"/>
      <c r="E203" s="296"/>
      <c r="F203" s="296"/>
      <c r="G203" s="296"/>
    </row>
    <row r="204" spans="1:7">
      <c r="A204" s="99"/>
      <c r="B204" s="114"/>
      <c r="C204" s="185"/>
      <c r="D204" s="296"/>
      <c r="E204" s="296"/>
      <c r="F204" s="296"/>
      <c r="G204" s="296"/>
    </row>
    <row r="205" spans="1:7">
      <c r="A205" s="99"/>
      <c r="B205" s="114"/>
      <c r="C205" s="185"/>
      <c r="D205" s="296"/>
      <c r="E205" s="296"/>
      <c r="F205" s="296"/>
      <c r="G205" s="296"/>
    </row>
    <row r="206" spans="1:7">
      <c r="A206" s="99"/>
      <c r="B206" s="114"/>
      <c r="C206" s="185"/>
      <c r="D206" s="296"/>
      <c r="E206" s="296"/>
      <c r="F206" s="296"/>
      <c r="G206" s="296"/>
    </row>
    <row r="207" spans="1:7">
      <c r="A207" s="99"/>
      <c r="B207" s="114"/>
      <c r="C207" s="185"/>
      <c r="D207" s="296"/>
      <c r="E207" s="296"/>
      <c r="F207" s="296"/>
      <c r="G207" s="296"/>
    </row>
    <row r="208" spans="1:7">
      <c r="A208" s="99"/>
      <c r="B208" s="114"/>
      <c r="C208" s="185"/>
      <c r="D208" s="296"/>
      <c r="E208" s="296"/>
      <c r="F208" s="296"/>
      <c r="G208" s="296"/>
    </row>
    <row r="209" spans="1:7">
      <c r="A209" s="99"/>
      <c r="B209" s="114"/>
      <c r="C209" s="185"/>
      <c r="D209" s="296"/>
      <c r="E209" s="296"/>
      <c r="F209" s="296"/>
      <c r="G209" s="296"/>
    </row>
    <row r="210" spans="1:7">
      <c r="A210" s="99"/>
      <c r="B210" s="114"/>
      <c r="C210" s="185"/>
      <c r="D210" s="296"/>
      <c r="E210" s="296"/>
      <c r="F210" s="296"/>
      <c r="G210" s="296"/>
    </row>
    <row r="211" spans="1:7">
      <c r="A211" s="99"/>
      <c r="B211" s="114"/>
      <c r="C211" s="185"/>
      <c r="D211" s="296"/>
      <c r="E211" s="296"/>
      <c r="F211" s="296"/>
      <c r="G211" s="296"/>
    </row>
    <row r="212" spans="1:7">
      <c r="A212" s="99"/>
      <c r="B212" s="114"/>
      <c r="C212" s="185"/>
      <c r="D212" s="296"/>
      <c r="E212" s="296"/>
      <c r="F212" s="296"/>
      <c r="G212" s="296"/>
    </row>
    <row r="213" spans="1:7">
      <c r="A213" s="99"/>
      <c r="B213" s="114"/>
      <c r="C213" s="185"/>
      <c r="D213" s="296"/>
      <c r="E213" s="296"/>
      <c r="F213" s="296"/>
      <c r="G213" s="296"/>
    </row>
    <row r="214" spans="1:7">
      <c r="A214" s="99"/>
      <c r="B214" s="114"/>
      <c r="C214" s="185"/>
      <c r="D214" s="296"/>
      <c r="E214" s="296"/>
      <c r="F214" s="296"/>
      <c r="G214" s="296"/>
    </row>
    <row r="215" spans="1:7">
      <c r="A215" s="99"/>
      <c r="B215" s="114"/>
      <c r="C215" s="185"/>
      <c r="D215" s="296"/>
      <c r="E215" s="296"/>
      <c r="F215" s="296"/>
      <c r="G215" s="296"/>
    </row>
    <row r="216" spans="1:7">
      <c r="A216" s="99"/>
      <c r="B216" s="114"/>
      <c r="C216" s="185"/>
      <c r="D216" s="296"/>
      <c r="E216" s="296"/>
      <c r="F216" s="296"/>
      <c r="G216" s="296"/>
    </row>
    <row r="217" spans="1:7">
      <c r="A217" s="99"/>
      <c r="B217" s="114"/>
      <c r="C217" s="185"/>
      <c r="D217" s="296"/>
      <c r="E217" s="296"/>
      <c r="F217" s="296"/>
      <c r="G217" s="296"/>
    </row>
    <row r="218" spans="1:7">
      <c r="A218" s="99"/>
      <c r="B218" s="114"/>
      <c r="C218" s="185"/>
      <c r="D218" s="296"/>
      <c r="E218" s="296"/>
      <c r="F218" s="296"/>
      <c r="G218" s="296"/>
    </row>
    <row r="219" spans="1:7">
      <c r="A219" s="99"/>
      <c r="B219" s="114"/>
      <c r="C219" s="185"/>
      <c r="D219" s="296"/>
      <c r="E219" s="296"/>
      <c r="F219" s="296"/>
      <c r="G219" s="296"/>
    </row>
    <row r="220" spans="1:7">
      <c r="A220" s="99"/>
      <c r="B220" s="114"/>
      <c r="C220" s="185"/>
      <c r="D220" s="296"/>
      <c r="E220" s="296"/>
      <c r="F220" s="296"/>
      <c r="G220" s="296"/>
    </row>
    <row r="221" spans="1:7">
      <c r="A221" s="99"/>
      <c r="B221" s="114"/>
      <c r="C221" s="185"/>
      <c r="D221" s="296"/>
      <c r="E221" s="296"/>
      <c r="F221" s="296"/>
      <c r="G221" s="296"/>
    </row>
    <row r="222" spans="1:7">
      <c r="A222" s="99"/>
      <c r="B222" s="114"/>
      <c r="C222" s="185"/>
      <c r="D222" s="296"/>
      <c r="E222" s="296"/>
      <c r="F222" s="296"/>
      <c r="G222" s="296"/>
    </row>
    <row r="223" spans="1:7">
      <c r="A223" s="99"/>
      <c r="B223" s="114"/>
      <c r="C223" s="185"/>
      <c r="D223" s="296"/>
      <c r="E223" s="296"/>
      <c r="F223" s="296"/>
      <c r="G223" s="296"/>
    </row>
    <row r="224" spans="1:7">
      <c r="A224" s="99"/>
      <c r="B224" s="114"/>
      <c r="C224" s="185"/>
      <c r="D224" s="296"/>
      <c r="E224" s="296"/>
      <c r="F224" s="296"/>
      <c r="G224" s="296"/>
    </row>
    <row r="225" spans="1:7">
      <c r="A225" s="99"/>
      <c r="B225" s="114"/>
      <c r="C225" s="185"/>
      <c r="D225" s="296"/>
      <c r="E225" s="296"/>
      <c r="F225" s="296"/>
      <c r="G225" s="296"/>
    </row>
    <row r="226" spans="1:7">
      <c r="A226" s="99"/>
      <c r="B226" s="114"/>
      <c r="C226" s="185"/>
      <c r="D226" s="296"/>
      <c r="E226" s="296"/>
      <c r="F226" s="296"/>
      <c r="G226" s="296"/>
    </row>
    <row r="227" spans="1:7">
      <c r="A227" s="99"/>
      <c r="B227" s="114"/>
      <c r="C227" s="185"/>
      <c r="D227" s="296"/>
      <c r="E227" s="296"/>
      <c r="F227" s="296"/>
      <c r="G227" s="296"/>
    </row>
    <row r="228" spans="1:7">
      <c r="A228" s="99"/>
      <c r="B228" s="114"/>
      <c r="C228" s="185"/>
      <c r="D228" s="296"/>
      <c r="E228" s="296"/>
      <c r="F228" s="296"/>
      <c r="G228" s="296"/>
    </row>
    <row r="229" spans="1:7">
      <c r="A229" s="99"/>
      <c r="B229" s="114"/>
      <c r="C229" s="185"/>
      <c r="D229" s="296"/>
      <c r="E229" s="296"/>
      <c r="F229" s="296"/>
      <c r="G229" s="296"/>
    </row>
    <row r="230" spans="1:7">
      <c r="A230" s="99"/>
      <c r="B230" s="114"/>
      <c r="C230" s="185"/>
      <c r="D230" s="296"/>
      <c r="E230" s="296"/>
      <c r="F230" s="296"/>
      <c r="G230" s="296"/>
    </row>
    <row r="231" spans="1:7">
      <c r="A231" s="99"/>
      <c r="B231" s="114"/>
      <c r="C231" s="185"/>
      <c r="D231" s="296"/>
      <c r="E231" s="296"/>
      <c r="F231" s="296"/>
      <c r="G231" s="296"/>
    </row>
    <row r="232" spans="1:7">
      <c r="A232" s="99"/>
      <c r="B232" s="114"/>
      <c r="C232" s="185"/>
      <c r="D232" s="296"/>
      <c r="E232" s="296"/>
      <c r="F232" s="296"/>
      <c r="G232" s="296"/>
    </row>
    <row r="233" spans="1:7">
      <c r="A233" s="99"/>
      <c r="B233" s="114"/>
      <c r="C233" s="185"/>
      <c r="D233" s="296"/>
      <c r="E233" s="296"/>
      <c r="F233" s="296"/>
      <c r="G233" s="296"/>
    </row>
    <row r="234" spans="1:7">
      <c r="A234" s="99"/>
      <c r="B234" s="114"/>
      <c r="C234" s="185"/>
      <c r="D234" s="296"/>
      <c r="E234" s="296"/>
      <c r="F234" s="296"/>
      <c r="G234" s="296"/>
    </row>
    <row r="235" spans="1:7">
      <c r="A235" s="99"/>
      <c r="B235" s="114"/>
      <c r="C235" s="185"/>
      <c r="D235" s="296"/>
      <c r="E235" s="296"/>
      <c r="F235" s="296"/>
      <c r="G235" s="296"/>
    </row>
    <row r="236" spans="1:7">
      <c r="A236" s="99"/>
      <c r="B236" s="114"/>
      <c r="C236" s="185"/>
      <c r="D236" s="296"/>
      <c r="E236" s="296"/>
      <c r="F236" s="296"/>
      <c r="G236" s="296"/>
    </row>
    <row r="237" spans="1:7">
      <c r="A237" s="99"/>
      <c r="B237" s="114"/>
      <c r="C237" s="185"/>
      <c r="D237" s="296"/>
      <c r="E237" s="296"/>
      <c r="F237" s="296"/>
      <c r="G237" s="296"/>
    </row>
    <row r="238" spans="1:7">
      <c r="A238" s="99"/>
      <c r="B238" s="114"/>
      <c r="C238" s="185"/>
      <c r="D238" s="296"/>
      <c r="E238" s="296"/>
      <c r="F238" s="296"/>
      <c r="G238" s="296"/>
    </row>
    <row r="239" spans="1:7">
      <c r="A239" s="99"/>
      <c r="B239" s="114"/>
      <c r="C239" s="185"/>
      <c r="D239" s="296"/>
      <c r="E239" s="296"/>
      <c r="F239" s="296"/>
      <c r="G239" s="296"/>
    </row>
    <row r="240" spans="1:7">
      <c r="A240" s="99"/>
      <c r="B240" s="114"/>
      <c r="C240" s="185"/>
      <c r="D240" s="296"/>
      <c r="E240" s="296"/>
      <c r="F240" s="296"/>
      <c r="G240" s="296"/>
    </row>
    <row r="241" spans="1:7">
      <c r="A241" s="99"/>
      <c r="B241" s="114"/>
      <c r="C241" s="185"/>
      <c r="D241" s="296"/>
      <c r="E241" s="296"/>
      <c r="F241" s="296"/>
      <c r="G241" s="296"/>
    </row>
    <row r="242" spans="1:7">
      <c r="A242" s="99"/>
      <c r="B242" s="114"/>
      <c r="C242" s="185"/>
      <c r="D242" s="296"/>
      <c r="E242" s="296"/>
      <c r="F242" s="296"/>
      <c r="G242" s="296"/>
    </row>
    <row r="243" spans="1:7">
      <c r="A243" s="99"/>
      <c r="B243" s="114"/>
      <c r="C243" s="185"/>
      <c r="D243" s="296"/>
      <c r="E243" s="296"/>
      <c r="F243" s="296"/>
      <c r="G243" s="296"/>
    </row>
    <row r="244" spans="1:7">
      <c r="A244" s="99"/>
      <c r="B244" s="114"/>
      <c r="C244" s="185"/>
      <c r="D244" s="296"/>
      <c r="E244" s="296"/>
      <c r="F244" s="296"/>
      <c r="G244" s="296"/>
    </row>
    <row r="245" spans="1:7">
      <c r="A245" s="99"/>
      <c r="B245" s="114"/>
      <c r="C245" s="185"/>
      <c r="D245" s="296"/>
      <c r="E245" s="296"/>
      <c r="F245" s="296"/>
      <c r="G245" s="296"/>
    </row>
    <row r="246" spans="1:7">
      <c r="A246" s="99"/>
      <c r="B246" s="114"/>
      <c r="C246" s="185"/>
      <c r="D246" s="296"/>
      <c r="E246" s="296"/>
      <c r="F246" s="296"/>
      <c r="G246" s="296"/>
    </row>
    <row r="247" spans="1:7">
      <c r="A247" s="99"/>
      <c r="B247" s="114"/>
      <c r="C247" s="185"/>
      <c r="D247" s="296"/>
      <c r="E247" s="296"/>
      <c r="F247" s="296"/>
      <c r="G247" s="296"/>
    </row>
    <row r="248" spans="1:7">
      <c r="A248" s="99"/>
      <c r="B248" s="114"/>
      <c r="C248" s="185"/>
      <c r="D248" s="296"/>
      <c r="E248" s="296"/>
      <c r="F248" s="296"/>
      <c r="G248" s="296"/>
    </row>
    <row r="249" spans="1:7">
      <c r="A249" s="99"/>
      <c r="B249" s="114"/>
      <c r="C249" s="185"/>
      <c r="D249" s="296"/>
      <c r="E249" s="296"/>
      <c r="F249" s="296"/>
      <c r="G249" s="296"/>
    </row>
    <row r="250" spans="1:7">
      <c r="A250" s="99"/>
      <c r="B250" s="114"/>
      <c r="C250" s="185"/>
      <c r="D250" s="296"/>
      <c r="E250" s="296"/>
      <c r="F250" s="296"/>
      <c r="G250" s="296"/>
    </row>
    <row r="251" spans="1:7">
      <c r="A251" s="99"/>
      <c r="B251" s="114"/>
      <c r="C251" s="185"/>
      <c r="D251" s="296"/>
      <c r="E251" s="296"/>
      <c r="F251" s="296"/>
      <c r="G251" s="296"/>
    </row>
    <row r="252" spans="1:7">
      <c r="A252" s="99"/>
      <c r="B252" s="114"/>
      <c r="C252" s="185"/>
      <c r="D252" s="296"/>
      <c r="E252" s="296"/>
      <c r="F252" s="296"/>
      <c r="G252" s="296"/>
    </row>
    <row r="253" spans="1:7">
      <c r="A253" s="99"/>
      <c r="B253" s="114"/>
      <c r="C253" s="185"/>
      <c r="D253" s="296"/>
      <c r="E253" s="296"/>
      <c r="F253" s="296"/>
      <c r="G253" s="296"/>
    </row>
    <row r="254" spans="1:7">
      <c r="A254" s="99"/>
      <c r="B254" s="114"/>
      <c r="C254" s="185"/>
      <c r="D254" s="296"/>
      <c r="E254" s="296"/>
      <c r="F254" s="296"/>
      <c r="G254" s="296"/>
    </row>
    <row r="255" spans="1:7">
      <c r="A255" s="99"/>
      <c r="B255" s="114"/>
      <c r="C255" s="185"/>
      <c r="D255" s="296"/>
      <c r="E255" s="296"/>
      <c r="F255" s="296"/>
      <c r="G255" s="296"/>
    </row>
    <row r="256" spans="1:7">
      <c r="A256" s="99"/>
      <c r="B256" s="114"/>
      <c r="C256" s="185"/>
      <c r="D256" s="296"/>
      <c r="E256" s="296"/>
      <c r="F256" s="296"/>
      <c r="G256" s="296"/>
    </row>
    <row r="257" spans="1:7">
      <c r="A257" s="99"/>
      <c r="B257" s="114"/>
      <c r="C257" s="185"/>
      <c r="D257" s="296"/>
      <c r="E257" s="296"/>
      <c r="F257" s="296"/>
      <c r="G257" s="296"/>
    </row>
    <row r="258" spans="1:7">
      <c r="A258" s="99"/>
      <c r="B258" s="114"/>
      <c r="C258" s="185"/>
      <c r="D258" s="296"/>
      <c r="E258" s="296"/>
      <c r="F258" s="296"/>
      <c r="G258" s="296"/>
    </row>
    <row r="259" spans="1:7">
      <c r="A259" s="99"/>
      <c r="B259" s="114"/>
      <c r="C259" s="185"/>
      <c r="D259" s="296"/>
      <c r="E259" s="296"/>
      <c r="F259" s="296"/>
      <c r="G259" s="296"/>
    </row>
    <row r="260" spans="1:7">
      <c r="A260" s="99"/>
      <c r="B260" s="114"/>
      <c r="C260" s="185"/>
      <c r="D260" s="296"/>
      <c r="E260" s="296"/>
      <c r="F260" s="296"/>
      <c r="G260" s="296"/>
    </row>
    <row r="261" spans="1:7">
      <c r="A261" s="99"/>
      <c r="B261" s="114"/>
      <c r="C261" s="185"/>
      <c r="D261" s="296"/>
      <c r="E261" s="296"/>
      <c r="F261" s="296"/>
      <c r="G261" s="296"/>
    </row>
    <row r="262" spans="1:7">
      <c r="A262" s="99"/>
      <c r="B262" s="114"/>
      <c r="C262" s="185"/>
      <c r="D262" s="296"/>
      <c r="E262" s="296"/>
      <c r="F262" s="296"/>
      <c r="G262" s="296"/>
    </row>
    <row r="263" spans="1:7">
      <c r="A263" s="99"/>
      <c r="B263" s="114"/>
      <c r="C263" s="185"/>
      <c r="D263" s="296"/>
      <c r="E263" s="296"/>
      <c r="F263" s="296"/>
      <c r="G263" s="296"/>
    </row>
    <row r="264" spans="1:7">
      <c r="A264" s="99"/>
      <c r="B264" s="114"/>
      <c r="C264" s="185"/>
      <c r="D264" s="296"/>
      <c r="E264" s="296"/>
      <c r="F264" s="296"/>
      <c r="G264" s="296"/>
    </row>
    <row r="265" spans="1:7">
      <c r="A265" s="99"/>
      <c r="B265" s="114"/>
      <c r="C265" s="185"/>
      <c r="D265" s="296"/>
      <c r="E265" s="296"/>
      <c r="F265" s="296"/>
      <c r="G265" s="296"/>
    </row>
    <row r="266" spans="1:7">
      <c r="A266" s="99"/>
      <c r="B266" s="114"/>
      <c r="C266" s="185"/>
      <c r="D266" s="296"/>
      <c r="E266" s="296"/>
      <c r="F266" s="296"/>
      <c r="G266" s="296"/>
    </row>
    <row r="267" spans="1:7">
      <c r="A267" s="99"/>
      <c r="B267" s="114"/>
      <c r="C267" s="185"/>
      <c r="D267" s="296"/>
      <c r="E267" s="296"/>
      <c r="F267" s="296"/>
      <c r="G267" s="296"/>
    </row>
    <row r="268" spans="1:7">
      <c r="A268" s="99"/>
      <c r="B268" s="114"/>
      <c r="C268" s="185"/>
      <c r="D268" s="296"/>
      <c r="E268" s="296"/>
      <c r="F268" s="296"/>
      <c r="G268" s="296"/>
    </row>
    <row r="269" spans="1:7">
      <c r="A269" s="99"/>
      <c r="B269" s="114"/>
      <c r="C269" s="185"/>
      <c r="D269" s="296"/>
      <c r="E269" s="296"/>
      <c r="F269" s="296"/>
      <c r="G269" s="296"/>
    </row>
    <row r="270" spans="1:7">
      <c r="A270" s="99"/>
      <c r="B270" s="114"/>
      <c r="C270" s="185"/>
      <c r="D270" s="296"/>
      <c r="E270" s="296"/>
      <c r="F270" s="296"/>
      <c r="G270" s="296"/>
    </row>
    <row r="271" spans="1:7">
      <c r="A271" s="99"/>
      <c r="B271" s="114"/>
      <c r="C271" s="185"/>
      <c r="D271" s="296"/>
      <c r="E271" s="296"/>
      <c r="F271" s="296"/>
      <c r="G271" s="296"/>
    </row>
    <row r="272" spans="1:7">
      <c r="A272" s="99"/>
      <c r="B272" s="114"/>
      <c r="C272" s="185"/>
      <c r="D272" s="296"/>
      <c r="E272" s="296"/>
      <c r="F272" s="296"/>
      <c r="G272" s="296"/>
    </row>
    <row r="273" spans="1:7">
      <c r="A273" s="99"/>
      <c r="B273" s="114"/>
      <c r="C273" s="185"/>
      <c r="D273" s="296"/>
      <c r="E273" s="296"/>
      <c r="F273" s="296"/>
      <c r="G273" s="296"/>
    </row>
    <row r="274" spans="1:7">
      <c r="A274" s="99"/>
      <c r="B274" s="114"/>
      <c r="C274" s="185"/>
      <c r="D274" s="296"/>
      <c r="E274" s="296"/>
      <c r="F274" s="296"/>
      <c r="G274" s="296"/>
    </row>
    <row r="275" spans="1:7">
      <c r="A275" s="99"/>
      <c r="B275" s="114"/>
      <c r="C275" s="185"/>
      <c r="D275" s="296"/>
      <c r="E275" s="296"/>
      <c r="F275" s="296"/>
      <c r="G275" s="296"/>
    </row>
    <row r="276" spans="1:7">
      <c r="A276" s="99"/>
      <c r="B276" s="114"/>
      <c r="C276" s="185"/>
      <c r="D276" s="296"/>
      <c r="E276" s="296"/>
      <c r="F276" s="296"/>
      <c r="G276" s="296"/>
    </row>
    <row r="277" spans="1:7">
      <c r="A277" s="99"/>
      <c r="B277" s="114"/>
      <c r="C277" s="185"/>
      <c r="D277" s="296"/>
      <c r="E277" s="296"/>
      <c r="F277" s="296"/>
      <c r="G277" s="296"/>
    </row>
    <row r="278" spans="1:7">
      <c r="A278" s="99"/>
      <c r="B278" s="114"/>
      <c r="C278" s="185"/>
      <c r="D278" s="296"/>
      <c r="E278" s="296"/>
      <c r="F278" s="296"/>
      <c r="G278" s="296"/>
    </row>
    <row r="279" spans="1:7">
      <c r="A279" s="99"/>
      <c r="B279" s="114"/>
      <c r="C279" s="185"/>
      <c r="D279" s="296"/>
      <c r="E279" s="296"/>
      <c r="F279" s="296"/>
      <c r="G279" s="296"/>
    </row>
    <row r="280" spans="1:7">
      <c r="A280" s="99"/>
      <c r="B280" s="114"/>
      <c r="C280" s="185"/>
      <c r="D280" s="296"/>
      <c r="E280" s="296"/>
      <c r="F280" s="296"/>
      <c r="G280" s="296"/>
    </row>
    <row r="281" spans="1:7">
      <c r="A281" s="99"/>
      <c r="B281" s="114"/>
      <c r="C281" s="185"/>
      <c r="D281" s="296"/>
      <c r="E281" s="296"/>
      <c r="F281" s="296"/>
      <c r="G281" s="296"/>
    </row>
    <row r="282" spans="1:7">
      <c r="A282" s="99"/>
      <c r="B282" s="114"/>
      <c r="C282" s="185"/>
      <c r="D282" s="296"/>
      <c r="E282" s="296"/>
      <c r="F282" s="296"/>
      <c r="G282" s="296"/>
    </row>
    <row r="283" spans="1:7">
      <c r="A283" s="99"/>
      <c r="B283" s="114"/>
      <c r="C283" s="185"/>
      <c r="D283" s="296"/>
      <c r="E283" s="296"/>
      <c r="F283" s="296"/>
      <c r="G283" s="296"/>
    </row>
    <row r="284" spans="1:7">
      <c r="A284" s="99"/>
      <c r="B284" s="114"/>
      <c r="C284" s="185"/>
      <c r="D284" s="296"/>
      <c r="E284" s="296"/>
      <c r="F284" s="296"/>
      <c r="G284" s="296"/>
    </row>
    <row r="285" spans="1:7">
      <c r="A285" s="99"/>
      <c r="B285" s="114"/>
      <c r="C285" s="185"/>
      <c r="D285" s="296"/>
      <c r="E285" s="296"/>
      <c r="F285" s="296"/>
      <c r="G285" s="296"/>
    </row>
    <row r="286" spans="1:7">
      <c r="A286" s="99"/>
      <c r="B286" s="114"/>
      <c r="C286" s="185"/>
      <c r="D286" s="296"/>
      <c r="E286" s="296"/>
      <c r="F286" s="296"/>
      <c r="G286" s="296"/>
    </row>
    <row r="287" spans="1:7">
      <c r="A287" s="99"/>
      <c r="B287" s="114"/>
      <c r="C287" s="185"/>
      <c r="D287" s="296"/>
      <c r="E287" s="296"/>
      <c r="F287" s="296"/>
      <c r="G287" s="296"/>
    </row>
    <row r="288" spans="1:7">
      <c r="A288" s="99"/>
      <c r="B288" s="114"/>
      <c r="C288" s="185"/>
      <c r="D288" s="296"/>
      <c r="E288" s="296"/>
      <c r="F288" s="296"/>
      <c r="G288" s="296"/>
    </row>
    <row r="289" spans="1:7">
      <c r="A289" s="99"/>
      <c r="B289" s="114"/>
      <c r="C289" s="185"/>
      <c r="D289" s="296"/>
      <c r="E289" s="296"/>
      <c r="F289" s="296"/>
      <c r="G289" s="296"/>
    </row>
    <row r="290" spans="1:7">
      <c r="A290" s="99"/>
      <c r="B290" s="114"/>
      <c r="C290" s="185"/>
      <c r="D290" s="296"/>
      <c r="E290" s="296"/>
      <c r="F290" s="296"/>
      <c r="G290" s="296"/>
    </row>
    <row r="291" spans="1:7">
      <c r="A291" s="99"/>
      <c r="B291" s="114"/>
      <c r="C291" s="185"/>
      <c r="D291" s="296"/>
      <c r="E291" s="296"/>
      <c r="F291" s="296"/>
      <c r="G291" s="296"/>
    </row>
    <row r="292" spans="1:7">
      <c r="A292" s="99"/>
      <c r="B292" s="114"/>
      <c r="C292" s="185"/>
      <c r="D292" s="296"/>
      <c r="E292" s="296"/>
      <c r="F292" s="296"/>
      <c r="G292" s="296"/>
    </row>
    <row r="293" spans="1:7">
      <c r="A293" s="99"/>
      <c r="B293" s="114"/>
      <c r="C293" s="185"/>
      <c r="D293" s="296"/>
      <c r="E293" s="296"/>
      <c r="F293" s="296"/>
      <c r="G293" s="296"/>
    </row>
    <row r="294" spans="1:7">
      <c r="A294" s="99"/>
      <c r="B294" s="114"/>
      <c r="C294" s="185"/>
      <c r="D294" s="296"/>
      <c r="E294" s="296"/>
      <c r="F294" s="296"/>
      <c r="G294" s="296"/>
    </row>
    <row r="295" spans="1:7">
      <c r="A295" s="99"/>
      <c r="B295" s="114"/>
      <c r="C295" s="185"/>
      <c r="D295" s="296"/>
      <c r="E295" s="296"/>
      <c r="F295" s="296"/>
      <c r="G295" s="296"/>
    </row>
    <row r="296" spans="1:7">
      <c r="A296" s="99"/>
      <c r="B296" s="114"/>
      <c r="C296" s="185"/>
      <c r="D296" s="296"/>
      <c r="E296" s="296"/>
      <c r="F296" s="296"/>
      <c r="G296" s="296"/>
    </row>
    <row r="297" spans="1:7">
      <c r="A297" s="99"/>
      <c r="B297" s="114"/>
      <c r="C297" s="185"/>
      <c r="D297" s="296"/>
      <c r="E297" s="296"/>
      <c r="F297" s="296"/>
      <c r="G297" s="296"/>
    </row>
    <row r="298" spans="1:7">
      <c r="A298" s="99"/>
      <c r="B298" s="114"/>
      <c r="C298" s="185"/>
      <c r="D298" s="296"/>
      <c r="E298" s="296"/>
      <c r="F298" s="296"/>
      <c r="G298" s="296"/>
    </row>
    <row r="299" spans="1:7">
      <c r="A299" s="99"/>
      <c r="B299" s="114"/>
      <c r="C299" s="185"/>
      <c r="D299" s="296"/>
      <c r="E299" s="296"/>
      <c r="F299" s="296"/>
      <c r="G299" s="296"/>
    </row>
    <row r="300" spans="1:7">
      <c r="A300" s="99"/>
      <c r="B300" s="114"/>
      <c r="C300" s="185"/>
      <c r="D300" s="296"/>
      <c r="E300" s="296"/>
      <c r="F300" s="296"/>
      <c r="G300" s="296"/>
    </row>
    <row r="301" spans="1:7">
      <c r="A301" s="99"/>
      <c r="B301" s="114"/>
      <c r="C301" s="185"/>
      <c r="D301" s="296"/>
      <c r="E301" s="296"/>
      <c r="F301" s="296"/>
      <c r="G301" s="296"/>
    </row>
    <row r="302" spans="1:7">
      <c r="A302" s="99"/>
      <c r="B302" s="114"/>
      <c r="C302" s="185"/>
      <c r="D302" s="296"/>
      <c r="E302" s="296"/>
      <c r="F302" s="296"/>
      <c r="G302" s="296"/>
    </row>
    <row r="303" spans="1:7">
      <c r="A303" s="99"/>
      <c r="B303" s="114"/>
      <c r="C303" s="185"/>
      <c r="D303" s="296"/>
      <c r="E303" s="296"/>
      <c r="F303" s="296"/>
      <c r="G303" s="296"/>
    </row>
    <row r="304" spans="1:7">
      <c r="A304" s="99"/>
      <c r="B304" s="114"/>
      <c r="C304" s="185"/>
      <c r="D304" s="296"/>
      <c r="E304" s="296"/>
      <c r="F304" s="296"/>
      <c r="G304" s="296"/>
    </row>
    <row r="305" spans="1:7">
      <c r="A305" s="99"/>
      <c r="B305" s="114"/>
      <c r="C305" s="185"/>
      <c r="D305" s="296"/>
      <c r="E305" s="296"/>
      <c r="F305" s="296"/>
      <c r="G305" s="296"/>
    </row>
    <row r="306" spans="1:7">
      <c r="A306" s="99"/>
      <c r="B306" s="114"/>
      <c r="C306" s="185"/>
      <c r="D306" s="296"/>
      <c r="E306" s="296"/>
      <c r="F306" s="296"/>
      <c r="G306" s="296"/>
    </row>
    <row r="307" spans="1:7">
      <c r="A307" s="99"/>
      <c r="B307" s="114"/>
      <c r="C307" s="185"/>
      <c r="D307" s="296"/>
      <c r="E307" s="296"/>
      <c r="F307" s="296"/>
      <c r="G307" s="296"/>
    </row>
    <row r="308" spans="1:7">
      <c r="A308" s="99"/>
      <c r="B308" s="114"/>
      <c r="C308" s="185"/>
      <c r="D308" s="296"/>
      <c r="E308" s="296"/>
      <c r="F308" s="296"/>
      <c r="G308" s="296"/>
    </row>
    <row r="309" spans="1:7">
      <c r="A309" s="99"/>
      <c r="B309" s="114"/>
      <c r="C309" s="185"/>
      <c r="D309" s="296"/>
      <c r="E309" s="296"/>
      <c r="F309" s="296"/>
      <c r="G309" s="296"/>
    </row>
    <row r="310" spans="1:7">
      <c r="A310" s="99"/>
      <c r="B310" s="114"/>
      <c r="C310" s="185"/>
      <c r="D310" s="296"/>
      <c r="E310" s="296"/>
      <c r="F310" s="296"/>
      <c r="G310" s="296"/>
    </row>
    <row r="311" spans="1:7">
      <c r="A311" s="99"/>
      <c r="B311" s="114"/>
      <c r="C311" s="185"/>
      <c r="D311" s="296"/>
      <c r="E311" s="296"/>
      <c r="F311" s="296"/>
      <c r="G311" s="296"/>
    </row>
    <row r="312" spans="1:7">
      <c r="A312" s="99"/>
      <c r="B312" s="114"/>
      <c r="C312" s="185"/>
      <c r="D312" s="296"/>
      <c r="E312" s="296"/>
      <c r="F312" s="296"/>
      <c r="G312" s="296"/>
    </row>
    <row r="313" spans="1:7">
      <c r="A313" s="99"/>
      <c r="B313" s="114"/>
      <c r="C313" s="185"/>
      <c r="D313" s="296"/>
      <c r="E313" s="296"/>
      <c r="F313" s="296"/>
      <c r="G313" s="296"/>
    </row>
    <row r="314" spans="1:7">
      <c r="A314" s="99"/>
      <c r="B314" s="114"/>
      <c r="C314" s="185"/>
      <c r="D314" s="296"/>
      <c r="E314" s="296"/>
      <c r="F314" s="296"/>
      <c r="G314" s="296"/>
    </row>
    <row r="315" spans="1:7">
      <c r="A315" s="99"/>
      <c r="B315" s="114"/>
      <c r="C315" s="185"/>
      <c r="D315" s="296"/>
      <c r="E315" s="296"/>
      <c r="F315" s="296"/>
      <c r="G315" s="296"/>
    </row>
    <row r="316" spans="1:7">
      <c r="A316" s="99"/>
      <c r="B316" s="114"/>
      <c r="C316" s="185"/>
      <c r="D316" s="296"/>
      <c r="E316" s="296"/>
      <c r="F316" s="296"/>
      <c r="G316" s="296"/>
    </row>
    <row r="317" spans="1:7">
      <c r="A317" s="99"/>
      <c r="B317" s="114"/>
      <c r="C317" s="185"/>
      <c r="D317" s="296"/>
      <c r="E317" s="296"/>
      <c r="F317" s="296"/>
      <c r="G317" s="296"/>
    </row>
    <row r="318" spans="1:7">
      <c r="A318" s="99"/>
      <c r="B318" s="114"/>
      <c r="C318" s="185"/>
      <c r="D318" s="296"/>
      <c r="E318" s="296"/>
      <c r="F318" s="296"/>
      <c r="G318" s="296"/>
    </row>
    <row r="319" spans="1:7">
      <c r="A319" s="99"/>
      <c r="B319" s="114"/>
      <c r="C319" s="185"/>
      <c r="D319" s="296"/>
      <c r="E319" s="296"/>
      <c r="F319" s="296"/>
      <c r="G319" s="296"/>
    </row>
    <row r="320" spans="1:7">
      <c r="A320" s="99"/>
      <c r="B320" s="114"/>
      <c r="C320" s="185"/>
      <c r="D320" s="296"/>
      <c r="E320" s="296"/>
      <c r="F320" s="296"/>
      <c r="G320" s="296"/>
    </row>
    <row r="321" spans="1:7">
      <c r="A321" s="99"/>
      <c r="B321" s="114"/>
      <c r="C321" s="185"/>
      <c r="D321" s="296"/>
      <c r="E321" s="296"/>
      <c r="F321" s="296"/>
      <c r="G321" s="296"/>
    </row>
    <row r="322" spans="1:7">
      <c r="A322" s="99"/>
      <c r="B322" s="114"/>
      <c r="C322" s="185"/>
      <c r="D322" s="296"/>
      <c r="E322" s="296"/>
      <c r="F322" s="296"/>
      <c r="G322" s="296"/>
    </row>
    <row r="323" spans="1:7">
      <c r="A323" s="99"/>
      <c r="B323" s="114"/>
      <c r="C323" s="185"/>
      <c r="D323" s="296"/>
      <c r="E323" s="296"/>
      <c r="F323" s="296"/>
      <c r="G323" s="296"/>
    </row>
    <row r="324" spans="1:7">
      <c r="A324" s="99"/>
      <c r="B324" s="114"/>
      <c r="C324" s="185"/>
      <c r="D324" s="296"/>
      <c r="E324" s="296"/>
      <c r="F324" s="296"/>
      <c r="G324" s="296"/>
    </row>
    <row r="325" spans="1:7">
      <c r="A325" s="99"/>
      <c r="B325" s="114"/>
      <c r="C325" s="185"/>
      <c r="D325" s="296"/>
      <c r="E325" s="296"/>
      <c r="F325" s="296"/>
      <c r="G325" s="296"/>
    </row>
    <row r="326" spans="1:7">
      <c r="A326" s="99"/>
      <c r="B326" s="114"/>
      <c r="C326" s="185"/>
      <c r="D326" s="296"/>
      <c r="E326" s="296"/>
      <c r="F326" s="296"/>
      <c r="G326" s="296"/>
    </row>
    <row r="327" spans="1:7">
      <c r="A327" s="99"/>
      <c r="B327" s="114"/>
      <c r="C327" s="185"/>
      <c r="D327" s="296"/>
      <c r="E327" s="296"/>
      <c r="F327" s="296"/>
      <c r="G327" s="296"/>
    </row>
    <row r="328" spans="1:7">
      <c r="A328" s="99"/>
      <c r="B328" s="114"/>
      <c r="C328" s="185"/>
      <c r="D328" s="296"/>
      <c r="E328" s="296"/>
      <c r="F328" s="296"/>
      <c r="G328" s="296"/>
    </row>
    <row r="329" spans="1:7">
      <c r="A329" s="99"/>
      <c r="B329" s="114"/>
      <c r="C329" s="185"/>
      <c r="D329" s="296"/>
      <c r="E329" s="296"/>
      <c r="F329" s="296"/>
      <c r="G329" s="296"/>
    </row>
    <row r="330" spans="1:7">
      <c r="A330" s="99"/>
      <c r="B330" s="114"/>
      <c r="C330" s="185"/>
      <c r="D330" s="296"/>
      <c r="E330" s="296"/>
      <c r="F330" s="296"/>
      <c r="G330" s="296"/>
    </row>
    <row r="331" spans="1:7">
      <c r="A331" s="99"/>
      <c r="B331" s="114"/>
      <c r="C331" s="185"/>
      <c r="D331" s="296"/>
      <c r="E331" s="296"/>
      <c r="F331" s="296"/>
      <c r="G331" s="296"/>
    </row>
    <row r="332" spans="1:7">
      <c r="A332" s="99"/>
      <c r="B332" s="114"/>
      <c r="C332" s="185"/>
      <c r="D332" s="296"/>
      <c r="E332" s="296"/>
      <c r="F332" s="296"/>
      <c r="G332" s="296"/>
    </row>
    <row r="333" spans="1:7">
      <c r="A333" s="99"/>
      <c r="B333" s="114"/>
      <c r="C333" s="185"/>
      <c r="D333" s="296"/>
      <c r="E333" s="296"/>
      <c r="F333" s="296"/>
      <c r="G333" s="296"/>
    </row>
    <row r="334" spans="1:7">
      <c r="A334" s="99"/>
      <c r="B334" s="114"/>
      <c r="C334" s="185"/>
      <c r="D334" s="296"/>
      <c r="E334" s="296"/>
      <c r="F334" s="296"/>
      <c r="G334" s="296"/>
    </row>
    <row r="335" spans="1:7">
      <c r="A335" s="99"/>
      <c r="B335" s="114"/>
      <c r="C335" s="185"/>
      <c r="D335" s="296"/>
      <c r="E335" s="296"/>
      <c r="F335" s="296"/>
      <c r="G335" s="296"/>
    </row>
    <row r="336" spans="1:7">
      <c r="A336" s="99"/>
      <c r="B336" s="114"/>
      <c r="C336" s="185"/>
      <c r="D336" s="296"/>
      <c r="E336" s="296"/>
      <c r="F336" s="296"/>
      <c r="G336" s="296"/>
    </row>
    <row r="337" spans="1:7">
      <c r="A337" s="99"/>
      <c r="B337" s="114"/>
      <c r="C337" s="185"/>
      <c r="D337" s="296"/>
      <c r="E337" s="296"/>
      <c r="F337" s="296"/>
      <c r="G337" s="296"/>
    </row>
    <row r="338" spans="1:7">
      <c r="A338" s="99"/>
      <c r="B338" s="114"/>
      <c r="C338" s="185"/>
      <c r="D338" s="296"/>
      <c r="E338" s="296"/>
      <c r="F338" s="296"/>
      <c r="G338" s="296"/>
    </row>
    <row r="339" spans="1:7">
      <c r="A339" s="99"/>
      <c r="B339" s="114"/>
      <c r="C339" s="185"/>
      <c r="D339" s="296"/>
      <c r="E339" s="296"/>
      <c r="F339" s="296"/>
      <c r="G339" s="296"/>
    </row>
    <row r="340" spans="1:7">
      <c r="A340" s="99"/>
      <c r="B340" s="114"/>
      <c r="C340" s="185"/>
      <c r="D340" s="296"/>
      <c r="E340" s="296"/>
      <c r="F340" s="296"/>
      <c r="G340" s="296"/>
    </row>
    <row r="341" spans="1:7">
      <c r="A341" s="99"/>
      <c r="B341" s="114"/>
      <c r="C341" s="185"/>
      <c r="D341" s="296"/>
      <c r="E341" s="296"/>
      <c r="F341" s="296"/>
      <c r="G341" s="296"/>
    </row>
    <row r="342" spans="1:7">
      <c r="A342" s="99"/>
      <c r="B342" s="114"/>
      <c r="C342" s="185"/>
      <c r="D342" s="296"/>
      <c r="E342" s="296"/>
      <c r="F342" s="296"/>
      <c r="G342" s="296"/>
    </row>
    <row r="343" spans="1:7">
      <c r="A343" s="99"/>
      <c r="B343" s="114"/>
      <c r="C343" s="185"/>
      <c r="D343" s="296"/>
      <c r="E343" s="296"/>
      <c r="F343" s="296"/>
      <c r="G343" s="296"/>
    </row>
    <row r="344" spans="1:7">
      <c r="A344" s="99"/>
      <c r="B344" s="114"/>
      <c r="C344" s="185"/>
      <c r="D344" s="296"/>
      <c r="E344" s="296"/>
      <c r="F344" s="296"/>
      <c r="G344" s="296"/>
    </row>
    <row r="345" spans="1:7">
      <c r="A345" s="99"/>
      <c r="B345" s="114"/>
      <c r="C345" s="185"/>
      <c r="D345" s="296"/>
      <c r="E345" s="296"/>
      <c r="F345" s="296"/>
      <c r="G345" s="296"/>
    </row>
    <row r="346" spans="1:7">
      <c r="A346" s="99"/>
      <c r="B346" s="114"/>
      <c r="C346" s="185"/>
      <c r="D346" s="296"/>
      <c r="E346" s="296"/>
      <c r="F346" s="296"/>
      <c r="G346" s="296"/>
    </row>
    <row r="347" spans="1:7">
      <c r="A347" s="99"/>
      <c r="B347" s="114"/>
      <c r="C347" s="185"/>
      <c r="D347" s="296"/>
      <c r="E347" s="296"/>
      <c r="F347" s="296"/>
      <c r="G347" s="296"/>
    </row>
    <row r="348" spans="1:7">
      <c r="A348" s="99"/>
      <c r="B348" s="114"/>
      <c r="C348" s="185"/>
      <c r="D348" s="296"/>
      <c r="E348" s="296"/>
      <c r="F348" s="296"/>
      <c r="G348" s="296"/>
    </row>
    <row r="349" spans="1:7">
      <c r="A349" s="99"/>
      <c r="B349" s="114"/>
      <c r="C349" s="185"/>
      <c r="D349" s="296"/>
      <c r="E349" s="296"/>
      <c r="F349" s="296"/>
      <c r="G349" s="296"/>
    </row>
    <row r="350" spans="1:7">
      <c r="A350" s="99"/>
      <c r="B350" s="114"/>
      <c r="C350" s="185"/>
      <c r="D350" s="296"/>
      <c r="E350" s="296"/>
      <c r="F350" s="296"/>
      <c r="G350" s="296"/>
    </row>
    <row r="351" spans="1:7">
      <c r="A351" s="99"/>
      <c r="B351" s="114"/>
      <c r="C351" s="185"/>
      <c r="D351" s="296"/>
      <c r="E351" s="296"/>
      <c r="F351" s="296"/>
      <c r="G351" s="296"/>
    </row>
    <row r="352" spans="1:7">
      <c r="A352" s="99"/>
      <c r="B352" s="114"/>
      <c r="C352" s="185"/>
      <c r="D352" s="296"/>
      <c r="E352" s="296"/>
      <c r="F352" s="296"/>
      <c r="G352" s="296"/>
    </row>
    <row r="353" spans="1:7">
      <c r="A353" s="99"/>
      <c r="B353" s="114"/>
      <c r="C353" s="185"/>
      <c r="D353" s="296"/>
      <c r="E353" s="296"/>
      <c r="F353" s="296"/>
      <c r="G353" s="296"/>
    </row>
    <row r="354" spans="1:7">
      <c r="A354" s="99"/>
      <c r="B354" s="114"/>
      <c r="C354" s="185"/>
      <c r="D354" s="296"/>
      <c r="E354" s="296"/>
      <c r="F354" s="296"/>
      <c r="G354" s="296"/>
    </row>
    <row r="355" spans="1:7">
      <c r="A355" s="99"/>
      <c r="B355" s="114"/>
      <c r="C355" s="185"/>
      <c r="D355" s="296"/>
      <c r="E355" s="296"/>
      <c r="F355" s="296"/>
      <c r="G355" s="296"/>
    </row>
    <row r="356" spans="1:7">
      <c r="A356" s="99"/>
      <c r="B356" s="114"/>
      <c r="C356" s="185"/>
      <c r="D356" s="296"/>
      <c r="E356" s="296"/>
      <c r="F356" s="296"/>
      <c r="G356" s="296"/>
    </row>
    <row r="357" spans="1:7">
      <c r="A357" s="99"/>
      <c r="B357" s="114"/>
      <c r="C357" s="185"/>
      <c r="D357" s="296"/>
      <c r="E357" s="296"/>
      <c r="F357" s="296"/>
      <c r="G357" s="296"/>
    </row>
    <row r="358" spans="1:7">
      <c r="A358" s="99"/>
      <c r="B358" s="114"/>
      <c r="C358" s="185"/>
      <c r="D358" s="296"/>
      <c r="E358" s="296"/>
      <c r="F358" s="296"/>
      <c r="G358" s="296"/>
    </row>
    <row r="359" spans="1:7">
      <c r="A359" s="99"/>
      <c r="B359" s="114"/>
      <c r="C359" s="185"/>
      <c r="D359" s="296"/>
      <c r="E359" s="296"/>
      <c r="F359" s="296"/>
      <c r="G359" s="296"/>
    </row>
    <row r="360" spans="1:7">
      <c r="A360" s="99"/>
      <c r="B360" s="114"/>
      <c r="C360" s="185"/>
      <c r="D360" s="296"/>
      <c r="E360" s="296"/>
      <c r="F360" s="296"/>
      <c r="G360" s="296"/>
    </row>
    <row r="361" spans="1:7">
      <c r="A361" s="99"/>
      <c r="B361" s="114"/>
      <c r="C361" s="185"/>
      <c r="D361" s="296"/>
      <c r="E361" s="296"/>
      <c r="F361" s="296"/>
      <c r="G361" s="296"/>
    </row>
    <row r="362" spans="1:7">
      <c r="A362" s="99"/>
      <c r="B362" s="114"/>
      <c r="C362" s="185"/>
      <c r="D362" s="296"/>
      <c r="E362" s="296"/>
      <c r="F362" s="296"/>
      <c r="G362" s="296"/>
    </row>
    <row r="363" spans="1:7">
      <c r="A363" s="99"/>
      <c r="B363" s="114"/>
      <c r="C363" s="185"/>
      <c r="D363" s="296"/>
      <c r="E363" s="296"/>
      <c r="F363" s="296"/>
      <c r="G363" s="296"/>
    </row>
    <row r="364" spans="1:7">
      <c r="A364" s="99"/>
      <c r="B364" s="114"/>
      <c r="C364" s="185"/>
      <c r="D364" s="296"/>
      <c r="E364" s="296"/>
      <c r="F364" s="296"/>
      <c r="G364" s="296"/>
    </row>
    <row r="365" spans="1:7">
      <c r="A365" s="99"/>
      <c r="B365" s="114"/>
      <c r="C365" s="185"/>
      <c r="D365" s="296"/>
      <c r="E365" s="296"/>
      <c r="F365" s="296"/>
      <c r="G365" s="296"/>
    </row>
    <row r="366" spans="1:7">
      <c r="A366" s="99"/>
      <c r="B366" s="114"/>
      <c r="C366" s="185"/>
      <c r="D366" s="296"/>
      <c r="E366" s="296"/>
      <c r="F366" s="296"/>
      <c r="G366" s="296"/>
    </row>
    <row r="367" spans="1:7">
      <c r="A367" s="99"/>
      <c r="B367" s="114"/>
      <c r="C367" s="185"/>
      <c r="D367" s="296"/>
      <c r="E367" s="296"/>
      <c r="F367" s="296"/>
      <c r="G367" s="296"/>
    </row>
    <row r="368" spans="1:7">
      <c r="A368" s="99"/>
      <c r="B368" s="114"/>
      <c r="C368" s="185"/>
      <c r="D368" s="296"/>
      <c r="E368" s="296"/>
      <c r="F368" s="296"/>
      <c r="G368" s="296"/>
    </row>
    <row r="369" spans="1:7">
      <c r="A369" s="99"/>
      <c r="B369" s="114"/>
      <c r="C369" s="185"/>
      <c r="D369" s="296"/>
      <c r="E369" s="296"/>
      <c r="F369" s="296"/>
      <c r="G369" s="296"/>
    </row>
    <row r="370" spans="1:7">
      <c r="A370" s="99"/>
      <c r="B370" s="114"/>
      <c r="C370" s="185"/>
      <c r="D370" s="296"/>
      <c r="E370" s="296"/>
      <c r="F370" s="296"/>
      <c r="G370" s="296"/>
    </row>
    <row r="371" spans="1:7">
      <c r="A371" s="99"/>
      <c r="B371" s="114"/>
      <c r="C371" s="185"/>
      <c r="D371" s="296"/>
      <c r="E371" s="296"/>
      <c r="F371" s="296"/>
      <c r="G371" s="296"/>
    </row>
    <row r="372" spans="1:7">
      <c r="A372" s="99"/>
      <c r="B372" s="114"/>
      <c r="C372" s="185"/>
      <c r="D372" s="296"/>
      <c r="E372" s="296"/>
      <c r="F372" s="296"/>
      <c r="G372" s="296"/>
    </row>
    <row r="373" spans="1:7">
      <c r="A373" s="99"/>
      <c r="B373" s="114"/>
      <c r="C373" s="185"/>
      <c r="D373" s="296"/>
      <c r="E373" s="296"/>
      <c r="F373" s="296"/>
      <c r="G373" s="296"/>
    </row>
    <row r="374" spans="1:7">
      <c r="A374" s="99"/>
      <c r="B374" s="114"/>
      <c r="C374" s="185"/>
      <c r="D374" s="296"/>
      <c r="E374" s="296"/>
      <c r="F374" s="296"/>
      <c r="G374" s="296"/>
    </row>
    <row r="375" spans="1:7">
      <c r="A375" s="99"/>
      <c r="B375" s="114"/>
      <c r="C375" s="185"/>
      <c r="D375" s="296"/>
      <c r="E375" s="296"/>
      <c r="F375" s="296"/>
      <c r="G375" s="296"/>
    </row>
    <row r="376" spans="1:7">
      <c r="A376" s="99"/>
      <c r="B376" s="114"/>
      <c r="C376" s="185"/>
      <c r="D376" s="296"/>
      <c r="E376" s="296"/>
      <c r="F376" s="296"/>
      <c r="G376" s="296"/>
    </row>
    <row r="377" spans="1:7">
      <c r="A377" s="99"/>
      <c r="B377" s="114"/>
      <c r="C377" s="185"/>
      <c r="D377" s="296"/>
      <c r="E377" s="296"/>
      <c r="F377" s="296"/>
      <c r="G377" s="296"/>
    </row>
    <row r="378" spans="1:7">
      <c r="A378" s="99"/>
      <c r="B378" s="114"/>
      <c r="C378" s="185"/>
      <c r="D378" s="296"/>
      <c r="E378" s="296"/>
      <c r="F378" s="296"/>
      <c r="G378" s="296"/>
    </row>
    <row r="379" spans="1:7">
      <c r="A379" s="99"/>
      <c r="B379" s="114"/>
      <c r="C379" s="185"/>
      <c r="D379" s="296"/>
      <c r="E379" s="296"/>
      <c r="F379" s="296"/>
      <c r="G379" s="296"/>
    </row>
    <row r="380" spans="1:7">
      <c r="A380" s="99"/>
      <c r="B380" s="114"/>
      <c r="C380" s="185"/>
      <c r="D380" s="296"/>
      <c r="E380" s="296"/>
      <c r="F380" s="296"/>
      <c r="G380" s="296"/>
    </row>
    <row r="381" spans="1:7">
      <c r="A381" s="99"/>
      <c r="B381" s="114"/>
      <c r="C381" s="185"/>
      <c r="D381" s="296"/>
      <c r="E381" s="296"/>
      <c r="F381" s="296"/>
      <c r="G381" s="296"/>
    </row>
    <row r="382" spans="1:7">
      <c r="A382" s="99"/>
      <c r="B382" s="114"/>
      <c r="C382" s="185"/>
      <c r="D382" s="296"/>
      <c r="E382" s="296"/>
      <c r="F382" s="296"/>
      <c r="G382" s="296"/>
    </row>
    <row r="383" spans="1:7">
      <c r="A383" s="99"/>
      <c r="B383" s="114"/>
      <c r="C383" s="185"/>
      <c r="D383" s="296"/>
      <c r="E383" s="296"/>
      <c r="F383" s="296"/>
      <c r="G383" s="296"/>
    </row>
    <row r="384" spans="1:7">
      <c r="A384" s="99"/>
      <c r="B384" s="114"/>
      <c r="C384" s="185"/>
      <c r="D384" s="296"/>
      <c r="E384" s="296"/>
      <c r="F384" s="296"/>
      <c r="G384" s="296"/>
    </row>
    <row r="385" spans="1:7">
      <c r="A385" s="99"/>
      <c r="B385" s="114"/>
      <c r="C385" s="185"/>
      <c r="D385" s="296"/>
      <c r="E385" s="296"/>
      <c r="F385" s="296"/>
      <c r="G385" s="296"/>
    </row>
    <row r="386" spans="1:7">
      <c r="A386" s="99"/>
      <c r="B386" s="114"/>
      <c r="C386" s="185"/>
      <c r="D386" s="296"/>
      <c r="E386" s="296"/>
      <c r="F386" s="296"/>
      <c r="G386" s="296"/>
    </row>
    <row r="387" spans="1:7">
      <c r="A387" s="99"/>
      <c r="B387" s="114"/>
      <c r="C387" s="185"/>
      <c r="D387" s="296"/>
      <c r="E387" s="296"/>
      <c r="F387" s="296"/>
      <c r="G387" s="296"/>
    </row>
    <row r="388" spans="1:7">
      <c r="A388" s="99"/>
      <c r="B388" s="114"/>
      <c r="C388" s="185"/>
      <c r="D388" s="296"/>
      <c r="E388" s="296"/>
      <c r="F388" s="296"/>
      <c r="G388" s="296"/>
    </row>
    <row r="389" spans="1:7">
      <c r="A389" s="99"/>
      <c r="B389" s="114"/>
      <c r="C389" s="185"/>
      <c r="D389" s="296"/>
      <c r="E389" s="296"/>
      <c r="F389" s="296"/>
      <c r="G389" s="296"/>
    </row>
    <row r="390" spans="1:7">
      <c r="A390" s="99"/>
      <c r="B390" s="114"/>
      <c r="C390" s="185"/>
      <c r="D390" s="296"/>
      <c r="E390" s="296"/>
      <c r="F390" s="296"/>
      <c r="G390" s="296"/>
    </row>
    <row r="391" spans="1:7">
      <c r="A391" s="99"/>
      <c r="B391" s="114"/>
      <c r="C391" s="185"/>
      <c r="D391" s="296"/>
      <c r="E391" s="296"/>
      <c r="F391" s="296"/>
      <c r="G391" s="296"/>
    </row>
    <row r="392" spans="1:7">
      <c r="A392" s="99"/>
      <c r="B392" s="114"/>
      <c r="C392" s="185"/>
      <c r="D392" s="296"/>
      <c r="E392" s="296"/>
      <c r="F392" s="296"/>
      <c r="G392" s="296"/>
    </row>
    <row r="393" spans="1:7">
      <c r="A393" s="99"/>
      <c r="B393" s="114"/>
      <c r="C393" s="185"/>
      <c r="D393" s="296"/>
      <c r="E393" s="296"/>
      <c r="F393" s="296"/>
      <c r="G393" s="296"/>
    </row>
    <row r="394" spans="1:7">
      <c r="A394" s="99"/>
      <c r="B394" s="114"/>
      <c r="C394" s="185"/>
      <c r="D394" s="296"/>
      <c r="E394" s="296"/>
      <c r="F394" s="296"/>
      <c r="G394" s="296"/>
    </row>
    <row r="395" spans="1:7">
      <c r="A395" s="99"/>
      <c r="B395" s="114"/>
      <c r="C395" s="185"/>
      <c r="D395" s="296"/>
      <c r="E395" s="296"/>
      <c r="F395" s="296"/>
      <c r="G395" s="296"/>
    </row>
    <row r="396" spans="1:7">
      <c r="A396" s="99"/>
      <c r="B396" s="114"/>
      <c r="C396" s="185"/>
      <c r="D396" s="296"/>
      <c r="E396" s="296"/>
      <c r="F396" s="296"/>
      <c r="G396" s="296"/>
    </row>
    <row r="397" spans="1:7">
      <c r="A397" s="99"/>
      <c r="B397" s="114"/>
      <c r="C397" s="185"/>
      <c r="D397" s="296"/>
      <c r="E397" s="296"/>
      <c r="F397" s="296"/>
      <c r="G397" s="296"/>
    </row>
    <row r="398" spans="1:7">
      <c r="A398" s="99"/>
      <c r="B398" s="114"/>
      <c r="C398" s="185"/>
      <c r="D398" s="296"/>
      <c r="E398" s="296"/>
      <c r="F398" s="296"/>
      <c r="G398" s="296"/>
    </row>
    <row r="399" spans="1:7">
      <c r="A399" s="99"/>
      <c r="B399" s="114"/>
      <c r="C399" s="185"/>
      <c r="D399" s="296"/>
      <c r="E399" s="296"/>
      <c r="F399" s="296"/>
      <c r="G399" s="296"/>
    </row>
    <row r="400" spans="1:7">
      <c r="A400" s="99"/>
      <c r="B400" s="114"/>
      <c r="C400" s="185"/>
      <c r="D400" s="296"/>
      <c r="E400" s="296"/>
      <c r="F400" s="296"/>
      <c r="G400" s="296"/>
    </row>
    <row r="401" spans="1:7">
      <c r="A401" s="99"/>
      <c r="B401" s="114"/>
      <c r="C401" s="185"/>
      <c r="D401" s="296"/>
      <c r="E401" s="296"/>
      <c r="F401" s="296"/>
      <c r="G401" s="296"/>
    </row>
    <row r="402" spans="1:7">
      <c r="A402" s="99"/>
      <c r="B402" s="114"/>
      <c r="C402" s="185"/>
      <c r="D402" s="296"/>
      <c r="E402" s="296"/>
      <c r="F402" s="296"/>
      <c r="G402" s="296"/>
    </row>
    <row r="403" spans="1:7">
      <c r="A403" s="99"/>
      <c r="B403" s="114"/>
      <c r="C403" s="185"/>
      <c r="D403" s="296"/>
      <c r="E403" s="296"/>
      <c r="F403" s="296"/>
      <c r="G403" s="296"/>
    </row>
    <row r="404" spans="1:7">
      <c r="A404" s="99"/>
      <c r="B404" s="114"/>
      <c r="C404" s="185"/>
      <c r="D404" s="296"/>
      <c r="E404" s="296"/>
      <c r="F404" s="296"/>
      <c r="G404" s="296"/>
    </row>
    <row r="405" spans="1:7">
      <c r="A405" s="99"/>
      <c r="B405" s="114"/>
      <c r="C405" s="185"/>
      <c r="D405" s="296"/>
      <c r="E405" s="296"/>
      <c r="F405" s="296"/>
      <c r="G405" s="296"/>
    </row>
    <row r="406" spans="1:7">
      <c r="A406" s="99"/>
      <c r="B406" s="114"/>
      <c r="C406" s="185"/>
      <c r="D406" s="296"/>
      <c r="E406" s="296"/>
      <c r="F406" s="296"/>
      <c r="G406" s="296"/>
    </row>
    <row r="407" spans="1:7">
      <c r="A407" s="99"/>
      <c r="B407" s="114"/>
      <c r="C407" s="185"/>
      <c r="D407" s="296"/>
      <c r="E407" s="296"/>
      <c r="F407" s="296"/>
      <c r="G407" s="296"/>
    </row>
    <row r="408" spans="1:7">
      <c r="A408" s="99"/>
      <c r="B408" s="114"/>
      <c r="C408" s="185"/>
      <c r="D408" s="296"/>
      <c r="E408" s="296"/>
      <c r="F408" s="296"/>
      <c r="G408" s="296"/>
    </row>
    <row r="409" spans="1:7">
      <c r="A409" s="99"/>
      <c r="B409" s="114"/>
      <c r="C409" s="185"/>
      <c r="D409" s="296"/>
      <c r="E409" s="296"/>
      <c r="F409" s="296"/>
      <c r="G409" s="296"/>
    </row>
    <row r="410" spans="1:7">
      <c r="A410" s="99"/>
      <c r="B410" s="114"/>
      <c r="C410" s="185"/>
      <c r="D410" s="296"/>
      <c r="E410" s="296"/>
      <c r="F410" s="296"/>
      <c r="G410" s="296"/>
    </row>
    <row r="411" spans="1:7">
      <c r="A411" s="99"/>
      <c r="B411" s="114"/>
      <c r="C411" s="185"/>
      <c r="D411" s="296"/>
      <c r="E411" s="296"/>
      <c r="F411" s="296"/>
      <c r="G411" s="296"/>
    </row>
    <row r="412" spans="1:7">
      <c r="A412" s="99"/>
      <c r="B412" s="114"/>
      <c r="C412" s="185"/>
      <c r="D412" s="296"/>
      <c r="E412" s="296"/>
      <c r="F412" s="296"/>
      <c r="G412" s="296"/>
    </row>
    <row r="413" spans="1:7">
      <c r="A413" s="99"/>
      <c r="B413" s="114"/>
      <c r="C413" s="185"/>
      <c r="D413" s="296"/>
      <c r="E413" s="296"/>
      <c r="F413" s="296"/>
      <c r="G413" s="296"/>
    </row>
    <row r="414" spans="1:7">
      <c r="A414" s="99"/>
      <c r="B414" s="114"/>
      <c r="C414" s="185"/>
      <c r="D414" s="296"/>
      <c r="E414" s="296"/>
      <c r="F414" s="296"/>
      <c r="G414" s="296"/>
    </row>
    <row r="415" spans="1:7">
      <c r="A415" s="99"/>
      <c r="B415" s="114"/>
      <c r="C415" s="185"/>
      <c r="D415" s="296"/>
      <c r="E415" s="296"/>
      <c r="F415" s="296"/>
      <c r="G415" s="296"/>
    </row>
    <row r="416" spans="1:7">
      <c r="A416" s="99"/>
      <c r="B416" s="114"/>
      <c r="C416" s="185"/>
      <c r="D416" s="296"/>
      <c r="E416" s="296"/>
      <c r="F416" s="296"/>
      <c r="G416" s="296"/>
    </row>
    <row r="417" spans="1:7">
      <c r="A417" s="99"/>
      <c r="B417" s="114"/>
      <c r="C417" s="185"/>
      <c r="D417" s="296"/>
      <c r="E417" s="296"/>
      <c r="F417" s="296"/>
      <c r="G417" s="296"/>
    </row>
    <row r="418" spans="1:7">
      <c r="A418" s="99"/>
      <c r="B418" s="114"/>
      <c r="C418" s="185"/>
      <c r="D418" s="296"/>
      <c r="E418" s="296"/>
      <c r="F418" s="296"/>
      <c r="G418" s="296"/>
    </row>
    <row r="419" spans="1:7">
      <c r="A419" s="99"/>
      <c r="B419" s="114"/>
      <c r="C419" s="185"/>
      <c r="D419" s="296"/>
      <c r="E419" s="296"/>
      <c r="F419" s="296"/>
      <c r="G419" s="296"/>
    </row>
    <row r="420" spans="1:7">
      <c r="A420" s="99"/>
      <c r="B420" s="114"/>
      <c r="C420" s="185"/>
      <c r="D420" s="296"/>
      <c r="E420" s="296"/>
      <c r="F420" s="296"/>
      <c r="G420" s="296"/>
    </row>
    <row r="421" spans="1:7">
      <c r="A421" s="99"/>
      <c r="B421" s="114"/>
      <c r="C421" s="185"/>
      <c r="D421" s="296"/>
      <c r="E421" s="296"/>
      <c r="F421" s="296"/>
      <c r="G421" s="296"/>
    </row>
    <row r="422" spans="1:7">
      <c r="A422" s="99"/>
      <c r="B422" s="114"/>
      <c r="C422" s="185"/>
      <c r="D422" s="296"/>
      <c r="E422" s="296"/>
      <c r="F422" s="296"/>
      <c r="G422" s="296"/>
    </row>
    <row r="423" spans="1:7">
      <c r="A423" s="99"/>
      <c r="B423" s="114"/>
      <c r="C423" s="185"/>
      <c r="D423" s="296"/>
      <c r="E423" s="296"/>
      <c r="F423" s="296"/>
      <c r="G423" s="296"/>
    </row>
    <row r="424" spans="1:7">
      <c r="A424" s="99"/>
      <c r="B424" s="114"/>
      <c r="C424" s="185"/>
      <c r="D424" s="296"/>
      <c r="E424" s="296"/>
      <c r="F424" s="296"/>
      <c r="G424" s="296"/>
    </row>
    <row r="425" spans="1:7">
      <c r="A425" s="99"/>
      <c r="B425" s="114"/>
      <c r="C425" s="185"/>
      <c r="D425" s="296"/>
      <c r="E425" s="296"/>
      <c r="F425" s="296"/>
      <c r="G425" s="296"/>
    </row>
    <row r="426" spans="1:7">
      <c r="A426" s="99"/>
      <c r="B426" s="114"/>
      <c r="C426" s="185"/>
      <c r="D426" s="296"/>
      <c r="E426" s="296"/>
      <c r="F426" s="296"/>
      <c r="G426" s="296"/>
    </row>
    <row r="427" spans="1:7">
      <c r="A427" s="99"/>
      <c r="B427" s="114"/>
      <c r="C427" s="185"/>
      <c r="D427" s="296"/>
      <c r="E427" s="296"/>
      <c r="F427" s="296"/>
      <c r="G427" s="296"/>
    </row>
    <row r="428" spans="1:7">
      <c r="A428" s="99"/>
      <c r="B428" s="114"/>
      <c r="C428" s="185"/>
      <c r="D428" s="296"/>
      <c r="E428" s="296"/>
      <c r="F428" s="296"/>
      <c r="G428" s="296"/>
    </row>
    <row r="429" spans="1:7">
      <c r="A429" s="99"/>
      <c r="B429" s="114"/>
      <c r="C429" s="185"/>
      <c r="D429" s="296"/>
      <c r="E429" s="296"/>
      <c r="F429" s="296"/>
      <c r="G429" s="296"/>
    </row>
    <row r="430" spans="1:7">
      <c r="A430" s="99"/>
      <c r="B430" s="114"/>
      <c r="C430" s="185"/>
      <c r="D430" s="296"/>
      <c r="E430" s="296"/>
      <c r="F430" s="296"/>
      <c r="G430" s="296"/>
    </row>
    <row r="431" spans="1:7">
      <c r="A431" s="99"/>
      <c r="B431" s="114"/>
      <c r="C431" s="185"/>
      <c r="D431" s="296"/>
      <c r="E431" s="296"/>
      <c r="F431" s="296"/>
      <c r="G431" s="296"/>
    </row>
    <row r="432" spans="1:7">
      <c r="A432" s="99"/>
      <c r="B432" s="114"/>
      <c r="C432" s="185"/>
      <c r="D432" s="296"/>
      <c r="E432" s="296"/>
      <c r="F432" s="296"/>
      <c r="G432" s="296"/>
    </row>
    <row r="433" spans="1:7">
      <c r="A433" s="99"/>
      <c r="B433" s="114"/>
      <c r="C433" s="185"/>
      <c r="D433" s="296"/>
      <c r="E433" s="296"/>
      <c r="F433" s="296"/>
      <c r="G433" s="296"/>
    </row>
    <row r="434" spans="1:7">
      <c r="A434" s="99"/>
      <c r="B434" s="114"/>
      <c r="C434" s="185"/>
      <c r="D434" s="296"/>
      <c r="E434" s="296"/>
      <c r="F434" s="296"/>
      <c r="G434" s="296"/>
    </row>
    <row r="435" spans="1:7">
      <c r="A435" s="99"/>
      <c r="B435" s="114"/>
      <c r="C435" s="185"/>
      <c r="D435" s="296"/>
      <c r="E435" s="296"/>
      <c r="F435" s="296"/>
      <c r="G435" s="296"/>
    </row>
    <row r="436" spans="1:7">
      <c r="A436" s="99"/>
      <c r="B436" s="114"/>
      <c r="C436" s="185"/>
      <c r="D436" s="296"/>
      <c r="E436" s="296"/>
      <c r="F436" s="296"/>
      <c r="G436" s="296"/>
    </row>
    <row r="437" spans="1:7">
      <c r="A437" s="99"/>
      <c r="B437" s="114"/>
      <c r="C437" s="185"/>
      <c r="D437" s="296"/>
      <c r="E437" s="296"/>
      <c r="F437" s="296"/>
      <c r="G437" s="296"/>
    </row>
    <row r="438" spans="1:7">
      <c r="A438" s="99"/>
      <c r="B438" s="114"/>
      <c r="C438" s="185"/>
      <c r="D438" s="296"/>
      <c r="E438" s="296"/>
      <c r="F438" s="296"/>
      <c r="G438" s="296"/>
    </row>
    <row r="439" spans="1:7">
      <c r="A439" s="99"/>
      <c r="B439" s="114"/>
      <c r="C439" s="185"/>
      <c r="D439" s="296"/>
      <c r="E439" s="296"/>
      <c r="F439" s="296"/>
      <c r="G439" s="296"/>
    </row>
    <row r="440" spans="1:7">
      <c r="A440" s="99"/>
      <c r="B440" s="114"/>
      <c r="C440" s="185"/>
      <c r="D440" s="296"/>
      <c r="E440" s="296"/>
      <c r="F440" s="296"/>
      <c r="G440" s="296"/>
    </row>
    <row r="441" spans="1:7">
      <c r="A441" s="99"/>
      <c r="B441" s="114"/>
      <c r="C441" s="185"/>
      <c r="D441" s="296"/>
      <c r="E441" s="296"/>
      <c r="F441" s="296"/>
      <c r="G441" s="296"/>
    </row>
    <row r="442" spans="1:7">
      <c r="A442" s="99"/>
      <c r="B442" s="114"/>
      <c r="C442" s="185"/>
      <c r="D442" s="296"/>
      <c r="E442" s="296"/>
      <c r="F442" s="296"/>
      <c r="G442" s="296"/>
    </row>
    <row r="443" spans="1:7">
      <c r="A443" s="99"/>
      <c r="B443" s="114"/>
      <c r="C443" s="185"/>
      <c r="D443" s="296"/>
      <c r="E443" s="296"/>
      <c r="F443" s="296"/>
      <c r="G443" s="296"/>
    </row>
    <row r="444" spans="1:7">
      <c r="A444" s="99"/>
      <c r="B444" s="114"/>
      <c r="C444" s="185"/>
      <c r="D444" s="296"/>
      <c r="E444" s="296"/>
      <c r="F444" s="296"/>
      <c r="G444" s="296"/>
    </row>
    <row r="445" spans="1:7">
      <c r="A445" s="99"/>
      <c r="B445" s="114"/>
      <c r="C445" s="185"/>
      <c r="D445" s="296"/>
      <c r="E445" s="296"/>
      <c r="F445" s="296"/>
      <c r="G445" s="296"/>
    </row>
    <row r="446" spans="1:7">
      <c r="A446" s="99"/>
      <c r="B446" s="114"/>
      <c r="C446" s="185"/>
      <c r="D446" s="296"/>
      <c r="E446" s="296"/>
      <c r="F446" s="296"/>
      <c r="G446" s="296"/>
    </row>
    <row r="447" spans="1:7">
      <c r="A447" s="99"/>
      <c r="B447" s="114"/>
      <c r="C447" s="185"/>
      <c r="D447" s="296"/>
      <c r="E447" s="296"/>
      <c r="F447" s="296"/>
      <c r="G447" s="296"/>
    </row>
    <row r="448" spans="1:7">
      <c r="A448" s="99"/>
      <c r="B448" s="114"/>
      <c r="C448" s="185"/>
      <c r="D448" s="296"/>
      <c r="E448" s="296"/>
      <c r="F448" s="296"/>
      <c r="G448" s="296"/>
    </row>
    <row r="449" spans="1:7">
      <c r="A449" s="99"/>
      <c r="B449" s="114"/>
      <c r="C449" s="185"/>
      <c r="D449" s="296"/>
      <c r="E449" s="296"/>
      <c r="F449" s="296"/>
      <c r="G449" s="296"/>
    </row>
    <row r="450" spans="1:7">
      <c r="A450" s="99"/>
      <c r="B450" s="114"/>
      <c r="C450" s="185"/>
      <c r="D450" s="296"/>
      <c r="E450" s="296"/>
      <c r="F450" s="296"/>
      <c r="G450" s="296"/>
    </row>
    <row r="451" spans="1:7">
      <c r="A451" s="99"/>
      <c r="B451" s="114"/>
      <c r="C451" s="185"/>
      <c r="D451" s="296"/>
      <c r="E451" s="296"/>
      <c r="F451" s="296"/>
      <c r="G451" s="296"/>
    </row>
    <row r="452" spans="1:7">
      <c r="A452" s="99"/>
      <c r="B452" s="114"/>
      <c r="C452" s="185"/>
      <c r="D452" s="296"/>
      <c r="E452" s="296"/>
      <c r="F452" s="296"/>
      <c r="G452" s="296"/>
    </row>
    <row r="453" spans="1:7">
      <c r="A453" s="99"/>
      <c r="B453" s="114"/>
      <c r="C453" s="185"/>
      <c r="D453" s="296"/>
      <c r="E453" s="296"/>
      <c r="F453" s="296"/>
      <c r="G453" s="296"/>
    </row>
    <row r="454" spans="1:7">
      <c r="A454" s="99"/>
      <c r="B454" s="114"/>
      <c r="C454" s="185"/>
      <c r="D454" s="296"/>
      <c r="E454" s="296"/>
      <c r="F454" s="296"/>
      <c r="G454" s="296"/>
    </row>
    <row r="455" spans="1:7">
      <c r="A455" s="99"/>
      <c r="B455" s="114"/>
      <c r="C455" s="185"/>
      <c r="D455" s="296"/>
      <c r="E455" s="296"/>
      <c r="F455" s="296"/>
      <c r="G455" s="296"/>
    </row>
    <row r="456" spans="1:7">
      <c r="A456" s="99"/>
      <c r="B456" s="114"/>
      <c r="C456" s="185"/>
      <c r="D456" s="296"/>
      <c r="E456" s="296"/>
      <c r="F456" s="296"/>
      <c r="G456" s="296"/>
    </row>
    <row r="457" spans="1:7">
      <c r="A457" s="99"/>
      <c r="B457" s="114"/>
      <c r="C457" s="185"/>
      <c r="D457" s="296"/>
      <c r="E457" s="296"/>
      <c r="F457" s="296"/>
      <c r="G457" s="296"/>
    </row>
    <row r="458" spans="1:7">
      <c r="A458" s="99"/>
      <c r="B458" s="114"/>
      <c r="C458" s="185"/>
      <c r="D458" s="296"/>
      <c r="E458" s="296"/>
      <c r="F458" s="296"/>
      <c r="G458" s="296"/>
    </row>
    <row r="459" spans="1:7">
      <c r="A459" s="99"/>
      <c r="B459" s="114"/>
      <c r="C459" s="185"/>
      <c r="D459" s="296"/>
      <c r="E459" s="296"/>
      <c r="F459" s="296"/>
      <c r="G459" s="296"/>
    </row>
    <row r="460" spans="1:7">
      <c r="A460" s="99"/>
      <c r="B460" s="114"/>
      <c r="C460" s="185"/>
      <c r="D460" s="296"/>
      <c r="E460" s="296"/>
      <c r="F460" s="296"/>
      <c r="G460" s="296"/>
    </row>
    <row r="461" spans="1:7">
      <c r="A461" s="99"/>
      <c r="B461" s="114"/>
      <c r="C461" s="185"/>
      <c r="D461" s="296"/>
      <c r="E461" s="296"/>
      <c r="F461" s="296"/>
      <c r="G461" s="296"/>
    </row>
    <row r="462" spans="1:7">
      <c r="A462" s="99"/>
      <c r="B462" s="114"/>
      <c r="C462" s="185"/>
      <c r="D462" s="296"/>
      <c r="E462" s="296"/>
      <c r="F462" s="296"/>
      <c r="G462" s="296"/>
    </row>
    <row r="463" spans="1:7">
      <c r="A463" s="99"/>
      <c r="B463" s="114"/>
      <c r="C463" s="185"/>
      <c r="D463" s="296"/>
      <c r="E463" s="296"/>
      <c r="F463" s="296"/>
      <c r="G463" s="296"/>
    </row>
    <row r="464" spans="1:7">
      <c r="A464" s="99"/>
      <c r="B464" s="114"/>
      <c r="C464" s="185"/>
      <c r="D464" s="296"/>
      <c r="E464" s="296"/>
      <c r="F464" s="296"/>
      <c r="G464" s="296"/>
    </row>
    <row r="465" spans="1:7">
      <c r="A465" s="99"/>
      <c r="B465" s="114"/>
      <c r="C465" s="185"/>
      <c r="D465" s="296"/>
      <c r="E465" s="296"/>
      <c r="F465" s="296"/>
      <c r="G465" s="296"/>
    </row>
    <row r="466" spans="1:7">
      <c r="A466" s="99"/>
      <c r="B466" s="114"/>
      <c r="C466" s="185"/>
      <c r="D466" s="296"/>
      <c r="E466" s="296"/>
      <c r="F466" s="296"/>
      <c r="G466" s="296"/>
    </row>
    <row r="467" spans="1:7">
      <c r="A467" s="99"/>
      <c r="B467" s="114"/>
      <c r="C467" s="185"/>
      <c r="D467" s="296"/>
      <c r="E467" s="296"/>
      <c r="F467" s="296"/>
      <c r="G467" s="296"/>
    </row>
    <row r="468" spans="1:7">
      <c r="A468" s="99"/>
      <c r="B468" s="114"/>
      <c r="C468" s="185"/>
      <c r="D468" s="296"/>
      <c r="E468" s="296"/>
      <c r="F468" s="296"/>
      <c r="G468" s="296"/>
    </row>
    <row r="469" spans="1:7">
      <c r="A469" s="99"/>
      <c r="B469" s="114"/>
      <c r="C469" s="185"/>
      <c r="D469" s="296"/>
      <c r="E469" s="296"/>
      <c r="F469" s="296"/>
      <c r="G469" s="296"/>
    </row>
    <row r="470" spans="1:7">
      <c r="A470" s="99"/>
      <c r="B470" s="114"/>
      <c r="C470" s="185"/>
      <c r="D470" s="296"/>
      <c r="E470" s="296"/>
      <c r="F470" s="296"/>
      <c r="G470" s="296"/>
    </row>
    <row r="471" spans="1:7">
      <c r="A471" s="99"/>
      <c r="B471" s="114"/>
      <c r="C471" s="185"/>
      <c r="D471" s="296"/>
      <c r="E471" s="296"/>
      <c r="F471" s="296"/>
      <c r="G471" s="296"/>
    </row>
    <row r="472" spans="1:7">
      <c r="A472" s="99"/>
      <c r="B472" s="114"/>
      <c r="C472" s="185"/>
      <c r="D472" s="296"/>
      <c r="E472" s="296"/>
      <c r="F472" s="296"/>
      <c r="G472" s="296"/>
    </row>
    <row r="473" spans="1:7">
      <c r="A473" s="99"/>
      <c r="B473" s="114"/>
      <c r="C473" s="185"/>
      <c r="D473" s="296"/>
      <c r="E473" s="296"/>
      <c r="F473" s="296"/>
      <c r="G473" s="296"/>
    </row>
    <row r="474" spans="1:7">
      <c r="A474" s="99"/>
      <c r="B474" s="114"/>
      <c r="C474" s="185"/>
      <c r="D474" s="296"/>
      <c r="E474" s="296"/>
      <c r="F474" s="296"/>
      <c r="G474" s="296"/>
    </row>
    <row r="475" spans="1:7">
      <c r="A475" s="99"/>
      <c r="B475" s="114"/>
      <c r="C475" s="185"/>
      <c r="D475" s="296"/>
      <c r="E475" s="296"/>
      <c r="F475" s="296"/>
      <c r="G475" s="296"/>
    </row>
    <row r="476" spans="1:7">
      <c r="A476" s="99"/>
      <c r="B476" s="114"/>
      <c r="C476" s="185"/>
      <c r="D476" s="296"/>
      <c r="E476" s="296"/>
      <c r="F476" s="296"/>
      <c r="G476" s="296"/>
    </row>
    <row r="477" spans="1:7">
      <c r="A477" s="99"/>
      <c r="B477" s="114"/>
      <c r="C477" s="185"/>
      <c r="D477" s="296"/>
      <c r="E477" s="296"/>
      <c r="F477" s="296"/>
      <c r="G477" s="296"/>
    </row>
    <row r="478" spans="1:7">
      <c r="A478" s="99"/>
      <c r="B478" s="114"/>
      <c r="C478" s="185"/>
      <c r="D478" s="296"/>
      <c r="E478" s="296"/>
      <c r="F478" s="296"/>
      <c r="G478" s="296"/>
    </row>
    <row r="479" spans="1:7">
      <c r="A479" s="99"/>
      <c r="B479" s="114"/>
      <c r="C479" s="185"/>
      <c r="D479" s="296"/>
      <c r="E479" s="296"/>
      <c r="F479" s="296"/>
      <c r="G479" s="296"/>
    </row>
    <row r="480" spans="1:7">
      <c r="A480" s="99"/>
      <c r="B480" s="114"/>
      <c r="C480" s="185"/>
      <c r="D480" s="296"/>
      <c r="E480" s="296"/>
      <c r="F480" s="296"/>
      <c r="G480" s="296"/>
    </row>
    <row r="481" spans="1:7">
      <c r="A481" s="99"/>
      <c r="B481" s="114"/>
      <c r="C481" s="185"/>
      <c r="D481" s="296"/>
      <c r="E481" s="296"/>
      <c r="F481" s="296"/>
      <c r="G481" s="296"/>
    </row>
    <row r="482" spans="1:7">
      <c r="A482" s="99"/>
      <c r="B482" s="114"/>
      <c r="C482" s="185"/>
      <c r="D482" s="296"/>
      <c r="E482" s="296"/>
      <c r="F482" s="296"/>
      <c r="G482" s="296"/>
    </row>
    <row r="483" spans="1:7">
      <c r="A483" s="99"/>
      <c r="B483" s="114"/>
      <c r="C483" s="185"/>
      <c r="D483" s="296"/>
      <c r="E483" s="296"/>
      <c r="F483" s="296"/>
      <c r="G483" s="296"/>
    </row>
    <row r="484" spans="1:7">
      <c r="A484" s="99"/>
      <c r="B484" s="114"/>
      <c r="C484" s="185"/>
      <c r="D484" s="296"/>
      <c r="E484" s="296"/>
      <c r="F484" s="296"/>
      <c r="G484" s="296"/>
    </row>
    <row r="485" spans="1:7">
      <c r="A485" s="99"/>
      <c r="B485" s="114"/>
      <c r="C485" s="185"/>
      <c r="D485" s="296"/>
      <c r="E485" s="296"/>
      <c r="F485" s="296"/>
      <c r="G485" s="296"/>
    </row>
    <row r="486" spans="1:7">
      <c r="A486" s="99"/>
      <c r="B486" s="114"/>
      <c r="C486" s="185"/>
      <c r="D486" s="296"/>
      <c r="E486" s="296"/>
      <c r="F486" s="296"/>
      <c r="G486" s="296"/>
    </row>
    <row r="487" spans="1:7">
      <c r="A487" s="99"/>
      <c r="B487" s="114"/>
      <c r="C487" s="185"/>
      <c r="D487" s="296"/>
      <c r="E487" s="296"/>
      <c r="F487" s="296"/>
      <c r="G487" s="296"/>
    </row>
    <row r="488" spans="1:7">
      <c r="A488" s="99"/>
      <c r="B488" s="114"/>
      <c r="C488" s="185"/>
      <c r="D488" s="296"/>
      <c r="E488" s="296"/>
      <c r="F488" s="296"/>
      <c r="G488" s="296"/>
    </row>
    <row r="489" spans="1:7">
      <c r="A489" s="99"/>
      <c r="B489" s="114"/>
      <c r="C489" s="185"/>
      <c r="D489" s="296"/>
      <c r="E489" s="296"/>
      <c r="F489" s="296"/>
      <c r="G489" s="296"/>
    </row>
    <row r="490" spans="1:7">
      <c r="A490" s="99"/>
      <c r="B490" s="114"/>
      <c r="C490" s="185"/>
      <c r="D490" s="296"/>
      <c r="E490" s="296"/>
      <c r="F490" s="296"/>
      <c r="G490" s="296"/>
    </row>
    <row r="491" spans="1:7">
      <c r="A491" s="99"/>
      <c r="B491" s="114"/>
      <c r="C491" s="185"/>
      <c r="D491" s="296"/>
      <c r="E491" s="296"/>
      <c r="F491" s="296"/>
      <c r="G491" s="296"/>
    </row>
    <row r="492" spans="1:7">
      <c r="A492" s="99"/>
      <c r="B492" s="114"/>
      <c r="C492" s="185"/>
      <c r="D492" s="296"/>
      <c r="E492" s="296"/>
      <c r="F492" s="296"/>
      <c r="G492" s="296"/>
    </row>
    <row r="493" spans="1:7">
      <c r="A493" s="99"/>
      <c r="B493" s="114"/>
      <c r="C493" s="185"/>
      <c r="D493" s="296"/>
      <c r="E493" s="296"/>
      <c r="F493" s="296"/>
      <c r="G493" s="296"/>
    </row>
    <row r="494" spans="1:7">
      <c r="A494" s="99"/>
      <c r="B494" s="114"/>
      <c r="C494" s="185"/>
      <c r="D494" s="296"/>
      <c r="E494" s="296"/>
      <c r="F494" s="296"/>
      <c r="G494" s="296"/>
    </row>
    <row r="495" spans="1:7">
      <c r="A495" s="99"/>
      <c r="B495" s="114"/>
      <c r="C495" s="185"/>
      <c r="D495" s="296"/>
      <c r="E495" s="296"/>
      <c r="F495" s="296"/>
      <c r="G495" s="296"/>
    </row>
    <row r="496" spans="1:7">
      <c r="A496" s="99"/>
      <c r="B496" s="114"/>
      <c r="C496" s="185"/>
      <c r="D496" s="296"/>
      <c r="E496" s="296"/>
      <c r="F496" s="296"/>
      <c r="G496" s="296"/>
    </row>
    <row r="497" spans="1:7">
      <c r="A497" s="99"/>
      <c r="B497" s="114"/>
      <c r="C497" s="185"/>
      <c r="D497" s="296"/>
      <c r="E497" s="296"/>
      <c r="F497" s="296"/>
      <c r="G497" s="296"/>
    </row>
    <row r="498" spans="1:7">
      <c r="A498" s="99"/>
      <c r="B498" s="114"/>
      <c r="C498" s="185"/>
      <c r="D498" s="296"/>
      <c r="E498" s="296"/>
      <c r="F498" s="296"/>
      <c r="G498" s="296"/>
    </row>
    <row r="499" spans="1:7">
      <c r="A499" s="99"/>
      <c r="B499" s="114"/>
      <c r="C499" s="185"/>
      <c r="D499" s="296"/>
      <c r="E499" s="296"/>
      <c r="F499" s="296"/>
      <c r="G499" s="296"/>
    </row>
    <row r="500" spans="1:7">
      <c r="A500" s="99"/>
      <c r="B500" s="114"/>
      <c r="C500" s="185"/>
      <c r="D500" s="296"/>
      <c r="E500" s="296"/>
      <c r="F500" s="296"/>
      <c r="G500" s="296"/>
    </row>
    <row r="501" spans="1:7">
      <c r="A501" s="99"/>
      <c r="B501" s="114"/>
      <c r="C501" s="185"/>
      <c r="D501" s="296"/>
      <c r="E501" s="296"/>
      <c r="F501" s="296"/>
      <c r="G501" s="296"/>
    </row>
    <row r="502" spans="1:7">
      <c r="A502" s="99"/>
      <c r="B502" s="114"/>
      <c r="C502" s="185"/>
      <c r="D502" s="296"/>
      <c r="E502" s="296"/>
      <c r="F502" s="296"/>
      <c r="G502" s="296"/>
    </row>
    <row r="503" spans="1:7">
      <c r="A503" s="99"/>
      <c r="B503" s="114"/>
      <c r="C503" s="185"/>
      <c r="D503" s="296"/>
      <c r="E503" s="296"/>
      <c r="F503" s="296"/>
      <c r="G503" s="296"/>
    </row>
    <row r="504" spans="1:7">
      <c r="A504" s="99"/>
      <c r="B504" s="114"/>
      <c r="C504" s="185"/>
      <c r="D504" s="296"/>
      <c r="E504" s="296"/>
      <c r="F504" s="296"/>
      <c r="G504" s="296"/>
    </row>
    <row r="505" spans="1:7">
      <c r="A505" s="99"/>
      <c r="B505" s="114"/>
      <c r="C505" s="185"/>
      <c r="D505" s="296"/>
      <c r="E505" s="296"/>
      <c r="F505" s="296"/>
      <c r="G505" s="296"/>
    </row>
    <row r="506" spans="1:7">
      <c r="A506" s="99"/>
      <c r="B506" s="114"/>
      <c r="C506" s="185"/>
      <c r="D506" s="296"/>
      <c r="E506" s="296"/>
      <c r="F506" s="296"/>
      <c r="G506" s="296"/>
    </row>
    <row r="507" spans="1:7">
      <c r="A507" s="99"/>
      <c r="B507" s="114"/>
      <c r="C507" s="185"/>
      <c r="D507" s="296"/>
      <c r="E507" s="296"/>
      <c r="F507" s="296"/>
      <c r="G507" s="296"/>
    </row>
    <row r="508" spans="1:7">
      <c r="A508" s="99"/>
      <c r="B508" s="114"/>
      <c r="C508" s="185"/>
      <c r="D508" s="296"/>
      <c r="E508" s="296"/>
      <c r="F508" s="296"/>
      <c r="G508" s="296"/>
    </row>
    <row r="509" spans="1:7">
      <c r="A509" s="99"/>
      <c r="B509" s="114"/>
      <c r="C509" s="185"/>
      <c r="D509" s="296"/>
      <c r="E509" s="296"/>
      <c r="F509" s="296"/>
      <c r="G509" s="296"/>
    </row>
    <row r="510" spans="1:7">
      <c r="A510" s="99"/>
      <c r="B510" s="114"/>
      <c r="C510" s="185"/>
      <c r="D510" s="296"/>
      <c r="E510" s="296"/>
      <c r="F510" s="296"/>
      <c r="G510" s="296"/>
    </row>
    <row r="511" spans="1:7">
      <c r="A511" s="99"/>
      <c r="B511" s="114"/>
      <c r="C511" s="185"/>
      <c r="D511" s="296"/>
      <c r="E511" s="296"/>
      <c r="F511" s="296"/>
      <c r="G511" s="296"/>
    </row>
    <row r="512" spans="1:7">
      <c r="A512" s="99"/>
      <c r="B512" s="114"/>
      <c r="C512" s="185"/>
      <c r="D512" s="296"/>
      <c r="E512" s="296"/>
      <c r="F512" s="296"/>
      <c r="G512" s="296"/>
    </row>
    <row r="513" spans="1:7">
      <c r="A513" s="99"/>
      <c r="B513" s="114"/>
      <c r="C513" s="185"/>
      <c r="D513" s="296"/>
      <c r="E513" s="296"/>
      <c r="F513" s="296"/>
      <c r="G513" s="296"/>
    </row>
    <row r="514" spans="1:7">
      <c r="A514" s="99"/>
      <c r="B514" s="114"/>
      <c r="C514" s="185"/>
      <c r="D514" s="296"/>
      <c r="E514" s="296"/>
      <c r="F514" s="296"/>
      <c r="G514" s="296"/>
    </row>
    <row r="515" spans="1:7">
      <c r="A515" s="99"/>
      <c r="B515" s="114"/>
      <c r="C515" s="185"/>
      <c r="D515" s="296"/>
      <c r="E515" s="296"/>
      <c r="F515" s="296"/>
      <c r="G515" s="296"/>
    </row>
    <row r="516" spans="1:7">
      <c r="A516" s="99"/>
      <c r="B516" s="114"/>
      <c r="C516" s="185"/>
      <c r="D516" s="296"/>
      <c r="E516" s="296"/>
      <c r="F516" s="296"/>
      <c r="G516" s="296"/>
    </row>
    <row r="517" spans="1:7">
      <c r="A517" s="99"/>
      <c r="B517" s="114"/>
      <c r="C517" s="185"/>
      <c r="D517" s="296"/>
      <c r="E517" s="296"/>
      <c r="F517" s="296"/>
      <c r="G517" s="296"/>
    </row>
    <row r="518" spans="1:7">
      <c r="A518" s="99"/>
      <c r="B518" s="114"/>
      <c r="C518" s="185"/>
      <c r="D518" s="296"/>
      <c r="E518" s="296"/>
      <c r="F518" s="296"/>
      <c r="G518" s="296"/>
    </row>
    <row r="519" spans="1:7">
      <c r="A519" s="99"/>
      <c r="B519" s="114"/>
      <c r="C519" s="185"/>
      <c r="D519" s="296"/>
      <c r="E519" s="296"/>
      <c r="F519" s="296"/>
      <c r="G519" s="296"/>
    </row>
    <row r="520" spans="1:7">
      <c r="A520" s="99"/>
      <c r="B520" s="114"/>
      <c r="C520" s="185"/>
      <c r="D520" s="296"/>
      <c r="E520" s="296"/>
      <c r="F520" s="296"/>
      <c r="G520" s="296"/>
    </row>
    <row r="521" spans="1:7">
      <c r="A521" s="99"/>
      <c r="B521" s="114"/>
      <c r="C521" s="185"/>
      <c r="D521" s="296"/>
      <c r="E521" s="296"/>
      <c r="F521" s="296"/>
      <c r="G521" s="296"/>
    </row>
    <row r="522" spans="1:7">
      <c r="A522" s="99"/>
      <c r="B522" s="114"/>
      <c r="C522" s="185"/>
      <c r="D522" s="296"/>
      <c r="E522" s="296"/>
      <c r="F522" s="296"/>
      <c r="G522" s="296"/>
    </row>
    <row r="523" spans="1:7">
      <c r="A523" s="99"/>
      <c r="B523" s="114"/>
      <c r="C523" s="185"/>
      <c r="D523" s="296"/>
      <c r="E523" s="296"/>
      <c r="F523" s="296"/>
      <c r="G523" s="296"/>
    </row>
    <row r="524" spans="1:7">
      <c r="A524" s="99"/>
      <c r="B524" s="114"/>
      <c r="C524" s="185"/>
      <c r="D524" s="296"/>
      <c r="E524" s="296"/>
      <c r="F524" s="296"/>
      <c r="G524" s="296"/>
    </row>
    <row r="525" spans="1:7">
      <c r="A525" s="99"/>
      <c r="B525" s="114"/>
      <c r="C525" s="185"/>
      <c r="D525" s="296"/>
      <c r="E525" s="296"/>
      <c r="F525" s="296"/>
      <c r="G525" s="296"/>
    </row>
    <row r="526" spans="1:7">
      <c r="A526" s="99"/>
      <c r="B526" s="114"/>
      <c r="C526" s="185"/>
      <c r="D526" s="296"/>
      <c r="E526" s="296"/>
      <c r="F526" s="296"/>
      <c r="G526" s="296"/>
    </row>
    <row r="527" spans="1:7">
      <c r="A527" s="99"/>
      <c r="B527" s="114"/>
      <c r="C527" s="185"/>
      <c r="D527" s="296"/>
      <c r="E527" s="296"/>
      <c r="F527" s="296"/>
      <c r="G527" s="296"/>
    </row>
    <row r="528" spans="1:7">
      <c r="A528" s="99"/>
      <c r="B528" s="114"/>
      <c r="C528" s="185"/>
      <c r="D528" s="296"/>
      <c r="E528" s="296"/>
      <c r="F528" s="296"/>
      <c r="G528" s="296"/>
    </row>
    <row r="529" spans="1:7">
      <c r="A529" s="99"/>
      <c r="B529" s="114"/>
      <c r="C529" s="185"/>
      <c r="D529" s="296"/>
      <c r="E529" s="296"/>
      <c r="F529" s="296"/>
      <c r="G529" s="296"/>
    </row>
    <row r="530" spans="1:7">
      <c r="A530" s="99"/>
      <c r="B530" s="114"/>
      <c r="C530" s="185"/>
      <c r="D530" s="296"/>
      <c r="E530" s="296"/>
      <c r="F530" s="296"/>
      <c r="G530" s="296"/>
    </row>
    <row r="531" spans="1:7">
      <c r="A531" s="99"/>
      <c r="B531" s="114"/>
      <c r="C531" s="185"/>
      <c r="D531" s="296"/>
      <c r="E531" s="296"/>
      <c r="F531" s="296"/>
      <c r="G531" s="296"/>
    </row>
    <row r="532" spans="1:7">
      <c r="A532" s="99"/>
      <c r="B532" s="114"/>
      <c r="C532" s="185"/>
      <c r="D532" s="296"/>
      <c r="E532" s="296"/>
      <c r="F532" s="296"/>
      <c r="G532" s="296"/>
    </row>
    <row r="533" spans="1:7">
      <c r="A533" s="99"/>
      <c r="B533" s="114"/>
      <c r="C533" s="185"/>
      <c r="D533" s="296"/>
      <c r="E533" s="296"/>
      <c r="F533" s="296"/>
      <c r="G533" s="296"/>
    </row>
    <row r="534" spans="1:7">
      <c r="A534" s="99"/>
      <c r="B534" s="114"/>
      <c r="C534" s="185"/>
      <c r="D534" s="296"/>
      <c r="E534" s="296"/>
      <c r="F534" s="296"/>
      <c r="G534" s="296"/>
    </row>
    <row r="535" spans="1:7">
      <c r="A535" s="99"/>
      <c r="B535" s="114"/>
      <c r="C535" s="185"/>
      <c r="D535" s="296"/>
      <c r="E535" s="296"/>
      <c r="F535" s="296"/>
      <c r="G535" s="296"/>
    </row>
    <row r="536" spans="1:7">
      <c r="A536" s="99"/>
      <c r="B536" s="114"/>
      <c r="C536" s="185"/>
      <c r="D536" s="296"/>
      <c r="E536" s="296"/>
      <c r="F536" s="296"/>
      <c r="G536" s="296"/>
    </row>
    <row r="537" spans="1:7">
      <c r="A537" s="99"/>
      <c r="B537" s="114"/>
      <c r="C537" s="185"/>
      <c r="D537" s="296"/>
      <c r="E537" s="296"/>
      <c r="F537" s="296"/>
      <c r="G537" s="296"/>
    </row>
    <row r="538" spans="1:7">
      <c r="A538" s="99"/>
      <c r="B538" s="114"/>
      <c r="C538" s="185"/>
      <c r="D538" s="296"/>
      <c r="E538" s="296"/>
      <c r="F538" s="296"/>
      <c r="G538" s="296"/>
    </row>
    <row r="539" spans="1:7">
      <c r="A539" s="99"/>
      <c r="B539" s="114"/>
      <c r="C539" s="185"/>
      <c r="D539" s="296"/>
      <c r="E539" s="296"/>
      <c r="F539" s="296"/>
      <c r="G539" s="296"/>
    </row>
    <row r="540" spans="1:7">
      <c r="A540" s="99"/>
      <c r="B540" s="114"/>
      <c r="C540" s="185"/>
      <c r="D540" s="296"/>
      <c r="E540" s="296"/>
      <c r="F540" s="296"/>
      <c r="G540" s="296"/>
    </row>
    <row r="541" spans="1:7">
      <c r="A541" s="99"/>
      <c r="B541" s="114"/>
      <c r="C541" s="185"/>
      <c r="D541" s="296"/>
      <c r="E541" s="296"/>
      <c r="F541" s="296"/>
      <c r="G541" s="296"/>
    </row>
    <row r="542" spans="1:7">
      <c r="A542" s="99"/>
      <c r="B542" s="114"/>
      <c r="C542" s="185"/>
      <c r="D542" s="296"/>
      <c r="E542" s="296"/>
      <c r="F542" s="296"/>
      <c r="G542" s="296"/>
    </row>
    <row r="543" spans="1:7">
      <c r="A543" s="99"/>
      <c r="B543" s="114"/>
      <c r="C543" s="185"/>
      <c r="D543" s="296"/>
      <c r="E543" s="296"/>
      <c r="F543" s="296"/>
      <c r="G543" s="296"/>
    </row>
    <row r="544" spans="1:7">
      <c r="A544" s="99"/>
      <c r="B544" s="114"/>
      <c r="C544" s="185"/>
      <c r="D544" s="296"/>
      <c r="E544" s="296"/>
      <c r="F544" s="296"/>
      <c r="G544" s="296"/>
    </row>
    <row r="545" spans="1:7">
      <c r="A545" s="99"/>
      <c r="B545" s="114"/>
      <c r="C545" s="185"/>
      <c r="D545" s="296"/>
      <c r="E545" s="296"/>
      <c r="F545" s="296"/>
      <c r="G545" s="296"/>
    </row>
    <row r="546" spans="1:7">
      <c r="A546" s="99"/>
      <c r="B546" s="114"/>
      <c r="C546" s="185"/>
      <c r="D546" s="296"/>
      <c r="E546" s="296"/>
      <c r="F546" s="296"/>
      <c r="G546" s="296"/>
    </row>
    <row r="547" spans="1:7">
      <c r="A547" s="99"/>
      <c r="B547" s="114"/>
      <c r="C547" s="185"/>
      <c r="D547" s="296"/>
      <c r="E547" s="296"/>
      <c r="F547" s="296"/>
      <c r="G547" s="296"/>
    </row>
    <row r="548" spans="1:7">
      <c r="A548" s="99"/>
      <c r="B548" s="114"/>
      <c r="C548" s="185"/>
      <c r="D548" s="296"/>
      <c r="E548" s="296"/>
      <c r="F548" s="296"/>
      <c r="G548" s="296"/>
    </row>
    <row r="549" spans="1:7">
      <c r="A549" s="99"/>
      <c r="B549" s="114"/>
      <c r="C549" s="185"/>
      <c r="D549" s="296"/>
      <c r="E549" s="296"/>
      <c r="F549" s="296"/>
      <c r="G549" s="296"/>
    </row>
    <row r="550" spans="1:7">
      <c r="A550" s="99"/>
      <c r="B550" s="114"/>
      <c r="C550" s="185"/>
      <c r="D550" s="296"/>
      <c r="E550" s="296"/>
      <c r="F550" s="296"/>
      <c r="G550" s="296"/>
    </row>
    <row r="551" spans="1:7">
      <c r="A551" s="99"/>
      <c r="B551" s="114"/>
      <c r="C551" s="185"/>
      <c r="D551" s="296"/>
      <c r="E551" s="296"/>
      <c r="F551" s="296"/>
      <c r="G551" s="296"/>
    </row>
    <row r="552" spans="1:7">
      <c r="A552" s="99"/>
      <c r="B552" s="114"/>
      <c r="C552" s="185"/>
      <c r="D552" s="296"/>
      <c r="E552" s="296"/>
      <c r="F552" s="296"/>
      <c r="G552" s="296"/>
    </row>
    <row r="553" spans="1:7">
      <c r="A553" s="99"/>
      <c r="B553" s="114"/>
      <c r="C553" s="185"/>
      <c r="D553" s="296"/>
      <c r="E553" s="296"/>
      <c r="F553" s="296"/>
      <c r="G553" s="296"/>
    </row>
    <row r="554" spans="1:7">
      <c r="A554" s="99"/>
      <c r="B554" s="114"/>
      <c r="C554" s="185"/>
      <c r="D554" s="296"/>
      <c r="E554" s="296"/>
      <c r="F554" s="296"/>
      <c r="G554" s="296"/>
    </row>
    <row r="555" spans="1:7">
      <c r="A555" s="99"/>
      <c r="B555" s="114"/>
      <c r="C555" s="185"/>
      <c r="D555" s="296"/>
      <c r="E555" s="296"/>
      <c r="F555" s="296"/>
      <c r="G555" s="296"/>
    </row>
    <row r="556" spans="1:7">
      <c r="A556" s="99"/>
      <c r="B556" s="114"/>
      <c r="C556" s="185"/>
      <c r="D556" s="296"/>
      <c r="E556" s="296"/>
      <c r="F556" s="296"/>
      <c r="G556" s="296"/>
    </row>
    <row r="557" spans="1:7">
      <c r="A557" s="99"/>
      <c r="B557" s="114"/>
      <c r="C557" s="185"/>
      <c r="D557" s="296"/>
      <c r="E557" s="296"/>
      <c r="F557" s="296"/>
      <c r="G557" s="296"/>
    </row>
    <row r="558" spans="1:7">
      <c r="A558" s="99"/>
      <c r="B558" s="114"/>
      <c r="C558" s="185"/>
      <c r="D558" s="296"/>
      <c r="E558" s="296"/>
      <c r="F558" s="296"/>
      <c r="G558" s="296"/>
    </row>
    <row r="559" spans="1:7">
      <c r="A559" s="99"/>
      <c r="B559" s="114"/>
      <c r="C559" s="185"/>
      <c r="D559" s="296"/>
      <c r="E559" s="296"/>
      <c r="F559" s="296"/>
      <c r="G559" s="296"/>
    </row>
    <row r="560" spans="1:7">
      <c r="A560" s="99"/>
      <c r="B560" s="114"/>
      <c r="C560" s="185"/>
      <c r="D560" s="296"/>
      <c r="E560" s="296"/>
      <c r="F560" s="296"/>
      <c r="G560" s="296"/>
    </row>
    <row r="561" spans="1:7">
      <c r="A561" s="99"/>
      <c r="B561" s="114"/>
      <c r="C561" s="185"/>
      <c r="D561" s="296"/>
      <c r="E561" s="296"/>
      <c r="F561" s="296"/>
      <c r="G561" s="296"/>
    </row>
    <row r="562" spans="1:7">
      <c r="A562" s="99"/>
      <c r="B562" s="114"/>
      <c r="C562" s="185"/>
      <c r="D562" s="296"/>
      <c r="E562" s="296"/>
      <c r="F562" s="296"/>
      <c r="G562" s="296"/>
    </row>
    <row r="563" spans="1:7">
      <c r="A563" s="99"/>
      <c r="B563" s="114"/>
      <c r="C563" s="185"/>
      <c r="D563" s="296"/>
      <c r="E563" s="296"/>
      <c r="F563" s="296"/>
      <c r="G563" s="296"/>
    </row>
    <row r="564" spans="1:7">
      <c r="A564" s="99"/>
      <c r="B564" s="114"/>
      <c r="C564" s="185"/>
      <c r="D564" s="296"/>
      <c r="E564" s="296"/>
      <c r="F564" s="296"/>
      <c r="G564" s="296"/>
    </row>
    <row r="565" spans="1:7">
      <c r="A565" s="99"/>
      <c r="B565" s="114"/>
      <c r="C565" s="185"/>
      <c r="D565" s="296"/>
      <c r="E565" s="296"/>
      <c r="F565" s="296"/>
      <c r="G565" s="296"/>
    </row>
    <row r="566" spans="1:7">
      <c r="A566" s="99"/>
      <c r="B566" s="114"/>
      <c r="C566" s="185"/>
      <c r="D566" s="296"/>
      <c r="E566" s="296"/>
      <c r="F566" s="296"/>
      <c r="G566" s="296"/>
    </row>
    <row r="567" spans="1:7">
      <c r="A567" s="99"/>
      <c r="B567" s="114"/>
      <c r="C567" s="185"/>
      <c r="D567" s="296"/>
      <c r="E567" s="296"/>
      <c r="F567" s="296"/>
      <c r="G567" s="296"/>
    </row>
    <row r="568" spans="1:7">
      <c r="A568" s="99"/>
      <c r="B568" s="114"/>
      <c r="C568" s="185"/>
      <c r="D568" s="296"/>
      <c r="E568" s="296"/>
      <c r="F568" s="296"/>
      <c r="G568" s="296"/>
    </row>
    <row r="569" spans="1:7">
      <c r="A569" s="99"/>
      <c r="B569" s="114"/>
      <c r="C569" s="185"/>
      <c r="D569" s="296"/>
      <c r="E569" s="296"/>
      <c r="F569" s="296"/>
      <c r="G569" s="296"/>
    </row>
    <row r="570" spans="1:7">
      <c r="A570" s="99"/>
      <c r="B570" s="114"/>
      <c r="C570" s="185"/>
      <c r="D570" s="296"/>
      <c r="E570" s="296"/>
      <c r="F570" s="296"/>
      <c r="G570" s="296"/>
    </row>
    <row r="571" spans="1:7">
      <c r="A571" s="99"/>
      <c r="B571" s="114"/>
      <c r="C571" s="185"/>
      <c r="D571" s="296"/>
      <c r="E571" s="296"/>
      <c r="F571" s="296"/>
      <c r="G571" s="296"/>
    </row>
    <row r="572" spans="1:7">
      <c r="A572" s="99"/>
      <c r="B572" s="114"/>
      <c r="C572" s="185"/>
      <c r="D572" s="296"/>
      <c r="E572" s="296"/>
      <c r="F572" s="296"/>
      <c r="G572" s="296"/>
    </row>
    <row r="573" spans="1:7">
      <c r="A573" s="99"/>
      <c r="B573" s="114"/>
      <c r="C573" s="185"/>
      <c r="D573" s="296"/>
      <c r="E573" s="296"/>
      <c r="F573" s="296"/>
      <c r="G573" s="296"/>
    </row>
    <row r="574" spans="1:7">
      <c r="A574" s="99"/>
      <c r="B574" s="114"/>
      <c r="C574" s="185"/>
      <c r="D574" s="296"/>
      <c r="E574" s="296"/>
      <c r="F574" s="296"/>
      <c r="G574" s="296"/>
    </row>
    <row r="575" spans="1:7">
      <c r="A575" s="99"/>
      <c r="B575" s="114"/>
      <c r="C575" s="185"/>
      <c r="D575" s="296"/>
      <c r="E575" s="296"/>
      <c r="F575" s="296"/>
      <c r="G575" s="296"/>
    </row>
    <row r="576" spans="1:7">
      <c r="A576" s="99"/>
      <c r="B576" s="114"/>
      <c r="C576" s="185"/>
      <c r="D576" s="296"/>
      <c r="E576" s="296"/>
      <c r="F576" s="296"/>
      <c r="G576" s="296"/>
    </row>
    <row r="577" spans="1:7">
      <c r="A577" s="99"/>
      <c r="B577" s="114"/>
      <c r="C577" s="185"/>
      <c r="D577" s="296"/>
      <c r="E577" s="296"/>
      <c r="F577" s="296"/>
      <c r="G577" s="296"/>
    </row>
    <row r="578" spans="1:7">
      <c r="A578" s="99"/>
      <c r="B578" s="114"/>
      <c r="C578" s="185"/>
      <c r="D578" s="296"/>
      <c r="E578" s="296"/>
      <c r="F578" s="296"/>
      <c r="G578" s="296"/>
    </row>
    <row r="579" spans="1:7">
      <c r="A579" s="99"/>
      <c r="B579" s="114"/>
      <c r="C579" s="185"/>
      <c r="D579" s="296"/>
      <c r="E579" s="296"/>
      <c r="F579" s="296"/>
      <c r="G579" s="296"/>
    </row>
    <row r="580" spans="1:7">
      <c r="A580" s="99"/>
      <c r="B580" s="114"/>
      <c r="C580" s="185"/>
      <c r="D580" s="296"/>
      <c r="E580" s="296"/>
      <c r="F580" s="296"/>
      <c r="G580" s="296"/>
    </row>
    <row r="581" spans="1:7">
      <c r="A581" s="99"/>
      <c r="B581" s="114"/>
      <c r="C581" s="185"/>
      <c r="D581" s="296"/>
      <c r="E581" s="296"/>
      <c r="F581" s="296"/>
      <c r="G581" s="296"/>
    </row>
    <row r="582" spans="1:7">
      <c r="A582" s="99"/>
      <c r="B582" s="114"/>
      <c r="C582" s="185"/>
      <c r="D582" s="296"/>
      <c r="E582" s="296"/>
      <c r="F582" s="296"/>
      <c r="G582" s="296"/>
    </row>
    <row r="583" spans="1:7">
      <c r="A583" s="99"/>
      <c r="B583" s="114"/>
      <c r="C583" s="185"/>
      <c r="D583" s="296"/>
      <c r="E583" s="296"/>
      <c r="F583" s="296"/>
      <c r="G583" s="296"/>
    </row>
    <row r="584" spans="1:7">
      <c r="A584" s="99"/>
      <c r="B584" s="114"/>
      <c r="C584" s="185"/>
      <c r="D584" s="296"/>
      <c r="E584" s="296"/>
      <c r="F584" s="296"/>
      <c r="G584" s="296"/>
    </row>
    <row r="585" spans="1:7">
      <c r="A585" s="99"/>
      <c r="B585" s="114"/>
      <c r="C585" s="185"/>
      <c r="D585" s="296"/>
      <c r="E585" s="296"/>
      <c r="F585" s="296"/>
      <c r="G585" s="296"/>
    </row>
    <row r="586" spans="1:7">
      <c r="A586" s="99"/>
      <c r="B586" s="114"/>
      <c r="C586" s="185"/>
      <c r="D586" s="296"/>
      <c r="E586" s="296"/>
      <c r="F586" s="296"/>
      <c r="G586" s="296"/>
    </row>
    <row r="587" spans="1:7">
      <c r="A587" s="99"/>
      <c r="B587" s="114"/>
      <c r="C587" s="185"/>
      <c r="D587" s="296"/>
      <c r="E587" s="296"/>
      <c r="F587" s="296"/>
      <c r="G587" s="296"/>
    </row>
    <row r="588" spans="1:7">
      <c r="A588" s="99"/>
      <c r="B588" s="114"/>
      <c r="C588" s="185"/>
      <c r="D588" s="296"/>
      <c r="E588" s="296"/>
      <c r="F588" s="296"/>
      <c r="G588" s="296"/>
    </row>
    <row r="589" spans="1:7">
      <c r="A589" s="99"/>
      <c r="B589" s="114"/>
      <c r="C589" s="185"/>
      <c r="D589" s="296"/>
      <c r="E589" s="296"/>
      <c r="F589" s="296"/>
      <c r="G589" s="296"/>
    </row>
    <row r="590" spans="1:7">
      <c r="A590" s="99"/>
      <c r="B590" s="114"/>
      <c r="C590" s="185"/>
      <c r="D590" s="296"/>
      <c r="E590" s="296"/>
      <c r="F590" s="296"/>
      <c r="G590" s="296"/>
    </row>
    <row r="591" spans="1:7">
      <c r="A591" s="99"/>
      <c r="B591" s="114"/>
      <c r="C591" s="185"/>
      <c r="D591" s="296"/>
      <c r="E591" s="296"/>
      <c r="F591" s="296"/>
      <c r="G591" s="296"/>
    </row>
    <row r="592" spans="1:7">
      <c r="A592" s="99"/>
      <c r="B592" s="114"/>
      <c r="C592" s="185"/>
      <c r="D592" s="296"/>
      <c r="E592" s="296"/>
      <c r="F592" s="296"/>
      <c r="G592" s="296"/>
    </row>
    <row r="593" spans="1:7">
      <c r="A593" s="99"/>
      <c r="B593" s="114"/>
      <c r="C593" s="185"/>
      <c r="D593" s="296"/>
      <c r="E593" s="296"/>
      <c r="F593" s="296"/>
      <c r="G593" s="296"/>
    </row>
    <row r="594" spans="1:7">
      <c r="A594" s="99"/>
      <c r="B594" s="114"/>
      <c r="C594" s="185"/>
      <c r="D594" s="296"/>
      <c r="E594" s="296"/>
      <c r="F594" s="296"/>
      <c r="G594" s="296"/>
    </row>
    <row r="595" spans="1:7">
      <c r="A595" s="99"/>
      <c r="B595" s="114"/>
      <c r="C595" s="185"/>
      <c r="D595" s="296"/>
      <c r="E595" s="296"/>
      <c r="F595" s="296"/>
      <c r="G595" s="296"/>
    </row>
    <row r="596" spans="1:7">
      <c r="A596" s="99"/>
      <c r="B596" s="114"/>
      <c r="C596" s="185"/>
      <c r="D596" s="296"/>
      <c r="E596" s="296"/>
      <c r="F596" s="296"/>
      <c r="G596" s="296"/>
    </row>
    <row r="597" spans="1:7">
      <c r="A597" s="99"/>
      <c r="B597" s="114"/>
      <c r="C597" s="185"/>
      <c r="D597" s="296"/>
      <c r="E597" s="296"/>
      <c r="F597" s="296"/>
      <c r="G597" s="296"/>
    </row>
    <row r="598" spans="1:7">
      <c r="A598" s="99"/>
      <c r="B598" s="114"/>
      <c r="C598" s="185"/>
      <c r="D598" s="296"/>
      <c r="E598" s="296"/>
      <c r="F598" s="296"/>
      <c r="G598" s="296"/>
    </row>
    <row r="599" spans="1:7">
      <c r="A599" s="99"/>
      <c r="B599" s="114"/>
      <c r="C599" s="185"/>
      <c r="D599" s="296"/>
      <c r="E599" s="296"/>
      <c r="F599" s="296"/>
      <c r="G599" s="296"/>
    </row>
    <row r="600" spans="1:7">
      <c r="A600" s="99"/>
      <c r="B600" s="114"/>
      <c r="C600" s="185"/>
      <c r="D600" s="296"/>
      <c r="E600" s="296"/>
      <c r="F600" s="296"/>
      <c r="G600" s="296"/>
    </row>
    <row r="601" spans="1:7">
      <c r="A601" s="99"/>
      <c r="B601" s="114"/>
      <c r="C601" s="185"/>
      <c r="D601" s="296"/>
      <c r="E601" s="296"/>
      <c r="F601" s="296"/>
      <c r="G601" s="296"/>
    </row>
    <row r="602" spans="1:7">
      <c r="A602" s="99"/>
      <c r="B602" s="114"/>
      <c r="C602" s="185"/>
      <c r="D602" s="296"/>
      <c r="E602" s="296"/>
      <c r="F602" s="296"/>
      <c r="G602" s="296"/>
    </row>
    <row r="603" spans="1:7">
      <c r="A603" s="99"/>
      <c r="B603" s="114"/>
      <c r="C603" s="185"/>
      <c r="D603" s="296"/>
      <c r="E603" s="296"/>
      <c r="F603" s="296"/>
      <c r="G603" s="296"/>
    </row>
    <row r="604" spans="1:7">
      <c r="A604" s="99"/>
      <c r="B604" s="114"/>
      <c r="C604" s="185"/>
      <c r="D604" s="296"/>
      <c r="E604" s="296"/>
      <c r="F604" s="296"/>
      <c r="G604" s="296"/>
    </row>
    <row r="605" spans="1:7">
      <c r="A605" s="99"/>
      <c r="B605" s="114"/>
      <c r="C605" s="185"/>
      <c r="D605" s="296"/>
      <c r="E605" s="296"/>
      <c r="F605" s="296"/>
      <c r="G605" s="296"/>
    </row>
    <row r="606" spans="1:7">
      <c r="A606" s="99"/>
      <c r="B606" s="114"/>
      <c r="C606" s="185"/>
      <c r="D606" s="296"/>
      <c r="E606" s="296"/>
      <c r="F606" s="296"/>
      <c r="G606" s="296"/>
    </row>
    <row r="607" spans="1:7">
      <c r="A607" s="99"/>
      <c r="B607" s="114"/>
      <c r="C607" s="185"/>
      <c r="D607" s="296"/>
      <c r="E607" s="296"/>
      <c r="F607" s="296"/>
      <c r="G607" s="296"/>
    </row>
    <row r="608" spans="1:7">
      <c r="A608" s="99"/>
      <c r="B608" s="114"/>
      <c r="C608" s="185"/>
      <c r="D608" s="296"/>
      <c r="E608" s="296"/>
      <c r="F608" s="296"/>
      <c r="G608" s="296"/>
    </row>
    <row r="609" spans="1:7">
      <c r="A609" s="99"/>
      <c r="B609" s="114"/>
      <c r="C609" s="185"/>
      <c r="D609" s="296"/>
      <c r="E609" s="296"/>
      <c r="F609" s="296"/>
      <c r="G609" s="296"/>
    </row>
    <row r="610" spans="1:7">
      <c r="A610" s="99"/>
      <c r="B610" s="114"/>
      <c r="C610" s="185"/>
      <c r="D610" s="296"/>
      <c r="E610" s="296"/>
      <c r="F610" s="296"/>
      <c r="G610" s="296"/>
    </row>
    <row r="611" spans="1:7">
      <c r="A611" s="99"/>
      <c r="B611" s="114"/>
      <c r="C611" s="185"/>
      <c r="D611" s="296"/>
      <c r="E611" s="296"/>
      <c r="F611" s="296"/>
      <c r="G611" s="296"/>
    </row>
    <row r="612" spans="1:7">
      <c r="A612" s="99"/>
      <c r="B612" s="114"/>
      <c r="C612" s="185"/>
      <c r="D612" s="296"/>
      <c r="E612" s="296"/>
      <c r="F612" s="296"/>
      <c r="G612" s="296"/>
    </row>
    <row r="613" spans="1:7">
      <c r="A613" s="99"/>
      <c r="B613" s="114"/>
      <c r="C613" s="185"/>
      <c r="D613" s="296"/>
      <c r="E613" s="296"/>
      <c r="F613" s="296"/>
      <c r="G613" s="296"/>
    </row>
    <row r="614" spans="1:7">
      <c r="A614" s="99"/>
      <c r="B614" s="114"/>
      <c r="C614" s="185"/>
      <c r="D614" s="296"/>
      <c r="E614" s="296"/>
      <c r="F614" s="296"/>
      <c r="G614" s="296"/>
    </row>
    <row r="615" spans="1:7">
      <c r="A615" s="99"/>
      <c r="B615" s="114"/>
      <c r="C615" s="185"/>
      <c r="D615" s="296"/>
      <c r="E615" s="296"/>
      <c r="F615" s="296"/>
      <c r="G615" s="296"/>
    </row>
    <row r="616" spans="1:7">
      <c r="A616" s="99"/>
      <c r="B616" s="114"/>
      <c r="C616" s="185"/>
      <c r="D616" s="296"/>
      <c r="E616" s="296"/>
      <c r="F616" s="296"/>
      <c r="G616" s="296"/>
    </row>
    <row r="617" spans="1:7">
      <c r="A617" s="99"/>
      <c r="B617" s="114"/>
      <c r="C617" s="185"/>
      <c r="D617" s="296"/>
      <c r="E617" s="296"/>
      <c r="F617" s="296"/>
      <c r="G617" s="296"/>
    </row>
    <row r="618" spans="1:7">
      <c r="A618" s="99"/>
      <c r="B618" s="114"/>
      <c r="C618" s="185"/>
      <c r="D618" s="296"/>
      <c r="E618" s="296"/>
      <c r="F618" s="296"/>
      <c r="G618" s="296"/>
    </row>
    <row r="619" spans="1:7">
      <c r="A619" s="99"/>
      <c r="B619" s="114"/>
      <c r="C619" s="185"/>
      <c r="D619" s="296"/>
      <c r="E619" s="296"/>
      <c r="F619" s="296"/>
      <c r="G619" s="296"/>
    </row>
    <row r="620" spans="1:7">
      <c r="A620" s="99"/>
      <c r="B620" s="114"/>
      <c r="C620" s="185"/>
      <c r="D620" s="296"/>
      <c r="E620" s="296"/>
      <c r="F620" s="296"/>
      <c r="G620" s="296"/>
    </row>
    <row r="621" spans="1:7">
      <c r="A621" s="99"/>
      <c r="B621" s="114"/>
      <c r="C621" s="185"/>
      <c r="D621" s="296"/>
      <c r="E621" s="296"/>
      <c r="F621" s="296"/>
      <c r="G621" s="296"/>
    </row>
    <row r="622" spans="1:7">
      <c r="A622" s="99"/>
      <c r="B622" s="114"/>
      <c r="C622" s="185"/>
      <c r="D622" s="296"/>
      <c r="E622" s="296"/>
      <c r="F622" s="296"/>
      <c r="G622" s="296"/>
    </row>
    <row r="623" spans="1:7">
      <c r="A623" s="99"/>
      <c r="B623" s="114"/>
      <c r="C623" s="185"/>
      <c r="D623" s="296"/>
      <c r="E623" s="296"/>
      <c r="F623" s="296"/>
      <c r="G623" s="296"/>
    </row>
    <row r="624" spans="1:7">
      <c r="A624" s="99"/>
      <c r="B624" s="114"/>
      <c r="C624" s="185"/>
      <c r="D624" s="296"/>
      <c r="E624" s="296"/>
      <c r="F624" s="296"/>
      <c r="G624" s="296"/>
    </row>
    <row r="625" spans="1:7">
      <c r="A625" s="99"/>
      <c r="B625" s="114"/>
      <c r="C625" s="185"/>
      <c r="D625" s="296"/>
      <c r="E625" s="296"/>
      <c r="F625" s="296"/>
      <c r="G625" s="296"/>
    </row>
    <row r="626" spans="1:7">
      <c r="A626" s="99"/>
      <c r="B626" s="114"/>
      <c r="C626" s="185"/>
      <c r="D626" s="296"/>
      <c r="E626" s="296"/>
      <c r="F626" s="296"/>
      <c r="G626" s="296"/>
    </row>
    <row r="627" spans="1:7">
      <c r="A627" s="99"/>
      <c r="B627" s="114"/>
      <c r="C627" s="185"/>
      <c r="D627" s="296"/>
      <c r="E627" s="296"/>
      <c r="F627" s="296"/>
      <c r="G627" s="296"/>
    </row>
    <row r="628" spans="1:7">
      <c r="A628" s="99"/>
      <c r="B628" s="114"/>
      <c r="C628" s="185"/>
      <c r="D628" s="296"/>
      <c r="E628" s="296"/>
      <c r="F628" s="296"/>
      <c r="G628" s="296"/>
    </row>
    <row r="629" spans="1:7">
      <c r="A629" s="99"/>
      <c r="B629" s="114"/>
      <c r="C629" s="185"/>
      <c r="D629" s="296"/>
      <c r="E629" s="296"/>
      <c r="F629" s="296"/>
      <c r="G629" s="296"/>
    </row>
    <row r="630" spans="1:7">
      <c r="A630" s="99"/>
      <c r="B630" s="114"/>
      <c r="C630" s="185"/>
      <c r="D630" s="296"/>
      <c r="E630" s="296"/>
      <c r="F630" s="296"/>
      <c r="G630" s="296"/>
    </row>
    <row r="631" spans="1:7">
      <c r="A631" s="99"/>
      <c r="B631" s="114"/>
      <c r="C631" s="185"/>
      <c r="D631" s="296"/>
      <c r="E631" s="296"/>
      <c r="F631" s="296"/>
      <c r="G631" s="296"/>
    </row>
    <row r="632" spans="1:7">
      <c r="A632" s="99"/>
      <c r="B632" s="114"/>
      <c r="C632" s="185"/>
      <c r="D632" s="296"/>
      <c r="E632" s="296"/>
      <c r="F632" s="296"/>
      <c r="G632" s="296"/>
    </row>
    <row r="633" spans="1:7">
      <c r="A633" s="99"/>
      <c r="B633" s="114"/>
      <c r="C633" s="185"/>
      <c r="D633" s="296"/>
      <c r="E633" s="296"/>
      <c r="F633" s="296"/>
      <c r="G633" s="296"/>
    </row>
    <row r="634" spans="1:7">
      <c r="A634" s="99"/>
      <c r="B634" s="114"/>
      <c r="C634" s="185"/>
      <c r="D634" s="296"/>
      <c r="E634" s="296"/>
      <c r="F634" s="296"/>
      <c r="G634" s="296"/>
    </row>
    <row r="635" spans="1:7">
      <c r="A635" s="99"/>
      <c r="B635" s="114"/>
      <c r="C635" s="185"/>
      <c r="D635" s="296"/>
      <c r="E635" s="296"/>
      <c r="F635" s="296"/>
      <c r="G635" s="296"/>
    </row>
    <row r="636" spans="1:7">
      <c r="A636" s="99"/>
      <c r="B636" s="114"/>
      <c r="C636" s="185"/>
      <c r="D636" s="296"/>
      <c r="E636" s="296"/>
      <c r="F636" s="296"/>
      <c r="G636" s="296"/>
    </row>
    <row r="637" spans="1:7">
      <c r="A637" s="99"/>
      <c r="B637" s="114"/>
      <c r="C637" s="185"/>
      <c r="D637" s="296"/>
      <c r="E637" s="296"/>
      <c r="F637" s="296"/>
      <c r="G637" s="296"/>
    </row>
    <row r="638" spans="1:7">
      <c r="A638" s="99"/>
      <c r="B638" s="114"/>
      <c r="C638" s="185"/>
      <c r="D638" s="296"/>
      <c r="E638" s="296"/>
      <c r="F638" s="296"/>
      <c r="G638" s="296"/>
    </row>
    <row r="639" spans="1:7">
      <c r="A639" s="99"/>
      <c r="B639" s="114"/>
      <c r="C639" s="185"/>
      <c r="D639" s="296"/>
      <c r="E639" s="296"/>
      <c r="F639" s="296"/>
      <c r="G639" s="296"/>
    </row>
    <row r="640" spans="1:7">
      <c r="A640" s="99"/>
      <c r="B640" s="114"/>
      <c r="C640" s="185"/>
      <c r="D640" s="296"/>
      <c r="E640" s="296"/>
      <c r="F640" s="296"/>
      <c r="G640" s="296"/>
    </row>
    <row r="641" spans="1:7">
      <c r="A641" s="99"/>
      <c r="B641" s="114"/>
      <c r="C641" s="185"/>
      <c r="D641" s="296"/>
      <c r="E641" s="296"/>
      <c r="F641" s="296"/>
      <c r="G641" s="296"/>
    </row>
    <row r="642" spans="1:7">
      <c r="A642" s="99"/>
      <c r="B642" s="114"/>
      <c r="C642" s="185"/>
      <c r="D642" s="296"/>
      <c r="E642" s="296"/>
      <c r="F642" s="296"/>
      <c r="G642" s="296"/>
    </row>
    <row r="643" spans="1:7">
      <c r="A643" s="99"/>
      <c r="B643" s="114"/>
      <c r="C643" s="185"/>
      <c r="D643" s="296"/>
      <c r="E643" s="296"/>
      <c r="F643" s="296"/>
      <c r="G643" s="296"/>
    </row>
    <row r="644" spans="1:7">
      <c r="A644" s="99"/>
      <c r="B644" s="114"/>
      <c r="C644" s="185"/>
      <c r="D644" s="296"/>
      <c r="E644" s="296"/>
      <c r="F644" s="296"/>
      <c r="G644" s="296"/>
    </row>
    <row r="645" spans="1:7">
      <c r="A645" s="99"/>
      <c r="B645" s="114"/>
      <c r="C645" s="185"/>
      <c r="D645" s="296"/>
      <c r="E645" s="296"/>
      <c r="F645" s="296"/>
      <c r="G645" s="296"/>
    </row>
    <row r="646" spans="1:7">
      <c r="A646" s="99"/>
      <c r="B646" s="114"/>
      <c r="C646" s="185"/>
      <c r="D646" s="296"/>
      <c r="E646" s="296"/>
      <c r="F646" s="296"/>
      <c r="G646" s="296"/>
    </row>
    <row r="647" spans="1:7">
      <c r="A647" s="99"/>
      <c r="B647" s="114"/>
      <c r="C647" s="185"/>
      <c r="D647" s="296"/>
      <c r="E647" s="296"/>
      <c r="F647" s="296"/>
      <c r="G647" s="296"/>
    </row>
    <row r="648" spans="1:7">
      <c r="A648" s="99"/>
      <c r="B648" s="114"/>
      <c r="C648" s="185"/>
      <c r="D648" s="296"/>
      <c r="E648" s="296"/>
      <c r="F648" s="296"/>
      <c r="G648" s="296"/>
    </row>
    <row r="649" spans="1:7">
      <c r="A649" s="99"/>
      <c r="B649" s="114"/>
      <c r="C649" s="185"/>
      <c r="D649" s="296"/>
      <c r="E649" s="296"/>
      <c r="F649" s="296"/>
      <c r="G649" s="296"/>
    </row>
    <row r="650" spans="1:7">
      <c r="A650" s="99"/>
      <c r="B650" s="114"/>
      <c r="C650" s="185"/>
      <c r="D650" s="296"/>
      <c r="E650" s="296"/>
      <c r="F650" s="296"/>
      <c r="G650" s="296"/>
    </row>
    <row r="651" spans="1:7">
      <c r="A651" s="99"/>
      <c r="B651" s="114"/>
      <c r="C651" s="185"/>
      <c r="D651" s="296"/>
      <c r="E651" s="296"/>
      <c r="F651" s="296"/>
      <c r="G651" s="296"/>
    </row>
    <row r="652" spans="1:7">
      <c r="A652" s="99"/>
      <c r="B652" s="114"/>
      <c r="C652" s="185"/>
      <c r="D652" s="296"/>
      <c r="E652" s="296"/>
      <c r="F652" s="296"/>
      <c r="G652" s="296"/>
    </row>
    <row r="653" spans="1:7">
      <c r="A653" s="99"/>
      <c r="B653" s="114"/>
      <c r="C653" s="185"/>
      <c r="D653" s="296"/>
      <c r="E653" s="296"/>
      <c r="F653" s="296"/>
      <c r="G653" s="296"/>
    </row>
    <row r="654" spans="1:7">
      <c r="A654" s="99"/>
      <c r="B654" s="114"/>
      <c r="C654" s="185"/>
      <c r="D654" s="296"/>
      <c r="E654" s="296"/>
      <c r="F654" s="296"/>
      <c r="G654" s="296"/>
    </row>
    <row r="655" spans="1:7">
      <c r="A655" s="99"/>
      <c r="B655" s="114"/>
      <c r="C655" s="185"/>
      <c r="D655" s="296"/>
      <c r="E655" s="296"/>
      <c r="F655" s="296"/>
      <c r="G655" s="296"/>
    </row>
    <row r="656" spans="1:7">
      <c r="A656" s="99"/>
      <c r="B656" s="114"/>
      <c r="C656" s="185"/>
      <c r="D656" s="296"/>
      <c r="E656" s="296"/>
      <c r="F656" s="296"/>
      <c r="G656" s="296"/>
    </row>
    <row r="657" spans="1:7">
      <c r="A657" s="99"/>
      <c r="B657" s="114"/>
      <c r="C657" s="185"/>
      <c r="D657" s="296"/>
      <c r="E657" s="296"/>
      <c r="F657" s="296"/>
      <c r="G657" s="296"/>
    </row>
    <row r="658" spans="1:7">
      <c r="A658" s="99"/>
      <c r="B658" s="114"/>
      <c r="C658" s="185"/>
      <c r="D658" s="296"/>
      <c r="E658" s="296"/>
      <c r="F658" s="296"/>
      <c r="G658" s="296"/>
    </row>
    <row r="659" spans="1:7">
      <c r="A659" s="99"/>
      <c r="B659" s="114"/>
      <c r="C659" s="185"/>
      <c r="D659" s="296"/>
      <c r="E659" s="296"/>
      <c r="F659" s="296"/>
      <c r="G659" s="296"/>
    </row>
    <row r="660" spans="1:7">
      <c r="A660" s="99"/>
      <c r="B660" s="114"/>
      <c r="C660" s="185"/>
      <c r="D660" s="296"/>
      <c r="E660" s="296"/>
      <c r="F660" s="296"/>
      <c r="G660" s="296"/>
    </row>
    <row r="661" spans="1:7">
      <c r="A661" s="99"/>
      <c r="B661" s="114"/>
      <c r="C661" s="185"/>
      <c r="D661" s="296"/>
      <c r="E661" s="296"/>
      <c r="F661" s="296"/>
      <c r="G661" s="296"/>
    </row>
    <row r="662" spans="1:7">
      <c r="A662" s="99"/>
      <c r="B662" s="114"/>
      <c r="C662" s="185"/>
      <c r="D662" s="296"/>
      <c r="E662" s="296"/>
      <c r="F662" s="296"/>
      <c r="G662" s="296"/>
    </row>
    <row r="663" spans="1:7">
      <c r="A663" s="99"/>
      <c r="B663" s="114"/>
      <c r="C663" s="185"/>
      <c r="D663" s="296"/>
      <c r="E663" s="296"/>
      <c r="F663" s="296"/>
      <c r="G663" s="296"/>
    </row>
    <row r="664" spans="1:7">
      <c r="A664" s="99"/>
      <c r="B664" s="114"/>
      <c r="C664" s="185"/>
      <c r="D664" s="296"/>
      <c r="E664" s="296"/>
      <c r="F664" s="296"/>
      <c r="G664" s="296"/>
    </row>
    <row r="665" spans="1:7">
      <c r="A665" s="99"/>
      <c r="B665" s="114"/>
      <c r="C665" s="185"/>
      <c r="D665" s="296"/>
      <c r="E665" s="296"/>
      <c r="F665" s="296"/>
      <c r="G665" s="296"/>
    </row>
    <row r="666" spans="1:7">
      <c r="A666" s="99"/>
      <c r="B666" s="114"/>
      <c r="C666" s="185"/>
      <c r="D666" s="296"/>
      <c r="E666" s="296"/>
      <c r="F666" s="296"/>
      <c r="G666" s="296"/>
    </row>
    <row r="667" spans="1:7">
      <c r="A667" s="99"/>
      <c r="B667" s="114"/>
      <c r="C667" s="185"/>
      <c r="D667" s="296"/>
      <c r="E667" s="296"/>
      <c r="F667" s="296"/>
      <c r="G667" s="296"/>
    </row>
    <row r="668" spans="1:7">
      <c r="A668" s="99"/>
      <c r="B668" s="114"/>
      <c r="C668" s="185"/>
      <c r="D668" s="296"/>
      <c r="E668" s="296"/>
      <c r="F668" s="296"/>
      <c r="G668" s="296"/>
    </row>
    <row r="669" spans="1:7">
      <c r="A669" s="99"/>
      <c r="B669" s="114"/>
      <c r="C669" s="185"/>
      <c r="D669" s="296"/>
      <c r="E669" s="296"/>
      <c r="F669" s="296"/>
      <c r="G669" s="296"/>
    </row>
    <row r="670" spans="1:7">
      <c r="A670" s="99"/>
      <c r="B670" s="114"/>
      <c r="C670" s="185"/>
      <c r="D670" s="296"/>
      <c r="E670" s="296"/>
      <c r="F670" s="296"/>
      <c r="G670" s="296"/>
    </row>
    <row r="671" spans="1:7">
      <c r="A671" s="99"/>
      <c r="B671" s="114"/>
      <c r="C671" s="185"/>
      <c r="D671" s="296"/>
      <c r="E671" s="296"/>
      <c r="F671" s="296"/>
      <c r="G671" s="296"/>
    </row>
    <row r="672" spans="1:7">
      <c r="A672" s="99"/>
      <c r="B672" s="114"/>
      <c r="C672" s="185"/>
      <c r="D672" s="296"/>
      <c r="E672" s="296"/>
      <c r="F672" s="296"/>
      <c r="G672" s="296"/>
    </row>
    <row r="673" spans="1:7">
      <c r="A673" s="99"/>
      <c r="B673" s="114"/>
      <c r="C673" s="185"/>
      <c r="D673" s="296"/>
      <c r="E673" s="296"/>
      <c r="F673" s="296"/>
      <c r="G673" s="296"/>
    </row>
    <row r="674" spans="1:7">
      <c r="A674" s="99"/>
      <c r="B674" s="114"/>
      <c r="C674" s="185"/>
      <c r="D674" s="296"/>
      <c r="E674" s="296"/>
      <c r="F674" s="296"/>
      <c r="G674" s="296"/>
    </row>
    <row r="675" spans="1:7">
      <c r="A675" s="99"/>
      <c r="B675" s="114"/>
      <c r="C675" s="185"/>
      <c r="D675" s="296"/>
      <c r="E675" s="296"/>
      <c r="F675" s="296"/>
      <c r="G675" s="296"/>
    </row>
    <row r="676" spans="1:7">
      <c r="A676" s="99"/>
      <c r="B676" s="114"/>
      <c r="C676" s="185"/>
      <c r="D676" s="296"/>
      <c r="E676" s="296"/>
      <c r="F676" s="296"/>
      <c r="G676" s="296"/>
    </row>
    <row r="677" spans="1:7">
      <c r="A677" s="99"/>
      <c r="B677" s="114"/>
      <c r="C677" s="185"/>
      <c r="D677" s="296"/>
      <c r="E677" s="296"/>
      <c r="F677" s="296"/>
      <c r="G677" s="296"/>
    </row>
    <row r="678" spans="1:7">
      <c r="A678" s="99"/>
      <c r="B678" s="114"/>
      <c r="C678" s="185"/>
      <c r="D678" s="296"/>
      <c r="E678" s="296"/>
      <c r="F678" s="296"/>
      <c r="G678" s="296"/>
    </row>
    <row r="679" spans="1:7">
      <c r="A679" s="99"/>
      <c r="B679" s="114"/>
      <c r="C679" s="185"/>
      <c r="D679" s="296"/>
      <c r="E679" s="296"/>
      <c r="F679" s="296"/>
      <c r="G679" s="296"/>
    </row>
    <row r="680" spans="1:7">
      <c r="A680" s="99"/>
      <c r="B680" s="114"/>
      <c r="C680" s="185"/>
      <c r="D680" s="296"/>
      <c r="E680" s="296"/>
      <c r="F680" s="296"/>
      <c r="G680" s="296"/>
    </row>
    <row r="681" spans="1:7">
      <c r="A681" s="99"/>
      <c r="B681" s="114"/>
      <c r="C681" s="185"/>
      <c r="D681" s="296"/>
      <c r="E681" s="296"/>
      <c r="F681" s="296"/>
      <c r="G681" s="296"/>
    </row>
    <row r="682" spans="1:7">
      <c r="A682" s="99"/>
      <c r="B682" s="114"/>
      <c r="C682" s="185"/>
      <c r="D682" s="296"/>
      <c r="E682" s="296"/>
      <c r="F682" s="296"/>
      <c r="G682" s="296"/>
    </row>
    <row r="683" spans="1:7">
      <c r="A683" s="99"/>
      <c r="B683" s="114"/>
      <c r="C683" s="185"/>
      <c r="D683" s="296"/>
      <c r="E683" s="296"/>
      <c r="F683" s="296"/>
      <c r="G683" s="296"/>
    </row>
    <row r="684" spans="1:7">
      <c r="A684" s="99"/>
      <c r="B684" s="114"/>
      <c r="C684" s="185"/>
      <c r="D684" s="296"/>
      <c r="E684" s="296"/>
      <c r="F684" s="296"/>
      <c r="G684" s="296"/>
    </row>
    <row r="685" spans="1:7">
      <c r="A685" s="99"/>
      <c r="B685" s="114"/>
      <c r="C685" s="185"/>
      <c r="D685" s="296"/>
      <c r="E685" s="296"/>
      <c r="F685" s="296"/>
      <c r="G685" s="296"/>
    </row>
    <row r="686" spans="1:7">
      <c r="A686" s="99"/>
      <c r="B686" s="114"/>
      <c r="C686" s="185"/>
      <c r="D686" s="296"/>
      <c r="E686" s="296"/>
      <c r="F686" s="296"/>
      <c r="G686" s="296"/>
    </row>
    <row r="687" spans="1:7">
      <c r="A687" s="99"/>
      <c r="B687" s="114"/>
      <c r="C687" s="185"/>
      <c r="D687" s="296"/>
      <c r="E687" s="296"/>
      <c r="F687" s="296"/>
      <c r="G687" s="296"/>
    </row>
    <row r="688" spans="1:7">
      <c r="A688" s="99"/>
      <c r="B688" s="114"/>
      <c r="C688" s="185"/>
      <c r="D688" s="296"/>
      <c r="E688" s="296"/>
      <c r="F688" s="296"/>
      <c r="G688" s="296"/>
    </row>
    <row r="689" spans="1:7">
      <c r="A689" s="99"/>
      <c r="B689" s="114"/>
      <c r="C689" s="185"/>
      <c r="D689" s="296"/>
      <c r="E689" s="296"/>
      <c r="F689" s="296"/>
      <c r="G689" s="296"/>
    </row>
    <row r="690" spans="1:7">
      <c r="A690" s="99"/>
      <c r="B690" s="114"/>
      <c r="C690" s="185"/>
      <c r="D690" s="296"/>
      <c r="E690" s="296"/>
      <c r="F690" s="296"/>
      <c r="G690" s="296"/>
    </row>
    <row r="691" spans="1:7">
      <c r="A691" s="99"/>
      <c r="B691" s="114"/>
      <c r="C691" s="185"/>
      <c r="D691" s="296"/>
      <c r="E691" s="296"/>
      <c r="F691" s="296"/>
      <c r="G691" s="296"/>
    </row>
    <row r="692" spans="1:7">
      <c r="A692" s="99"/>
      <c r="B692" s="114"/>
      <c r="C692" s="185"/>
      <c r="D692" s="296"/>
      <c r="E692" s="296"/>
      <c r="F692" s="296"/>
      <c r="G692" s="296"/>
    </row>
    <row r="693" spans="1:7">
      <c r="A693" s="99"/>
      <c r="B693" s="114"/>
      <c r="C693" s="185"/>
      <c r="D693" s="296"/>
      <c r="E693" s="296"/>
      <c r="F693" s="296"/>
      <c r="G693" s="296"/>
    </row>
    <row r="694" spans="1:7">
      <c r="A694" s="99"/>
      <c r="B694" s="114"/>
      <c r="C694" s="185"/>
      <c r="D694" s="296"/>
      <c r="E694" s="296"/>
      <c r="F694" s="296"/>
      <c r="G694" s="296"/>
    </row>
    <row r="695" spans="1:7">
      <c r="A695" s="99"/>
      <c r="B695" s="114"/>
      <c r="C695" s="185"/>
      <c r="D695" s="296"/>
      <c r="E695" s="296"/>
      <c r="F695" s="296"/>
      <c r="G695" s="296"/>
    </row>
    <row r="696" spans="1:7">
      <c r="A696" s="99"/>
      <c r="B696" s="114"/>
      <c r="C696" s="185"/>
      <c r="D696" s="296"/>
      <c r="E696" s="296"/>
      <c r="F696" s="296"/>
      <c r="G696" s="296"/>
    </row>
    <row r="697" spans="1:7">
      <c r="A697" s="99"/>
      <c r="B697" s="114"/>
      <c r="C697" s="185"/>
      <c r="D697" s="296"/>
      <c r="E697" s="296"/>
      <c r="F697" s="296"/>
      <c r="G697" s="296"/>
    </row>
    <row r="698" spans="1:7">
      <c r="A698" s="99"/>
      <c r="B698" s="114"/>
      <c r="C698" s="185"/>
      <c r="D698" s="296"/>
      <c r="E698" s="296"/>
      <c r="F698" s="296"/>
      <c r="G698" s="296"/>
    </row>
    <row r="699" spans="1:7">
      <c r="A699" s="99"/>
      <c r="B699" s="114"/>
      <c r="C699" s="185"/>
      <c r="D699" s="296"/>
      <c r="E699" s="296"/>
      <c r="F699" s="296"/>
      <c r="G699" s="296"/>
    </row>
    <row r="700" spans="1:7">
      <c r="A700" s="99"/>
      <c r="B700" s="114"/>
      <c r="C700" s="185"/>
      <c r="D700" s="296"/>
      <c r="E700" s="296"/>
      <c r="F700" s="296"/>
      <c r="G700" s="296"/>
    </row>
    <row r="701" spans="1:7">
      <c r="A701" s="99"/>
      <c r="B701" s="114"/>
      <c r="C701" s="185"/>
      <c r="D701" s="296"/>
      <c r="E701" s="296"/>
      <c r="F701" s="296"/>
      <c r="G701" s="296"/>
    </row>
    <row r="702" spans="1:7">
      <c r="A702" s="99"/>
      <c r="B702" s="114"/>
      <c r="C702" s="185"/>
      <c r="D702" s="296"/>
      <c r="E702" s="296"/>
      <c r="F702" s="296"/>
      <c r="G702" s="296"/>
    </row>
    <row r="703" spans="1:7">
      <c r="A703" s="99"/>
      <c r="B703" s="114"/>
      <c r="C703" s="185"/>
      <c r="D703" s="296"/>
      <c r="E703" s="296"/>
      <c r="F703" s="296"/>
      <c r="G703" s="296"/>
    </row>
    <row r="704" spans="1:7">
      <c r="A704" s="99"/>
      <c r="B704" s="114"/>
      <c r="C704" s="185"/>
      <c r="D704" s="296"/>
      <c r="E704" s="296"/>
      <c r="F704" s="296"/>
      <c r="G704" s="296"/>
    </row>
    <row r="705" spans="1:7">
      <c r="A705" s="99"/>
      <c r="B705" s="114"/>
      <c r="C705" s="185"/>
      <c r="D705" s="296"/>
      <c r="E705" s="296"/>
      <c r="F705" s="296"/>
      <c r="G705" s="296"/>
    </row>
    <row r="706" spans="1:7">
      <c r="A706" s="99"/>
      <c r="B706" s="114"/>
      <c r="C706" s="185"/>
      <c r="D706" s="296"/>
      <c r="E706" s="296"/>
      <c r="F706" s="296"/>
      <c r="G706" s="296"/>
    </row>
    <row r="707" spans="1:7">
      <c r="A707" s="99"/>
      <c r="B707" s="114"/>
      <c r="C707" s="185"/>
      <c r="D707" s="296"/>
      <c r="E707" s="296"/>
      <c r="F707" s="296"/>
      <c r="G707" s="296"/>
    </row>
    <row r="708" spans="1:7">
      <c r="A708" s="99"/>
      <c r="B708" s="114"/>
      <c r="C708" s="185"/>
      <c r="D708" s="296"/>
      <c r="E708" s="296"/>
      <c r="F708" s="296"/>
      <c r="G708" s="296"/>
    </row>
    <row r="709" spans="1:7">
      <c r="A709" s="99"/>
      <c r="B709" s="114"/>
      <c r="C709" s="185"/>
      <c r="D709" s="296"/>
      <c r="E709" s="296"/>
      <c r="F709" s="296"/>
      <c r="G709" s="296"/>
    </row>
    <row r="710" spans="1:7">
      <c r="A710" s="99"/>
      <c r="B710" s="114"/>
      <c r="C710" s="185"/>
      <c r="D710" s="296"/>
      <c r="E710" s="296"/>
      <c r="F710" s="296"/>
      <c r="G710" s="296"/>
    </row>
    <row r="711" spans="1:7">
      <c r="A711" s="99"/>
      <c r="B711" s="114"/>
      <c r="C711" s="185"/>
      <c r="D711" s="296"/>
      <c r="E711" s="296"/>
      <c r="F711" s="296"/>
      <c r="G711" s="296"/>
    </row>
    <row r="712" spans="1:7">
      <c r="A712" s="99"/>
      <c r="B712" s="114"/>
      <c r="C712" s="185"/>
      <c r="D712" s="296"/>
      <c r="E712" s="296"/>
      <c r="F712" s="296"/>
      <c r="G712" s="296"/>
    </row>
    <row r="713" spans="1:7">
      <c r="A713" s="99"/>
      <c r="B713" s="114"/>
      <c r="C713" s="185"/>
      <c r="D713" s="296"/>
      <c r="E713" s="296"/>
      <c r="F713" s="296"/>
      <c r="G713" s="296"/>
    </row>
    <row r="714" spans="1:7">
      <c r="A714" s="99"/>
      <c r="B714" s="114"/>
      <c r="C714" s="185"/>
      <c r="D714" s="296"/>
      <c r="E714" s="296"/>
      <c r="F714" s="296"/>
      <c r="G714" s="296"/>
    </row>
    <row r="715" spans="1:7">
      <c r="A715" s="99"/>
      <c r="B715" s="114"/>
      <c r="C715" s="185"/>
      <c r="D715" s="296"/>
      <c r="E715" s="296"/>
      <c r="F715" s="296"/>
      <c r="G715" s="296"/>
    </row>
    <row r="716" spans="1:7">
      <c r="A716" s="99"/>
      <c r="B716" s="114"/>
      <c r="C716" s="185"/>
      <c r="D716" s="296"/>
      <c r="E716" s="296"/>
      <c r="F716" s="296"/>
      <c r="G716" s="296"/>
    </row>
    <row r="717" spans="1:7">
      <c r="A717" s="99"/>
      <c r="B717" s="114"/>
      <c r="C717" s="185"/>
      <c r="D717" s="296"/>
      <c r="E717" s="296"/>
      <c r="F717" s="296"/>
      <c r="G717" s="296"/>
    </row>
    <row r="718" spans="1:7">
      <c r="A718" s="99"/>
      <c r="B718" s="114"/>
      <c r="C718" s="185"/>
      <c r="D718" s="296"/>
      <c r="E718" s="296"/>
      <c r="F718" s="296"/>
      <c r="G718" s="296"/>
    </row>
    <row r="719" spans="1:7">
      <c r="A719" s="99"/>
      <c r="B719" s="114"/>
      <c r="C719" s="185"/>
      <c r="D719" s="296"/>
      <c r="E719" s="296"/>
      <c r="F719" s="296"/>
      <c r="G719" s="296"/>
    </row>
    <row r="720" spans="1:7">
      <c r="A720" s="99"/>
      <c r="B720" s="114"/>
      <c r="C720" s="185"/>
      <c r="D720" s="296"/>
      <c r="E720" s="296"/>
      <c r="F720" s="296"/>
      <c r="G720" s="296"/>
    </row>
    <row r="721" spans="1:7">
      <c r="A721" s="99"/>
      <c r="B721" s="114"/>
      <c r="C721" s="185"/>
      <c r="D721" s="296"/>
      <c r="E721" s="296"/>
      <c r="F721" s="296"/>
      <c r="G721" s="296"/>
    </row>
    <row r="722" spans="1:7">
      <c r="A722" s="99"/>
      <c r="B722" s="114"/>
      <c r="C722" s="185"/>
      <c r="D722" s="296"/>
      <c r="E722" s="296"/>
      <c r="F722" s="296"/>
      <c r="G722" s="296"/>
    </row>
    <row r="723" spans="1:7">
      <c r="A723" s="99"/>
      <c r="B723" s="114"/>
      <c r="C723" s="185"/>
      <c r="D723" s="296"/>
      <c r="E723" s="296"/>
      <c r="F723" s="296"/>
      <c r="G723" s="296"/>
    </row>
    <row r="724" spans="1:7">
      <c r="A724" s="99"/>
      <c r="B724" s="114"/>
      <c r="C724" s="185"/>
      <c r="D724" s="296"/>
      <c r="E724" s="296"/>
      <c r="F724" s="296"/>
      <c r="G724" s="296"/>
    </row>
    <row r="725" spans="1:7">
      <c r="A725" s="99"/>
      <c r="B725" s="114"/>
      <c r="C725" s="185"/>
      <c r="D725" s="296"/>
      <c r="E725" s="296"/>
      <c r="F725" s="296"/>
      <c r="G725" s="296"/>
    </row>
    <row r="726" spans="1:7">
      <c r="A726" s="99"/>
      <c r="B726" s="114"/>
      <c r="C726" s="185"/>
      <c r="D726" s="296"/>
      <c r="E726" s="296"/>
      <c r="F726" s="296"/>
      <c r="G726" s="296"/>
    </row>
    <row r="727" spans="1:7">
      <c r="A727" s="99"/>
      <c r="B727" s="114"/>
      <c r="C727" s="185"/>
      <c r="D727" s="296"/>
      <c r="E727" s="296"/>
      <c r="F727" s="296"/>
      <c r="G727" s="296"/>
    </row>
    <row r="728" spans="1:7">
      <c r="A728" s="99"/>
      <c r="B728" s="114"/>
      <c r="C728" s="185"/>
      <c r="D728" s="296"/>
      <c r="E728" s="296"/>
      <c r="F728" s="296"/>
      <c r="G728" s="296"/>
    </row>
    <row r="729" spans="1:7">
      <c r="A729" s="99"/>
      <c r="B729" s="114"/>
      <c r="C729" s="185"/>
      <c r="D729" s="296"/>
      <c r="E729" s="296"/>
      <c r="F729" s="296"/>
      <c r="G729" s="296"/>
    </row>
    <row r="730" spans="1:7">
      <c r="A730" s="99"/>
      <c r="B730" s="114"/>
      <c r="C730" s="185"/>
      <c r="D730" s="296"/>
      <c r="E730" s="296"/>
      <c r="F730" s="296"/>
      <c r="G730" s="296"/>
    </row>
    <row r="731" spans="1:7">
      <c r="A731" s="99"/>
      <c r="B731" s="114"/>
      <c r="C731" s="185"/>
      <c r="D731" s="296"/>
      <c r="E731" s="296"/>
      <c r="F731" s="296"/>
      <c r="G731" s="296"/>
    </row>
    <row r="732" spans="1:7">
      <c r="A732" s="99"/>
      <c r="B732" s="114"/>
      <c r="C732" s="185"/>
      <c r="D732" s="296"/>
      <c r="E732" s="296"/>
      <c r="F732" s="296"/>
      <c r="G732" s="296"/>
    </row>
    <row r="733" spans="1:7">
      <c r="A733" s="99"/>
      <c r="B733" s="114"/>
      <c r="C733" s="185"/>
      <c r="D733" s="296"/>
      <c r="E733" s="296"/>
      <c r="F733" s="296"/>
      <c r="G733" s="296"/>
    </row>
    <row r="734" spans="1:7">
      <c r="A734" s="99"/>
      <c r="B734" s="114"/>
      <c r="C734" s="185"/>
      <c r="D734" s="296"/>
      <c r="E734" s="296"/>
      <c r="F734" s="296"/>
      <c r="G734" s="296"/>
    </row>
    <row r="735" spans="1:7">
      <c r="A735" s="99"/>
      <c r="B735" s="114"/>
      <c r="C735" s="185"/>
      <c r="D735" s="296"/>
      <c r="E735" s="296"/>
      <c r="F735" s="296"/>
      <c r="G735" s="296"/>
    </row>
    <row r="736" spans="1:7">
      <c r="A736" s="99"/>
      <c r="B736" s="114"/>
      <c r="C736" s="185"/>
      <c r="D736" s="296"/>
      <c r="E736" s="296"/>
      <c r="F736" s="296"/>
      <c r="G736" s="296"/>
    </row>
    <row r="737" spans="1:7">
      <c r="A737" s="99"/>
      <c r="B737" s="114"/>
      <c r="C737" s="185"/>
      <c r="D737" s="296"/>
      <c r="E737" s="296"/>
      <c r="F737" s="296"/>
      <c r="G737" s="296"/>
    </row>
    <row r="738" spans="1:7">
      <c r="A738" s="99"/>
      <c r="B738" s="114"/>
      <c r="C738" s="185"/>
      <c r="D738" s="296"/>
      <c r="E738" s="296"/>
      <c r="F738" s="296"/>
      <c r="G738" s="296"/>
    </row>
    <row r="739" spans="1:7">
      <c r="A739" s="99"/>
      <c r="B739" s="114"/>
      <c r="C739" s="185"/>
      <c r="D739" s="296"/>
      <c r="E739" s="296"/>
      <c r="F739" s="296"/>
      <c r="G739" s="296"/>
    </row>
    <row r="740" spans="1:7">
      <c r="A740" s="99"/>
      <c r="B740" s="114"/>
      <c r="C740" s="185"/>
      <c r="D740" s="296"/>
      <c r="E740" s="296"/>
      <c r="F740" s="296"/>
      <c r="G740" s="296"/>
    </row>
    <row r="741" spans="1:7">
      <c r="A741" s="99"/>
      <c r="B741" s="114"/>
      <c r="C741" s="185"/>
      <c r="D741" s="296"/>
      <c r="E741" s="296"/>
      <c r="F741" s="296"/>
      <c r="G741" s="296"/>
    </row>
    <row r="742" spans="1:7">
      <c r="A742" s="99"/>
      <c r="B742" s="114"/>
      <c r="C742" s="185"/>
      <c r="D742" s="296"/>
      <c r="E742" s="296"/>
      <c r="F742" s="296"/>
      <c r="G742" s="296"/>
    </row>
    <row r="743" spans="1:7">
      <c r="A743" s="99"/>
      <c r="B743" s="114"/>
      <c r="C743" s="185"/>
      <c r="D743" s="296"/>
      <c r="E743" s="296"/>
      <c r="F743" s="296"/>
      <c r="G743" s="296"/>
    </row>
    <row r="744" spans="1:7">
      <c r="A744" s="99"/>
      <c r="B744" s="114"/>
      <c r="C744" s="185"/>
      <c r="D744" s="296"/>
      <c r="E744" s="296"/>
      <c r="F744" s="296"/>
      <c r="G744" s="296"/>
    </row>
    <row r="745" spans="1:7">
      <c r="A745" s="99"/>
      <c r="B745" s="114"/>
      <c r="C745" s="185"/>
      <c r="D745" s="296"/>
      <c r="E745" s="296"/>
      <c r="F745" s="296"/>
      <c r="G745" s="296"/>
    </row>
    <row r="746" spans="1:7">
      <c r="A746" s="99"/>
      <c r="B746" s="114"/>
      <c r="C746" s="185"/>
      <c r="D746" s="296"/>
      <c r="E746" s="296"/>
      <c r="F746" s="296"/>
      <c r="G746" s="296"/>
    </row>
    <row r="747" spans="1:7">
      <c r="A747" s="99"/>
      <c r="B747" s="114"/>
      <c r="C747" s="185"/>
      <c r="D747" s="296"/>
      <c r="E747" s="296"/>
      <c r="F747" s="296"/>
      <c r="G747" s="296"/>
    </row>
    <row r="748" spans="1:7">
      <c r="A748" s="99"/>
      <c r="B748" s="114"/>
      <c r="C748" s="185"/>
      <c r="D748" s="296"/>
      <c r="E748" s="296"/>
      <c r="F748" s="296"/>
      <c r="G748" s="296"/>
    </row>
    <row r="749" spans="1:7">
      <c r="A749" s="99"/>
      <c r="B749" s="114"/>
      <c r="C749" s="185"/>
      <c r="D749" s="296"/>
      <c r="E749" s="296"/>
      <c r="F749" s="296"/>
      <c r="G749" s="296"/>
    </row>
    <row r="750" spans="1:7">
      <c r="A750" s="99"/>
      <c r="B750" s="114"/>
      <c r="C750" s="185"/>
      <c r="D750" s="296"/>
      <c r="E750" s="296"/>
      <c r="F750" s="296"/>
      <c r="G750" s="296"/>
    </row>
    <row r="751" spans="1:7">
      <c r="A751" s="99"/>
      <c r="B751" s="114"/>
      <c r="C751" s="185"/>
      <c r="D751" s="296"/>
      <c r="E751" s="296"/>
      <c r="F751" s="296"/>
      <c r="G751" s="296"/>
    </row>
    <row r="752" spans="1:7">
      <c r="A752" s="99"/>
      <c r="B752" s="114"/>
      <c r="C752" s="185"/>
      <c r="D752" s="296"/>
      <c r="E752" s="296"/>
      <c r="F752" s="296"/>
      <c r="G752" s="296"/>
    </row>
    <row r="753" spans="1:7">
      <c r="A753" s="99"/>
      <c r="B753" s="114"/>
      <c r="C753" s="185"/>
      <c r="D753" s="296"/>
      <c r="E753" s="296"/>
      <c r="F753" s="296"/>
      <c r="G753" s="296"/>
    </row>
    <row r="754" spans="1:7">
      <c r="A754" s="99"/>
      <c r="B754" s="114"/>
      <c r="C754" s="185"/>
      <c r="D754" s="296"/>
      <c r="E754" s="296"/>
      <c r="F754" s="296"/>
      <c r="G754" s="296"/>
    </row>
    <row r="755" spans="1:7">
      <c r="A755" s="99"/>
      <c r="B755" s="114"/>
      <c r="C755" s="185"/>
      <c r="D755" s="296"/>
      <c r="E755" s="296"/>
      <c r="F755" s="296"/>
      <c r="G755" s="296"/>
    </row>
    <row r="756" spans="1:7">
      <c r="A756" s="99"/>
      <c r="B756" s="114"/>
      <c r="C756" s="185"/>
      <c r="D756" s="296"/>
      <c r="E756" s="296"/>
      <c r="F756" s="296"/>
      <c r="G756" s="296"/>
    </row>
    <row r="757" spans="1:7">
      <c r="A757" s="99"/>
      <c r="B757" s="114"/>
      <c r="C757" s="185"/>
      <c r="D757" s="296"/>
      <c r="E757" s="296"/>
      <c r="F757" s="296"/>
      <c r="G757" s="296"/>
    </row>
    <row r="758" spans="1:7">
      <c r="A758" s="99"/>
      <c r="B758" s="114"/>
      <c r="C758" s="185"/>
      <c r="D758" s="296"/>
      <c r="E758" s="296"/>
      <c r="F758" s="296"/>
      <c r="G758" s="296"/>
    </row>
    <row r="759" spans="1:7">
      <c r="A759" s="99"/>
      <c r="B759" s="114"/>
      <c r="C759" s="185"/>
      <c r="D759" s="296"/>
      <c r="E759" s="296"/>
      <c r="F759" s="296"/>
      <c r="G759" s="296"/>
    </row>
    <row r="760" spans="1:7">
      <c r="A760" s="99"/>
      <c r="B760" s="114"/>
      <c r="C760" s="185"/>
      <c r="D760" s="296"/>
      <c r="E760" s="296"/>
      <c r="F760" s="296"/>
      <c r="G760" s="296"/>
    </row>
    <row r="761" spans="1:7">
      <c r="A761" s="99"/>
      <c r="B761" s="114"/>
      <c r="C761" s="185"/>
      <c r="D761" s="296"/>
      <c r="E761" s="296"/>
      <c r="F761" s="296"/>
      <c r="G761" s="296"/>
    </row>
    <row r="762" spans="1:7">
      <c r="A762" s="99"/>
      <c r="B762" s="114"/>
      <c r="C762" s="185"/>
      <c r="D762" s="296"/>
      <c r="E762" s="296"/>
      <c r="F762" s="296"/>
      <c r="G762" s="296"/>
    </row>
    <row r="763" spans="1:7">
      <c r="A763" s="99"/>
      <c r="B763" s="114"/>
      <c r="C763" s="185"/>
      <c r="D763" s="296"/>
      <c r="E763" s="296"/>
      <c r="F763" s="296"/>
      <c r="G763" s="296"/>
    </row>
    <row r="764" spans="1:7">
      <c r="A764" s="99"/>
      <c r="B764" s="114"/>
      <c r="C764" s="185"/>
      <c r="D764" s="296"/>
      <c r="E764" s="296"/>
      <c r="F764" s="296"/>
      <c r="G764" s="296"/>
    </row>
    <row r="765" spans="1:7">
      <c r="A765" s="99"/>
      <c r="B765" s="114"/>
      <c r="C765" s="185"/>
      <c r="D765" s="296"/>
      <c r="E765" s="296"/>
      <c r="F765" s="296"/>
      <c r="G765" s="296"/>
    </row>
    <row r="766" spans="1:7">
      <c r="A766" s="99"/>
      <c r="B766" s="114"/>
      <c r="C766" s="185"/>
      <c r="D766" s="296"/>
      <c r="E766" s="296"/>
      <c r="F766" s="296"/>
      <c r="G766" s="296"/>
    </row>
    <row r="767" spans="1:7">
      <c r="A767" s="99"/>
      <c r="B767" s="114"/>
      <c r="C767" s="185"/>
      <c r="D767" s="296"/>
      <c r="E767" s="296"/>
      <c r="F767" s="296"/>
      <c r="G767" s="296"/>
    </row>
    <row r="768" spans="1:7">
      <c r="A768" s="99"/>
      <c r="B768" s="114"/>
      <c r="C768" s="185"/>
      <c r="D768" s="296"/>
      <c r="E768" s="296"/>
      <c r="F768" s="296"/>
      <c r="G768" s="296"/>
    </row>
    <row r="769" spans="1:7">
      <c r="A769" s="99"/>
      <c r="B769" s="114"/>
      <c r="C769" s="185"/>
      <c r="D769" s="296"/>
      <c r="E769" s="296"/>
      <c r="F769" s="296"/>
      <c r="G769" s="296"/>
    </row>
    <row r="770" spans="1:7">
      <c r="A770" s="99"/>
      <c r="B770" s="114"/>
      <c r="C770" s="185"/>
      <c r="D770" s="296"/>
      <c r="E770" s="296"/>
      <c r="F770" s="296"/>
      <c r="G770" s="296"/>
    </row>
    <row r="771" spans="1:7">
      <c r="A771" s="99"/>
      <c r="B771" s="114"/>
      <c r="C771" s="185"/>
      <c r="D771" s="296"/>
      <c r="E771" s="296"/>
      <c r="F771" s="296"/>
      <c r="G771" s="296"/>
    </row>
    <row r="772" spans="1:7">
      <c r="A772" s="99"/>
      <c r="B772" s="114"/>
      <c r="C772" s="185"/>
      <c r="D772" s="296"/>
      <c r="E772" s="296"/>
      <c r="F772" s="296"/>
      <c r="G772" s="296"/>
    </row>
    <row r="773" spans="1:7">
      <c r="A773" s="99"/>
      <c r="B773" s="114"/>
      <c r="C773" s="185"/>
      <c r="D773" s="296"/>
      <c r="E773" s="296"/>
      <c r="F773" s="296"/>
      <c r="G773" s="296"/>
    </row>
    <row r="774" spans="1:7">
      <c r="A774" s="99"/>
      <c r="B774" s="114"/>
      <c r="C774" s="185"/>
      <c r="D774" s="296"/>
      <c r="E774" s="296"/>
      <c r="F774" s="296"/>
      <c r="G774" s="296"/>
    </row>
    <row r="775" spans="1:7">
      <c r="A775" s="99"/>
      <c r="B775" s="114"/>
      <c r="C775" s="185"/>
      <c r="D775" s="296"/>
      <c r="E775" s="296"/>
      <c r="F775" s="296"/>
      <c r="G775" s="296"/>
    </row>
    <row r="776" spans="1:7">
      <c r="A776" s="99"/>
      <c r="B776" s="114"/>
      <c r="C776" s="185"/>
      <c r="D776" s="296"/>
      <c r="E776" s="296"/>
      <c r="F776" s="296"/>
      <c r="G776" s="296"/>
    </row>
    <row r="777" spans="1:7">
      <c r="A777" s="99"/>
      <c r="B777" s="114"/>
      <c r="C777" s="185"/>
      <c r="D777" s="296"/>
      <c r="E777" s="296"/>
      <c r="F777" s="296"/>
      <c r="G777" s="296"/>
    </row>
    <row r="778" spans="1:7">
      <c r="A778" s="99"/>
      <c r="B778" s="114"/>
      <c r="C778" s="185"/>
      <c r="D778" s="296"/>
      <c r="E778" s="296"/>
      <c r="F778" s="296"/>
      <c r="G778" s="296"/>
    </row>
    <row r="779" spans="1:7">
      <c r="A779" s="99"/>
      <c r="B779" s="114"/>
      <c r="C779" s="185"/>
      <c r="D779" s="296"/>
      <c r="E779" s="296"/>
      <c r="F779" s="296"/>
      <c r="G779" s="296"/>
    </row>
    <row r="780" spans="1:7">
      <c r="A780" s="99"/>
      <c r="B780" s="114"/>
      <c r="C780" s="185"/>
      <c r="D780" s="296"/>
      <c r="E780" s="296"/>
      <c r="F780" s="296"/>
      <c r="G780" s="296"/>
    </row>
    <row r="781" spans="1:7">
      <c r="A781" s="99"/>
      <c r="B781" s="114"/>
      <c r="C781" s="185"/>
      <c r="D781" s="296"/>
      <c r="E781" s="296"/>
      <c r="F781" s="296"/>
      <c r="G781" s="296"/>
    </row>
    <row r="782" spans="1:7">
      <c r="A782" s="99"/>
      <c r="B782" s="114"/>
      <c r="C782" s="185"/>
      <c r="D782" s="296"/>
      <c r="E782" s="296"/>
      <c r="F782" s="296"/>
      <c r="G782" s="296"/>
    </row>
    <row r="783" spans="1:7">
      <c r="A783" s="99"/>
      <c r="B783" s="114"/>
      <c r="C783" s="185"/>
      <c r="D783" s="296"/>
      <c r="E783" s="296"/>
      <c r="F783" s="296"/>
      <c r="G783" s="296"/>
    </row>
    <row r="784" spans="1:7">
      <c r="A784" s="99"/>
      <c r="B784" s="114"/>
      <c r="C784" s="185"/>
      <c r="D784" s="296"/>
      <c r="E784" s="296"/>
      <c r="F784" s="296"/>
      <c r="G784" s="296"/>
    </row>
    <row r="785" spans="1:7">
      <c r="A785" s="99"/>
      <c r="B785" s="114"/>
      <c r="C785" s="185"/>
      <c r="D785" s="296"/>
      <c r="E785" s="296"/>
      <c r="F785" s="296"/>
      <c r="G785" s="296"/>
    </row>
    <row r="786" spans="1:7">
      <c r="A786" s="99"/>
      <c r="B786" s="114"/>
      <c r="C786" s="185"/>
      <c r="D786" s="296"/>
      <c r="E786" s="296"/>
      <c r="F786" s="296"/>
      <c r="G786" s="296"/>
    </row>
    <row r="787" spans="1:7">
      <c r="A787" s="99"/>
      <c r="B787" s="114"/>
      <c r="C787" s="185"/>
      <c r="D787" s="296"/>
      <c r="E787" s="296"/>
      <c r="F787" s="296"/>
      <c r="G787" s="296"/>
    </row>
    <row r="788" spans="1:7">
      <c r="A788" s="99"/>
      <c r="B788" s="114"/>
      <c r="C788" s="185"/>
      <c r="D788" s="296"/>
      <c r="E788" s="296"/>
      <c r="F788" s="296"/>
      <c r="G788" s="296"/>
    </row>
    <row r="789" spans="1:7">
      <c r="A789" s="99"/>
      <c r="B789" s="114"/>
      <c r="C789" s="185"/>
      <c r="D789" s="296"/>
      <c r="E789" s="296"/>
      <c r="F789" s="296"/>
      <c r="G789" s="296"/>
    </row>
    <row r="790" spans="1:7">
      <c r="A790" s="99"/>
      <c r="B790" s="114"/>
      <c r="C790" s="185"/>
      <c r="D790" s="296"/>
      <c r="E790" s="296"/>
      <c r="F790" s="296"/>
      <c r="G790" s="296"/>
    </row>
    <row r="791" spans="1:7">
      <c r="A791" s="99"/>
      <c r="B791" s="114"/>
      <c r="C791" s="185"/>
      <c r="D791" s="296"/>
      <c r="E791" s="296"/>
      <c r="F791" s="296"/>
      <c r="G791" s="296"/>
    </row>
    <row r="792" spans="1:7">
      <c r="A792" s="99"/>
      <c r="B792" s="114"/>
      <c r="C792" s="185"/>
      <c r="D792" s="296"/>
      <c r="E792" s="296"/>
      <c r="F792" s="296"/>
      <c r="G792" s="296"/>
    </row>
    <row r="793" spans="1:7">
      <c r="A793" s="99"/>
      <c r="B793" s="114"/>
      <c r="C793" s="185"/>
      <c r="D793" s="296"/>
      <c r="E793" s="296"/>
      <c r="F793" s="296"/>
      <c r="G793" s="296"/>
    </row>
    <row r="794" spans="1:7">
      <c r="A794" s="99"/>
      <c r="B794" s="114"/>
      <c r="C794" s="185"/>
      <c r="D794" s="296"/>
      <c r="E794" s="296"/>
      <c r="F794" s="296"/>
      <c r="G794" s="296"/>
    </row>
    <row r="795" spans="1:7">
      <c r="A795" s="99"/>
      <c r="B795" s="114"/>
      <c r="C795" s="185"/>
      <c r="D795" s="296"/>
      <c r="E795" s="296"/>
      <c r="F795" s="296"/>
      <c r="G795" s="296"/>
    </row>
    <row r="796" spans="1:7">
      <c r="A796" s="99"/>
      <c r="B796" s="114"/>
      <c r="C796" s="185"/>
      <c r="D796" s="296"/>
      <c r="E796" s="296"/>
      <c r="F796" s="296"/>
      <c r="G796" s="296"/>
    </row>
    <row r="797" spans="1:7">
      <c r="A797" s="99"/>
      <c r="B797" s="114"/>
      <c r="C797" s="185"/>
      <c r="D797" s="296"/>
      <c r="E797" s="296"/>
      <c r="F797" s="296"/>
      <c r="G797" s="296"/>
    </row>
    <row r="798" spans="1:7">
      <c r="A798" s="99"/>
      <c r="B798" s="114"/>
      <c r="C798" s="185"/>
      <c r="D798" s="296"/>
      <c r="E798" s="296"/>
      <c r="F798" s="296"/>
      <c r="G798" s="296"/>
    </row>
    <row r="799" spans="1:7">
      <c r="A799" s="99"/>
      <c r="B799" s="114"/>
      <c r="C799" s="185"/>
      <c r="D799" s="296"/>
      <c r="E799" s="296"/>
      <c r="F799" s="296"/>
      <c r="G799" s="296"/>
    </row>
    <row r="800" spans="1:7">
      <c r="A800" s="99"/>
      <c r="B800" s="114"/>
      <c r="C800" s="185"/>
      <c r="D800" s="296"/>
      <c r="E800" s="296"/>
      <c r="F800" s="296"/>
      <c r="G800" s="296"/>
    </row>
    <row r="801" spans="1:7">
      <c r="A801" s="99"/>
      <c r="B801" s="114"/>
      <c r="C801" s="185"/>
      <c r="D801" s="296"/>
      <c r="E801" s="296"/>
      <c r="F801" s="296"/>
      <c r="G801" s="296"/>
    </row>
    <row r="802" spans="1:7">
      <c r="A802" s="99"/>
      <c r="B802" s="114"/>
      <c r="C802" s="185"/>
      <c r="D802" s="296"/>
      <c r="E802" s="296"/>
      <c r="F802" s="296"/>
      <c r="G802" s="296"/>
    </row>
    <row r="803" spans="1:7">
      <c r="A803" s="99"/>
      <c r="B803" s="114"/>
      <c r="C803" s="185"/>
      <c r="D803" s="296"/>
      <c r="E803" s="296"/>
      <c r="F803" s="296"/>
      <c r="G803" s="296"/>
    </row>
    <row r="804" spans="1:7">
      <c r="A804" s="99"/>
      <c r="B804" s="114"/>
      <c r="C804" s="185"/>
      <c r="D804" s="296"/>
      <c r="E804" s="296"/>
      <c r="F804" s="296"/>
      <c r="G804" s="296"/>
    </row>
    <row r="805" spans="1:7">
      <c r="A805" s="99"/>
      <c r="B805" s="114"/>
      <c r="C805" s="185"/>
      <c r="D805" s="296"/>
      <c r="E805" s="296"/>
      <c r="F805" s="296"/>
      <c r="G805" s="296"/>
    </row>
    <row r="806" spans="1:7">
      <c r="A806" s="99"/>
      <c r="B806" s="114"/>
      <c r="C806" s="185"/>
      <c r="D806" s="296"/>
      <c r="E806" s="296"/>
      <c r="F806" s="296"/>
      <c r="G806" s="296"/>
    </row>
    <row r="807" spans="1:7">
      <c r="A807" s="99"/>
      <c r="B807" s="114"/>
      <c r="C807" s="185"/>
      <c r="D807" s="296"/>
      <c r="E807" s="296"/>
      <c r="F807" s="296"/>
      <c r="G807" s="296"/>
    </row>
    <row r="808" spans="1:7">
      <c r="A808" s="99"/>
      <c r="B808" s="114"/>
      <c r="C808" s="185"/>
      <c r="D808" s="296"/>
      <c r="E808" s="296"/>
      <c r="F808" s="296"/>
      <c r="G808" s="296"/>
    </row>
    <row r="809" spans="1:7">
      <c r="A809" s="99"/>
      <c r="B809" s="114"/>
      <c r="C809" s="185"/>
      <c r="D809" s="296"/>
      <c r="E809" s="296"/>
      <c r="F809" s="296"/>
      <c r="G809" s="296"/>
    </row>
    <row r="810" spans="1:7">
      <c r="A810" s="99"/>
      <c r="B810" s="114"/>
      <c r="C810" s="185"/>
      <c r="D810" s="296"/>
      <c r="E810" s="296"/>
      <c r="F810" s="296"/>
      <c r="G810" s="296"/>
    </row>
    <row r="811" spans="1:7">
      <c r="A811" s="99"/>
      <c r="B811" s="114"/>
      <c r="C811" s="185"/>
      <c r="D811" s="296"/>
      <c r="E811" s="296"/>
      <c r="F811" s="296"/>
      <c r="G811" s="296"/>
    </row>
    <row r="812" spans="1:7">
      <c r="A812" s="99"/>
      <c r="B812" s="114"/>
      <c r="C812" s="185"/>
      <c r="D812" s="296"/>
      <c r="E812" s="296"/>
      <c r="F812" s="296"/>
      <c r="G812" s="296"/>
    </row>
    <row r="813" spans="1:7">
      <c r="A813" s="99"/>
      <c r="B813" s="114"/>
      <c r="C813" s="185"/>
      <c r="D813" s="296"/>
      <c r="E813" s="296"/>
      <c r="F813" s="296"/>
      <c r="G813" s="296"/>
    </row>
    <row r="814" spans="1:7">
      <c r="A814" s="99"/>
      <c r="B814" s="114"/>
      <c r="C814" s="185"/>
      <c r="D814" s="296"/>
      <c r="E814" s="296"/>
      <c r="F814" s="296"/>
      <c r="G814" s="296"/>
    </row>
    <row r="815" spans="1:7">
      <c r="A815" s="99"/>
      <c r="B815" s="114"/>
      <c r="C815" s="185"/>
      <c r="D815" s="296"/>
      <c r="E815" s="296"/>
      <c r="F815" s="296"/>
      <c r="G815" s="296"/>
    </row>
    <row r="816" spans="1:7">
      <c r="A816" s="99"/>
      <c r="B816" s="114"/>
      <c r="C816" s="185"/>
      <c r="D816" s="296"/>
      <c r="E816" s="296"/>
      <c r="F816" s="296"/>
      <c r="G816" s="296"/>
    </row>
    <row r="817" spans="1:7">
      <c r="A817" s="99"/>
      <c r="B817" s="114"/>
      <c r="C817" s="185"/>
      <c r="D817" s="296"/>
      <c r="E817" s="296"/>
      <c r="F817" s="296"/>
      <c r="G817" s="296"/>
    </row>
    <row r="818" spans="1:7">
      <c r="A818" s="99"/>
      <c r="B818" s="114"/>
      <c r="C818" s="185"/>
      <c r="D818" s="296"/>
      <c r="E818" s="296"/>
      <c r="F818" s="296"/>
      <c r="G818" s="296"/>
    </row>
    <row r="819" spans="1:7">
      <c r="A819" s="99"/>
      <c r="B819" s="114"/>
      <c r="C819" s="185"/>
      <c r="D819" s="296"/>
      <c r="E819" s="296"/>
      <c r="F819" s="296"/>
      <c r="G819" s="296"/>
    </row>
    <row r="820" spans="1:7">
      <c r="A820" s="99"/>
      <c r="B820" s="114"/>
      <c r="C820" s="185"/>
      <c r="D820" s="296"/>
      <c r="E820" s="296"/>
      <c r="F820" s="296"/>
      <c r="G820" s="296"/>
    </row>
    <row r="821" spans="1:7">
      <c r="A821" s="99"/>
      <c r="B821" s="114"/>
      <c r="C821" s="185"/>
      <c r="D821" s="296"/>
      <c r="E821" s="296"/>
      <c r="F821" s="296"/>
      <c r="G821" s="296"/>
    </row>
    <row r="822" spans="1:7">
      <c r="A822" s="99"/>
      <c r="B822" s="114"/>
      <c r="C822" s="185"/>
      <c r="D822" s="296"/>
      <c r="E822" s="296"/>
      <c r="F822" s="296"/>
      <c r="G822" s="296"/>
    </row>
    <row r="823" spans="1:7">
      <c r="A823" s="99"/>
      <c r="B823" s="114"/>
      <c r="C823" s="185"/>
      <c r="D823" s="296"/>
      <c r="E823" s="296"/>
      <c r="F823" s="296"/>
      <c r="G823" s="296"/>
    </row>
    <row r="824" spans="1:7">
      <c r="A824" s="99"/>
      <c r="B824" s="114"/>
      <c r="C824" s="185"/>
      <c r="D824" s="296"/>
      <c r="E824" s="296"/>
      <c r="F824" s="296"/>
      <c r="G824" s="296"/>
    </row>
    <row r="825" spans="1:7">
      <c r="A825" s="99"/>
      <c r="B825" s="114"/>
      <c r="C825" s="185"/>
      <c r="D825" s="296"/>
      <c r="E825" s="296"/>
      <c r="F825" s="296"/>
      <c r="G825" s="296"/>
    </row>
    <row r="826" spans="1:7">
      <c r="A826" s="99"/>
      <c r="B826" s="114"/>
      <c r="C826" s="185"/>
      <c r="D826" s="296"/>
      <c r="E826" s="296"/>
      <c r="F826" s="296"/>
      <c r="G826" s="296"/>
    </row>
    <row r="827" spans="1:7">
      <c r="A827" s="99"/>
      <c r="B827" s="114"/>
      <c r="C827" s="185"/>
      <c r="D827" s="296"/>
      <c r="E827" s="296"/>
      <c r="F827" s="296"/>
      <c r="G827" s="296"/>
    </row>
    <row r="828" spans="1:7">
      <c r="A828" s="99"/>
      <c r="B828" s="114"/>
      <c r="C828" s="185"/>
      <c r="D828" s="296"/>
      <c r="E828" s="296"/>
      <c r="F828" s="296"/>
      <c r="G828" s="296"/>
    </row>
    <row r="829" spans="1:7">
      <c r="A829" s="99"/>
      <c r="B829" s="114"/>
      <c r="C829" s="185"/>
      <c r="D829" s="296"/>
      <c r="E829" s="296"/>
      <c r="F829" s="296"/>
      <c r="G829" s="296"/>
    </row>
    <row r="830" spans="1:7">
      <c r="A830" s="99"/>
      <c r="B830" s="114"/>
      <c r="C830" s="185"/>
      <c r="D830" s="296"/>
      <c r="E830" s="296"/>
      <c r="F830" s="296"/>
      <c r="G830" s="296"/>
    </row>
    <row r="831" spans="1:7">
      <c r="A831" s="99"/>
      <c r="B831" s="114"/>
      <c r="C831" s="185"/>
      <c r="D831" s="296"/>
      <c r="E831" s="296"/>
      <c r="F831" s="296"/>
      <c r="G831" s="296"/>
    </row>
    <row r="832" spans="1:7">
      <c r="A832" s="99"/>
      <c r="B832" s="114"/>
      <c r="C832" s="185"/>
      <c r="D832" s="296"/>
      <c r="E832" s="296"/>
      <c r="F832" s="296"/>
      <c r="G832" s="296"/>
    </row>
    <row r="833" spans="1:7">
      <c r="A833" s="99"/>
      <c r="B833" s="114"/>
      <c r="C833" s="185"/>
      <c r="D833" s="296"/>
      <c r="E833" s="296"/>
      <c r="F833" s="296"/>
      <c r="G833" s="296"/>
    </row>
    <row r="834" spans="1:7">
      <c r="A834" s="99"/>
      <c r="B834" s="114"/>
      <c r="C834" s="185"/>
      <c r="D834" s="296"/>
      <c r="E834" s="296"/>
      <c r="F834" s="296"/>
      <c r="G834" s="296"/>
    </row>
    <row r="835" spans="1:7">
      <c r="A835" s="99"/>
      <c r="B835" s="114"/>
      <c r="C835" s="185"/>
      <c r="D835" s="296"/>
      <c r="E835" s="296"/>
      <c r="F835" s="296"/>
      <c r="G835" s="296"/>
    </row>
    <row r="836" spans="1:7">
      <c r="A836" s="99"/>
      <c r="B836" s="114"/>
      <c r="C836" s="185"/>
      <c r="D836" s="296"/>
      <c r="E836" s="296"/>
      <c r="F836" s="296"/>
      <c r="G836" s="296"/>
    </row>
    <row r="837" spans="1:7">
      <c r="A837" s="99"/>
      <c r="B837" s="114"/>
      <c r="C837" s="185"/>
      <c r="D837" s="296"/>
      <c r="E837" s="296"/>
      <c r="F837" s="296"/>
      <c r="G837" s="296"/>
    </row>
    <row r="838" spans="1:7">
      <c r="A838" s="99"/>
      <c r="B838" s="114"/>
      <c r="C838" s="185"/>
      <c r="D838" s="296"/>
      <c r="E838" s="296"/>
      <c r="F838" s="296"/>
      <c r="G838" s="296"/>
    </row>
    <row r="839" spans="1:7">
      <c r="A839" s="99"/>
      <c r="B839" s="114"/>
      <c r="C839" s="185"/>
      <c r="D839" s="296"/>
      <c r="E839" s="296"/>
      <c r="F839" s="296"/>
      <c r="G839" s="296"/>
    </row>
    <row r="840" spans="1:7">
      <c r="A840" s="99"/>
      <c r="B840" s="114"/>
      <c r="C840" s="185"/>
      <c r="D840" s="296"/>
      <c r="E840" s="296"/>
      <c r="F840" s="296"/>
      <c r="G840" s="296"/>
    </row>
    <row r="841" spans="1:7">
      <c r="A841" s="99"/>
      <c r="B841" s="114"/>
      <c r="C841" s="185"/>
      <c r="D841" s="296"/>
      <c r="E841" s="296"/>
      <c r="F841" s="296"/>
      <c r="G841" s="296"/>
    </row>
    <row r="842" spans="1:7">
      <c r="A842" s="99"/>
      <c r="B842" s="114"/>
      <c r="C842" s="185"/>
      <c r="D842" s="296"/>
      <c r="E842" s="296"/>
      <c r="F842" s="296"/>
      <c r="G842" s="296"/>
    </row>
    <row r="843" spans="1:7">
      <c r="A843" s="99"/>
      <c r="B843" s="114"/>
      <c r="C843" s="185"/>
      <c r="D843" s="296"/>
      <c r="E843" s="296"/>
      <c r="F843" s="296"/>
      <c r="G843" s="296"/>
    </row>
    <row r="844" spans="1:7">
      <c r="A844" s="99"/>
      <c r="B844" s="114"/>
      <c r="C844" s="185"/>
      <c r="D844" s="296"/>
      <c r="E844" s="296"/>
      <c r="F844" s="296"/>
      <c r="G844" s="296"/>
    </row>
    <row r="845" spans="1:7">
      <c r="A845" s="99"/>
      <c r="B845" s="114"/>
      <c r="C845" s="185"/>
      <c r="D845" s="296"/>
      <c r="E845" s="296"/>
      <c r="F845" s="296"/>
      <c r="G845" s="296"/>
    </row>
    <row r="846" spans="1:7">
      <c r="A846" s="99"/>
      <c r="B846" s="114"/>
      <c r="C846" s="185"/>
      <c r="D846" s="296"/>
      <c r="E846" s="296"/>
      <c r="F846" s="296"/>
      <c r="G846" s="296"/>
    </row>
    <row r="847" spans="1:7">
      <c r="A847" s="99"/>
      <c r="B847" s="114"/>
      <c r="C847" s="185"/>
      <c r="D847" s="296"/>
      <c r="E847" s="296"/>
      <c r="F847" s="296"/>
      <c r="G847" s="296"/>
    </row>
    <row r="848" spans="1:7">
      <c r="A848" s="99"/>
      <c r="B848" s="114"/>
      <c r="C848" s="185"/>
      <c r="D848" s="296"/>
      <c r="E848" s="296"/>
      <c r="F848" s="296"/>
      <c r="G848" s="296"/>
    </row>
    <row r="849" spans="1:7">
      <c r="A849" s="99"/>
      <c r="B849" s="114"/>
      <c r="C849" s="185"/>
      <c r="D849" s="296"/>
      <c r="E849" s="296"/>
      <c r="F849" s="296"/>
      <c r="G849" s="296"/>
    </row>
    <row r="850" spans="1:7">
      <c r="A850" s="99"/>
      <c r="B850" s="114"/>
      <c r="C850" s="185"/>
      <c r="D850" s="296"/>
      <c r="E850" s="296"/>
      <c r="F850" s="296"/>
      <c r="G850" s="296"/>
    </row>
    <row r="851" spans="1:7">
      <c r="A851" s="99"/>
      <c r="B851" s="114"/>
      <c r="C851" s="185"/>
      <c r="D851" s="296"/>
      <c r="E851" s="296"/>
      <c r="F851" s="296"/>
      <c r="G851" s="296"/>
    </row>
    <row r="852" spans="1:7">
      <c r="A852" s="99"/>
      <c r="B852" s="114"/>
      <c r="C852" s="185"/>
      <c r="D852" s="296"/>
      <c r="E852" s="296"/>
      <c r="F852" s="296"/>
      <c r="G852" s="296"/>
    </row>
    <row r="853" spans="1:7">
      <c r="A853" s="99"/>
      <c r="B853" s="114"/>
      <c r="C853" s="185"/>
      <c r="D853" s="296"/>
      <c r="E853" s="296"/>
      <c r="F853" s="296"/>
      <c r="G853" s="296"/>
    </row>
    <row r="854" spans="1:7">
      <c r="A854" s="99"/>
      <c r="B854" s="114"/>
      <c r="C854" s="185"/>
      <c r="D854" s="296"/>
      <c r="E854" s="296"/>
      <c r="F854" s="296"/>
      <c r="G854" s="296"/>
    </row>
    <row r="855" spans="1:7">
      <c r="A855" s="99"/>
      <c r="B855" s="114"/>
      <c r="C855" s="185"/>
      <c r="D855" s="296"/>
      <c r="E855" s="296"/>
      <c r="F855" s="296"/>
      <c r="G855" s="296"/>
    </row>
    <row r="856" spans="1:7">
      <c r="A856" s="99"/>
      <c r="B856" s="114"/>
      <c r="C856" s="185"/>
      <c r="D856" s="296"/>
      <c r="E856" s="296"/>
      <c r="F856" s="296"/>
      <c r="G856" s="296"/>
    </row>
    <row r="857" spans="1:7">
      <c r="A857" s="99"/>
      <c r="B857" s="114"/>
      <c r="C857" s="185"/>
      <c r="D857" s="296"/>
      <c r="E857" s="296"/>
      <c r="F857" s="296"/>
      <c r="G857" s="296"/>
    </row>
    <row r="858" spans="1:7">
      <c r="A858" s="99"/>
      <c r="B858" s="114"/>
      <c r="C858" s="185"/>
      <c r="D858" s="296"/>
      <c r="E858" s="296"/>
      <c r="F858" s="296"/>
      <c r="G858" s="296"/>
    </row>
    <row r="859" spans="1:7">
      <c r="A859" s="99"/>
      <c r="B859" s="114"/>
      <c r="C859" s="185"/>
      <c r="D859" s="296"/>
      <c r="E859" s="296"/>
      <c r="F859" s="296"/>
      <c r="G859" s="296"/>
    </row>
    <row r="860" spans="1:7">
      <c r="A860" s="99"/>
      <c r="B860" s="114"/>
      <c r="C860" s="185"/>
      <c r="D860" s="296"/>
      <c r="E860" s="296"/>
      <c r="F860" s="296"/>
      <c r="G860" s="296"/>
    </row>
    <row r="861" spans="1:7">
      <c r="A861" s="99"/>
      <c r="B861" s="114"/>
      <c r="C861" s="185"/>
      <c r="D861" s="296"/>
      <c r="E861" s="296"/>
      <c r="F861" s="296"/>
      <c r="G861" s="296"/>
    </row>
    <row r="862" spans="1:7">
      <c r="A862" s="99"/>
      <c r="B862" s="114"/>
      <c r="C862" s="185"/>
      <c r="D862" s="296"/>
      <c r="E862" s="296"/>
      <c r="F862" s="296"/>
      <c r="G862" s="296"/>
    </row>
    <row r="863" spans="1:7">
      <c r="A863" s="99"/>
      <c r="B863" s="114"/>
      <c r="C863" s="185"/>
      <c r="D863" s="296"/>
      <c r="E863" s="296"/>
      <c r="F863" s="296"/>
      <c r="G863" s="296"/>
    </row>
    <row r="864" spans="1:7">
      <c r="A864" s="99"/>
      <c r="B864" s="114"/>
      <c r="C864" s="185"/>
      <c r="D864" s="296"/>
      <c r="E864" s="296"/>
      <c r="F864" s="296"/>
      <c r="G864" s="296"/>
    </row>
    <row r="865" spans="1:7">
      <c r="A865" s="99"/>
      <c r="B865" s="114"/>
      <c r="C865" s="185"/>
      <c r="D865" s="296"/>
      <c r="E865" s="296"/>
      <c r="F865" s="296"/>
      <c r="G865" s="296"/>
    </row>
    <row r="866" spans="1:7">
      <c r="A866" s="99"/>
      <c r="B866" s="114"/>
      <c r="C866" s="185"/>
      <c r="D866" s="296"/>
      <c r="E866" s="296"/>
      <c r="F866" s="296"/>
      <c r="G866" s="296"/>
    </row>
    <row r="867" spans="1:7">
      <c r="A867" s="99"/>
      <c r="B867" s="114"/>
      <c r="C867" s="185"/>
      <c r="D867" s="296"/>
      <c r="E867" s="296"/>
      <c r="F867" s="296"/>
      <c r="G867" s="296"/>
    </row>
    <row r="868" spans="1:7">
      <c r="A868" s="99"/>
      <c r="B868" s="114"/>
      <c r="C868" s="185"/>
      <c r="D868" s="296"/>
      <c r="E868" s="296"/>
      <c r="F868" s="296"/>
      <c r="G868" s="296"/>
    </row>
    <row r="869" spans="1:7">
      <c r="A869" s="99"/>
      <c r="B869" s="114"/>
      <c r="C869" s="185"/>
      <c r="D869" s="296"/>
      <c r="E869" s="296"/>
      <c r="F869" s="296"/>
      <c r="G869" s="296"/>
    </row>
    <row r="870" spans="1:7">
      <c r="A870" s="99"/>
      <c r="B870" s="114"/>
      <c r="C870" s="185"/>
      <c r="D870" s="296"/>
      <c r="E870" s="296"/>
      <c r="F870" s="296"/>
      <c r="G870" s="296"/>
    </row>
    <row r="871" spans="1:7">
      <c r="A871" s="99"/>
      <c r="B871" s="114"/>
      <c r="C871" s="185"/>
      <c r="D871" s="296"/>
      <c r="E871" s="296"/>
      <c r="F871" s="296"/>
      <c r="G871" s="296"/>
    </row>
    <row r="872" spans="1:7">
      <c r="A872" s="99"/>
      <c r="B872" s="114"/>
      <c r="C872" s="185"/>
      <c r="D872" s="296"/>
      <c r="E872" s="296"/>
      <c r="F872" s="296"/>
      <c r="G872" s="296"/>
    </row>
    <row r="873" spans="1:7">
      <c r="A873" s="99"/>
      <c r="B873" s="114"/>
      <c r="C873" s="185"/>
      <c r="D873" s="296"/>
      <c r="E873" s="296"/>
      <c r="F873" s="296"/>
      <c r="G873" s="296"/>
    </row>
    <row r="874" spans="1:7">
      <c r="A874" s="99"/>
      <c r="B874" s="114"/>
      <c r="C874" s="185"/>
      <c r="D874" s="296"/>
      <c r="E874" s="296"/>
      <c r="F874" s="296"/>
      <c r="G874" s="296"/>
    </row>
    <row r="875" spans="1:7">
      <c r="A875" s="99"/>
      <c r="B875" s="114"/>
      <c r="C875" s="185"/>
      <c r="D875" s="296"/>
      <c r="E875" s="296"/>
      <c r="F875" s="296"/>
      <c r="G875" s="296"/>
    </row>
    <row r="876" spans="1:7">
      <c r="A876" s="99"/>
      <c r="B876" s="114"/>
      <c r="C876" s="185"/>
      <c r="D876" s="296"/>
      <c r="E876" s="296"/>
      <c r="F876" s="296"/>
      <c r="G876" s="296"/>
    </row>
    <row r="877" spans="1:7">
      <c r="A877" s="99"/>
      <c r="B877" s="114"/>
      <c r="C877" s="185"/>
      <c r="D877" s="296"/>
      <c r="E877" s="296"/>
      <c r="F877" s="296"/>
      <c r="G877" s="296"/>
    </row>
    <row r="878" spans="1:7">
      <c r="A878" s="99"/>
      <c r="B878" s="114"/>
      <c r="C878" s="185"/>
      <c r="D878" s="296"/>
      <c r="E878" s="296"/>
      <c r="F878" s="296"/>
      <c r="G878" s="296"/>
    </row>
    <row r="879" spans="1:7">
      <c r="A879" s="99"/>
      <c r="B879" s="114"/>
      <c r="C879" s="185"/>
      <c r="D879" s="296"/>
      <c r="E879" s="296"/>
      <c r="F879" s="296"/>
      <c r="G879" s="296"/>
    </row>
    <row r="880" spans="1:7">
      <c r="A880" s="99"/>
      <c r="B880" s="114"/>
      <c r="C880" s="185"/>
      <c r="D880" s="296"/>
      <c r="E880" s="296"/>
      <c r="F880" s="296"/>
      <c r="G880" s="296"/>
    </row>
    <row r="881" spans="1:7">
      <c r="A881" s="99"/>
      <c r="B881" s="114"/>
      <c r="C881" s="185"/>
      <c r="D881" s="296"/>
      <c r="E881" s="296"/>
      <c r="F881" s="296"/>
      <c r="G881" s="296"/>
    </row>
    <row r="882" spans="1:7">
      <c r="A882" s="99"/>
      <c r="B882" s="114"/>
      <c r="C882" s="185"/>
      <c r="D882" s="296"/>
      <c r="E882" s="296"/>
      <c r="F882" s="296"/>
      <c r="G882" s="296"/>
    </row>
    <row r="883" spans="1:7">
      <c r="A883" s="99"/>
      <c r="B883" s="114"/>
      <c r="C883" s="185"/>
      <c r="D883" s="296"/>
      <c r="E883" s="296"/>
      <c r="F883" s="296"/>
      <c r="G883" s="296"/>
    </row>
    <row r="884" spans="1:7">
      <c r="A884" s="99"/>
      <c r="B884" s="114"/>
      <c r="C884" s="185"/>
      <c r="D884" s="296"/>
      <c r="E884" s="296"/>
      <c r="F884" s="296"/>
      <c r="G884" s="296"/>
    </row>
    <row r="885" spans="1:7">
      <c r="A885" s="99"/>
      <c r="B885" s="114"/>
      <c r="C885" s="185"/>
      <c r="D885" s="296"/>
      <c r="E885" s="296"/>
      <c r="F885" s="296"/>
      <c r="G885" s="296"/>
    </row>
    <row r="886" spans="1:7">
      <c r="A886" s="99"/>
      <c r="B886" s="114"/>
      <c r="C886" s="185"/>
      <c r="D886" s="296"/>
      <c r="E886" s="296"/>
      <c r="F886" s="296"/>
      <c r="G886" s="296"/>
    </row>
    <row r="887" spans="1:7">
      <c r="A887" s="99"/>
      <c r="B887" s="114"/>
      <c r="C887" s="185"/>
      <c r="D887" s="296"/>
      <c r="E887" s="296"/>
      <c r="F887" s="296"/>
      <c r="G887" s="296"/>
    </row>
    <row r="888" spans="1:7">
      <c r="A888" s="99"/>
      <c r="B888" s="114"/>
      <c r="C888" s="185"/>
      <c r="D888" s="296"/>
      <c r="E888" s="296"/>
      <c r="F888" s="296"/>
      <c r="G888" s="296"/>
    </row>
    <row r="889" spans="1:7">
      <c r="A889" s="99"/>
      <c r="B889" s="114"/>
      <c r="C889" s="185"/>
      <c r="D889" s="296"/>
      <c r="E889" s="296"/>
      <c r="F889" s="296"/>
      <c r="G889" s="296"/>
    </row>
    <row r="890" spans="1:7">
      <c r="A890" s="99"/>
      <c r="B890" s="114"/>
      <c r="C890" s="185"/>
      <c r="D890" s="296"/>
      <c r="E890" s="296"/>
      <c r="F890" s="296"/>
      <c r="G890" s="296"/>
    </row>
    <row r="891" spans="1:7">
      <c r="A891" s="99"/>
      <c r="B891" s="114"/>
      <c r="C891" s="185"/>
      <c r="D891" s="296"/>
      <c r="E891" s="296"/>
      <c r="F891" s="296"/>
      <c r="G891" s="296"/>
    </row>
    <row r="892" spans="1:7">
      <c r="A892" s="99"/>
      <c r="B892" s="114"/>
      <c r="C892" s="185"/>
      <c r="D892" s="296"/>
      <c r="E892" s="296"/>
      <c r="F892" s="296"/>
      <c r="G892" s="296"/>
    </row>
    <row r="893" spans="1:7">
      <c r="A893" s="99"/>
      <c r="B893" s="114"/>
      <c r="C893" s="185"/>
      <c r="D893" s="296"/>
      <c r="E893" s="296"/>
      <c r="F893" s="296"/>
      <c r="G893" s="296"/>
    </row>
    <row r="894" spans="1:7">
      <c r="A894" s="99"/>
      <c r="B894" s="114"/>
      <c r="C894" s="185"/>
      <c r="D894" s="296"/>
      <c r="E894" s="296"/>
      <c r="F894" s="296"/>
      <c r="G894" s="296"/>
    </row>
    <row r="895" spans="1:7">
      <c r="A895" s="99"/>
      <c r="B895" s="114"/>
      <c r="C895" s="185"/>
      <c r="D895" s="296"/>
      <c r="E895" s="296"/>
      <c r="F895" s="296"/>
      <c r="G895" s="296"/>
    </row>
    <row r="896" spans="1:7">
      <c r="A896" s="99"/>
      <c r="B896" s="114"/>
      <c r="C896" s="185"/>
      <c r="D896" s="296"/>
      <c r="E896" s="296"/>
      <c r="F896" s="296"/>
      <c r="G896" s="296"/>
    </row>
    <row r="897" spans="1:7">
      <c r="A897" s="99"/>
      <c r="B897" s="114"/>
      <c r="C897" s="185"/>
      <c r="D897" s="296"/>
      <c r="E897" s="296"/>
      <c r="F897" s="296"/>
      <c r="G897" s="296"/>
    </row>
    <row r="898" spans="1:7">
      <c r="A898" s="99"/>
      <c r="B898" s="114"/>
      <c r="C898" s="185"/>
      <c r="D898" s="296"/>
      <c r="E898" s="296"/>
      <c r="F898" s="296"/>
      <c r="G898" s="296"/>
    </row>
    <row r="899" spans="1:7">
      <c r="A899" s="99"/>
      <c r="B899" s="114"/>
      <c r="C899" s="185"/>
      <c r="D899" s="296"/>
      <c r="E899" s="296"/>
      <c r="F899" s="296"/>
      <c r="G899" s="296"/>
    </row>
    <row r="900" spans="1:7">
      <c r="A900" s="99"/>
      <c r="B900" s="114"/>
      <c r="C900" s="185"/>
      <c r="D900" s="296"/>
      <c r="E900" s="296"/>
      <c r="F900" s="296"/>
      <c r="G900" s="296"/>
    </row>
    <row r="901" spans="1:7">
      <c r="A901" s="99"/>
      <c r="B901" s="114"/>
      <c r="C901" s="185"/>
      <c r="D901" s="296"/>
      <c r="E901" s="296"/>
      <c r="F901" s="296"/>
      <c r="G901" s="296"/>
    </row>
    <row r="902" spans="1:7">
      <c r="A902" s="99"/>
      <c r="B902" s="114"/>
      <c r="C902" s="185"/>
      <c r="D902" s="296"/>
      <c r="E902" s="296"/>
      <c r="F902" s="296"/>
      <c r="G902" s="296"/>
    </row>
    <row r="903" spans="1:7">
      <c r="A903" s="99"/>
      <c r="B903" s="114"/>
      <c r="C903" s="185"/>
      <c r="D903" s="296"/>
      <c r="E903" s="296"/>
      <c r="F903" s="296"/>
      <c r="G903" s="296"/>
    </row>
    <row r="904" spans="1:7">
      <c r="A904" s="99"/>
      <c r="B904" s="114"/>
      <c r="C904" s="185"/>
      <c r="D904" s="296"/>
      <c r="E904" s="296"/>
      <c r="F904" s="296"/>
      <c r="G904" s="296"/>
    </row>
    <row r="905" spans="1:7">
      <c r="A905" s="99"/>
      <c r="B905" s="114"/>
      <c r="C905" s="185"/>
      <c r="D905" s="296"/>
      <c r="E905" s="296"/>
      <c r="F905" s="296"/>
      <c r="G905" s="296"/>
    </row>
    <row r="906" spans="1:7">
      <c r="A906" s="99"/>
      <c r="B906" s="114"/>
      <c r="C906" s="185"/>
      <c r="D906" s="296"/>
      <c r="E906" s="296"/>
      <c r="F906" s="296"/>
      <c r="G906" s="296"/>
    </row>
    <row r="907" spans="1:7">
      <c r="A907" s="99"/>
      <c r="B907" s="114"/>
      <c r="C907" s="185"/>
      <c r="D907" s="296"/>
      <c r="E907" s="296"/>
      <c r="F907" s="296"/>
      <c r="G907" s="296"/>
    </row>
    <row r="908" spans="1:7">
      <c r="A908" s="99"/>
      <c r="B908" s="114"/>
      <c r="C908" s="185"/>
      <c r="D908" s="296"/>
      <c r="E908" s="296"/>
      <c r="F908" s="296"/>
      <c r="G908" s="296"/>
    </row>
    <row r="909" spans="1:7">
      <c r="A909" s="99"/>
      <c r="B909" s="114"/>
      <c r="C909" s="185"/>
      <c r="D909" s="296"/>
      <c r="E909" s="296"/>
      <c r="F909" s="296"/>
      <c r="G909" s="296"/>
    </row>
    <row r="910" spans="1:7">
      <c r="A910" s="99"/>
      <c r="B910" s="114"/>
      <c r="C910" s="185"/>
      <c r="D910" s="296"/>
      <c r="E910" s="296"/>
      <c r="F910" s="296"/>
      <c r="G910" s="296"/>
    </row>
    <row r="911" spans="1:7">
      <c r="A911" s="99"/>
      <c r="B911" s="114"/>
      <c r="C911" s="185"/>
      <c r="D911" s="296"/>
      <c r="E911" s="296"/>
      <c r="F911" s="296"/>
      <c r="G911" s="296"/>
    </row>
    <row r="912" spans="1:7">
      <c r="A912" s="99"/>
      <c r="B912" s="114"/>
      <c r="C912" s="185"/>
      <c r="D912" s="296"/>
      <c r="E912" s="296"/>
      <c r="F912" s="296"/>
      <c r="G912" s="296"/>
    </row>
    <row r="913" spans="1:7">
      <c r="A913" s="99"/>
      <c r="B913" s="114"/>
      <c r="C913" s="185"/>
      <c r="D913" s="296"/>
      <c r="E913" s="296"/>
      <c r="F913" s="296"/>
      <c r="G913" s="296"/>
    </row>
    <row r="914" spans="1:7">
      <c r="A914" s="99"/>
      <c r="B914" s="114"/>
      <c r="C914" s="185"/>
      <c r="D914" s="296"/>
      <c r="E914" s="296"/>
      <c r="F914" s="296"/>
      <c r="G914" s="296"/>
    </row>
    <row r="915" spans="1:7">
      <c r="A915" s="99"/>
      <c r="B915" s="114"/>
      <c r="C915" s="185"/>
      <c r="D915" s="296"/>
      <c r="E915" s="296"/>
      <c r="F915" s="296"/>
      <c r="G915" s="296"/>
    </row>
    <row r="916" spans="1:7">
      <c r="A916" s="99"/>
      <c r="B916" s="114"/>
      <c r="C916" s="185"/>
      <c r="D916" s="296"/>
      <c r="E916" s="296"/>
      <c r="F916" s="296"/>
      <c r="G916" s="296"/>
    </row>
    <row r="917" spans="1:7">
      <c r="A917" s="99"/>
      <c r="B917" s="114"/>
      <c r="C917" s="185"/>
      <c r="D917" s="296"/>
      <c r="E917" s="296"/>
      <c r="F917" s="296"/>
      <c r="G917" s="296"/>
    </row>
    <row r="918" spans="1:7">
      <c r="A918" s="99"/>
      <c r="B918" s="114"/>
      <c r="C918" s="185"/>
      <c r="D918" s="296"/>
      <c r="E918" s="296"/>
      <c r="F918" s="296"/>
      <c r="G918" s="296"/>
    </row>
    <row r="919" spans="1:7">
      <c r="A919" s="99"/>
      <c r="B919" s="114"/>
      <c r="C919" s="185"/>
      <c r="D919" s="296"/>
      <c r="E919" s="296"/>
      <c r="F919" s="296"/>
      <c r="G919" s="296"/>
    </row>
    <row r="920" spans="1:7">
      <c r="A920" s="99"/>
      <c r="B920" s="114"/>
      <c r="C920" s="185"/>
      <c r="D920" s="296"/>
      <c r="E920" s="296"/>
      <c r="F920" s="296"/>
      <c r="G920" s="296"/>
    </row>
    <row r="921" spans="1:7">
      <c r="A921" s="99"/>
      <c r="B921" s="114"/>
      <c r="C921" s="185"/>
      <c r="D921" s="296"/>
      <c r="E921" s="296"/>
      <c r="F921" s="296"/>
      <c r="G921" s="296"/>
    </row>
    <row r="922" spans="1:7">
      <c r="A922" s="99"/>
      <c r="B922" s="114"/>
      <c r="C922" s="185"/>
      <c r="D922" s="296"/>
      <c r="E922" s="296"/>
      <c r="F922" s="296"/>
      <c r="G922" s="296"/>
    </row>
    <row r="923" spans="1:7">
      <c r="A923" s="99"/>
      <c r="B923" s="114"/>
      <c r="C923" s="185"/>
      <c r="D923" s="296"/>
      <c r="E923" s="296"/>
      <c r="F923" s="296"/>
      <c r="G923" s="296"/>
    </row>
    <row r="924" spans="1:7">
      <c r="A924" s="99"/>
      <c r="B924" s="114"/>
      <c r="C924" s="185"/>
      <c r="D924" s="296"/>
      <c r="E924" s="296"/>
      <c r="F924" s="296"/>
      <c r="G924" s="296"/>
    </row>
    <row r="925" spans="1:7">
      <c r="A925" s="99"/>
      <c r="B925" s="114"/>
      <c r="C925" s="185"/>
      <c r="D925" s="296"/>
      <c r="E925" s="296"/>
      <c r="F925" s="296"/>
      <c r="G925" s="296"/>
    </row>
    <row r="926" spans="1:7">
      <c r="A926" s="99"/>
      <c r="B926" s="114"/>
      <c r="C926" s="185"/>
      <c r="D926" s="296"/>
      <c r="E926" s="296"/>
      <c r="F926" s="296"/>
      <c r="G926" s="296"/>
    </row>
    <row r="927" spans="1:7">
      <c r="A927" s="99"/>
      <c r="B927" s="114"/>
      <c r="C927" s="185"/>
      <c r="D927" s="296"/>
      <c r="E927" s="296"/>
      <c r="F927" s="296"/>
      <c r="G927" s="296"/>
    </row>
    <row r="928" spans="1:7">
      <c r="A928" s="99"/>
      <c r="B928" s="114"/>
      <c r="C928" s="185"/>
      <c r="D928" s="296"/>
      <c r="E928" s="296"/>
      <c r="F928" s="296"/>
      <c r="G928" s="296"/>
    </row>
    <row r="929" spans="1:7">
      <c r="A929" s="99"/>
      <c r="B929" s="114"/>
      <c r="C929" s="185"/>
      <c r="D929" s="296"/>
      <c r="E929" s="296"/>
      <c r="F929" s="296"/>
      <c r="G929" s="296"/>
    </row>
    <row r="930" spans="1:7">
      <c r="A930" s="99"/>
      <c r="B930" s="114"/>
      <c r="C930" s="185"/>
      <c r="D930" s="296"/>
      <c r="E930" s="296"/>
      <c r="F930" s="296"/>
      <c r="G930" s="296"/>
    </row>
    <row r="931" spans="1:7">
      <c r="A931" s="99"/>
      <c r="B931" s="114"/>
      <c r="C931" s="185"/>
      <c r="D931" s="296"/>
      <c r="E931" s="296"/>
      <c r="F931" s="296"/>
      <c r="G931" s="296"/>
    </row>
    <row r="932" spans="1:7">
      <c r="A932" s="99"/>
      <c r="B932" s="114"/>
      <c r="C932" s="185"/>
      <c r="D932" s="296"/>
      <c r="E932" s="296"/>
      <c r="F932" s="296"/>
      <c r="G932" s="296"/>
    </row>
    <row r="933" spans="1:7">
      <c r="A933" s="99"/>
      <c r="B933" s="114"/>
      <c r="C933" s="185"/>
      <c r="D933" s="296"/>
      <c r="E933" s="296"/>
      <c r="F933" s="296"/>
      <c r="G933" s="296"/>
    </row>
    <row r="934" spans="1:7">
      <c r="A934" s="99"/>
      <c r="B934" s="114"/>
      <c r="C934" s="185"/>
      <c r="D934" s="296"/>
      <c r="E934" s="296"/>
      <c r="F934" s="296"/>
      <c r="G934" s="296"/>
    </row>
    <row r="935" spans="1:7">
      <c r="A935" s="99"/>
      <c r="B935" s="114"/>
      <c r="C935" s="185"/>
      <c r="D935" s="296"/>
      <c r="E935" s="296"/>
      <c r="F935" s="296"/>
      <c r="G935" s="296"/>
    </row>
    <row r="936" spans="1:7">
      <c r="A936" s="99"/>
      <c r="B936" s="114"/>
      <c r="C936" s="185"/>
      <c r="D936" s="296"/>
      <c r="E936" s="296"/>
      <c r="F936" s="296"/>
      <c r="G936" s="296"/>
    </row>
    <row r="937" spans="1:7">
      <c r="A937" s="99"/>
      <c r="B937" s="114"/>
      <c r="C937" s="185"/>
      <c r="D937" s="296"/>
      <c r="E937" s="296"/>
      <c r="F937" s="296"/>
      <c r="G937" s="296"/>
    </row>
    <row r="938" spans="1:7">
      <c r="A938" s="99"/>
      <c r="B938" s="114"/>
      <c r="C938" s="185"/>
      <c r="D938" s="296"/>
      <c r="E938" s="296"/>
      <c r="F938" s="296"/>
      <c r="G938" s="296"/>
    </row>
    <row r="939" spans="1:7">
      <c r="A939" s="99"/>
      <c r="B939" s="114"/>
      <c r="C939" s="185"/>
      <c r="D939" s="296"/>
      <c r="E939" s="296"/>
      <c r="F939" s="296"/>
      <c r="G939" s="296"/>
    </row>
    <row r="940" spans="1:7">
      <c r="A940" s="99"/>
      <c r="B940" s="114"/>
      <c r="C940" s="185"/>
      <c r="D940" s="296"/>
      <c r="E940" s="296"/>
      <c r="F940" s="296"/>
      <c r="G940" s="296"/>
    </row>
    <row r="941" spans="1:7">
      <c r="A941" s="99"/>
      <c r="B941" s="114"/>
      <c r="C941" s="185"/>
      <c r="D941" s="296"/>
      <c r="E941" s="296"/>
      <c r="F941" s="296"/>
      <c r="G941" s="296"/>
    </row>
    <row r="942" spans="1:7">
      <c r="A942" s="99"/>
      <c r="B942" s="114"/>
      <c r="C942" s="185"/>
      <c r="D942" s="296"/>
      <c r="E942" s="296"/>
      <c r="F942" s="296"/>
      <c r="G942" s="296"/>
    </row>
    <row r="943" spans="1:7">
      <c r="A943" s="99"/>
      <c r="B943" s="114"/>
      <c r="C943" s="185"/>
      <c r="D943" s="296"/>
      <c r="E943" s="296"/>
      <c r="F943" s="296"/>
      <c r="G943" s="296"/>
    </row>
    <row r="944" spans="1:7">
      <c r="A944" s="99"/>
      <c r="B944" s="114"/>
      <c r="C944" s="185"/>
      <c r="D944" s="296"/>
      <c r="E944" s="296"/>
      <c r="F944" s="296"/>
      <c r="G944" s="296"/>
    </row>
    <row r="945" spans="1:7">
      <c r="A945" s="99"/>
      <c r="B945" s="114"/>
      <c r="C945" s="185"/>
      <c r="D945" s="296"/>
      <c r="E945" s="296"/>
      <c r="F945" s="296"/>
      <c r="G945" s="296"/>
    </row>
    <row r="946" spans="1:7">
      <c r="A946" s="99"/>
      <c r="B946" s="114"/>
      <c r="C946" s="185"/>
      <c r="D946" s="296"/>
      <c r="E946" s="296"/>
      <c r="F946" s="296"/>
      <c r="G946" s="296"/>
    </row>
    <row r="947" spans="1:7">
      <c r="A947" s="99"/>
      <c r="B947" s="114"/>
      <c r="C947" s="185"/>
      <c r="D947" s="296"/>
      <c r="E947" s="296"/>
      <c r="F947" s="296"/>
      <c r="G947" s="296"/>
    </row>
    <row r="948" spans="1:7">
      <c r="A948" s="99"/>
      <c r="B948" s="114"/>
      <c r="C948" s="185"/>
      <c r="D948" s="296"/>
      <c r="E948" s="296"/>
      <c r="F948" s="296"/>
      <c r="G948" s="296"/>
    </row>
    <row r="949" spans="1:7">
      <c r="A949" s="99"/>
      <c r="B949" s="114"/>
      <c r="C949" s="185"/>
      <c r="D949" s="296"/>
      <c r="E949" s="296"/>
      <c r="F949" s="296"/>
      <c r="G949" s="296"/>
    </row>
    <row r="950" spans="1:7">
      <c r="A950" s="99"/>
      <c r="B950" s="114"/>
      <c r="C950" s="185"/>
      <c r="D950" s="296"/>
      <c r="E950" s="296"/>
      <c r="F950" s="296"/>
      <c r="G950" s="296"/>
    </row>
    <row r="951" spans="1:7">
      <c r="A951" s="99"/>
      <c r="B951" s="114"/>
      <c r="C951" s="185"/>
      <c r="D951" s="296"/>
      <c r="E951" s="296"/>
      <c r="F951" s="296"/>
      <c r="G951" s="296"/>
    </row>
    <row r="952" spans="1:7">
      <c r="A952" s="99"/>
      <c r="B952" s="114"/>
      <c r="C952" s="185"/>
      <c r="D952" s="296"/>
      <c r="E952" s="296"/>
      <c r="F952" s="296"/>
      <c r="G952" s="296"/>
    </row>
    <row r="953" spans="1:7">
      <c r="A953" s="99"/>
      <c r="B953" s="114"/>
      <c r="C953" s="185"/>
      <c r="D953" s="296"/>
      <c r="E953" s="296"/>
      <c r="F953" s="296"/>
      <c r="G953" s="296"/>
    </row>
    <row r="954" spans="1:7">
      <c r="A954" s="99"/>
      <c r="B954" s="114"/>
      <c r="C954" s="185"/>
      <c r="D954" s="296"/>
      <c r="E954" s="296"/>
      <c r="F954" s="296"/>
      <c r="G954" s="296"/>
    </row>
    <row r="955" spans="1:7">
      <c r="A955" s="99"/>
      <c r="B955" s="114"/>
      <c r="C955" s="185"/>
      <c r="D955" s="296"/>
      <c r="E955" s="296"/>
      <c r="F955" s="296"/>
      <c r="G955" s="296"/>
    </row>
    <row r="956" spans="1:7">
      <c r="A956" s="99"/>
      <c r="B956" s="114"/>
      <c r="C956" s="185"/>
      <c r="D956" s="296"/>
      <c r="E956" s="296"/>
      <c r="F956" s="296"/>
      <c r="G956" s="296"/>
    </row>
    <row r="957" spans="1:7">
      <c r="A957" s="99"/>
      <c r="B957" s="114"/>
      <c r="C957" s="185"/>
      <c r="D957" s="296"/>
      <c r="E957" s="296"/>
      <c r="F957" s="296"/>
      <c r="G957" s="296"/>
    </row>
    <row r="958" spans="1:7">
      <c r="A958" s="99"/>
      <c r="B958" s="114"/>
      <c r="C958" s="185"/>
      <c r="D958" s="296"/>
      <c r="E958" s="296"/>
      <c r="F958" s="296"/>
      <c r="G958" s="296"/>
    </row>
    <row r="959" spans="1:7">
      <c r="A959" s="99"/>
      <c r="B959" s="114"/>
      <c r="C959" s="185"/>
      <c r="D959" s="296"/>
      <c r="E959" s="296"/>
      <c r="F959" s="296"/>
      <c r="G959" s="296"/>
    </row>
    <row r="960" spans="1:7">
      <c r="A960" s="99"/>
      <c r="B960" s="114"/>
      <c r="C960" s="185"/>
      <c r="D960" s="296"/>
      <c r="E960" s="296"/>
      <c r="F960" s="296"/>
      <c r="G960" s="296"/>
    </row>
    <row r="961" spans="1:7">
      <c r="A961" s="99"/>
      <c r="B961" s="114"/>
      <c r="C961" s="185"/>
      <c r="D961" s="296"/>
      <c r="E961" s="296"/>
      <c r="F961" s="296"/>
      <c r="G961" s="296"/>
    </row>
    <row r="962" spans="1:7">
      <c r="A962" s="99"/>
      <c r="B962" s="114"/>
      <c r="C962" s="185"/>
      <c r="D962" s="296"/>
      <c r="E962" s="296"/>
      <c r="F962" s="296"/>
      <c r="G962" s="296"/>
    </row>
    <row r="963" spans="1:7">
      <c r="A963" s="99"/>
      <c r="B963" s="114"/>
      <c r="C963" s="185"/>
      <c r="D963" s="296"/>
      <c r="E963" s="296"/>
      <c r="F963" s="296"/>
      <c r="G963" s="296"/>
    </row>
    <row r="964" spans="1:7">
      <c r="A964" s="99"/>
      <c r="B964" s="114"/>
      <c r="C964" s="185"/>
      <c r="D964" s="296"/>
      <c r="E964" s="296"/>
      <c r="F964" s="296"/>
      <c r="G964" s="296"/>
    </row>
    <row r="965" spans="1:7">
      <c r="A965" s="99"/>
      <c r="B965" s="114"/>
      <c r="C965" s="185"/>
      <c r="D965" s="296"/>
      <c r="E965" s="296"/>
      <c r="F965" s="296"/>
      <c r="G965" s="296"/>
    </row>
    <row r="966" spans="1:7">
      <c r="A966" s="99"/>
      <c r="B966" s="114"/>
      <c r="C966" s="185"/>
      <c r="D966" s="296"/>
      <c r="E966" s="296"/>
      <c r="F966" s="296"/>
      <c r="G966" s="296"/>
    </row>
    <row r="967" spans="1:7">
      <c r="A967" s="99"/>
      <c r="B967" s="114"/>
      <c r="C967" s="185"/>
      <c r="D967" s="296"/>
      <c r="E967" s="296"/>
      <c r="F967" s="296"/>
      <c r="G967" s="296"/>
    </row>
    <row r="968" spans="1:7">
      <c r="A968" s="99"/>
      <c r="B968" s="114"/>
      <c r="C968" s="185"/>
      <c r="D968" s="296"/>
      <c r="E968" s="296"/>
      <c r="F968" s="296"/>
      <c r="G968" s="296"/>
    </row>
    <row r="969" spans="1:7">
      <c r="A969" s="99"/>
      <c r="B969" s="114"/>
      <c r="C969" s="185"/>
      <c r="D969" s="296"/>
      <c r="E969" s="296"/>
      <c r="F969" s="296"/>
      <c r="G969" s="296"/>
    </row>
    <row r="970" spans="1:7">
      <c r="A970" s="99"/>
      <c r="B970" s="114"/>
      <c r="C970" s="185"/>
      <c r="D970" s="296"/>
      <c r="E970" s="296"/>
      <c r="F970" s="296"/>
      <c r="G970" s="296"/>
    </row>
    <row r="971" spans="1:7">
      <c r="A971" s="99"/>
      <c r="B971" s="114"/>
      <c r="C971" s="185"/>
      <c r="D971" s="296"/>
      <c r="E971" s="296"/>
      <c r="F971" s="296"/>
      <c r="G971" s="296"/>
    </row>
    <row r="972" spans="1:7">
      <c r="A972" s="99"/>
      <c r="B972" s="114"/>
      <c r="C972" s="185"/>
      <c r="D972" s="296"/>
      <c r="E972" s="296"/>
      <c r="F972" s="296"/>
      <c r="G972" s="296"/>
    </row>
    <row r="973" spans="1:7">
      <c r="A973" s="99"/>
      <c r="B973" s="114"/>
      <c r="C973" s="185"/>
      <c r="D973" s="296"/>
      <c r="E973" s="296"/>
      <c r="F973" s="296"/>
      <c r="G973" s="296"/>
    </row>
    <row r="974" spans="1:7">
      <c r="A974" s="99"/>
      <c r="B974" s="114"/>
      <c r="C974" s="185"/>
      <c r="D974" s="296"/>
      <c r="E974" s="296"/>
      <c r="F974" s="296"/>
      <c r="G974" s="296"/>
    </row>
    <row r="975" spans="1:7">
      <c r="A975" s="99"/>
      <c r="B975" s="114"/>
      <c r="C975" s="185"/>
      <c r="D975" s="296"/>
      <c r="E975" s="296"/>
      <c r="F975" s="296"/>
      <c r="G975" s="296"/>
    </row>
    <row r="976" spans="1:7">
      <c r="A976" s="99"/>
      <c r="B976" s="114"/>
      <c r="C976" s="185"/>
      <c r="D976" s="296"/>
      <c r="E976" s="296"/>
      <c r="F976" s="296"/>
      <c r="G976" s="296"/>
    </row>
    <row r="977" spans="1:7">
      <c r="A977" s="99"/>
      <c r="B977" s="114"/>
      <c r="C977" s="185"/>
      <c r="D977" s="296"/>
      <c r="E977" s="296"/>
      <c r="F977" s="296"/>
      <c r="G977" s="296"/>
    </row>
    <row r="978" spans="1:7">
      <c r="A978" s="99"/>
      <c r="B978" s="114"/>
      <c r="C978" s="185"/>
      <c r="D978" s="296"/>
      <c r="E978" s="296"/>
      <c r="F978" s="296"/>
      <c r="G978" s="296"/>
    </row>
    <row r="979" spans="1:7">
      <c r="A979" s="99"/>
      <c r="B979" s="114"/>
      <c r="C979" s="185"/>
      <c r="D979" s="296"/>
      <c r="E979" s="296"/>
      <c r="F979" s="296"/>
      <c r="G979" s="296"/>
    </row>
    <row r="980" spans="1:7">
      <c r="A980" s="99"/>
      <c r="B980" s="114"/>
      <c r="C980" s="185"/>
      <c r="D980" s="296"/>
      <c r="E980" s="296"/>
      <c r="F980" s="296"/>
      <c r="G980" s="296"/>
    </row>
    <row r="981" spans="1:7">
      <c r="A981" s="99"/>
      <c r="B981" s="114"/>
      <c r="C981" s="185"/>
      <c r="D981" s="296"/>
      <c r="E981" s="296"/>
      <c r="F981" s="296"/>
      <c r="G981" s="296"/>
    </row>
    <row r="982" spans="1:7">
      <c r="A982" s="99"/>
      <c r="B982" s="114"/>
      <c r="C982" s="185"/>
      <c r="D982" s="296"/>
      <c r="E982" s="296"/>
      <c r="F982" s="296"/>
      <c r="G982" s="296"/>
    </row>
    <row r="983" spans="1:7">
      <c r="A983" s="99"/>
      <c r="B983" s="114"/>
      <c r="C983" s="185"/>
      <c r="D983" s="296"/>
      <c r="E983" s="296"/>
      <c r="F983" s="296"/>
      <c r="G983" s="296"/>
    </row>
    <row r="984" spans="1:7">
      <c r="A984" s="99"/>
      <c r="B984" s="114"/>
      <c r="C984" s="185"/>
      <c r="D984" s="296"/>
      <c r="E984" s="296"/>
      <c r="F984" s="296"/>
      <c r="G984" s="296"/>
    </row>
    <row r="985" spans="1:7">
      <c r="A985" s="99"/>
      <c r="B985" s="114"/>
      <c r="C985" s="185"/>
      <c r="D985" s="296"/>
      <c r="E985" s="296"/>
      <c r="F985" s="296"/>
      <c r="G985" s="296"/>
    </row>
    <row r="986" spans="1:7">
      <c r="A986" s="99"/>
      <c r="B986" s="114"/>
      <c r="C986" s="185"/>
      <c r="D986" s="296"/>
      <c r="E986" s="296"/>
      <c r="F986" s="296"/>
      <c r="G986" s="296"/>
    </row>
    <row r="987" spans="1:7">
      <c r="A987" s="99"/>
      <c r="B987" s="114"/>
      <c r="C987" s="185"/>
      <c r="D987" s="296"/>
      <c r="E987" s="296"/>
      <c r="F987" s="296"/>
      <c r="G987" s="296"/>
    </row>
    <row r="988" spans="1:7">
      <c r="A988" s="99"/>
      <c r="B988" s="114"/>
      <c r="C988" s="185"/>
      <c r="D988" s="296"/>
      <c r="E988" s="296"/>
      <c r="F988" s="296"/>
      <c r="G988" s="296"/>
    </row>
    <row r="989" spans="1:7">
      <c r="A989" s="99"/>
      <c r="B989" s="114"/>
      <c r="C989" s="185"/>
      <c r="D989" s="296"/>
      <c r="E989" s="296"/>
      <c r="F989" s="296"/>
      <c r="G989" s="296"/>
    </row>
    <row r="990" spans="1:7">
      <c r="A990" s="99"/>
      <c r="B990" s="114"/>
      <c r="C990" s="185"/>
      <c r="D990" s="296"/>
      <c r="E990" s="296"/>
      <c r="F990" s="296"/>
      <c r="G990" s="296"/>
    </row>
    <row r="991" spans="1:7">
      <c r="A991" s="99"/>
      <c r="B991" s="114"/>
      <c r="C991" s="185"/>
      <c r="D991" s="296"/>
      <c r="E991" s="296"/>
      <c r="F991" s="296"/>
      <c r="G991" s="296"/>
    </row>
    <row r="992" spans="1:7">
      <c r="A992" s="99"/>
      <c r="B992" s="114"/>
      <c r="C992" s="185"/>
      <c r="D992" s="296"/>
      <c r="E992" s="296"/>
      <c r="F992" s="296"/>
      <c r="G992" s="296"/>
    </row>
    <row r="993" spans="1:7">
      <c r="A993" s="99"/>
      <c r="B993" s="114"/>
      <c r="C993" s="185"/>
      <c r="D993" s="296"/>
      <c r="E993" s="296"/>
      <c r="F993" s="296"/>
      <c r="G993" s="296"/>
    </row>
    <row r="994" spans="1:7">
      <c r="A994" s="99"/>
      <c r="B994" s="114"/>
      <c r="C994" s="185"/>
      <c r="D994" s="296"/>
      <c r="E994" s="296"/>
      <c r="F994" s="296"/>
      <c r="G994" s="296"/>
    </row>
    <row r="995" spans="1:7">
      <c r="A995" s="99"/>
      <c r="B995" s="114"/>
      <c r="C995" s="185"/>
      <c r="D995" s="296"/>
      <c r="E995" s="296"/>
      <c r="F995" s="296"/>
      <c r="G995" s="296"/>
    </row>
    <row r="996" spans="1:7">
      <c r="A996" s="99"/>
      <c r="B996" s="114"/>
      <c r="C996" s="185"/>
      <c r="D996" s="296"/>
      <c r="E996" s="296"/>
      <c r="F996" s="296"/>
      <c r="G996" s="296"/>
    </row>
    <row r="997" spans="1:7">
      <c r="A997" s="99"/>
      <c r="B997" s="114"/>
      <c r="C997" s="185"/>
      <c r="D997" s="296"/>
      <c r="E997" s="296"/>
      <c r="F997" s="296"/>
      <c r="G997" s="296"/>
    </row>
    <row r="998" spans="1:7">
      <c r="A998" s="99"/>
      <c r="B998" s="114"/>
      <c r="C998" s="185"/>
      <c r="D998" s="296"/>
      <c r="E998" s="296"/>
      <c r="F998" s="296"/>
      <c r="G998" s="296"/>
    </row>
    <row r="999" spans="1:7">
      <c r="A999" s="99"/>
      <c r="B999" s="114"/>
      <c r="C999" s="185"/>
      <c r="D999" s="296"/>
      <c r="E999" s="296"/>
      <c r="F999" s="296"/>
      <c r="G999" s="296"/>
    </row>
    <row r="1000" spans="1:7">
      <c r="A1000" s="99"/>
      <c r="B1000" s="114"/>
      <c r="C1000" s="185"/>
      <c r="D1000" s="296"/>
      <c r="E1000" s="296"/>
      <c r="F1000" s="296"/>
      <c r="G1000" s="296"/>
    </row>
    <row r="1001" spans="1:7">
      <c r="A1001" s="99"/>
      <c r="B1001" s="114"/>
      <c r="C1001" s="185"/>
      <c r="D1001" s="296"/>
      <c r="E1001" s="296"/>
      <c r="F1001" s="296"/>
      <c r="G1001" s="296"/>
    </row>
    <row r="1002" spans="1:7">
      <c r="A1002" s="99"/>
      <c r="B1002" s="114"/>
      <c r="C1002" s="185"/>
      <c r="D1002" s="296"/>
      <c r="E1002" s="296"/>
      <c r="F1002" s="296"/>
      <c r="G1002" s="296"/>
    </row>
    <row r="1003" spans="1:7">
      <c r="A1003" s="99"/>
      <c r="B1003" s="114"/>
      <c r="C1003" s="185"/>
      <c r="D1003" s="296"/>
      <c r="E1003" s="296"/>
      <c r="F1003" s="296"/>
      <c r="G1003" s="296"/>
    </row>
    <row r="1004" spans="1:7">
      <c r="A1004" s="99"/>
      <c r="B1004" s="114"/>
      <c r="C1004" s="185"/>
      <c r="D1004" s="296"/>
      <c r="E1004" s="296"/>
      <c r="F1004" s="296"/>
      <c r="G1004" s="296"/>
    </row>
    <row r="1005" spans="1:7">
      <c r="A1005" s="99"/>
      <c r="B1005" s="114"/>
      <c r="C1005" s="185"/>
      <c r="D1005" s="296"/>
      <c r="E1005" s="296"/>
      <c r="F1005" s="296"/>
      <c r="G1005" s="296"/>
    </row>
    <row r="1006" spans="1:7">
      <c r="A1006" s="99"/>
      <c r="B1006" s="114"/>
      <c r="C1006" s="185"/>
      <c r="D1006" s="296"/>
      <c r="E1006" s="296"/>
      <c r="F1006" s="296"/>
      <c r="G1006" s="296"/>
    </row>
    <row r="1007" spans="1:7">
      <c r="A1007" s="99"/>
      <c r="B1007" s="114"/>
      <c r="C1007" s="185"/>
      <c r="D1007" s="296"/>
      <c r="E1007" s="296"/>
      <c r="F1007" s="296"/>
      <c r="G1007" s="296"/>
    </row>
    <row r="1008" spans="1:7">
      <c r="A1008" s="99"/>
      <c r="B1008" s="114"/>
      <c r="C1008" s="185"/>
      <c r="D1008" s="296"/>
      <c r="E1008" s="296"/>
      <c r="F1008" s="296"/>
      <c r="G1008" s="296"/>
    </row>
    <row r="1009" spans="1:7">
      <c r="A1009" s="99"/>
      <c r="B1009" s="114"/>
      <c r="C1009" s="185"/>
      <c r="D1009" s="296"/>
      <c r="E1009" s="296"/>
      <c r="F1009" s="296"/>
      <c r="G1009" s="296"/>
    </row>
    <row r="1010" spans="1:7">
      <c r="A1010" s="99"/>
      <c r="B1010" s="114"/>
      <c r="C1010" s="185"/>
      <c r="D1010" s="296"/>
      <c r="E1010" s="296"/>
      <c r="F1010" s="296"/>
      <c r="G1010" s="296"/>
    </row>
    <row r="1011" spans="1:7">
      <c r="A1011" s="99"/>
      <c r="B1011" s="114"/>
      <c r="C1011" s="185"/>
      <c r="D1011" s="296"/>
      <c r="E1011" s="296"/>
      <c r="F1011" s="296"/>
      <c r="G1011" s="296"/>
    </row>
    <row r="1012" spans="1:7">
      <c r="A1012" s="99"/>
      <c r="B1012" s="114"/>
      <c r="C1012" s="185"/>
      <c r="D1012" s="296"/>
      <c r="E1012" s="296"/>
      <c r="F1012" s="296"/>
      <c r="G1012" s="296"/>
    </row>
    <row r="1013" spans="1:7">
      <c r="A1013" s="99"/>
      <c r="B1013" s="114"/>
      <c r="C1013" s="185"/>
      <c r="D1013" s="296"/>
      <c r="E1013" s="296"/>
      <c r="F1013" s="296"/>
      <c r="G1013" s="296"/>
    </row>
    <row r="1014" spans="1:7">
      <c r="A1014" s="99"/>
      <c r="B1014" s="114"/>
      <c r="C1014" s="185"/>
      <c r="D1014" s="296"/>
      <c r="E1014" s="296"/>
      <c r="F1014" s="296"/>
      <c r="G1014" s="296"/>
    </row>
    <row r="1015" spans="1:7">
      <c r="A1015" s="99"/>
      <c r="B1015" s="114"/>
      <c r="C1015" s="185"/>
      <c r="D1015" s="296"/>
      <c r="E1015" s="296"/>
      <c r="F1015" s="296"/>
      <c r="G1015" s="296"/>
    </row>
    <row r="1016" spans="1:7">
      <c r="A1016" s="99"/>
      <c r="B1016" s="114"/>
      <c r="C1016" s="185"/>
      <c r="D1016" s="296"/>
      <c r="E1016" s="296"/>
      <c r="F1016" s="296"/>
      <c r="G1016" s="296"/>
    </row>
    <row r="1017" spans="1:7">
      <c r="A1017" s="99"/>
      <c r="B1017" s="114"/>
      <c r="C1017" s="185"/>
      <c r="D1017" s="296"/>
      <c r="E1017" s="296"/>
      <c r="F1017" s="296"/>
      <c r="G1017" s="296"/>
    </row>
    <row r="1018" spans="1:7">
      <c r="A1018" s="99"/>
      <c r="B1018" s="114"/>
      <c r="C1018" s="185"/>
      <c r="D1018" s="296"/>
      <c r="E1018" s="296"/>
      <c r="F1018" s="296"/>
      <c r="G1018" s="296"/>
    </row>
    <row r="1019" spans="1:7">
      <c r="A1019" s="99"/>
      <c r="B1019" s="114"/>
      <c r="C1019" s="185"/>
      <c r="D1019" s="296"/>
      <c r="E1019" s="296"/>
      <c r="F1019" s="296"/>
      <c r="G1019" s="296"/>
    </row>
    <row r="1020" spans="1:7">
      <c r="A1020" s="99"/>
      <c r="B1020" s="114"/>
      <c r="C1020" s="185"/>
      <c r="D1020" s="296"/>
      <c r="E1020" s="296"/>
      <c r="F1020" s="296"/>
      <c r="G1020" s="296"/>
    </row>
    <row r="1021" spans="1:7">
      <c r="A1021" s="99"/>
      <c r="B1021" s="114"/>
      <c r="C1021" s="185"/>
      <c r="D1021" s="296"/>
      <c r="E1021" s="296"/>
      <c r="F1021" s="296"/>
      <c r="G1021" s="296"/>
    </row>
    <row r="1022" spans="1:7">
      <c r="A1022" s="99"/>
      <c r="B1022" s="114"/>
      <c r="C1022" s="185"/>
      <c r="D1022" s="296"/>
      <c r="E1022" s="296"/>
      <c r="F1022" s="296"/>
      <c r="G1022" s="296"/>
    </row>
    <row r="1023" spans="1:7">
      <c r="A1023" s="99"/>
      <c r="B1023" s="114"/>
      <c r="C1023" s="185"/>
      <c r="D1023" s="296"/>
      <c r="E1023" s="296"/>
      <c r="F1023" s="296"/>
      <c r="G1023" s="296"/>
    </row>
    <row r="1024" spans="1:7">
      <c r="A1024" s="99"/>
      <c r="B1024" s="114"/>
      <c r="C1024" s="185"/>
      <c r="D1024" s="296"/>
      <c r="E1024" s="296"/>
      <c r="F1024" s="296"/>
      <c r="G1024" s="296"/>
    </row>
    <row r="1025" spans="1:7">
      <c r="A1025" s="99"/>
      <c r="B1025" s="114"/>
      <c r="C1025" s="185"/>
      <c r="D1025" s="296"/>
      <c r="E1025" s="296"/>
      <c r="F1025" s="296"/>
      <c r="G1025" s="296"/>
    </row>
    <row r="1026" spans="1:7">
      <c r="A1026" s="99"/>
      <c r="B1026" s="114"/>
      <c r="C1026" s="185"/>
      <c r="D1026" s="296"/>
      <c r="E1026" s="296"/>
      <c r="F1026" s="296"/>
      <c r="G1026" s="296"/>
    </row>
    <row r="1027" spans="1:7">
      <c r="A1027" s="99"/>
      <c r="B1027" s="114"/>
      <c r="C1027" s="185"/>
      <c r="D1027" s="296"/>
      <c r="E1027" s="296"/>
      <c r="F1027" s="296"/>
      <c r="G1027" s="296"/>
    </row>
    <row r="1028" spans="1:7">
      <c r="A1028" s="99"/>
      <c r="B1028" s="114"/>
      <c r="C1028" s="185"/>
      <c r="D1028" s="296"/>
      <c r="E1028" s="296"/>
      <c r="F1028" s="296"/>
      <c r="G1028" s="296"/>
    </row>
    <row r="1029" spans="1:7">
      <c r="A1029" s="99"/>
      <c r="B1029" s="114"/>
      <c r="C1029" s="185"/>
      <c r="D1029" s="296"/>
      <c r="E1029" s="296"/>
      <c r="F1029" s="296"/>
      <c r="G1029" s="296"/>
    </row>
    <row r="1030" spans="1:7">
      <c r="A1030" s="99"/>
      <c r="B1030" s="114"/>
      <c r="C1030" s="185"/>
      <c r="D1030" s="296"/>
      <c r="E1030" s="296"/>
      <c r="F1030" s="296"/>
      <c r="G1030" s="296"/>
    </row>
    <row r="1031" spans="1:7">
      <c r="A1031" s="99"/>
      <c r="B1031" s="114"/>
      <c r="C1031" s="185"/>
      <c r="D1031" s="296"/>
      <c r="E1031" s="296"/>
      <c r="F1031" s="296"/>
      <c r="G1031" s="296"/>
    </row>
    <row r="1032" spans="1:7">
      <c r="A1032" s="99"/>
      <c r="B1032" s="114"/>
      <c r="C1032" s="185"/>
      <c r="D1032" s="296"/>
      <c r="E1032" s="296"/>
      <c r="F1032" s="296"/>
      <c r="G1032" s="296"/>
    </row>
    <row r="1033" spans="1:7">
      <c r="A1033" s="99"/>
      <c r="B1033" s="114"/>
      <c r="C1033" s="185"/>
      <c r="D1033" s="296"/>
      <c r="E1033" s="296"/>
      <c r="F1033" s="296"/>
      <c r="G1033" s="296"/>
    </row>
    <row r="1034" spans="1:7">
      <c r="A1034" s="99"/>
      <c r="B1034" s="114"/>
      <c r="C1034" s="185"/>
      <c r="D1034" s="296"/>
      <c r="E1034" s="296"/>
      <c r="F1034" s="296"/>
      <c r="G1034" s="296"/>
    </row>
    <row r="1035" spans="1:7">
      <c r="A1035" s="99"/>
      <c r="B1035" s="114"/>
      <c r="C1035" s="185"/>
      <c r="D1035" s="296"/>
      <c r="E1035" s="296"/>
      <c r="F1035" s="296"/>
      <c r="G1035" s="296"/>
    </row>
    <row r="1036" spans="1:7">
      <c r="A1036" s="99"/>
      <c r="B1036" s="114"/>
      <c r="C1036" s="185"/>
      <c r="D1036" s="296"/>
      <c r="E1036" s="296"/>
      <c r="F1036" s="296"/>
      <c r="G1036" s="296"/>
    </row>
    <row r="1037" spans="1:7">
      <c r="A1037" s="99"/>
      <c r="B1037" s="114"/>
      <c r="C1037" s="185"/>
      <c r="D1037" s="296"/>
      <c r="E1037" s="296"/>
      <c r="F1037" s="296"/>
      <c r="G1037" s="296"/>
    </row>
    <row r="1038" spans="1:7">
      <c r="A1038" s="99"/>
      <c r="B1038" s="114"/>
      <c r="C1038" s="185"/>
      <c r="D1038" s="296"/>
      <c r="E1038" s="296"/>
      <c r="F1038" s="296"/>
      <c r="G1038" s="296"/>
    </row>
    <row r="1039" spans="1:7">
      <c r="A1039" s="99"/>
      <c r="B1039" s="114"/>
      <c r="C1039" s="185"/>
      <c r="D1039" s="296"/>
      <c r="E1039" s="296"/>
      <c r="F1039" s="296"/>
      <c r="G1039" s="296"/>
    </row>
    <row r="1040" spans="1:7">
      <c r="A1040" s="99"/>
      <c r="B1040" s="114"/>
      <c r="C1040" s="185"/>
      <c r="D1040" s="296"/>
      <c r="E1040" s="296"/>
      <c r="F1040" s="296"/>
      <c r="G1040" s="296"/>
    </row>
    <row r="1041" spans="1:7">
      <c r="A1041" s="99"/>
      <c r="B1041" s="114"/>
      <c r="C1041" s="185"/>
      <c r="D1041" s="296"/>
      <c r="E1041" s="296"/>
      <c r="F1041" s="296"/>
      <c r="G1041" s="296"/>
    </row>
    <row r="1042" spans="1:7">
      <c r="A1042" s="99"/>
      <c r="B1042" s="114"/>
      <c r="C1042" s="185"/>
      <c r="D1042" s="296"/>
      <c r="E1042" s="296"/>
      <c r="F1042" s="296"/>
      <c r="G1042" s="296"/>
    </row>
    <row r="1043" spans="1:7">
      <c r="A1043" s="99"/>
      <c r="B1043" s="114"/>
      <c r="C1043" s="185"/>
      <c r="D1043" s="296"/>
      <c r="E1043" s="296"/>
      <c r="F1043" s="296"/>
      <c r="G1043" s="296"/>
    </row>
    <row r="1044" spans="1:7">
      <c r="A1044" s="99"/>
      <c r="B1044" s="114"/>
      <c r="C1044" s="185"/>
      <c r="D1044" s="296"/>
      <c r="E1044" s="296"/>
      <c r="F1044" s="296"/>
      <c r="G1044" s="296"/>
    </row>
    <row r="1045" spans="1:7">
      <c r="A1045" s="99"/>
      <c r="B1045" s="114"/>
      <c r="C1045" s="185"/>
      <c r="D1045" s="296"/>
      <c r="E1045" s="296"/>
      <c r="F1045" s="296"/>
      <c r="G1045" s="296"/>
    </row>
    <row r="1046" spans="1:7">
      <c r="A1046" s="99"/>
      <c r="B1046" s="114"/>
      <c r="C1046" s="185"/>
      <c r="D1046" s="296"/>
      <c r="E1046" s="296"/>
      <c r="F1046" s="296"/>
      <c r="G1046" s="296"/>
    </row>
    <row r="1047" spans="1:7">
      <c r="A1047" s="99"/>
      <c r="B1047" s="114"/>
      <c r="C1047" s="185"/>
      <c r="D1047" s="296"/>
      <c r="E1047" s="296"/>
      <c r="F1047" s="296"/>
      <c r="G1047" s="296"/>
    </row>
    <row r="1048" spans="1:7">
      <c r="A1048" s="99"/>
      <c r="B1048" s="114"/>
      <c r="C1048" s="185"/>
      <c r="D1048" s="296"/>
      <c r="E1048" s="296"/>
      <c r="F1048" s="296"/>
      <c r="G1048" s="296"/>
    </row>
    <row r="1049" spans="1:7">
      <c r="A1049" s="99"/>
      <c r="B1049" s="114"/>
      <c r="C1049" s="185"/>
      <c r="D1049" s="296"/>
      <c r="E1049" s="296"/>
      <c r="F1049" s="296"/>
      <c r="G1049" s="296"/>
    </row>
    <row r="1050" spans="1:7">
      <c r="A1050" s="99"/>
      <c r="B1050" s="114"/>
      <c r="C1050" s="185"/>
      <c r="D1050" s="296"/>
      <c r="E1050" s="296"/>
      <c r="F1050" s="296"/>
      <c r="G1050" s="296"/>
    </row>
    <row r="1051" spans="1:7">
      <c r="A1051" s="99"/>
      <c r="B1051" s="114"/>
      <c r="C1051" s="185"/>
      <c r="D1051" s="296"/>
      <c r="E1051" s="296"/>
      <c r="F1051" s="296"/>
      <c r="G1051" s="296"/>
    </row>
    <row r="1052" spans="1:7">
      <c r="A1052" s="99"/>
      <c r="B1052" s="114"/>
      <c r="C1052" s="185"/>
      <c r="D1052" s="296"/>
      <c r="E1052" s="296"/>
      <c r="F1052" s="296"/>
      <c r="G1052" s="296"/>
    </row>
    <row r="1053" spans="1:7">
      <c r="A1053" s="99"/>
      <c r="B1053" s="114"/>
      <c r="C1053" s="185"/>
      <c r="D1053" s="296"/>
      <c r="E1053" s="296"/>
      <c r="F1053" s="296"/>
      <c r="G1053" s="296"/>
    </row>
    <row r="1054" spans="1:7">
      <c r="A1054" s="99"/>
      <c r="B1054" s="114"/>
      <c r="C1054" s="185"/>
      <c r="D1054" s="296"/>
      <c r="E1054" s="296"/>
      <c r="F1054" s="296"/>
      <c r="G1054" s="296"/>
    </row>
    <row r="1055" spans="1:7">
      <c r="A1055" s="99"/>
      <c r="B1055" s="114"/>
      <c r="C1055" s="185"/>
      <c r="D1055" s="296"/>
      <c r="E1055" s="296"/>
      <c r="F1055" s="296"/>
      <c r="G1055" s="296"/>
    </row>
    <row r="1056" spans="1:7">
      <c r="A1056" s="99"/>
      <c r="B1056" s="114"/>
      <c r="C1056" s="185"/>
      <c r="D1056" s="296"/>
      <c r="E1056" s="296"/>
      <c r="F1056" s="296"/>
      <c r="G1056" s="296"/>
    </row>
    <row r="1057" spans="1:7">
      <c r="A1057" s="99"/>
      <c r="B1057" s="114"/>
      <c r="C1057" s="185"/>
      <c r="D1057" s="296"/>
      <c r="E1057" s="296"/>
      <c r="F1057" s="296"/>
      <c r="G1057" s="296"/>
    </row>
    <row r="1058" spans="1:7">
      <c r="A1058" s="99"/>
      <c r="B1058" s="114"/>
      <c r="C1058" s="185"/>
      <c r="D1058" s="296"/>
      <c r="E1058" s="296"/>
      <c r="F1058" s="296"/>
      <c r="G1058" s="296"/>
    </row>
    <row r="1059" spans="1:7">
      <c r="A1059" s="99"/>
      <c r="B1059" s="114"/>
      <c r="C1059" s="185"/>
      <c r="D1059" s="296"/>
      <c r="E1059" s="296"/>
      <c r="F1059" s="296"/>
      <c r="G1059" s="296"/>
    </row>
    <row r="1060" spans="1:7">
      <c r="A1060" s="99"/>
      <c r="B1060" s="114"/>
      <c r="C1060" s="185"/>
      <c r="D1060" s="296"/>
      <c r="E1060" s="296"/>
      <c r="F1060" s="296"/>
      <c r="G1060" s="296"/>
    </row>
    <row r="1061" spans="1:7">
      <c r="A1061" s="99"/>
      <c r="B1061" s="114"/>
      <c r="C1061" s="185"/>
      <c r="D1061" s="296"/>
      <c r="E1061" s="296"/>
      <c r="F1061" s="296"/>
      <c r="G1061" s="296"/>
    </row>
    <row r="1062" spans="1:7">
      <c r="A1062" s="99"/>
      <c r="B1062" s="114"/>
      <c r="C1062" s="185"/>
      <c r="D1062" s="296"/>
      <c r="E1062" s="296"/>
      <c r="F1062" s="296"/>
      <c r="G1062" s="296"/>
    </row>
    <row r="1063" spans="1:7">
      <c r="A1063" s="99"/>
      <c r="B1063" s="114"/>
      <c r="C1063" s="185"/>
      <c r="D1063" s="296"/>
      <c r="E1063" s="296"/>
      <c r="F1063" s="296"/>
      <c r="G1063" s="296"/>
    </row>
    <row r="1064" spans="1:7">
      <c r="A1064" s="99"/>
      <c r="B1064" s="114"/>
      <c r="C1064" s="185"/>
      <c r="D1064" s="296"/>
      <c r="E1064" s="296"/>
      <c r="F1064" s="296"/>
      <c r="G1064" s="296"/>
    </row>
    <row r="1065" spans="1:7">
      <c r="A1065" s="99"/>
      <c r="B1065" s="114"/>
      <c r="C1065" s="185"/>
      <c r="D1065" s="296"/>
      <c r="E1065" s="296"/>
      <c r="F1065" s="296"/>
      <c r="G1065" s="296"/>
    </row>
    <row r="1066" spans="1:7">
      <c r="A1066" s="99"/>
      <c r="B1066" s="114"/>
      <c r="C1066" s="185"/>
      <c r="D1066" s="296"/>
      <c r="E1066" s="296"/>
      <c r="F1066" s="296"/>
      <c r="G1066" s="296"/>
    </row>
    <row r="1067" spans="1:7">
      <c r="A1067" s="99"/>
      <c r="B1067" s="114"/>
      <c r="C1067" s="185"/>
      <c r="D1067" s="296"/>
      <c r="E1067" s="296"/>
      <c r="F1067" s="296"/>
      <c r="G1067" s="296"/>
    </row>
    <row r="1068" spans="1:7">
      <c r="A1068" s="99"/>
      <c r="B1068" s="114"/>
      <c r="C1068" s="185"/>
      <c r="D1068" s="296"/>
      <c r="E1068" s="296"/>
      <c r="F1068" s="296"/>
      <c r="G1068" s="296"/>
    </row>
    <row r="1069" spans="1:7">
      <c r="A1069" s="99"/>
      <c r="B1069" s="114"/>
      <c r="C1069" s="185"/>
      <c r="D1069" s="296"/>
      <c r="E1069" s="296"/>
      <c r="F1069" s="296"/>
      <c r="G1069" s="296"/>
    </row>
    <row r="1070" spans="1:7">
      <c r="A1070" s="99"/>
      <c r="B1070" s="114"/>
      <c r="C1070" s="185"/>
      <c r="D1070" s="296"/>
      <c r="E1070" s="296"/>
      <c r="F1070" s="296"/>
      <c r="G1070" s="296"/>
    </row>
    <row r="1071" spans="1:7">
      <c r="A1071" s="99"/>
      <c r="B1071" s="114"/>
      <c r="C1071" s="185"/>
      <c r="D1071" s="296"/>
      <c r="E1071" s="296"/>
      <c r="F1071" s="296"/>
      <c r="G1071" s="296"/>
    </row>
    <row r="1072" spans="1:7">
      <c r="A1072" s="99"/>
      <c r="B1072" s="114"/>
      <c r="C1072" s="185"/>
      <c r="D1072" s="296"/>
      <c r="E1072" s="296"/>
      <c r="F1072" s="296"/>
      <c r="G1072" s="296"/>
    </row>
    <row r="1073" spans="1:7">
      <c r="A1073" s="99"/>
      <c r="B1073" s="114"/>
      <c r="C1073" s="185"/>
      <c r="D1073" s="296"/>
      <c r="E1073" s="296"/>
      <c r="F1073" s="296"/>
      <c r="G1073" s="296"/>
    </row>
    <row r="1074" spans="1:7">
      <c r="A1074" s="99"/>
      <c r="B1074" s="114"/>
      <c r="C1074" s="185"/>
      <c r="D1074" s="296"/>
      <c r="E1074" s="296"/>
      <c r="F1074" s="296"/>
      <c r="G1074" s="296"/>
    </row>
    <row r="1075" spans="1:7">
      <c r="A1075" s="99"/>
      <c r="B1075" s="114"/>
      <c r="C1075" s="185"/>
      <c r="D1075" s="296"/>
      <c r="E1075" s="296"/>
      <c r="F1075" s="296"/>
      <c r="G1075" s="296"/>
    </row>
    <row r="1076" spans="1:7">
      <c r="A1076" s="99"/>
      <c r="B1076" s="114"/>
      <c r="C1076" s="185"/>
      <c r="D1076" s="296"/>
      <c r="E1076" s="296"/>
      <c r="F1076" s="296"/>
      <c r="G1076" s="296"/>
    </row>
    <row r="1077" spans="1:7">
      <c r="A1077" s="99"/>
      <c r="B1077" s="114"/>
      <c r="C1077" s="185"/>
      <c r="D1077" s="296"/>
      <c r="E1077" s="296"/>
      <c r="F1077" s="296"/>
      <c r="G1077" s="296"/>
    </row>
    <row r="1078" spans="1:7">
      <c r="A1078" s="99"/>
      <c r="B1078" s="114"/>
      <c r="C1078" s="185"/>
      <c r="D1078" s="296"/>
      <c r="E1078" s="296"/>
      <c r="F1078" s="296"/>
      <c r="G1078" s="296"/>
    </row>
    <row r="1079" spans="1:7">
      <c r="A1079" s="99"/>
      <c r="B1079" s="114"/>
      <c r="C1079" s="185"/>
      <c r="D1079" s="296"/>
      <c r="E1079" s="296"/>
      <c r="F1079" s="296"/>
      <c r="G1079" s="296"/>
    </row>
    <row r="1080" spans="1:7">
      <c r="A1080" s="99"/>
      <c r="B1080" s="114"/>
      <c r="C1080" s="185"/>
      <c r="D1080" s="296"/>
      <c r="E1080" s="296"/>
      <c r="F1080" s="296"/>
      <c r="G1080" s="296"/>
    </row>
    <row r="1081" spans="1:7">
      <c r="A1081" s="99"/>
      <c r="B1081" s="114"/>
      <c r="C1081" s="185"/>
      <c r="D1081" s="296"/>
      <c r="E1081" s="296"/>
      <c r="F1081" s="296"/>
      <c r="G1081" s="296"/>
    </row>
    <row r="1082" spans="1:7">
      <c r="A1082" s="99"/>
      <c r="B1082" s="114"/>
      <c r="C1082" s="185"/>
      <c r="D1082" s="296"/>
      <c r="E1082" s="296"/>
      <c r="F1082" s="296"/>
      <c r="G1082" s="296"/>
    </row>
    <row r="1083" spans="1:7">
      <c r="A1083" s="99"/>
      <c r="B1083" s="114"/>
      <c r="C1083" s="185"/>
      <c r="D1083" s="296"/>
      <c r="E1083" s="296"/>
      <c r="F1083" s="296"/>
      <c r="G1083" s="296"/>
    </row>
    <row r="1084" spans="1:7">
      <c r="A1084" s="99"/>
      <c r="B1084" s="114"/>
      <c r="C1084" s="185"/>
      <c r="D1084" s="296"/>
      <c r="E1084" s="296"/>
      <c r="F1084" s="296"/>
      <c r="G1084" s="296"/>
    </row>
    <row r="1085" spans="1:7">
      <c r="A1085" s="99"/>
      <c r="B1085" s="114"/>
      <c r="C1085" s="185"/>
      <c r="D1085" s="296"/>
      <c r="E1085" s="296"/>
      <c r="F1085" s="296"/>
      <c r="G1085" s="296"/>
    </row>
    <row r="1086" spans="1:7">
      <c r="A1086" s="99"/>
      <c r="B1086" s="114"/>
      <c r="C1086" s="185"/>
      <c r="D1086" s="296"/>
      <c r="E1086" s="296"/>
      <c r="F1086" s="296"/>
      <c r="G1086" s="296"/>
    </row>
    <row r="1087" spans="1:7">
      <c r="A1087" s="99"/>
      <c r="B1087" s="114"/>
      <c r="C1087" s="185"/>
      <c r="D1087" s="296"/>
      <c r="E1087" s="296"/>
      <c r="F1087" s="296"/>
      <c r="G1087" s="296"/>
    </row>
    <row r="1088" spans="1:7">
      <c r="A1088" s="99"/>
      <c r="B1088" s="114"/>
      <c r="C1088" s="185"/>
      <c r="D1088" s="296"/>
      <c r="E1088" s="296"/>
      <c r="F1088" s="296"/>
      <c r="G1088" s="296"/>
    </row>
    <row r="1089" spans="1:7">
      <c r="A1089" s="99"/>
      <c r="B1089" s="114"/>
      <c r="C1089" s="185"/>
      <c r="D1089" s="296"/>
      <c r="E1089" s="296"/>
      <c r="F1089" s="296"/>
      <c r="G1089" s="296"/>
    </row>
    <row r="1090" spans="1:7">
      <c r="A1090" s="99"/>
      <c r="B1090" s="114"/>
      <c r="C1090" s="185"/>
      <c r="D1090" s="296"/>
      <c r="E1090" s="296"/>
      <c r="F1090" s="296"/>
      <c r="G1090" s="296"/>
    </row>
    <row r="1091" spans="1:7">
      <c r="A1091" s="99"/>
      <c r="B1091" s="114"/>
      <c r="C1091" s="185"/>
      <c r="D1091" s="296"/>
      <c r="E1091" s="296"/>
      <c r="F1091" s="296"/>
      <c r="G1091" s="296"/>
    </row>
    <row r="1092" spans="1:7">
      <c r="A1092" s="99"/>
      <c r="B1092" s="114"/>
      <c r="C1092" s="185"/>
      <c r="D1092" s="296"/>
      <c r="E1092" s="296"/>
      <c r="F1092" s="296"/>
      <c r="G1092" s="296"/>
    </row>
    <row r="1093" spans="1:7">
      <c r="A1093" s="99"/>
      <c r="B1093" s="114"/>
      <c r="C1093" s="185"/>
      <c r="D1093" s="296"/>
      <c r="E1093" s="296"/>
      <c r="F1093" s="296"/>
      <c r="G1093" s="296"/>
    </row>
    <row r="1094" spans="1:7">
      <c r="A1094" s="99"/>
      <c r="B1094" s="114"/>
      <c r="C1094" s="185"/>
      <c r="D1094" s="296"/>
      <c r="E1094" s="296"/>
      <c r="F1094" s="296"/>
      <c r="G1094" s="296"/>
    </row>
    <row r="1095" spans="1:7">
      <c r="A1095" s="99"/>
      <c r="B1095" s="114"/>
      <c r="C1095" s="185"/>
      <c r="D1095" s="296"/>
      <c r="E1095" s="296"/>
      <c r="F1095" s="296"/>
      <c r="G1095" s="296"/>
    </row>
    <row r="1096" spans="1:7">
      <c r="A1096" s="99"/>
      <c r="B1096" s="114"/>
      <c r="C1096" s="185"/>
      <c r="D1096" s="296"/>
      <c r="E1096" s="296"/>
      <c r="F1096" s="296"/>
      <c r="G1096" s="296"/>
    </row>
    <row r="1097" spans="1:7">
      <c r="A1097" s="99"/>
      <c r="B1097" s="114"/>
      <c r="C1097" s="185"/>
      <c r="D1097" s="296"/>
      <c r="E1097" s="296"/>
      <c r="F1097" s="296"/>
      <c r="G1097" s="296"/>
    </row>
    <row r="1098" spans="1:7">
      <c r="A1098" s="99"/>
      <c r="B1098" s="114"/>
      <c r="C1098" s="185"/>
      <c r="D1098" s="296"/>
      <c r="E1098" s="296"/>
      <c r="F1098" s="296"/>
      <c r="G1098" s="296"/>
    </row>
    <row r="1099" spans="1:7">
      <c r="A1099" s="99"/>
      <c r="B1099" s="114"/>
      <c r="C1099" s="185"/>
      <c r="D1099" s="296"/>
      <c r="E1099" s="296"/>
      <c r="F1099" s="296"/>
      <c r="G1099" s="296"/>
    </row>
    <row r="1100" spans="1:7">
      <c r="A1100" s="99"/>
      <c r="B1100" s="114"/>
      <c r="C1100" s="185"/>
      <c r="D1100" s="296"/>
      <c r="E1100" s="296"/>
      <c r="F1100" s="296"/>
      <c r="G1100" s="296"/>
    </row>
    <row r="1101" spans="1:7">
      <c r="A1101" s="99"/>
      <c r="B1101" s="114"/>
      <c r="C1101" s="185"/>
      <c r="D1101" s="296"/>
      <c r="E1101" s="296"/>
      <c r="F1101" s="296"/>
      <c r="G1101" s="296"/>
    </row>
    <row r="1102" spans="1:7">
      <c r="A1102" s="99"/>
      <c r="B1102" s="114"/>
      <c r="C1102" s="185"/>
      <c r="D1102" s="296"/>
      <c r="E1102" s="296"/>
      <c r="F1102" s="296"/>
      <c r="G1102" s="296"/>
    </row>
    <row r="1103" spans="1:7">
      <c r="A1103" s="99"/>
      <c r="B1103" s="114"/>
      <c r="C1103" s="185"/>
      <c r="D1103" s="296"/>
      <c r="E1103" s="296"/>
      <c r="F1103" s="296"/>
      <c r="G1103" s="296"/>
    </row>
    <row r="1104" spans="1:7">
      <c r="A1104" s="99"/>
      <c r="B1104" s="114"/>
      <c r="C1104" s="185"/>
      <c r="D1104" s="296"/>
      <c r="E1104" s="296"/>
      <c r="F1104" s="296"/>
      <c r="G1104" s="296"/>
    </row>
    <row r="1105" spans="1:7">
      <c r="A1105" s="99"/>
      <c r="B1105" s="114"/>
      <c r="C1105" s="185"/>
      <c r="D1105" s="296"/>
      <c r="E1105" s="296"/>
      <c r="F1105" s="296"/>
      <c r="G1105" s="296"/>
    </row>
    <row r="1106" spans="1:7">
      <c r="A1106" s="99"/>
      <c r="B1106" s="114"/>
      <c r="C1106" s="185"/>
      <c r="D1106" s="296"/>
      <c r="E1106" s="296"/>
      <c r="F1106" s="296"/>
      <c r="G1106" s="296"/>
    </row>
    <row r="1107" spans="1:7">
      <c r="A1107" s="99"/>
      <c r="B1107" s="114"/>
      <c r="C1107" s="185"/>
      <c r="D1107" s="296"/>
      <c r="E1107" s="296"/>
      <c r="F1107" s="296"/>
      <c r="G1107" s="296"/>
    </row>
    <row r="1108" spans="1:7">
      <c r="A1108" s="99"/>
      <c r="B1108" s="114"/>
      <c r="C1108" s="185"/>
      <c r="D1108" s="296"/>
      <c r="E1108" s="296"/>
      <c r="F1108" s="296"/>
      <c r="G1108" s="296"/>
    </row>
    <row r="1109" spans="1:7">
      <c r="A1109" s="99"/>
      <c r="B1109" s="114"/>
      <c r="C1109" s="185"/>
      <c r="D1109" s="296"/>
      <c r="E1109" s="296"/>
      <c r="F1109" s="296"/>
      <c r="G1109" s="296"/>
    </row>
    <row r="1110" spans="1:7">
      <c r="A1110" s="99"/>
      <c r="B1110" s="114"/>
      <c r="C1110" s="185"/>
      <c r="D1110" s="296"/>
      <c r="E1110" s="296"/>
      <c r="F1110" s="296"/>
      <c r="G1110" s="296"/>
    </row>
    <row r="1111" spans="1:7">
      <c r="A1111" s="99"/>
      <c r="B1111" s="114"/>
      <c r="C1111" s="185"/>
      <c r="D1111" s="296"/>
      <c r="E1111" s="296"/>
      <c r="F1111" s="296"/>
      <c r="G1111" s="296"/>
    </row>
    <row r="1112" spans="1:7">
      <c r="A1112" s="99"/>
      <c r="B1112" s="114"/>
      <c r="C1112" s="185"/>
      <c r="D1112" s="296"/>
      <c r="E1112" s="296"/>
      <c r="F1112" s="296"/>
      <c r="G1112" s="296"/>
    </row>
    <row r="1113" spans="1:7">
      <c r="A1113" s="99"/>
      <c r="B1113" s="114"/>
      <c r="C1113" s="185"/>
      <c r="D1113" s="296"/>
      <c r="E1113" s="296"/>
      <c r="F1113" s="296"/>
      <c r="G1113" s="296"/>
    </row>
    <row r="1114" spans="1:7">
      <c r="A1114" s="99"/>
      <c r="B1114" s="114"/>
      <c r="C1114" s="185"/>
      <c r="D1114" s="296"/>
      <c r="E1114" s="296"/>
      <c r="F1114" s="296"/>
      <c r="G1114" s="296"/>
    </row>
    <row r="1115" spans="1:7">
      <c r="A1115" s="99"/>
      <c r="B1115" s="114"/>
      <c r="C1115" s="185"/>
      <c r="D1115" s="296"/>
      <c r="E1115" s="296"/>
      <c r="F1115" s="296"/>
      <c r="G1115" s="296"/>
    </row>
    <row r="1116" spans="1:7">
      <c r="A1116" s="99"/>
      <c r="B1116" s="114"/>
      <c r="C1116" s="185"/>
      <c r="D1116" s="296"/>
      <c r="E1116" s="296"/>
      <c r="F1116" s="296"/>
      <c r="G1116" s="296"/>
    </row>
    <row r="1117" spans="1:7">
      <c r="A1117" s="99"/>
      <c r="B1117" s="114"/>
      <c r="C1117" s="185"/>
      <c r="D1117" s="296"/>
      <c r="E1117" s="296"/>
      <c r="F1117" s="296"/>
      <c r="G1117" s="296"/>
    </row>
    <row r="1118" spans="1:7">
      <c r="A1118" s="99"/>
      <c r="B1118" s="114"/>
      <c r="C1118" s="185"/>
      <c r="D1118" s="296"/>
      <c r="E1118" s="296"/>
      <c r="F1118" s="296"/>
      <c r="G1118" s="296"/>
    </row>
    <row r="1119" spans="1:7">
      <c r="A1119" s="99"/>
      <c r="B1119" s="114"/>
      <c r="C1119" s="185"/>
      <c r="D1119" s="296"/>
      <c r="E1119" s="296"/>
      <c r="F1119" s="296"/>
      <c r="G1119" s="296"/>
    </row>
    <row r="1120" spans="1:7">
      <c r="A1120" s="99"/>
      <c r="B1120" s="114"/>
      <c r="C1120" s="185"/>
      <c r="D1120" s="296"/>
      <c r="E1120" s="296"/>
      <c r="F1120" s="296"/>
      <c r="G1120" s="296"/>
    </row>
    <row r="1121" spans="1:7">
      <c r="A1121" s="99"/>
      <c r="B1121" s="114"/>
      <c r="C1121" s="185"/>
      <c r="D1121" s="296"/>
      <c r="E1121" s="296"/>
      <c r="F1121" s="296"/>
      <c r="G1121" s="296"/>
    </row>
    <row r="1122" spans="1:7">
      <c r="A1122" s="99"/>
      <c r="B1122" s="114"/>
      <c r="C1122" s="185"/>
      <c r="D1122" s="296"/>
      <c r="E1122" s="296"/>
      <c r="F1122" s="296"/>
      <c r="G1122" s="296"/>
    </row>
    <row r="1123" spans="1:7">
      <c r="A1123" s="99"/>
      <c r="B1123" s="114"/>
      <c r="C1123" s="185"/>
      <c r="D1123" s="296"/>
      <c r="E1123" s="296"/>
      <c r="F1123" s="296"/>
      <c r="G1123" s="296"/>
    </row>
    <row r="1124" spans="1:7">
      <c r="A1124" s="99"/>
      <c r="B1124" s="114"/>
      <c r="C1124" s="185"/>
      <c r="D1124" s="296"/>
      <c r="E1124" s="296"/>
      <c r="F1124" s="296"/>
      <c r="G1124" s="296"/>
    </row>
    <row r="1125" spans="1:7">
      <c r="A1125" s="99"/>
      <c r="B1125" s="114"/>
      <c r="C1125" s="185"/>
      <c r="D1125" s="296"/>
      <c r="E1125" s="296"/>
      <c r="F1125" s="296"/>
      <c r="G1125" s="296"/>
    </row>
    <row r="1126" spans="1:7">
      <c r="A1126" s="99"/>
      <c r="B1126" s="114"/>
      <c r="C1126" s="185"/>
      <c r="D1126" s="296"/>
      <c r="E1126" s="296"/>
      <c r="F1126" s="296"/>
      <c r="G1126" s="296"/>
    </row>
    <row r="1127" spans="1:7">
      <c r="A1127" s="99"/>
      <c r="B1127" s="114"/>
      <c r="C1127" s="185"/>
      <c r="D1127" s="296"/>
      <c r="E1127" s="296"/>
      <c r="F1127" s="296"/>
      <c r="G1127" s="296"/>
    </row>
    <row r="1128" spans="1:7">
      <c r="A1128" s="99"/>
      <c r="B1128" s="114"/>
      <c r="C1128" s="185"/>
      <c r="D1128" s="296"/>
      <c r="E1128" s="296"/>
      <c r="F1128" s="296"/>
      <c r="G1128" s="296"/>
    </row>
    <row r="1129" spans="1:7">
      <c r="A1129" s="99"/>
      <c r="B1129" s="114"/>
      <c r="C1129" s="185"/>
      <c r="D1129" s="296"/>
      <c r="E1129" s="296"/>
      <c r="F1129" s="296"/>
      <c r="G1129" s="296"/>
    </row>
    <row r="1130" spans="1:7">
      <c r="A1130" s="99"/>
      <c r="B1130" s="114"/>
      <c r="C1130" s="185"/>
      <c r="D1130" s="296"/>
      <c r="E1130" s="296"/>
      <c r="F1130" s="296"/>
      <c r="G1130" s="296"/>
    </row>
    <row r="1131" spans="1:7">
      <c r="A1131" s="99"/>
      <c r="B1131" s="114"/>
      <c r="C1131" s="185"/>
      <c r="D1131" s="296"/>
      <c r="E1131" s="296"/>
      <c r="F1131" s="296"/>
      <c r="G1131" s="296"/>
    </row>
    <row r="1132" spans="1:7">
      <c r="A1132" s="99"/>
      <c r="B1132" s="114"/>
      <c r="C1132" s="185"/>
      <c r="D1132" s="296"/>
      <c r="E1132" s="296"/>
      <c r="F1132" s="296"/>
      <c r="G1132" s="296"/>
    </row>
    <row r="1133" spans="1:7">
      <c r="A1133" s="99"/>
      <c r="B1133" s="114"/>
      <c r="C1133" s="185"/>
      <c r="D1133" s="296"/>
      <c r="E1133" s="296"/>
      <c r="F1133" s="296"/>
      <c r="G1133" s="296"/>
    </row>
    <row r="1134" spans="1:7">
      <c r="A1134" s="99"/>
      <c r="B1134" s="114"/>
      <c r="C1134" s="185"/>
      <c r="D1134" s="296"/>
      <c r="E1134" s="296"/>
      <c r="F1134" s="296"/>
      <c r="G1134" s="296"/>
    </row>
    <row r="1135" spans="1:7">
      <c r="A1135" s="99"/>
      <c r="B1135" s="114"/>
      <c r="C1135" s="185"/>
      <c r="D1135" s="296"/>
      <c r="E1135" s="296"/>
      <c r="F1135" s="296"/>
      <c r="G1135" s="296"/>
    </row>
    <row r="1136" spans="1:7">
      <c r="A1136" s="99"/>
      <c r="B1136" s="114"/>
      <c r="C1136" s="185"/>
      <c r="D1136" s="296"/>
      <c r="E1136" s="296"/>
      <c r="F1136" s="296"/>
      <c r="G1136" s="296"/>
    </row>
    <row r="1137" spans="1:7">
      <c r="A1137" s="99"/>
      <c r="B1137" s="114"/>
      <c r="C1137" s="185"/>
      <c r="D1137" s="296"/>
      <c r="E1137" s="296"/>
      <c r="F1137" s="296"/>
      <c r="G1137" s="296"/>
    </row>
    <row r="1138" spans="1:7">
      <c r="A1138" s="99"/>
      <c r="B1138" s="114"/>
      <c r="C1138" s="185"/>
      <c r="D1138" s="296"/>
      <c r="E1138" s="296"/>
      <c r="F1138" s="296"/>
      <c r="G1138" s="296"/>
    </row>
    <row r="1139" spans="1:7">
      <c r="A1139" s="99"/>
      <c r="B1139" s="114"/>
      <c r="C1139" s="185"/>
      <c r="D1139" s="296"/>
      <c r="E1139" s="296"/>
      <c r="F1139" s="296"/>
      <c r="G1139" s="296"/>
    </row>
    <row r="1140" spans="1:7">
      <c r="A1140" s="99"/>
      <c r="B1140" s="114"/>
      <c r="C1140" s="185"/>
      <c r="D1140" s="296"/>
      <c r="E1140" s="296"/>
      <c r="F1140" s="296"/>
      <c r="G1140" s="296"/>
    </row>
    <row r="1141" spans="1:7">
      <c r="A1141" s="99"/>
      <c r="B1141" s="114"/>
      <c r="C1141" s="185"/>
      <c r="D1141" s="296"/>
      <c r="E1141" s="296"/>
      <c r="F1141" s="296"/>
      <c r="G1141" s="296"/>
    </row>
    <row r="1142" spans="1:7">
      <c r="A1142" s="99"/>
      <c r="B1142" s="114"/>
      <c r="C1142" s="185"/>
      <c r="D1142" s="296"/>
      <c r="E1142" s="296"/>
      <c r="F1142" s="296"/>
      <c r="G1142" s="296"/>
    </row>
    <row r="1143" spans="1:7">
      <c r="A1143" s="99"/>
      <c r="B1143" s="114"/>
      <c r="C1143" s="185"/>
      <c r="D1143" s="296"/>
      <c r="E1143" s="296"/>
      <c r="F1143" s="296"/>
      <c r="G1143" s="296"/>
    </row>
    <row r="1144" spans="1:7">
      <c r="A1144" s="99"/>
      <c r="B1144" s="114"/>
      <c r="C1144" s="185"/>
      <c r="D1144" s="296"/>
      <c r="E1144" s="296"/>
      <c r="F1144" s="296"/>
      <c r="G1144" s="296"/>
    </row>
    <row r="1145" spans="1:7">
      <c r="A1145" s="99"/>
      <c r="B1145" s="114"/>
      <c r="C1145" s="185"/>
      <c r="D1145" s="296"/>
      <c r="E1145" s="296"/>
      <c r="F1145" s="296"/>
      <c r="G1145" s="296"/>
    </row>
    <row r="1146" spans="1:7">
      <c r="A1146" s="99"/>
      <c r="B1146" s="114"/>
      <c r="C1146" s="185"/>
      <c r="D1146" s="296"/>
      <c r="E1146" s="296"/>
      <c r="F1146" s="296"/>
      <c r="G1146" s="296"/>
    </row>
    <row r="1147" spans="1:7">
      <c r="A1147" s="99"/>
      <c r="B1147" s="114"/>
      <c r="C1147" s="185"/>
      <c r="D1147" s="296"/>
      <c r="E1147" s="296"/>
      <c r="F1147" s="296"/>
      <c r="G1147" s="296"/>
    </row>
    <row r="1148" spans="1:7">
      <c r="A1148" s="99"/>
      <c r="B1148" s="114"/>
      <c r="C1148" s="185"/>
      <c r="D1148" s="296"/>
      <c r="E1148" s="296"/>
      <c r="F1148" s="296"/>
      <c r="G1148" s="296"/>
    </row>
    <row r="1149" spans="1:7">
      <c r="A1149" s="99"/>
      <c r="B1149" s="114"/>
      <c r="C1149" s="185"/>
      <c r="D1149" s="296"/>
      <c r="E1149" s="296"/>
      <c r="F1149" s="296"/>
      <c r="G1149" s="296"/>
    </row>
    <row r="1150" spans="1:7">
      <c r="A1150" s="99"/>
      <c r="B1150" s="114"/>
      <c r="C1150" s="185"/>
      <c r="D1150" s="296"/>
      <c r="E1150" s="296"/>
      <c r="F1150" s="296"/>
      <c r="G1150" s="296"/>
    </row>
    <row r="1151" spans="1:7">
      <c r="A1151" s="99"/>
      <c r="B1151" s="114"/>
      <c r="C1151" s="185"/>
      <c r="D1151" s="296"/>
      <c r="E1151" s="296"/>
      <c r="F1151" s="296"/>
      <c r="G1151" s="296"/>
    </row>
    <row r="1152" spans="1:7">
      <c r="A1152" s="99"/>
      <c r="B1152" s="114"/>
      <c r="C1152" s="185"/>
      <c r="D1152" s="296"/>
      <c r="E1152" s="296"/>
      <c r="F1152" s="296"/>
      <c r="G1152" s="296"/>
    </row>
    <row r="1153" spans="1:7">
      <c r="A1153" s="99"/>
      <c r="B1153" s="114"/>
      <c r="C1153" s="185"/>
      <c r="D1153" s="296"/>
      <c r="E1153" s="296"/>
      <c r="F1153" s="296"/>
      <c r="G1153" s="296"/>
    </row>
    <row r="1154" spans="1:7">
      <c r="A1154" s="99"/>
      <c r="B1154" s="114"/>
      <c r="C1154" s="185"/>
      <c r="D1154" s="296"/>
      <c r="E1154" s="296"/>
      <c r="F1154" s="296"/>
      <c r="G1154" s="296"/>
    </row>
    <row r="1155" spans="1:7">
      <c r="A1155" s="99"/>
      <c r="B1155" s="114"/>
      <c r="C1155" s="185"/>
      <c r="D1155" s="296"/>
      <c r="E1155" s="296"/>
      <c r="F1155" s="296"/>
      <c r="G1155" s="296"/>
    </row>
    <row r="1156" spans="1:7">
      <c r="A1156" s="99"/>
      <c r="B1156" s="114"/>
      <c r="C1156" s="185"/>
      <c r="D1156" s="296"/>
      <c r="E1156" s="296"/>
      <c r="F1156" s="296"/>
      <c r="G1156" s="296"/>
    </row>
    <row r="1157" spans="1:7">
      <c r="A1157" s="99"/>
      <c r="B1157" s="114"/>
      <c r="C1157" s="185"/>
      <c r="D1157" s="296"/>
      <c r="E1157" s="296"/>
      <c r="F1157" s="296"/>
      <c r="G1157" s="296"/>
    </row>
    <row r="1158" spans="1:7">
      <c r="A1158" s="99"/>
      <c r="B1158" s="114"/>
      <c r="C1158" s="185"/>
      <c r="D1158" s="296"/>
      <c r="E1158" s="296"/>
      <c r="F1158" s="296"/>
      <c r="G1158" s="296"/>
    </row>
    <row r="1159" spans="1:7">
      <c r="A1159" s="99"/>
      <c r="B1159" s="114"/>
      <c r="C1159" s="185"/>
      <c r="D1159" s="296"/>
      <c r="E1159" s="296"/>
      <c r="F1159" s="296"/>
      <c r="G1159" s="296"/>
    </row>
    <row r="1160" spans="1:7">
      <c r="A1160" s="99"/>
      <c r="B1160" s="114"/>
      <c r="C1160" s="185"/>
      <c r="D1160" s="296"/>
      <c r="E1160" s="296"/>
      <c r="F1160" s="296"/>
      <c r="G1160" s="296"/>
    </row>
    <row r="1161" spans="1:7">
      <c r="A1161" s="99"/>
      <c r="B1161" s="114"/>
      <c r="C1161" s="185"/>
      <c r="D1161" s="296"/>
      <c r="E1161" s="296"/>
      <c r="F1161" s="296"/>
      <c r="G1161" s="296"/>
    </row>
    <row r="1162" spans="1:7">
      <c r="A1162" s="99"/>
      <c r="B1162" s="114"/>
      <c r="C1162" s="185"/>
      <c r="D1162" s="296"/>
      <c r="E1162" s="296"/>
      <c r="F1162" s="296"/>
      <c r="G1162" s="296"/>
    </row>
    <row r="1163" spans="1:7">
      <c r="A1163" s="99"/>
      <c r="B1163" s="114"/>
      <c r="C1163" s="185"/>
      <c r="D1163" s="296"/>
      <c r="E1163" s="296"/>
      <c r="F1163" s="296"/>
      <c r="G1163" s="296"/>
    </row>
    <row r="1164" spans="1:7">
      <c r="A1164" s="99"/>
      <c r="B1164" s="114"/>
      <c r="C1164" s="185"/>
      <c r="D1164" s="296"/>
      <c r="E1164" s="296"/>
      <c r="F1164" s="296"/>
      <c r="G1164" s="296"/>
    </row>
    <row r="1165" spans="1:7">
      <c r="A1165" s="99"/>
      <c r="B1165" s="114"/>
      <c r="C1165" s="185"/>
      <c r="D1165" s="296"/>
      <c r="E1165" s="296"/>
      <c r="F1165" s="296"/>
      <c r="G1165" s="296"/>
    </row>
    <row r="1166" spans="1:7">
      <c r="A1166" s="99"/>
      <c r="B1166" s="114"/>
      <c r="C1166" s="185"/>
      <c r="D1166" s="296"/>
      <c r="E1166" s="296"/>
      <c r="F1166" s="296"/>
      <c r="G1166" s="296"/>
    </row>
    <row r="1167" spans="1:7">
      <c r="A1167" s="99"/>
      <c r="B1167" s="114"/>
      <c r="C1167" s="185"/>
      <c r="D1167" s="296"/>
      <c r="E1167" s="296"/>
      <c r="F1167" s="296"/>
      <c r="G1167" s="296"/>
    </row>
    <row r="1168" spans="1:7">
      <c r="A1168" s="99"/>
      <c r="B1168" s="114"/>
      <c r="C1168" s="185"/>
      <c r="D1168" s="296"/>
      <c r="E1168" s="296"/>
      <c r="F1168" s="296"/>
      <c r="G1168" s="296"/>
    </row>
    <row r="1169" spans="1:7">
      <c r="A1169" s="99"/>
      <c r="B1169" s="114"/>
      <c r="C1169" s="185"/>
      <c r="D1169" s="296"/>
      <c r="E1169" s="296"/>
      <c r="F1169" s="296"/>
      <c r="G1169" s="296"/>
    </row>
    <row r="1170" spans="1:7">
      <c r="A1170" s="99"/>
      <c r="B1170" s="114"/>
      <c r="C1170" s="185"/>
      <c r="D1170" s="296"/>
      <c r="E1170" s="296"/>
      <c r="F1170" s="296"/>
      <c r="G1170" s="296"/>
    </row>
    <row r="1171" spans="1:7">
      <c r="A1171" s="99"/>
      <c r="B1171" s="114"/>
      <c r="C1171" s="185"/>
      <c r="D1171" s="296"/>
      <c r="E1171" s="296"/>
      <c r="F1171" s="296"/>
      <c r="G1171" s="296"/>
    </row>
    <row r="1172" spans="1:7">
      <c r="A1172" s="99"/>
      <c r="B1172" s="114"/>
      <c r="C1172" s="185"/>
      <c r="D1172" s="296"/>
      <c r="E1172" s="296"/>
      <c r="F1172" s="296"/>
      <c r="G1172" s="296"/>
    </row>
    <row r="1173" spans="1:7">
      <c r="A1173" s="99"/>
      <c r="B1173" s="114"/>
      <c r="C1173" s="185"/>
      <c r="D1173" s="296"/>
      <c r="E1173" s="296"/>
      <c r="F1173" s="296"/>
      <c r="G1173" s="296"/>
    </row>
    <row r="1174" spans="1:7">
      <c r="A1174" s="99"/>
      <c r="B1174" s="114"/>
      <c r="C1174" s="185"/>
      <c r="D1174" s="296"/>
      <c r="E1174" s="296"/>
      <c r="F1174" s="296"/>
      <c r="G1174" s="296"/>
    </row>
    <row r="1175" spans="1:7">
      <c r="A1175" s="99"/>
      <c r="B1175" s="114"/>
      <c r="C1175" s="185"/>
      <c r="D1175" s="296"/>
      <c r="E1175" s="296"/>
      <c r="F1175" s="296"/>
      <c r="G1175" s="296"/>
    </row>
    <row r="1176" spans="1:7">
      <c r="A1176" s="99"/>
      <c r="B1176" s="114"/>
      <c r="C1176" s="185"/>
      <c r="D1176" s="296"/>
      <c r="E1176" s="296"/>
      <c r="F1176" s="296"/>
      <c r="G1176" s="296"/>
    </row>
    <row r="1177" spans="1:7">
      <c r="A1177" s="99"/>
      <c r="B1177" s="114"/>
      <c r="C1177" s="185"/>
      <c r="D1177" s="296"/>
      <c r="E1177" s="296"/>
      <c r="F1177" s="296"/>
      <c r="G1177" s="296"/>
    </row>
    <row r="1178" spans="1:7">
      <c r="A1178" s="99"/>
      <c r="B1178" s="114"/>
      <c r="C1178" s="185"/>
      <c r="D1178" s="296"/>
      <c r="E1178" s="296"/>
      <c r="F1178" s="296"/>
      <c r="G1178" s="296"/>
    </row>
    <row r="1179" spans="1:7">
      <c r="A1179" s="99"/>
      <c r="B1179" s="114"/>
      <c r="C1179" s="185"/>
      <c r="D1179" s="296"/>
      <c r="E1179" s="296"/>
      <c r="F1179" s="296"/>
      <c r="G1179" s="296"/>
    </row>
    <row r="1180" spans="1:7">
      <c r="A1180" s="99"/>
      <c r="B1180" s="114"/>
      <c r="C1180" s="185"/>
      <c r="D1180" s="296"/>
      <c r="E1180" s="296"/>
      <c r="F1180" s="296"/>
      <c r="G1180" s="296"/>
    </row>
    <row r="1181" spans="1:7">
      <c r="A1181" s="99"/>
      <c r="B1181" s="114"/>
      <c r="C1181" s="185"/>
      <c r="D1181" s="296"/>
      <c r="E1181" s="296"/>
      <c r="F1181" s="296"/>
      <c r="G1181" s="296"/>
    </row>
    <row r="1182" spans="1:7">
      <c r="A1182" s="99"/>
      <c r="B1182" s="114"/>
      <c r="C1182" s="185"/>
      <c r="D1182" s="296"/>
      <c r="E1182" s="296"/>
      <c r="F1182" s="296"/>
      <c r="G1182" s="296"/>
    </row>
    <row r="1183" spans="1:7">
      <c r="A1183" s="99"/>
      <c r="B1183" s="114"/>
      <c r="C1183" s="185"/>
      <c r="D1183" s="296"/>
      <c r="E1183" s="296"/>
      <c r="F1183" s="296"/>
      <c r="G1183" s="296"/>
    </row>
    <row r="1184" spans="1:7">
      <c r="A1184" s="99"/>
      <c r="B1184" s="114"/>
      <c r="C1184" s="185"/>
      <c r="D1184" s="296"/>
      <c r="E1184" s="296"/>
      <c r="F1184" s="296"/>
      <c r="G1184" s="296"/>
    </row>
    <row r="1185" spans="1:7">
      <c r="A1185" s="99"/>
      <c r="B1185" s="114"/>
      <c r="C1185" s="185"/>
      <c r="D1185" s="296"/>
      <c r="E1185" s="296"/>
      <c r="F1185" s="296"/>
      <c r="G1185" s="296"/>
    </row>
    <row r="1186" spans="1:7">
      <c r="A1186" s="99"/>
      <c r="B1186" s="114"/>
      <c r="C1186" s="185"/>
      <c r="D1186" s="296"/>
      <c r="E1186" s="296"/>
      <c r="F1186" s="296"/>
      <c r="G1186" s="296"/>
    </row>
    <row r="1187" spans="1:7">
      <c r="A1187" s="99"/>
      <c r="B1187" s="114"/>
      <c r="C1187" s="185"/>
      <c r="D1187" s="296"/>
      <c r="E1187" s="296"/>
      <c r="F1187" s="296"/>
      <c r="G1187" s="296"/>
    </row>
    <row r="1188" spans="1:7">
      <c r="A1188" s="99"/>
      <c r="B1188" s="114"/>
      <c r="C1188" s="185"/>
      <c r="D1188" s="296"/>
      <c r="E1188" s="296"/>
      <c r="F1188" s="296"/>
      <c r="G1188" s="296"/>
    </row>
    <row r="1189" spans="1:7">
      <c r="A1189" s="99"/>
      <c r="B1189" s="114"/>
      <c r="C1189" s="185"/>
      <c r="D1189" s="296"/>
      <c r="E1189" s="296"/>
      <c r="F1189" s="296"/>
      <c r="G1189" s="296"/>
    </row>
    <row r="1190" spans="1:7">
      <c r="A1190" s="99"/>
      <c r="B1190" s="114"/>
      <c r="C1190" s="185"/>
      <c r="D1190" s="296"/>
      <c r="E1190" s="296"/>
      <c r="F1190" s="296"/>
      <c r="G1190" s="296"/>
    </row>
    <row r="1191" spans="1:7">
      <c r="A1191" s="99"/>
      <c r="B1191" s="114"/>
      <c r="C1191" s="185"/>
      <c r="D1191" s="296"/>
      <c r="E1191" s="296"/>
      <c r="F1191" s="296"/>
      <c r="G1191" s="296"/>
    </row>
    <row r="1192" spans="1:7">
      <c r="A1192" s="99"/>
      <c r="B1192" s="114"/>
      <c r="C1192" s="185"/>
      <c r="D1192" s="296"/>
      <c r="E1192" s="296"/>
      <c r="F1192" s="296"/>
      <c r="G1192" s="296"/>
    </row>
    <row r="1193" spans="1:7">
      <c r="A1193" s="99"/>
      <c r="B1193" s="114"/>
      <c r="C1193" s="185"/>
      <c r="D1193" s="296"/>
      <c r="E1193" s="296"/>
      <c r="F1193" s="296"/>
      <c r="G1193" s="296"/>
    </row>
    <row r="1194" spans="1:7">
      <c r="A1194" s="99"/>
      <c r="B1194" s="114"/>
      <c r="C1194" s="185"/>
      <c r="D1194" s="296"/>
      <c r="E1194" s="296"/>
      <c r="F1194" s="296"/>
      <c r="G1194" s="296"/>
    </row>
    <row r="1195" spans="1:7">
      <c r="A1195" s="99"/>
      <c r="B1195" s="114"/>
      <c r="C1195" s="185"/>
      <c r="D1195" s="296"/>
      <c r="E1195" s="296"/>
      <c r="F1195" s="296"/>
      <c r="G1195" s="296"/>
    </row>
    <row r="1196" spans="1:7">
      <c r="A1196" s="99"/>
      <c r="B1196" s="114"/>
      <c r="C1196" s="185"/>
      <c r="D1196" s="296"/>
      <c r="E1196" s="296"/>
      <c r="F1196" s="296"/>
      <c r="G1196" s="296"/>
    </row>
    <row r="1197" spans="1:7">
      <c r="A1197" s="99"/>
      <c r="B1197" s="114"/>
      <c r="C1197" s="185"/>
      <c r="D1197" s="296"/>
      <c r="E1197" s="296"/>
      <c r="F1197" s="296"/>
      <c r="G1197" s="296"/>
    </row>
    <row r="1198" spans="1:7">
      <c r="A1198" s="99"/>
      <c r="B1198" s="114"/>
      <c r="C1198" s="185"/>
      <c r="D1198" s="296"/>
      <c r="E1198" s="296"/>
      <c r="F1198" s="296"/>
      <c r="G1198" s="296"/>
    </row>
    <row r="1199" spans="1:7">
      <c r="A1199" s="99"/>
      <c r="B1199" s="114"/>
      <c r="C1199" s="185"/>
      <c r="D1199" s="296"/>
      <c r="E1199" s="296"/>
      <c r="F1199" s="296"/>
      <c r="G1199" s="296"/>
    </row>
    <row r="1200" spans="1:7">
      <c r="A1200" s="99"/>
      <c r="B1200" s="114"/>
      <c r="C1200" s="185"/>
      <c r="D1200" s="296"/>
      <c r="E1200" s="296"/>
      <c r="F1200" s="296"/>
      <c r="G1200" s="296"/>
    </row>
    <row r="1201" spans="1:7">
      <c r="A1201" s="99"/>
      <c r="B1201" s="114"/>
      <c r="C1201" s="185"/>
      <c r="D1201" s="296"/>
      <c r="E1201" s="296"/>
      <c r="F1201" s="296"/>
      <c r="G1201" s="296"/>
    </row>
    <row r="1202" spans="1:7">
      <c r="A1202" s="99"/>
      <c r="B1202" s="114"/>
      <c r="C1202" s="185"/>
      <c r="D1202" s="296"/>
      <c r="E1202" s="296"/>
      <c r="F1202" s="296"/>
      <c r="G1202" s="296"/>
    </row>
    <row r="1203" spans="1:7">
      <c r="A1203" s="99"/>
      <c r="B1203" s="114"/>
      <c r="C1203" s="185"/>
      <c r="D1203" s="296"/>
      <c r="E1203" s="296"/>
      <c r="F1203" s="296"/>
      <c r="G1203" s="296"/>
    </row>
    <row r="1204" spans="1:7">
      <c r="A1204" s="99"/>
      <c r="B1204" s="114"/>
      <c r="C1204" s="185"/>
      <c r="D1204" s="296"/>
      <c r="E1204" s="296"/>
      <c r="F1204" s="296"/>
      <c r="G1204" s="296"/>
    </row>
    <row r="1205" spans="1:7">
      <c r="A1205" s="99"/>
      <c r="B1205" s="114"/>
      <c r="C1205" s="185"/>
      <c r="D1205" s="296"/>
      <c r="E1205" s="296"/>
      <c r="F1205" s="296"/>
      <c r="G1205" s="296"/>
    </row>
    <row r="1206" spans="1:7">
      <c r="A1206" s="99"/>
      <c r="B1206" s="114"/>
      <c r="C1206" s="185"/>
      <c r="D1206" s="296"/>
      <c r="E1206" s="296"/>
      <c r="F1206" s="296"/>
      <c r="G1206" s="296"/>
    </row>
    <row r="1207" spans="1:7">
      <c r="A1207" s="99"/>
      <c r="B1207" s="114"/>
      <c r="C1207" s="185"/>
      <c r="D1207" s="296"/>
      <c r="E1207" s="296"/>
      <c r="F1207" s="296"/>
      <c r="G1207" s="296"/>
    </row>
    <row r="1208" spans="1:7">
      <c r="A1208" s="99"/>
      <c r="B1208" s="114"/>
      <c r="C1208" s="185"/>
      <c r="D1208" s="296"/>
      <c r="E1208" s="296"/>
      <c r="F1208" s="296"/>
      <c r="G1208" s="296"/>
    </row>
    <row r="1209" spans="1:7">
      <c r="A1209" s="99"/>
      <c r="B1209" s="114"/>
      <c r="C1209" s="185"/>
      <c r="D1209" s="296"/>
      <c r="E1209" s="296"/>
      <c r="F1209" s="296"/>
      <c r="G1209" s="296"/>
    </row>
    <row r="1210" spans="1:7">
      <c r="A1210" s="99"/>
      <c r="B1210" s="114"/>
      <c r="C1210" s="185"/>
      <c r="D1210" s="296"/>
      <c r="E1210" s="296"/>
      <c r="F1210" s="296"/>
      <c r="G1210" s="296"/>
    </row>
    <row r="1211" spans="1:7">
      <c r="A1211" s="99"/>
      <c r="B1211" s="114"/>
      <c r="C1211" s="185"/>
      <c r="D1211" s="296"/>
      <c r="E1211" s="296"/>
      <c r="F1211" s="296"/>
      <c r="G1211" s="296"/>
    </row>
    <row r="1212" spans="1:7">
      <c r="A1212" s="99"/>
      <c r="B1212" s="114"/>
      <c r="C1212" s="185"/>
      <c r="D1212" s="296"/>
      <c r="E1212" s="296"/>
      <c r="F1212" s="296"/>
      <c r="G1212" s="296"/>
    </row>
    <row r="1213" spans="1:7">
      <c r="A1213" s="99"/>
      <c r="B1213" s="114"/>
      <c r="C1213" s="185"/>
      <c r="D1213" s="296"/>
      <c r="E1213" s="296"/>
      <c r="F1213" s="296"/>
      <c r="G1213" s="296"/>
    </row>
    <row r="1214" spans="1:7">
      <c r="A1214" s="99"/>
      <c r="B1214" s="114"/>
      <c r="C1214" s="185"/>
      <c r="D1214" s="296"/>
      <c r="E1214" s="296"/>
      <c r="F1214" s="296"/>
      <c r="G1214" s="296"/>
    </row>
    <row r="1215" spans="1:7">
      <c r="A1215" s="99"/>
      <c r="B1215" s="114"/>
      <c r="C1215" s="185"/>
      <c r="D1215" s="296"/>
      <c r="E1215" s="296"/>
      <c r="F1215" s="296"/>
      <c r="G1215" s="296"/>
    </row>
    <row r="1216" spans="1:7">
      <c r="A1216" s="99"/>
      <c r="B1216" s="114"/>
      <c r="C1216" s="185"/>
      <c r="D1216" s="296"/>
      <c r="E1216" s="296"/>
      <c r="F1216" s="296"/>
      <c r="G1216" s="296"/>
    </row>
    <row r="1217" spans="1:7">
      <c r="A1217" s="99"/>
      <c r="B1217" s="114"/>
      <c r="C1217" s="185"/>
      <c r="D1217" s="296"/>
      <c r="E1217" s="296"/>
      <c r="F1217" s="296"/>
      <c r="G1217" s="296"/>
    </row>
    <row r="1218" spans="1:7">
      <c r="A1218" s="99"/>
      <c r="B1218" s="114"/>
      <c r="C1218" s="185"/>
      <c r="D1218" s="296"/>
      <c r="E1218" s="296"/>
      <c r="F1218" s="296"/>
      <c r="G1218" s="296"/>
    </row>
    <row r="1219" spans="1:7">
      <c r="A1219" s="99"/>
      <c r="B1219" s="114"/>
      <c r="C1219" s="185"/>
      <c r="D1219" s="296"/>
      <c r="E1219" s="296"/>
      <c r="F1219" s="296"/>
      <c r="G1219" s="296"/>
    </row>
    <row r="1220" spans="1:7">
      <c r="A1220" s="99"/>
      <c r="B1220" s="114"/>
      <c r="C1220" s="185"/>
      <c r="D1220" s="296"/>
      <c r="E1220" s="296"/>
      <c r="F1220" s="296"/>
      <c r="G1220" s="296"/>
    </row>
    <row r="1221" spans="1:7">
      <c r="A1221" s="99"/>
      <c r="B1221" s="114"/>
      <c r="C1221" s="185"/>
      <c r="D1221" s="296"/>
      <c r="E1221" s="296"/>
      <c r="F1221" s="296"/>
      <c r="G1221" s="296"/>
    </row>
    <row r="1222" spans="1:7">
      <c r="A1222" s="99"/>
      <c r="B1222" s="114"/>
      <c r="C1222" s="185"/>
      <c r="D1222" s="296"/>
      <c r="E1222" s="296"/>
      <c r="F1222" s="296"/>
      <c r="G1222" s="296"/>
    </row>
    <row r="1223" spans="1:7">
      <c r="A1223" s="99"/>
      <c r="B1223" s="114"/>
      <c r="C1223" s="185"/>
      <c r="D1223" s="296"/>
      <c r="E1223" s="296"/>
      <c r="F1223" s="296"/>
      <c r="G1223" s="296"/>
    </row>
    <row r="1224" spans="1:7">
      <c r="A1224" s="99"/>
      <c r="B1224" s="114"/>
      <c r="C1224" s="185"/>
      <c r="D1224" s="296"/>
      <c r="E1224" s="296"/>
      <c r="F1224" s="296"/>
      <c r="G1224" s="296"/>
    </row>
    <row r="1225" spans="1:7">
      <c r="A1225" s="99"/>
      <c r="B1225" s="114"/>
      <c r="C1225" s="185"/>
      <c r="D1225" s="296"/>
      <c r="E1225" s="296"/>
      <c r="F1225" s="296"/>
      <c r="G1225" s="296"/>
    </row>
    <row r="1226" spans="1:7">
      <c r="A1226" s="99"/>
      <c r="B1226" s="114"/>
      <c r="C1226" s="185"/>
      <c r="D1226" s="296"/>
      <c r="E1226" s="296"/>
      <c r="F1226" s="296"/>
      <c r="G1226" s="296"/>
    </row>
    <row r="1227" spans="1:7">
      <c r="A1227" s="99"/>
      <c r="B1227" s="114"/>
      <c r="C1227" s="185"/>
      <c r="D1227" s="296"/>
      <c r="E1227" s="296"/>
      <c r="F1227" s="296"/>
      <c r="G1227" s="296"/>
    </row>
    <row r="1228" spans="1:7">
      <c r="A1228" s="99"/>
      <c r="B1228" s="114"/>
      <c r="C1228" s="185"/>
      <c r="D1228" s="296"/>
      <c r="E1228" s="296"/>
      <c r="F1228" s="296"/>
      <c r="G1228" s="296"/>
    </row>
    <row r="1229" spans="1:7">
      <c r="A1229" s="99"/>
      <c r="B1229" s="114"/>
      <c r="C1229" s="185"/>
      <c r="D1229" s="296"/>
      <c r="E1229" s="296"/>
      <c r="F1229" s="296"/>
      <c r="G1229" s="296"/>
    </row>
    <row r="1230" spans="1:7">
      <c r="A1230" s="99"/>
      <c r="B1230" s="114"/>
      <c r="C1230" s="185"/>
      <c r="D1230" s="296"/>
      <c r="E1230" s="296"/>
      <c r="F1230" s="296"/>
      <c r="G1230" s="296"/>
    </row>
    <row r="1231" spans="1:7">
      <c r="A1231" s="99"/>
      <c r="B1231" s="114"/>
      <c r="C1231" s="185"/>
      <c r="D1231" s="296"/>
      <c r="E1231" s="296"/>
      <c r="F1231" s="296"/>
      <c r="G1231" s="296"/>
    </row>
    <row r="1232" spans="1:7">
      <c r="A1232" s="99"/>
      <c r="B1232" s="114"/>
      <c r="C1232" s="185"/>
      <c r="D1232" s="296"/>
      <c r="E1232" s="296"/>
      <c r="F1232" s="296"/>
      <c r="G1232" s="296"/>
    </row>
    <row r="1233" spans="1:7">
      <c r="A1233" s="99"/>
      <c r="B1233" s="114"/>
      <c r="C1233" s="185"/>
      <c r="D1233" s="296"/>
      <c r="E1233" s="296"/>
      <c r="F1233" s="296"/>
      <c r="G1233" s="296"/>
    </row>
    <row r="1234" spans="1:7">
      <c r="A1234" s="99"/>
      <c r="B1234" s="114"/>
      <c r="C1234" s="185"/>
      <c r="D1234" s="296"/>
      <c r="E1234" s="296"/>
      <c r="F1234" s="296"/>
      <c r="G1234" s="296"/>
    </row>
    <row r="1235" spans="1:7">
      <c r="A1235" s="99"/>
      <c r="B1235" s="114"/>
      <c r="C1235" s="185"/>
      <c r="D1235" s="296"/>
      <c r="E1235" s="296"/>
      <c r="F1235" s="296"/>
      <c r="G1235" s="296"/>
    </row>
    <row r="1236" spans="1:7">
      <c r="A1236" s="99"/>
      <c r="B1236" s="114"/>
      <c r="C1236" s="185"/>
      <c r="D1236" s="296"/>
      <c r="E1236" s="296"/>
      <c r="F1236" s="296"/>
      <c r="G1236" s="296"/>
    </row>
    <row r="1237" spans="1:7">
      <c r="A1237" s="99"/>
      <c r="B1237" s="114"/>
      <c r="C1237" s="185"/>
      <c r="D1237" s="296"/>
      <c r="E1237" s="296"/>
      <c r="F1237" s="296"/>
      <c r="G1237" s="296"/>
    </row>
    <row r="1238" spans="1:7">
      <c r="A1238" s="99"/>
      <c r="B1238" s="114"/>
      <c r="C1238" s="185"/>
      <c r="D1238" s="296"/>
      <c r="E1238" s="296"/>
      <c r="F1238" s="296"/>
      <c r="G1238" s="296"/>
    </row>
    <row r="1239" spans="1:7">
      <c r="A1239" s="99"/>
      <c r="B1239" s="114"/>
      <c r="C1239" s="185"/>
      <c r="D1239" s="296"/>
      <c r="E1239" s="296"/>
      <c r="F1239" s="296"/>
      <c r="G1239" s="296"/>
    </row>
    <row r="1240" spans="1:7">
      <c r="A1240" s="99"/>
      <c r="B1240" s="114"/>
      <c r="C1240" s="185"/>
      <c r="D1240" s="296"/>
      <c r="E1240" s="296"/>
      <c r="F1240" s="296"/>
      <c r="G1240" s="296"/>
    </row>
    <row r="1241" spans="1:7">
      <c r="A1241" s="99"/>
      <c r="B1241" s="114"/>
      <c r="C1241" s="185"/>
      <c r="D1241" s="296"/>
      <c r="E1241" s="296"/>
      <c r="F1241" s="296"/>
      <c r="G1241" s="296"/>
    </row>
    <row r="1242" spans="1:7">
      <c r="A1242" s="99"/>
      <c r="B1242" s="114"/>
      <c r="C1242" s="185"/>
      <c r="D1242" s="296"/>
      <c r="E1242" s="296"/>
      <c r="F1242" s="296"/>
      <c r="G1242" s="296"/>
    </row>
    <row r="1243" spans="1:7">
      <c r="A1243" s="99"/>
      <c r="B1243" s="114"/>
      <c r="C1243" s="185"/>
      <c r="D1243" s="296"/>
      <c r="E1243" s="296"/>
      <c r="F1243" s="296"/>
      <c r="G1243" s="296"/>
    </row>
    <row r="1244" spans="1:7">
      <c r="A1244" s="99"/>
      <c r="B1244" s="114"/>
      <c r="C1244" s="185"/>
      <c r="D1244" s="296"/>
      <c r="E1244" s="296"/>
      <c r="F1244" s="296"/>
      <c r="G1244" s="296"/>
    </row>
    <row r="1245" spans="1:7">
      <c r="A1245" s="99"/>
      <c r="B1245" s="114"/>
      <c r="C1245" s="185"/>
      <c r="D1245" s="296"/>
      <c r="E1245" s="296"/>
      <c r="F1245" s="296"/>
      <c r="G1245" s="296"/>
    </row>
    <row r="1246" spans="1:7">
      <c r="A1246" s="99"/>
      <c r="B1246" s="114"/>
      <c r="C1246" s="185"/>
      <c r="D1246" s="296"/>
      <c r="E1246" s="296"/>
      <c r="F1246" s="296"/>
      <c r="G1246" s="296"/>
    </row>
    <row r="1247" spans="1:7">
      <c r="A1247" s="99"/>
      <c r="B1247" s="114"/>
      <c r="C1247" s="185"/>
      <c r="D1247" s="296"/>
      <c r="E1247" s="296"/>
      <c r="F1247" s="296"/>
      <c r="G1247" s="296"/>
    </row>
    <row r="1248" spans="1:7">
      <c r="A1248" s="99"/>
      <c r="B1248" s="114"/>
      <c r="C1248" s="185"/>
      <c r="D1248" s="296"/>
      <c r="E1248" s="296"/>
      <c r="F1248" s="296"/>
      <c r="G1248" s="296"/>
    </row>
    <row r="1249" spans="1:7">
      <c r="A1249" s="99"/>
      <c r="B1249" s="114"/>
      <c r="C1249" s="185"/>
      <c r="D1249" s="296"/>
      <c r="E1249" s="296"/>
      <c r="F1249" s="296"/>
      <c r="G1249" s="296"/>
    </row>
    <row r="1250" spans="1:7">
      <c r="A1250" s="99"/>
      <c r="B1250" s="114"/>
      <c r="C1250" s="185"/>
      <c r="D1250" s="296"/>
      <c r="E1250" s="296"/>
      <c r="F1250" s="296"/>
      <c r="G1250" s="296"/>
    </row>
    <row r="1251" spans="1:7">
      <c r="A1251" s="99"/>
      <c r="B1251" s="114"/>
      <c r="C1251" s="185"/>
      <c r="D1251" s="296"/>
      <c r="E1251" s="296"/>
      <c r="F1251" s="296"/>
      <c r="G1251" s="296"/>
    </row>
    <row r="1252" spans="1:7">
      <c r="A1252" s="99"/>
      <c r="B1252" s="114"/>
      <c r="C1252" s="185"/>
      <c r="D1252" s="296"/>
      <c r="E1252" s="296"/>
      <c r="F1252" s="296"/>
      <c r="G1252" s="296"/>
    </row>
    <row r="1253" spans="1:7">
      <c r="A1253" s="99"/>
      <c r="B1253" s="114"/>
      <c r="C1253" s="185"/>
      <c r="D1253" s="296"/>
      <c r="E1253" s="296"/>
      <c r="F1253" s="296"/>
      <c r="G1253" s="296"/>
    </row>
    <row r="1254" spans="1:7">
      <c r="A1254" s="99"/>
      <c r="B1254" s="114"/>
      <c r="C1254" s="185"/>
      <c r="D1254" s="296"/>
      <c r="E1254" s="296"/>
      <c r="F1254" s="296"/>
      <c r="G1254" s="296"/>
    </row>
    <row r="1255" spans="1:7">
      <c r="A1255" s="99"/>
      <c r="B1255" s="114"/>
      <c r="C1255" s="185"/>
      <c r="D1255" s="296"/>
      <c r="E1255" s="296"/>
      <c r="F1255" s="296"/>
      <c r="G1255" s="296"/>
    </row>
    <row r="1256" spans="1:7">
      <c r="A1256" s="99"/>
      <c r="B1256" s="114"/>
      <c r="C1256" s="185"/>
      <c r="D1256" s="296"/>
      <c r="E1256" s="296"/>
      <c r="F1256" s="296"/>
      <c r="G1256" s="296"/>
    </row>
    <row r="1257" spans="1:7">
      <c r="A1257" s="99"/>
      <c r="B1257" s="114"/>
      <c r="C1257" s="185"/>
      <c r="D1257" s="296"/>
      <c r="E1257" s="296"/>
      <c r="F1257" s="296"/>
      <c r="G1257" s="296"/>
    </row>
    <row r="1258" spans="1:7">
      <c r="A1258" s="99"/>
      <c r="B1258" s="114"/>
      <c r="C1258" s="185"/>
      <c r="D1258" s="296"/>
      <c r="E1258" s="296"/>
      <c r="F1258" s="296"/>
      <c r="G1258" s="296"/>
    </row>
    <row r="1259" spans="1:7">
      <c r="A1259" s="99"/>
      <c r="B1259" s="114"/>
      <c r="C1259" s="185"/>
      <c r="D1259" s="296"/>
      <c r="E1259" s="296"/>
      <c r="F1259" s="296"/>
      <c r="G1259" s="296"/>
    </row>
    <row r="1260" spans="1:7">
      <c r="A1260" s="99"/>
      <c r="B1260" s="114"/>
      <c r="C1260" s="185"/>
      <c r="D1260" s="296"/>
      <c r="E1260" s="296"/>
      <c r="F1260" s="296"/>
      <c r="G1260" s="296"/>
    </row>
    <row r="1261" spans="1:7">
      <c r="A1261" s="99"/>
      <c r="B1261" s="114"/>
      <c r="C1261" s="185"/>
      <c r="D1261" s="296"/>
      <c r="E1261" s="296"/>
      <c r="F1261" s="296"/>
      <c r="G1261" s="296"/>
    </row>
    <row r="1262" spans="1:7">
      <c r="A1262" s="99"/>
      <c r="B1262" s="114"/>
      <c r="C1262" s="185"/>
      <c r="D1262" s="296"/>
      <c r="E1262" s="296"/>
      <c r="F1262" s="296"/>
      <c r="G1262" s="296"/>
    </row>
    <row r="1263" spans="1:7">
      <c r="A1263" s="99"/>
      <c r="B1263" s="114"/>
      <c r="C1263" s="185"/>
      <c r="D1263" s="296"/>
      <c r="E1263" s="296"/>
      <c r="F1263" s="296"/>
      <c r="G1263" s="296"/>
    </row>
    <row r="1264" spans="1:7">
      <c r="A1264" s="99"/>
      <c r="B1264" s="114"/>
      <c r="C1264" s="185"/>
      <c r="D1264" s="296"/>
      <c r="E1264" s="296"/>
      <c r="F1264" s="296"/>
      <c r="G1264" s="296"/>
    </row>
    <row r="1265" spans="1:7">
      <c r="A1265" s="99"/>
      <c r="B1265" s="114"/>
      <c r="C1265" s="185"/>
      <c r="D1265" s="296"/>
      <c r="E1265" s="296"/>
      <c r="F1265" s="296"/>
      <c r="G1265" s="296"/>
    </row>
    <row r="1266" spans="1:7">
      <c r="A1266" s="99"/>
      <c r="B1266" s="114"/>
      <c r="C1266" s="185"/>
      <c r="D1266" s="296"/>
      <c r="E1266" s="296"/>
      <c r="F1266" s="296"/>
      <c r="G1266" s="296"/>
    </row>
    <row r="1267" spans="1:7">
      <c r="A1267" s="99"/>
      <c r="B1267" s="114"/>
      <c r="C1267" s="185"/>
      <c r="D1267" s="296"/>
      <c r="E1267" s="296"/>
      <c r="F1267" s="296"/>
      <c r="G1267" s="296"/>
    </row>
    <row r="1268" spans="1:7">
      <c r="A1268" s="99"/>
      <c r="B1268" s="114"/>
      <c r="C1268" s="185"/>
      <c r="D1268" s="296"/>
      <c r="E1268" s="296"/>
      <c r="F1268" s="296"/>
      <c r="G1268" s="296"/>
    </row>
    <row r="1269" spans="1:7">
      <c r="A1269" s="99"/>
      <c r="B1269" s="114"/>
      <c r="C1269" s="185"/>
      <c r="D1269" s="296"/>
      <c r="E1269" s="296"/>
      <c r="F1269" s="296"/>
      <c r="G1269" s="296"/>
    </row>
    <row r="1270" spans="1:7">
      <c r="A1270" s="99"/>
      <c r="B1270" s="114"/>
      <c r="C1270" s="185"/>
      <c r="D1270" s="296"/>
      <c r="E1270" s="296"/>
      <c r="F1270" s="296"/>
      <c r="G1270" s="296"/>
    </row>
    <row r="1271" spans="1:7">
      <c r="A1271" s="99"/>
      <c r="B1271" s="114"/>
      <c r="C1271" s="185"/>
      <c r="D1271" s="296"/>
      <c r="E1271" s="296"/>
      <c r="F1271" s="296"/>
      <c r="G1271" s="296"/>
    </row>
    <row r="1272" spans="1:7">
      <c r="A1272" s="99"/>
      <c r="B1272" s="114"/>
      <c r="C1272" s="185"/>
      <c r="D1272" s="296"/>
      <c r="E1272" s="296"/>
      <c r="F1272" s="296"/>
      <c r="G1272" s="296"/>
    </row>
    <row r="1273" spans="1:7">
      <c r="A1273" s="99"/>
      <c r="B1273" s="114"/>
      <c r="C1273" s="185"/>
      <c r="D1273" s="296"/>
      <c r="E1273" s="296"/>
      <c r="F1273" s="296"/>
      <c r="G1273" s="296"/>
    </row>
    <row r="1274" spans="1:7">
      <c r="A1274" s="99"/>
      <c r="B1274" s="114"/>
      <c r="C1274" s="185"/>
      <c r="D1274" s="296"/>
      <c r="E1274" s="296"/>
      <c r="F1274" s="296"/>
      <c r="G1274" s="296"/>
    </row>
    <row r="1275" spans="1:7">
      <c r="A1275" s="99"/>
      <c r="B1275" s="114"/>
      <c r="C1275" s="185"/>
      <c r="D1275" s="296"/>
      <c r="E1275" s="296"/>
      <c r="F1275" s="296"/>
      <c r="G1275" s="296"/>
    </row>
    <row r="1276" spans="1:7">
      <c r="A1276" s="99"/>
      <c r="B1276" s="114"/>
      <c r="C1276" s="185"/>
      <c r="D1276" s="296"/>
      <c r="E1276" s="296"/>
      <c r="F1276" s="296"/>
      <c r="G1276" s="296"/>
    </row>
    <row r="1277" spans="1:7">
      <c r="A1277" s="99"/>
      <c r="B1277" s="114"/>
      <c r="C1277" s="185"/>
      <c r="D1277" s="296"/>
      <c r="E1277" s="296"/>
      <c r="F1277" s="296"/>
      <c r="G1277" s="296"/>
    </row>
    <row r="1278" spans="1:7">
      <c r="A1278" s="99"/>
      <c r="B1278" s="114"/>
      <c r="C1278" s="185"/>
      <c r="D1278" s="296"/>
      <c r="E1278" s="296"/>
      <c r="F1278" s="296"/>
      <c r="G1278" s="296"/>
    </row>
    <row r="1279" spans="1:7">
      <c r="A1279" s="99"/>
      <c r="B1279" s="114"/>
      <c r="C1279" s="185"/>
      <c r="D1279" s="296"/>
      <c r="E1279" s="296"/>
      <c r="F1279" s="296"/>
      <c r="G1279" s="296"/>
    </row>
    <row r="1280" spans="1:7">
      <c r="A1280" s="99"/>
      <c r="B1280" s="114"/>
      <c r="C1280" s="185"/>
      <c r="D1280" s="296"/>
      <c r="E1280" s="296"/>
      <c r="F1280" s="296"/>
      <c r="G1280" s="296"/>
    </row>
    <row r="1281" spans="1:7">
      <c r="A1281" s="99"/>
      <c r="B1281" s="114"/>
      <c r="C1281" s="185"/>
      <c r="D1281" s="296"/>
      <c r="E1281" s="296"/>
      <c r="F1281" s="296"/>
      <c r="G1281" s="296"/>
    </row>
    <row r="1282" spans="1:7">
      <c r="A1282" s="99"/>
      <c r="B1282" s="114"/>
      <c r="C1282" s="185"/>
      <c r="D1282" s="296"/>
      <c r="E1282" s="296"/>
      <c r="F1282" s="296"/>
      <c r="G1282" s="296"/>
    </row>
    <row r="1283" spans="1:7">
      <c r="A1283" s="99"/>
      <c r="B1283" s="114"/>
      <c r="C1283" s="185"/>
      <c r="D1283" s="296"/>
      <c r="E1283" s="296"/>
      <c r="F1283" s="296"/>
      <c r="G1283" s="296"/>
    </row>
    <row r="1284" spans="1:7">
      <c r="A1284" s="99"/>
      <c r="B1284" s="114"/>
      <c r="C1284" s="185"/>
      <c r="D1284" s="296"/>
      <c r="E1284" s="296"/>
      <c r="F1284" s="296"/>
      <c r="G1284" s="296"/>
    </row>
    <row r="1285" spans="1:7">
      <c r="A1285" s="99"/>
      <c r="B1285" s="114"/>
      <c r="C1285" s="185"/>
      <c r="D1285" s="296"/>
      <c r="E1285" s="296"/>
      <c r="F1285" s="296"/>
      <c r="G1285" s="296"/>
    </row>
    <row r="1286" spans="1:7">
      <c r="A1286" s="99"/>
      <c r="B1286" s="114"/>
      <c r="C1286" s="185"/>
      <c r="D1286" s="296"/>
      <c r="E1286" s="296"/>
      <c r="F1286" s="296"/>
      <c r="G1286" s="296"/>
    </row>
    <row r="1287" spans="1:7">
      <c r="A1287" s="99"/>
      <c r="B1287" s="114"/>
      <c r="C1287" s="185"/>
      <c r="D1287" s="296"/>
      <c r="E1287" s="296"/>
      <c r="F1287" s="296"/>
      <c r="G1287" s="296"/>
    </row>
    <row r="1288" spans="1:7">
      <c r="A1288" s="99"/>
      <c r="B1288" s="114"/>
      <c r="C1288" s="185"/>
      <c r="D1288" s="296"/>
      <c r="E1288" s="296"/>
      <c r="F1288" s="296"/>
      <c r="G1288" s="296"/>
    </row>
    <row r="1289" spans="1:7">
      <c r="A1289" s="99"/>
      <c r="B1289" s="114"/>
      <c r="C1289" s="185"/>
      <c r="D1289" s="296"/>
      <c r="E1289" s="296"/>
      <c r="F1289" s="296"/>
      <c r="G1289" s="296"/>
    </row>
    <row r="1290" spans="1:7">
      <c r="A1290" s="99"/>
      <c r="B1290" s="114"/>
      <c r="C1290" s="185"/>
      <c r="D1290" s="296"/>
      <c r="E1290" s="296"/>
      <c r="F1290" s="296"/>
      <c r="G1290" s="296"/>
    </row>
    <row r="1291" spans="1:7">
      <c r="A1291" s="99"/>
      <c r="B1291" s="114"/>
      <c r="C1291" s="185"/>
      <c r="D1291" s="296"/>
      <c r="E1291" s="296"/>
      <c r="F1291" s="296"/>
      <c r="G1291" s="296"/>
    </row>
    <row r="1292" spans="1:7">
      <c r="A1292" s="99"/>
      <c r="B1292" s="114"/>
      <c r="C1292" s="185"/>
      <c r="D1292" s="296"/>
      <c r="E1292" s="296"/>
      <c r="F1292" s="296"/>
      <c r="G1292" s="296"/>
    </row>
    <row r="1293" spans="1:7">
      <c r="A1293" s="99"/>
      <c r="B1293" s="114"/>
      <c r="C1293" s="185"/>
      <c r="D1293" s="296"/>
      <c r="E1293" s="296"/>
      <c r="F1293" s="296"/>
      <c r="G1293" s="296"/>
    </row>
    <row r="1294" spans="1:7">
      <c r="A1294" s="99"/>
      <c r="B1294" s="114"/>
      <c r="C1294" s="185"/>
      <c r="D1294" s="296"/>
      <c r="E1294" s="296"/>
      <c r="F1294" s="296"/>
      <c r="G1294" s="296"/>
    </row>
    <row r="1295" spans="1:7">
      <c r="A1295" s="99"/>
      <c r="B1295" s="114"/>
      <c r="C1295" s="185"/>
      <c r="D1295" s="296"/>
      <c r="E1295" s="296"/>
      <c r="F1295" s="296"/>
      <c r="G1295" s="296"/>
    </row>
    <row r="1296" spans="1:7">
      <c r="A1296" s="99"/>
      <c r="B1296" s="114"/>
      <c r="C1296" s="185"/>
      <c r="D1296" s="296"/>
      <c r="E1296" s="296"/>
      <c r="F1296" s="296"/>
      <c r="G1296" s="296"/>
    </row>
    <row r="1297" spans="1:7">
      <c r="A1297" s="99"/>
      <c r="B1297" s="114"/>
      <c r="C1297" s="185"/>
      <c r="D1297" s="296"/>
      <c r="E1297" s="296"/>
      <c r="F1297" s="296"/>
      <c r="G1297" s="296"/>
    </row>
    <row r="1298" spans="1:7">
      <c r="A1298" s="99"/>
      <c r="B1298" s="114"/>
      <c r="C1298" s="185"/>
      <c r="D1298" s="296"/>
      <c r="E1298" s="296"/>
      <c r="F1298" s="296"/>
      <c r="G1298" s="296"/>
    </row>
    <row r="1299" spans="1:7">
      <c r="A1299" s="99"/>
      <c r="B1299" s="114"/>
      <c r="C1299" s="185"/>
      <c r="D1299" s="296"/>
      <c r="E1299" s="296"/>
      <c r="F1299" s="296"/>
      <c r="G1299" s="296"/>
    </row>
    <row r="1300" spans="1:7">
      <c r="A1300" s="99"/>
      <c r="B1300" s="114"/>
      <c r="C1300" s="185"/>
      <c r="D1300" s="296"/>
      <c r="E1300" s="296"/>
      <c r="F1300" s="296"/>
      <c r="G1300" s="296"/>
    </row>
    <row r="1301" spans="1:7">
      <c r="A1301" s="99"/>
      <c r="B1301" s="114"/>
      <c r="C1301" s="185"/>
      <c r="D1301" s="296"/>
      <c r="E1301" s="296"/>
      <c r="F1301" s="296"/>
      <c r="G1301" s="296"/>
    </row>
    <row r="1302" spans="1:7">
      <c r="A1302" s="99"/>
      <c r="B1302" s="114"/>
      <c r="C1302" s="185"/>
      <c r="D1302" s="296"/>
      <c r="E1302" s="296"/>
      <c r="F1302" s="296"/>
      <c r="G1302" s="296"/>
    </row>
    <row r="1303" spans="1:7">
      <c r="A1303" s="99"/>
      <c r="B1303" s="114"/>
      <c r="C1303" s="185"/>
      <c r="D1303" s="296"/>
      <c r="E1303" s="296"/>
      <c r="F1303" s="296"/>
      <c r="G1303" s="296"/>
    </row>
    <row r="1304" spans="1:7">
      <c r="A1304" s="99"/>
      <c r="B1304" s="114"/>
      <c r="C1304" s="185"/>
      <c r="D1304" s="296"/>
      <c r="E1304" s="296"/>
      <c r="F1304" s="296"/>
      <c r="G1304" s="296"/>
    </row>
    <row r="1305" spans="1:7">
      <c r="A1305" s="99"/>
      <c r="B1305" s="114"/>
      <c r="C1305" s="185"/>
      <c r="D1305" s="296"/>
      <c r="E1305" s="296"/>
      <c r="F1305" s="296"/>
      <c r="G1305" s="296"/>
    </row>
    <row r="1306" spans="1:7">
      <c r="A1306" s="99"/>
      <c r="B1306" s="114"/>
      <c r="C1306" s="185"/>
      <c r="D1306" s="296"/>
      <c r="E1306" s="296"/>
      <c r="F1306" s="296"/>
      <c r="G1306" s="296"/>
    </row>
    <row r="1307" spans="1:7">
      <c r="A1307" s="99"/>
      <c r="B1307" s="114"/>
      <c r="C1307" s="185"/>
      <c r="D1307" s="296"/>
      <c r="E1307" s="296"/>
      <c r="F1307" s="296"/>
      <c r="G1307" s="296"/>
    </row>
    <row r="1308" spans="1:7">
      <c r="A1308" s="99"/>
      <c r="B1308" s="114"/>
      <c r="C1308" s="185"/>
      <c r="D1308" s="296"/>
      <c r="E1308" s="296"/>
      <c r="F1308" s="296"/>
      <c r="G1308" s="296"/>
    </row>
    <row r="1309" spans="1:7">
      <c r="A1309" s="99"/>
      <c r="B1309" s="114"/>
      <c r="C1309" s="185"/>
      <c r="D1309" s="296"/>
      <c r="E1309" s="296"/>
      <c r="F1309" s="296"/>
      <c r="G1309" s="296"/>
    </row>
    <row r="1310" spans="1:7">
      <c r="A1310" s="99"/>
      <c r="B1310" s="114"/>
      <c r="C1310" s="185"/>
      <c r="D1310" s="296"/>
      <c r="E1310" s="296"/>
      <c r="F1310" s="296"/>
      <c r="G1310" s="296"/>
    </row>
    <row r="1311" spans="1:7">
      <c r="A1311" s="99"/>
      <c r="B1311" s="114"/>
      <c r="C1311" s="185"/>
      <c r="D1311" s="296"/>
      <c r="E1311" s="296"/>
      <c r="F1311" s="296"/>
      <c r="G1311" s="296"/>
    </row>
    <row r="1312" spans="1:7">
      <c r="A1312" s="99"/>
      <c r="B1312" s="114"/>
      <c r="C1312" s="185"/>
      <c r="D1312" s="296"/>
      <c r="E1312" s="296"/>
      <c r="F1312" s="296"/>
      <c r="G1312" s="296"/>
    </row>
    <row r="1313" spans="1:7">
      <c r="A1313" s="99"/>
      <c r="B1313" s="114"/>
      <c r="C1313" s="185"/>
      <c r="D1313" s="296"/>
      <c r="E1313" s="296"/>
      <c r="F1313" s="296"/>
      <c r="G1313" s="296"/>
    </row>
    <row r="1314" spans="1:7">
      <c r="A1314" s="99"/>
      <c r="B1314" s="114"/>
      <c r="C1314" s="185"/>
      <c r="D1314" s="296"/>
      <c r="E1314" s="296"/>
      <c r="F1314" s="296"/>
      <c r="G1314" s="296"/>
    </row>
    <row r="1315" spans="1:7">
      <c r="A1315" s="99"/>
      <c r="B1315" s="114"/>
      <c r="C1315" s="185"/>
      <c r="D1315" s="296"/>
      <c r="E1315" s="296"/>
      <c r="F1315" s="296"/>
      <c r="G1315" s="296"/>
    </row>
    <row r="1316" spans="1:7">
      <c r="A1316" s="99"/>
      <c r="B1316" s="114"/>
      <c r="C1316" s="185"/>
      <c r="D1316" s="296"/>
      <c r="E1316" s="296"/>
      <c r="F1316" s="296"/>
      <c r="G1316" s="296"/>
    </row>
    <row r="1317" spans="1:7">
      <c r="A1317" s="99"/>
      <c r="B1317" s="114"/>
      <c r="C1317" s="185"/>
      <c r="D1317" s="296"/>
      <c r="E1317" s="296"/>
      <c r="F1317" s="296"/>
      <c r="G1317" s="296"/>
    </row>
    <row r="1318" spans="1:7">
      <c r="A1318" s="99"/>
      <c r="B1318" s="114"/>
      <c r="C1318" s="185"/>
      <c r="D1318" s="296"/>
      <c r="E1318" s="296"/>
      <c r="F1318" s="296"/>
      <c r="G1318" s="296"/>
    </row>
    <row r="1319" spans="1:7">
      <c r="A1319" s="99"/>
      <c r="B1319" s="114"/>
      <c r="C1319" s="185"/>
      <c r="D1319" s="296"/>
      <c r="E1319" s="296"/>
      <c r="F1319" s="296"/>
      <c r="G1319" s="296"/>
    </row>
    <row r="1320" spans="1:7">
      <c r="A1320" s="99"/>
      <c r="B1320" s="114"/>
      <c r="C1320" s="185"/>
      <c r="D1320" s="296"/>
      <c r="E1320" s="296"/>
      <c r="F1320" s="296"/>
      <c r="G1320" s="296"/>
    </row>
    <row r="1321" spans="1:7">
      <c r="A1321" s="99"/>
      <c r="B1321" s="114"/>
      <c r="C1321" s="185"/>
      <c r="D1321" s="296"/>
      <c r="E1321" s="296"/>
      <c r="F1321" s="296"/>
      <c r="G1321" s="296"/>
    </row>
    <row r="1322" spans="1:7">
      <c r="A1322" s="99"/>
      <c r="B1322" s="114"/>
      <c r="C1322" s="185"/>
      <c r="D1322" s="296"/>
      <c r="E1322" s="296"/>
      <c r="F1322" s="296"/>
      <c r="G1322" s="296"/>
    </row>
    <row r="1323" spans="1:7">
      <c r="A1323" s="99"/>
      <c r="B1323" s="114"/>
      <c r="C1323" s="185"/>
      <c r="D1323" s="296"/>
      <c r="E1323" s="296"/>
      <c r="F1323" s="296"/>
      <c r="G1323" s="296"/>
    </row>
    <row r="1324" spans="1:7">
      <c r="A1324" s="99"/>
      <c r="B1324" s="114"/>
      <c r="C1324" s="185"/>
      <c r="D1324" s="296"/>
      <c r="E1324" s="296"/>
      <c r="F1324" s="296"/>
      <c r="G1324" s="296"/>
    </row>
    <row r="1325" spans="1:7">
      <c r="A1325" s="99"/>
      <c r="B1325" s="114"/>
      <c r="C1325" s="185"/>
      <c r="D1325" s="296"/>
      <c r="E1325" s="296"/>
      <c r="F1325" s="296"/>
      <c r="G1325" s="296"/>
    </row>
    <row r="1326" spans="1:7">
      <c r="A1326" s="99"/>
      <c r="B1326" s="114"/>
      <c r="C1326" s="185"/>
      <c r="D1326" s="296"/>
      <c r="E1326" s="296"/>
      <c r="F1326" s="296"/>
      <c r="G1326" s="296"/>
    </row>
    <row r="1327" spans="1:7">
      <c r="A1327" s="99"/>
      <c r="B1327" s="114"/>
      <c r="C1327" s="185"/>
      <c r="D1327" s="296"/>
      <c r="E1327" s="296"/>
      <c r="F1327" s="296"/>
      <c r="G1327" s="296"/>
    </row>
    <row r="1328" spans="1:7">
      <c r="A1328" s="99"/>
      <c r="B1328" s="114"/>
      <c r="C1328" s="185"/>
      <c r="D1328" s="296"/>
      <c r="E1328" s="296"/>
      <c r="F1328" s="296"/>
      <c r="G1328" s="296"/>
    </row>
    <row r="1329" spans="1:7">
      <c r="A1329" s="99"/>
      <c r="B1329" s="114"/>
      <c r="C1329" s="185"/>
      <c r="D1329" s="296"/>
      <c r="E1329" s="296"/>
      <c r="F1329" s="296"/>
      <c r="G1329" s="296"/>
    </row>
    <row r="1330" spans="1:7">
      <c r="A1330" s="99"/>
      <c r="B1330" s="114"/>
      <c r="C1330" s="185"/>
      <c r="D1330" s="296"/>
      <c r="E1330" s="296"/>
      <c r="F1330" s="296"/>
      <c r="G1330" s="296"/>
    </row>
    <row r="1331" spans="1:7">
      <c r="A1331" s="99"/>
      <c r="B1331" s="114"/>
      <c r="C1331" s="185"/>
      <c r="D1331" s="296"/>
      <c r="E1331" s="296"/>
      <c r="F1331" s="296"/>
      <c r="G1331" s="296"/>
    </row>
    <row r="1332" spans="1:7">
      <c r="A1332" s="99"/>
      <c r="B1332" s="114"/>
      <c r="C1332" s="185"/>
      <c r="D1332" s="296"/>
      <c r="E1332" s="296"/>
      <c r="F1332" s="296"/>
      <c r="G1332" s="296"/>
    </row>
    <row r="1333" spans="1:7">
      <c r="A1333" s="99"/>
      <c r="B1333" s="114"/>
      <c r="C1333" s="185"/>
      <c r="D1333" s="296"/>
      <c r="E1333" s="296"/>
      <c r="F1333" s="296"/>
      <c r="G1333" s="296"/>
    </row>
    <row r="1334" spans="1:7">
      <c r="A1334" s="99"/>
      <c r="B1334" s="114"/>
      <c r="C1334" s="185"/>
      <c r="D1334" s="296"/>
      <c r="E1334" s="296"/>
      <c r="F1334" s="296"/>
      <c r="G1334" s="296"/>
    </row>
    <row r="1335" spans="1:7">
      <c r="A1335" s="99"/>
      <c r="B1335" s="114"/>
      <c r="C1335" s="185"/>
      <c r="D1335" s="296"/>
      <c r="E1335" s="296"/>
      <c r="F1335" s="296"/>
      <c r="G1335" s="296"/>
    </row>
    <row r="1336" spans="1:7">
      <c r="A1336" s="99"/>
      <c r="B1336" s="114"/>
      <c r="C1336" s="185"/>
      <c r="D1336" s="296"/>
      <c r="E1336" s="296"/>
      <c r="F1336" s="296"/>
      <c r="G1336" s="296"/>
    </row>
    <row r="1337" spans="1:7">
      <c r="A1337" s="99"/>
      <c r="B1337" s="114"/>
      <c r="C1337" s="185"/>
      <c r="D1337" s="296"/>
      <c r="E1337" s="296"/>
      <c r="F1337" s="296"/>
      <c r="G1337" s="296"/>
    </row>
    <row r="1338" spans="1:7">
      <c r="A1338" s="99"/>
      <c r="B1338" s="114"/>
      <c r="C1338" s="185"/>
      <c r="D1338" s="296"/>
      <c r="E1338" s="296"/>
      <c r="F1338" s="296"/>
      <c r="G1338" s="296"/>
    </row>
    <row r="1339" spans="1:7">
      <c r="A1339" s="99"/>
      <c r="B1339" s="114"/>
      <c r="C1339" s="185"/>
      <c r="D1339" s="296"/>
      <c r="E1339" s="296"/>
      <c r="F1339" s="296"/>
      <c r="G1339" s="296"/>
    </row>
    <row r="1340" spans="1:7">
      <c r="A1340" s="99"/>
      <c r="B1340" s="114"/>
      <c r="C1340" s="185"/>
      <c r="D1340" s="296"/>
      <c r="E1340" s="296"/>
      <c r="F1340" s="296"/>
      <c r="G1340" s="296"/>
    </row>
    <row r="1341" spans="1:7">
      <c r="A1341" s="99"/>
      <c r="B1341" s="114"/>
      <c r="C1341" s="185"/>
      <c r="D1341" s="296"/>
      <c r="E1341" s="296"/>
      <c r="F1341" s="296"/>
      <c r="G1341" s="296"/>
    </row>
    <row r="1342" spans="1:7">
      <c r="A1342" s="99"/>
      <c r="B1342" s="114"/>
      <c r="C1342" s="185"/>
      <c r="D1342" s="296"/>
      <c r="E1342" s="296"/>
      <c r="F1342" s="296"/>
      <c r="G1342" s="296"/>
    </row>
    <row r="1343" spans="1:7">
      <c r="A1343" s="99"/>
      <c r="B1343" s="114"/>
      <c r="C1343" s="185"/>
      <c r="D1343" s="296"/>
      <c r="E1343" s="296"/>
      <c r="F1343" s="296"/>
      <c r="G1343" s="296"/>
    </row>
    <row r="1344" spans="1:7">
      <c r="A1344" s="99"/>
      <c r="B1344" s="114"/>
      <c r="C1344" s="185"/>
      <c r="D1344" s="296"/>
      <c r="E1344" s="296"/>
      <c r="F1344" s="296"/>
      <c r="G1344" s="296"/>
    </row>
    <row r="1345" spans="1:7">
      <c r="A1345" s="99"/>
      <c r="B1345" s="114"/>
      <c r="C1345" s="185"/>
      <c r="D1345" s="296"/>
      <c r="E1345" s="296"/>
      <c r="F1345" s="296"/>
      <c r="G1345" s="296"/>
    </row>
    <row r="1346" spans="1:7">
      <c r="A1346" s="99"/>
      <c r="B1346" s="114"/>
      <c r="C1346" s="185"/>
      <c r="D1346" s="296"/>
      <c r="E1346" s="296"/>
      <c r="F1346" s="296"/>
      <c r="G1346" s="296"/>
    </row>
    <row r="1347" spans="1:7">
      <c r="A1347" s="99"/>
      <c r="B1347" s="114"/>
      <c r="C1347" s="185"/>
      <c r="D1347" s="296"/>
      <c r="E1347" s="296"/>
      <c r="F1347" s="296"/>
      <c r="G1347" s="296"/>
    </row>
    <row r="1348" spans="1:7">
      <c r="A1348" s="99"/>
      <c r="B1348" s="114"/>
      <c r="C1348" s="185"/>
      <c r="D1348" s="296"/>
      <c r="E1348" s="296"/>
      <c r="F1348" s="296"/>
      <c r="G1348" s="296"/>
    </row>
    <row r="1349" spans="1:7">
      <c r="A1349" s="99"/>
      <c r="B1349" s="114"/>
      <c r="C1349" s="185"/>
      <c r="D1349" s="296"/>
      <c r="E1349" s="296"/>
      <c r="F1349" s="296"/>
      <c r="G1349" s="296"/>
    </row>
    <row r="1350" spans="1:7">
      <c r="A1350" s="99"/>
      <c r="B1350" s="114"/>
      <c r="C1350" s="185"/>
      <c r="D1350" s="296"/>
      <c r="E1350" s="296"/>
      <c r="F1350" s="296"/>
      <c r="G1350" s="296"/>
    </row>
    <row r="1351" spans="1:7">
      <c r="A1351" s="99"/>
      <c r="B1351" s="114"/>
      <c r="C1351" s="185"/>
      <c r="D1351" s="296"/>
      <c r="E1351" s="296"/>
      <c r="F1351" s="296"/>
      <c r="G1351" s="296"/>
    </row>
    <row r="1352" spans="1:7">
      <c r="A1352" s="99"/>
      <c r="B1352" s="114"/>
      <c r="C1352" s="185"/>
      <c r="D1352" s="296"/>
      <c r="E1352" s="296"/>
      <c r="F1352" s="296"/>
      <c r="G1352" s="296"/>
    </row>
    <row r="1353" spans="1:7">
      <c r="A1353" s="99"/>
      <c r="B1353" s="114"/>
      <c r="C1353" s="185"/>
      <c r="D1353" s="296"/>
      <c r="E1353" s="296"/>
      <c r="F1353" s="296"/>
      <c r="G1353" s="296"/>
    </row>
    <row r="1354" spans="1:7">
      <c r="A1354" s="99"/>
      <c r="B1354" s="114"/>
      <c r="C1354" s="185"/>
      <c r="D1354" s="296"/>
      <c r="E1354" s="296"/>
      <c r="F1354" s="296"/>
      <c r="G1354" s="296"/>
    </row>
    <row r="1355" spans="1:7">
      <c r="A1355" s="99"/>
      <c r="B1355" s="114"/>
      <c r="C1355" s="185"/>
      <c r="D1355" s="296"/>
      <c r="E1355" s="296"/>
      <c r="F1355" s="296"/>
      <c r="G1355" s="296"/>
    </row>
    <row r="1356" spans="1:7">
      <c r="A1356" s="99"/>
      <c r="B1356" s="114"/>
      <c r="C1356" s="185"/>
      <c r="D1356" s="296"/>
      <c r="E1356" s="296"/>
      <c r="F1356" s="296"/>
      <c r="G1356" s="296"/>
    </row>
    <row r="1357" spans="1:7">
      <c r="A1357" s="99"/>
      <c r="B1357" s="114"/>
      <c r="C1357" s="185"/>
      <c r="D1357" s="296"/>
      <c r="E1357" s="296"/>
      <c r="F1357" s="296"/>
      <c r="G1357" s="296"/>
    </row>
    <row r="1358" spans="1:7">
      <c r="A1358" s="99"/>
      <c r="B1358" s="114"/>
      <c r="C1358" s="185"/>
      <c r="D1358" s="296"/>
      <c r="E1358" s="296"/>
      <c r="F1358" s="296"/>
      <c r="G1358" s="296"/>
    </row>
    <row r="1359" spans="1:7">
      <c r="A1359" s="99"/>
      <c r="B1359" s="114"/>
      <c r="C1359" s="185"/>
      <c r="D1359" s="296"/>
      <c r="E1359" s="296"/>
      <c r="F1359" s="296"/>
      <c r="G1359" s="296"/>
    </row>
    <row r="1360" spans="1:7">
      <c r="A1360" s="99"/>
      <c r="B1360" s="114"/>
      <c r="C1360" s="185"/>
      <c r="D1360" s="296"/>
      <c r="E1360" s="296"/>
      <c r="F1360" s="296"/>
      <c r="G1360" s="296"/>
    </row>
    <row r="1361" spans="1:7">
      <c r="A1361" s="99"/>
      <c r="B1361" s="114"/>
      <c r="C1361" s="185"/>
      <c r="D1361" s="296"/>
      <c r="E1361" s="296"/>
      <c r="F1361" s="296"/>
      <c r="G1361" s="296"/>
    </row>
    <row r="1362" spans="1:7">
      <c r="A1362" s="99"/>
      <c r="B1362" s="114"/>
      <c r="C1362" s="185"/>
      <c r="D1362" s="296"/>
      <c r="E1362" s="296"/>
      <c r="F1362" s="296"/>
      <c r="G1362" s="296"/>
    </row>
    <row r="1363" spans="1:7">
      <c r="A1363" s="99"/>
      <c r="B1363" s="114"/>
      <c r="C1363" s="185"/>
      <c r="D1363" s="296"/>
      <c r="E1363" s="296"/>
      <c r="F1363" s="296"/>
      <c r="G1363" s="296"/>
    </row>
    <row r="1364" spans="1:7">
      <c r="A1364" s="99"/>
      <c r="B1364" s="114"/>
      <c r="C1364" s="185"/>
      <c r="D1364" s="296"/>
      <c r="E1364" s="296"/>
      <c r="F1364" s="296"/>
      <c r="G1364" s="296"/>
    </row>
    <row r="1365" spans="1:7">
      <c r="A1365" s="99"/>
      <c r="B1365" s="114"/>
      <c r="C1365" s="185"/>
      <c r="D1365" s="296"/>
      <c r="E1365" s="296"/>
      <c r="F1365" s="296"/>
      <c r="G1365" s="296"/>
    </row>
    <row r="1366" spans="1:7">
      <c r="A1366" s="99"/>
      <c r="B1366" s="114"/>
      <c r="C1366" s="185"/>
      <c r="D1366" s="296"/>
      <c r="E1366" s="296"/>
      <c r="F1366" s="296"/>
      <c r="G1366" s="296"/>
    </row>
    <row r="1367" spans="1:7">
      <c r="A1367" s="99"/>
      <c r="B1367" s="114"/>
      <c r="C1367" s="185"/>
      <c r="D1367" s="296"/>
      <c r="E1367" s="296"/>
      <c r="F1367" s="296"/>
      <c r="G1367" s="296"/>
    </row>
    <row r="1368" spans="1:7">
      <c r="A1368" s="99"/>
      <c r="B1368" s="114"/>
      <c r="C1368" s="185"/>
      <c r="D1368" s="296"/>
      <c r="E1368" s="296"/>
      <c r="F1368" s="296"/>
      <c r="G1368" s="296"/>
    </row>
    <row r="1369" spans="1:7">
      <c r="A1369" s="99"/>
      <c r="B1369" s="114"/>
      <c r="C1369" s="185"/>
      <c r="D1369" s="296"/>
      <c r="E1369" s="296"/>
      <c r="F1369" s="296"/>
      <c r="G1369" s="296"/>
    </row>
    <row r="1370" spans="1:7">
      <c r="A1370" s="99"/>
      <c r="B1370" s="114"/>
      <c r="C1370" s="185"/>
      <c r="D1370" s="296"/>
      <c r="E1370" s="296"/>
      <c r="F1370" s="296"/>
      <c r="G1370" s="296"/>
    </row>
    <row r="1371" spans="1:7">
      <c r="A1371" s="99"/>
      <c r="B1371" s="114"/>
      <c r="C1371" s="185"/>
      <c r="D1371" s="296"/>
      <c r="E1371" s="296"/>
      <c r="F1371" s="296"/>
      <c r="G1371" s="296"/>
    </row>
    <row r="1372" spans="1:7">
      <c r="A1372" s="99"/>
      <c r="B1372" s="114"/>
      <c r="C1372" s="185"/>
      <c r="D1372" s="296"/>
      <c r="E1372" s="296"/>
      <c r="F1372" s="296"/>
      <c r="G1372" s="296"/>
    </row>
    <row r="1373" spans="1:7">
      <c r="A1373" s="99"/>
      <c r="B1373" s="114"/>
      <c r="C1373" s="185"/>
      <c r="D1373" s="296"/>
      <c r="E1373" s="296"/>
      <c r="F1373" s="296"/>
      <c r="G1373" s="296"/>
    </row>
    <row r="1374" spans="1:7">
      <c r="A1374" s="99"/>
      <c r="B1374" s="114"/>
      <c r="C1374" s="185"/>
      <c r="D1374" s="296"/>
      <c r="E1374" s="296"/>
      <c r="F1374" s="296"/>
      <c r="G1374" s="296"/>
    </row>
    <row r="1375" spans="1:7">
      <c r="A1375" s="99"/>
      <c r="B1375" s="114"/>
      <c r="C1375" s="185"/>
      <c r="D1375" s="296"/>
      <c r="E1375" s="296"/>
      <c r="F1375" s="296"/>
      <c r="G1375" s="296"/>
    </row>
    <row r="1376" spans="1:7">
      <c r="A1376" s="99"/>
      <c r="B1376" s="114"/>
      <c r="C1376" s="185"/>
      <c r="D1376" s="296"/>
      <c r="E1376" s="296"/>
      <c r="F1376" s="296"/>
      <c r="G1376" s="296"/>
    </row>
    <row r="1377" spans="1:7">
      <c r="A1377" s="99"/>
      <c r="B1377" s="114"/>
      <c r="C1377" s="185"/>
      <c r="D1377" s="296"/>
      <c r="E1377" s="296"/>
      <c r="F1377" s="296"/>
      <c r="G1377" s="296"/>
    </row>
    <row r="1378" spans="1:7">
      <c r="A1378" s="99"/>
      <c r="B1378" s="114"/>
      <c r="C1378" s="185"/>
      <c r="D1378" s="296"/>
      <c r="E1378" s="296"/>
      <c r="F1378" s="296"/>
      <c r="G1378" s="296"/>
    </row>
    <row r="1379" spans="1:7">
      <c r="A1379" s="99"/>
      <c r="B1379" s="114"/>
      <c r="C1379" s="185"/>
      <c r="D1379" s="296"/>
      <c r="E1379" s="296"/>
      <c r="F1379" s="296"/>
      <c r="G1379" s="296"/>
    </row>
    <row r="1380" spans="1:7">
      <c r="A1380" s="99"/>
      <c r="B1380" s="114"/>
      <c r="C1380" s="185"/>
      <c r="D1380" s="296"/>
      <c r="E1380" s="296"/>
      <c r="F1380" s="296"/>
      <c r="G1380" s="296"/>
    </row>
    <row r="1381" spans="1:7">
      <c r="A1381" s="99"/>
      <c r="B1381" s="114"/>
      <c r="C1381" s="185"/>
      <c r="D1381" s="296"/>
      <c r="E1381" s="296"/>
      <c r="F1381" s="296"/>
      <c r="G1381" s="296"/>
    </row>
    <row r="1382" spans="1:7">
      <c r="A1382" s="99"/>
      <c r="B1382" s="114"/>
      <c r="C1382" s="185"/>
      <c r="D1382" s="296"/>
      <c r="E1382" s="296"/>
      <c r="F1382" s="296"/>
      <c r="G1382" s="296"/>
    </row>
    <row r="1383" spans="1:7">
      <c r="A1383" s="99"/>
      <c r="B1383" s="114"/>
      <c r="C1383" s="185"/>
      <c r="D1383" s="296"/>
      <c r="E1383" s="296"/>
      <c r="F1383" s="296"/>
      <c r="G1383" s="296"/>
    </row>
    <row r="1384" spans="1:7">
      <c r="A1384" s="99"/>
      <c r="B1384" s="114"/>
      <c r="C1384" s="185"/>
      <c r="D1384" s="296"/>
      <c r="E1384" s="296"/>
      <c r="F1384" s="296"/>
      <c r="G1384" s="296"/>
    </row>
    <row r="1385" spans="1:7">
      <c r="A1385" s="99"/>
      <c r="B1385" s="114"/>
      <c r="C1385" s="185"/>
      <c r="D1385" s="296"/>
      <c r="E1385" s="296"/>
      <c r="F1385" s="296"/>
      <c r="G1385" s="296"/>
    </row>
    <row r="1386" spans="1:7">
      <c r="A1386" s="99"/>
      <c r="B1386" s="114"/>
      <c r="C1386" s="185"/>
      <c r="D1386" s="296"/>
      <c r="E1386" s="296"/>
      <c r="F1386" s="296"/>
      <c r="G1386" s="296"/>
    </row>
    <row r="1387" spans="1:7">
      <c r="A1387" s="99"/>
      <c r="B1387" s="114"/>
      <c r="C1387" s="185"/>
      <c r="D1387" s="296"/>
      <c r="E1387" s="296"/>
      <c r="F1387" s="296"/>
      <c r="G1387" s="296"/>
    </row>
    <row r="1388" spans="1:7">
      <c r="A1388" s="99"/>
      <c r="B1388" s="114"/>
      <c r="C1388" s="185"/>
      <c r="D1388" s="296"/>
      <c r="E1388" s="296"/>
      <c r="F1388" s="296"/>
      <c r="G1388" s="296"/>
    </row>
    <row r="1389" spans="1:7">
      <c r="A1389" s="99"/>
      <c r="B1389" s="114"/>
      <c r="C1389" s="185"/>
      <c r="D1389" s="296"/>
      <c r="E1389" s="296"/>
      <c r="F1389" s="296"/>
      <c r="G1389" s="296"/>
    </row>
    <row r="1390" spans="1:7">
      <c r="A1390" s="99"/>
      <c r="B1390" s="114"/>
      <c r="C1390" s="185"/>
      <c r="D1390" s="296"/>
      <c r="E1390" s="296"/>
      <c r="F1390" s="296"/>
      <c r="G1390" s="296"/>
    </row>
    <row r="1391" spans="1:7">
      <c r="A1391" s="99"/>
      <c r="B1391" s="114"/>
      <c r="C1391" s="185"/>
      <c r="D1391" s="296"/>
      <c r="E1391" s="296"/>
      <c r="F1391" s="296"/>
      <c r="G1391" s="296"/>
    </row>
    <row r="1392" spans="1:7">
      <c r="A1392" s="99"/>
      <c r="B1392" s="114"/>
      <c r="C1392" s="185"/>
      <c r="D1392" s="296"/>
      <c r="E1392" s="296"/>
      <c r="F1392" s="296"/>
      <c r="G1392" s="296"/>
    </row>
    <row r="1393" spans="1:7">
      <c r="A1393" s="99"/>
      <c r="B1393" s="114"/>
      <c r="C1393" s="185"/>
      <c r="D1393" s="296"/>
      <c r="E1393" s="296"/>
      <c r="F1393" s="296"/>
      <c r="G1393" s="296"/>
    </row>
    <row r="1394" spans="1:7">
      <c r="A1394" s="99"/>
      <c r="B1394" s="114"/>
      <c r="C1394" s="185"/>
      <c r="D1394" s="296"/>
      <c r="E1394" s="296"/>
      <c r="F1394" s="296"/>
      <c r="G1394" s="296"/>
    </row>
    <row r="1395" spans="1:7">
      <c r="A1395" s="99"/>
      <c r="B1395" s="114"/>
      <c r="C1395" s="185"/>
      <c r="D1395" s="296"/>
      <c r="E1395" s="296"/>
      <c r="F1395" s="296"/>
      <c r="G1395" s="296"/>
    </row>
    <row r="1396" spans="1:7">
      <c r="A1396" s="99"/>
      <c r="B1396" s="114"/>
      <c r="C1396" s="185"/>
      <c r="D1396" s="296"/>
      <c r="E1396" s="296"/>
      <c r="F1396" s="296"/>
      <c r="G1396" s="296"/>
    </row>
    <row r="1397" spans="1:7">
      <c r="A1397" s="99"/>
      <c r="B1397" s="114"/>
      <c r="C1397" s="185"/>
      <c r="D1397" s="296"/>
      <c r="E1397" s="296"/>
      <c r="F1397" s="296"/>
      <c r="G1397" s="296"/>
    </row>
    <row r="1398" spans="1:7">
      <c r="A1398" s="99"/>
      <c r="B1398" s="114"/>
      <c r="C1398" s="185"/>
      <c r="D1398" s="296"/>
      <c r="E1398" s="296"/>
      <c r="F1398" s="296"/>
      <c r="G1398" s="296"/>
    </row>
    <row r="1399" spans="1:7">
      <c r="A1399" s="99"/>
      <c r="B1399" s="114"/>
      <c r="C1399" s="185"/>
      <c r="D1399" s="296"/>
      <c r="E1399" s="296"/>
      <c r="F1399" s="296"/>
      <c r="G1399" s="296"/>
    </row>
    <row r="1400" spans="1:7">
      <c r="A1400" s="99"/>
      <c r="B1400" s="114"/>
      <c r="C1400" s="185"/>
      <c r="D1400" s="296"/>
      <c r="E1400" s="296"/>
      <c r="F1400" s="296"/>
      <c r="G1400" s="296"/>
    </row>
    <row r="1401" spans="1:7">
      <c r="A1401" s="99"/>
      <c r="B1401" s="114"/>
      <c r="C1401" s="185"/>
      <c r="D1401" s="296"/>
      <c r="E1401" s="296"/>
      <c r="F1401" s="296"/>
      <c r="G1401" s="296"/>
    </row>
    <row r="1402" spans="1:7">
      <c r="A1402" s="99"/>
      <c r="B1402" s="114"/>
      <c r="C1402" s="185"/>
      <c r="D1402" s="296"/>
      <c r="E1402" s="296"/>
      <c r="F1402" s="296"/>
      <c r="G1402" s="296"/>
    </row>
    <row r="1403" spans="1:7">
      <c r="A1403" s="99"/>
      <c r="B1403" s="114"/>
      <c r="C1403" s="185"/>
      <c r="D1403" s="296"/>
      <c r="E1403" s="296"/>
      <c r="F1403" s="296"/>
      <c r="G1403" s="296"/>
    </row>
    <row r="1404" spans="1:7">
      <c r="A1404" s="99"/>
      <c r="B1404" s="114"/>
      <c r="C1404" s="185"/>
      <c r="D1404" s="296"/>
      <c r="E1404" s="296"/>
      <c r="F1404" s="296"/>
      <c r="G1404" s="296"/>
    </row>
    <row r="1405" spans="1:7">
      <c r="A1405" s="99"/>
      <c r="B1405" s="114"/>
      <c r="C1405" s="185"/>
      <c r="D1405" s="296"/>
      <c r="E1405" s="296"/>
      <c r="F1405" s="296"/>
      <c r="G1405" s="296"/>
    </row>
    <row r="1406" spans="1:7">
      <c r="A1406" s="99"/>
      <c r="B1406" s="114"/>
      <c r="C1406" s="185"/>
      <c r="D1406" s="296"/>
      <c r="E1406" s="296"/>
      <c r="F1406" s="296"/>
      <c r="G1406" s="296"/>
    </row>
    <row r="1407" spans="1:7">
      <c r="A1407" s="99"/>
      <c r="B1407" s="114"/>
      <c r="C1407" s="185"/>
      <c r="D1407" s="296"/>
      <c r="E1407" s="296"/>
      <c r="F1407" s="296"/>
      <c r="G1407" s="296"/>
    </row>
    <row r="1408" spans="1:7">
      <c r="A1408" s="99"/>
      <c r="B1408" s="114"/>
      <c r="C1408" s="185"/>
      <c r="D1408" s="296"/>
      <c r="E1408" s="296"/>
      <c r="F1408" s="296"/>
      <c r="G1408" s="296"/>
    </row>
    <row r="1409" spans="1:7">
      <c r="A1409" s="99"/>
      <c r="B1409" s="114"/>
      <c r="C1409" s="185"/>
      <c r="D1409" s="296"/>
      <c r="E1409" s="296"/>
      <c r="F1409" s="296"/>
      <c r="G1409" s="296"/>
    </row>
    <row r="1410" spans="1:7">
      <c r="A1410" s="99"/>
      <c r="B1410" s="114"/>
      <c r="C1410" s="185"/>
      <c r="D1410" s="296"/>
      <c r="E1410" s="296"/>
      <c r="F1410" s="296"/>
      <c r="G1410" s="296"/>
    </row>
    <row r="1411" spans="1:7">
      <c r="A1411" s="99"/>
      <c r="B1411" s="114"/>
      <c r="C1411" s="185"/>
      <c r="D1411" s="296"/>
      <c r="E1411" s="296"/>
      <c r="F1411" s="296"/>
      <c r="G1411" s="296"/>
    </row>
    <row r="1412" spans="1:7">
      <c r="A1412" s="99"/>
      <c r="B1412" s="114"/>
      <c r="C1412" s="185"/>
      <c r="D1412" s="296"/>
      <c r="E1412" s="296"/>
      <c r="F1412" s="296"/>
      <c r="G1412" s="296"/>
    </row>
    <row r="1413" spans="1:7">
      <c r="A1413" s="99"/>
      <c r="B1413" s="114"/>
      <c r="C1413" s="185"/>
      <c r="D1413" s="296"/>
      <c r="E1413" s="296"/>
      <c r="F1413" s="296"/>
      <c r="G1413" s="296"/>
    </row>
    <row r="1414" spans="1:7">
      <c r="A1414" s="99"/>
      <c r="B1414" s="114"/>
      <c r="C1414" s="185"/>
      <c r="D1414" s="296"/>
      <c r="E1414" s="296"/>
      <c r="F1414" s="296"/>
      <c r="G1414" s="296"/>
    </row>
    <row r="1415" spans="1:7">
      <c r="A1415" s="99"/>
      <c r="B1415" s="114"/>
      <c r="C1415" s="185"/>
      <c r="D1415" s="296"/>
      <c r="E1415" s="296"/>
      <c r="F1415" s="296"/>
      <c r="G1415" s="296"/>
    </row>
    <row r="1416" spans="1:7">
      <c r="A1416" s="99"/>
      <c r="B1416" s="114"/>
      <c r="C1416" s="185"/>
      <c r="D1416" s="296"/>
      <c r="E1416" s="296"/>
      <c r="F1416" s="296"/>
      <c r="G1416" s="296"/>
    </row>
    <row r="1417" spans="1:7">
      <c r="A1417" s="99"/>
      <c r="B1417" s="114"/>
      <c r="C1417" s="185"/>
      <c r="D1417" s="296"/>
      <c r="E1417" s="296"/>
      <c r="F1417" s="296"/>
      <c r="G1417" s="296"/>
    </row>
    <row r="1418" spans="1:7">
      <c r="A1418" s="99"/>
      <c r="B1418" s="114"/>
      <c r="C1418" s="185"/>
      <c r="D1418" s="296"/>
      <c r="E1418" s="296"/>
      <c r="F1418" s="296"/>
      <c r="G1418" s="296"/>
    </row>
    <row r="1419" spans="1:7">
      <c r="A1419" s="99"/>
      <c r="B1419" s="114"/>
      <c r="C1419" s="185"/>
      <c r="D1419" s="296"/>
      <c r="E1419" s="296"/>
      <c r="F1419" s="296"/>
      <c r="G1419" s="296"/>
    </row>
    <row r="1420" spans="1:7">
      <c r="A1420" s="99"/>
      <c r="B1420" s="114"/>
      <c r="C1420" s="185"/>
      <c r="D1420" s="296"/>
      <c r="E1420" s="296"/>
      <c r="F1420" s="296"/>
      <c r="G1420" s="296"/>
    </row>
    <row r="1421" spans="1:7">
      <c r="A1421" s="99"/>
      <c r="B1421" s="114"/>
      <c r="C1421" s="185"/>
      <c r="D1421" s="296"/>
      <c r="E1421" s="296"/>
      <c r="F1421" s="296"/>
      <c r="G1421" s="296"/>
    </row>
    <row r="1422" spans="1:7">
      <c r="A1422" s="99"/>
      <c r="B1422" s="114"/>
      <c r="C1422" s="185"/>
      <c r="D1422" s="296"/>
      <c r="E1422" s="296"/>
      <c r="F1422" s="296"/>
      <c r="G1422" s="296"/>
    </row>
    <row r="1423" spans="1:7">
      <c r="A1423" s="99"/>
      <c r="B1423" s="114"/>
      <c r="C1423" s="185"/>
      <c r="D1423" s="296"/>
      <c r="E1423" s="296"/>
      <c r="F1423" s="296"/>
      <c r="G1423" s="296"/>
    </row>
    <row r="1424" spans="1:7">
      <c r="A1424" s="99"/>
      <c r="B1424" s="114"/>
      <c r="C1424" s="185"/>
      <c r="D1424" s="296"/>
      <c r="E1424" s="296"/>
      <c r="F1424" s="296"/>
      <c r="G1424" s="296"/>
    </row>
    <row r="1425" spans="1:7">
      <c r="A1425" s="99"/>
      <c r="B1425" s="114"/>
      <c r="C1425" s="185"/>
      <c r="D1425" s="296"/>
      <c r="E1425" s="296"/>
      <c r="F1425" s="296"/>
      <c r="G1425" s="296"/>
    </row>
    <row r="1426" spans="1:7">
      <c r="A1426" s="99"/>
      <c r="B1426" s="114"/>
      <c r="C1426" s="185"/>
      <c r="D1426" s="296"/>
      <c r="E1426" s="296"/>
      <c r="F1426" s="296"/>
      <c r="G1426" s="296"/>
    </row>
    <row r="1427" spans="1:7">
      <c r="A1427" s="99"/>
      <c r="B1427" s="114"/>
      <c r="C1427" s="185"/>
      <c r="D1427" s="296"/>
      <c r="E1427" s="296"/>
      <c r="F1427" s="296"/>
      <c r="G1427" s="296"/>
    </row>
    <row r="1428" spans="1:7">
      <c r="A1428" s="99"/>
      <c r="B1428" s="114"/>
      <c r="C1428" s="185"/>
      <c r="D1428" s="296"/>
      <c r="E1428" s="296"/>
      <c r="F1428" s="296"/>
      <c r="G1428" s="296"/>
    </row>
    <row r="1429" spans="1:7">
      <c r="A1429" s="99"/>
      <c r="B1429" s="114"/>
      <c r="C1429" s="185"/>
      <c r="D1429" s="296"/>
      <c r="E1429" s="296"/>
      <c r="F1429" s="296"/>
      <c r="G1429" s="296"/>
    </row>
    <row r="1430" spans="1:7">
      <c r="A1430" s="99"/>
      <c r="B1430" s="114"/>
      <c r="C1430" s="185"/>
      <c r="D1430" s="296"/>
      <c r="E1430" s="296"/>
      <c r="F1430" s="296"/>
      <c r="G1430" s="296"/>
    </row>
    <row r="1431" spans="1:7">
      <c r="A1431" s="99"/>
      <c r="B1431" s="114"/>
      <c r="C1431" s="185"/>
      <c r="D1431" s="296"/>
      <c r="E1431" s="296"/>
      <c r="F1431" s="296"/>
      <c r="G1431" s="296"/>
    </row>
    <row r="1432" spans="1:7">
      <c r="A1432" s="99"/>
      <c r="B1432" s="114"/>
      <c r="C1432" s="185"/>
      <c r="D1432" s="296"/>
      <c r="E1432" s="296"/>
      <c r="F1432" s="296"/>
      <c r="G1432" s="296"/>
    </row>
    <row r="1433" spans="1:7">
      <c r="A1433" s="99"/>
      <c r="B1433" s="114"/>
      <c r="C1433" s="185"/>
      <c r="D1433" s="296"/>
      <c r="E1433" s="296"/>
      <c r="F1433" s="296"/>
      <c r="G1433" s="296"/>
    </row>
    <row r="1434" spans="1:7">
      <c r="A1434" s="99"/>
      <c r="B1434" s="114"/>
      <c r="C1434" s="185"/>
      <c r="D1434" s="296"/>
      <c r="E1434" s="296"/>
      <c r="F1434" s="296"/>
      <c r="G1434" s="296"/>
    </row>
    <row r="1435" spans="1:7">
      <c r="A1435" s="99"/>
      <c r="B1435" s="114"/>
      <c r="C1435" s="185"/>
      <c r="D1435" s="296"/>
      <c r="E1435" s="296"/>
      <c r="F1435" s="296"/>
      <c r="G1435" s="296"/>
    </row>
    <row r="1436" spans="1:7">
      <c r="A1436" s="99"/>
      <c r="B1436" s="114"/>
      <c r="C1436" s="185"/>
      <c r="D1436" s="296"/>
      <c r="E1436" s="296"/>
      <c r="F1436" s="296"/>
      <c r="G1436" s="296"/>
    </row>
    <row r="1437" spans="1:7">
      <c r="A1437" s="99"/>
      <c r="B1437" s="114"/>
      <c r="C1437" s="185"/>
      <c r="D1437" s="296"/>
      <c r="E1437" s="296"/>
      <c r="F1437" s="296"/>
      <c r="G1437" s="296"/>
    </row>
    <row r="1438" spans="1:7">
      <c r="A1438" s="99"/>
      <c r="B1438" s="114"/>
      <c r="C1438" s="185"/>
      <c r="D1438" s="296"/>
      <c r="E1438" s="296"/>
      <c r="F1438" s="296"/>
      <c r="G1438" s="296"/>
    </row>
    <row r="1439" spans="1:7">
      <c r="A1439" s="99"/>
      <c r="B1439" s="114"/>
      <c r="C1439" s="185"/>
      <c r="D1439" s="296"/>
      <c r="E1439" s="296"/>
      <c r="F1439" s="296"/>
      <c r="G1439" s="296"/>
    </row>
    <row r="1440" spans="1:7">
      <c r="A1440" s="99"/>
      <c r="B1440" s="114"/>
      <c r="C1440" s="185"/>
      <c r="D1440" s="296"/>
      <c r="E1440" s="296"/>
      <c r="F1440" s="296"/>
      <c r="G1440" s="296"/>
    </row>
    <row r="1441" spans="1:7">
      <c r="A1441" s="99"/>
      <c r="B1441" s="114"/>
      <c r="C1441" s="185"/>
      <c r="D1441" s="296"/>
      <c r="E1441" s="296"/>
      <c r="F1441" s="296"/>
      <c r="G1441" s="296"/>
    </row>
    <row r="1442" spans="1:7">
      <c r="A1442" s="99"/>
      <c r="B1442" s="114"/>
      <c r="C1442" s="185"/>
      <c r="D1442" s="296"/>
      <c r="E1442" s="296"/>
      <c r="F1442" s="296"/>
      <c r="G1442" s="296"/>
    </row>
    <row r="1443" spans="1:7">
      <c r="A1443" s="99"/>
      <c r="B1443" s="114"/>
      <c r="C1443" s="185"/>
      <c r="D1443" s="296"/>
      <c r="E1443" s="296"/>
      <c r="F1443" s="296"/>
      <c r="G1443" s="296"/>
    </row>
    <row r="1444" spans="1:7">
      <c r="A1444" s="99"/>
      <c r="B1444" s="114"/>
      <c r="C1444" s="185"/>
      <c r="D1444" s="296"/>
      <c r="E1444" s="296"/>
      <c r="F1444" s="296"/>
      <c r="G1444" s="296"/>
    </row>
    <row r="1445" spans="1:7">
      <c r="A1445" s="99"/>
      <c r="B1445" s="114"/>
      <c r="C1445" s="185"/>
      <c r="D1445" s="296"/>
      <c r="E1445" s="296"/>
      <c r="F1445" s="296"/>
      <c r="G1445" s="296"/>
    </row>
    <row r="1446" spans="1:7">
      <c r="A1446" s="99"/>
      <c r="B1446" s="114"/>
      <c r="C1446" s="185"/>
      <c r="D1446" s="296"/>
      <c r="E1446" s="296"/>
      <c r="F1446" s="296"/>
      <c r="G1446" s="296"/>
    </row>
    <row r="1447" spans="1:7">
      <c r="A1447" s="99"/>
      <c r="B1447" s="114"/>
      <c r="C1447" s="185"/>
      <c r="D1447" s="296"/>
      <c r="E1447" s="296"/>
      <c r="F1447" s="296"/>
      <c r="G1447" s="296"/>
    </row>
    <row r="1448" spans="1:7">
      <c r="A1448" s="99"/>
      <c r="B1448" s="114"/>
      <c r="C1448" s="185"/>
      <c r="D1448" s="296"/>
      <c r="E1448" s="296"/>
      <c r="F1448" s="296"/>
      <c r="G1448" s="296"/>
    </row>
    <row r="1449" spans="1:7">
      <c r="A1449" s="99"/>
      <c r="B1449" s="114"/>
      <c r="C1449" s="185"/>
      <c r="D1449" s="296"/>
      <c r="E1449" s="296"/>
      <c r="F1449" s="296"/>
      <c r="G1449" s="296"/>
    </row>
    <row r="1450" spans="1:7">
      <c r="A1450" s="99"/>
      <c r="B1450" s="114"/>
      <c r="C1450" s="185"/>
      <c r="D1450" s="296"/>
      <c r="E1450" s="296"/>
      <c r="F1450" s="296"/>
      <c r="G1450" s="296"/>
    </row>
    <row r="1451" spans="1:7">
      <c r="A1451" s="99"/>
      <c r="B1451" s="114"/>
      <c r="C1451" s="185"/>
      <c r="D1451" s="296"/>
      <c r="E1451" s="296"/>
      <c r="F1451" s="296"/>
      <c r="G1451" s="296"/>
    </row>
    <row r="1452" spans="1:7">
      <c r="A1452" s="99"/>
      <c r="B1452" s="114"/>
      <c r="C1452" s="185"/>
      <c r="D1452" s="296"/>
      <c r="E1452" s="296"/>
      <c r="F1452" s="296"/>
      <c r="G1452" s="296"/>
    </row>
    <row r="1453" spans="1:7">
      <c r="A1453" s="99"/>
      <c r="B1453" s="114"/>
      <c r="C1453" s="185"/>
      <c r="D1453" s="296"/>
      <c r="E1453" s="296"/>
      <c r="F1453" s="296"/>
      <c r="G1453" s="296"/>
    </row>
    <row r="1454" spans="1:7">
      <c r="A1454" s="99"/>
      <c r="B1454" s="114"/>
      <c r="C1454" s="185"/>
      <c r="D1454" s="296"/>
      <c r="E1454" s="296"/>
      <c r="F1454" s="296"/>
      <c r="G1454" s="296"/>
    </row>
    <row r="1455" spans="1:7">
      <c r="A1455" s="99"/>
      <c r="B1455" s="114"/>
      <c r="C1455" s="185"/>
      <c r="D1455" s="296"/>
      <c r="E1455" s="296"/>
      <c r="F1455" s="296"/>
      <c r="G1455" s="296"/>
    </row>
    <row r="1456" spans="1:7">
      <c r="A1456" s="99"/>
      <c r="B1456" s="114"/>
      <c r="C1456" s="185"/>
      <c r="D1456" s="296"/>
      <c r="E1456" s="296"/>
      <c r="F1456" s="296"/>
      <c r="G1456" s="296"/>
    </row>
    <row r="1457" spans="1:7">
      <c r="A1457" s="99"/>
      <c r="B1457" s="114"/>
      <c r="C1457" s="185"/>
      <c r="D1457" s="296"/>
      <c r="E1457" s="296"/>
      <c r="F1457" s="296"/>
      <c r="G1457" s="296"/>
    </row>
    <row r="1458" spans="1:7">
      <c r="A1458" s="99"/>
      <c r="B1458" s="114"/>
      <c r="C1458" s="185"/>
      <c r="D1458" s="296"/>
      <c r="E1458" s="296"/>
      <c r="F1458" s="296"/>
      <c r="G1458" s="296"/>
    </row>
    <row r="1459" spans="1:7">
      <c r="A1459" s="99"/>
      <c r="B1459" s="114"/>
      <c r="C1459" s="185"/>
      <c r="D1459" s="296"/>
      <c r="E1459" s="296"/>
      <c r="F1459" s="296"/>
      <c r="G1459" s="296"/>
    </row>
    <row r="1460" spans="1:7">
      <c r="A1460" s="99"/>
      <c r="B1460" s="114"/>
      <c r="C1460" s="185"/>
      <c r="D1460" s="296"/>
      <c r="E1460" s="296"/>
      <c r="F1460" s="296"/>
      <c r="G1460" s="296"/>
    </row>
    <row r="1461" spans="1:7">
      <c r="A1461" s="99"/>
      <c r="B1461" s="114"/>
      <c r="C1461" s="185"/>
      <c r="D1461" s="296"/>
      <c r="E1461" s="296"/>
      <c r="F1461" s="296"/>
      <c r="G1461" s="296"/>
    </row>
    <row r="1462" spans="1:7">
      <c r="A1462" s="99"/>
      <c r="B1462" s="114"/>
      <c r="C1462" s="185"/>
      <c r="D1462" s="296"/>
      <c r="E1462" s="296"/>
      <c r="F1462" s="296"/>
      <c r="G1462" s="296"/>
    </row>
    <row r="1463" spans="1:7">
      <c r="A1463" s="99"/>
      <c r="B1463" s="114"/>
      <c r="C1463" s="185"/>
      <c r="D1463" s="296"/>
      <c r="E1463" s="296"/>
      <c r="F1463" s="296"/>
      <c r="G1463" s="296"/>
    </row>
    <row r="1464" spans="1:7">
      <c r="A1464" s="99"/>
      <c r="B1464" s="114"/>
      <c r="C1464" s="185"/>
      <c r="D1464" s="296"/>
      <c r="E1464" s="296"/>
      <c r="F1464" s="296"/>
      <c r="G1464" s="296"/>
    </row>
    <row r="1465" spans="1:7">
      <c r="A1465" s="99"/>
      <c r="B1465" s="114"/>
      <c r="C1465" s="185"/>
      <c r="D1465" s="296"/>
      <c r="E1465" s="296"/>
      <c r="F1465" s="296"/>
      <c r="G1465" s="296"/>
    </row>
    <row r="1466" spans="1:7">
      <c r="A1466" s="99"/>
      <c r="B1466" s="114"/>
      <c r="C1466" s="185"/>
      <c r="D1466" s="296"/>
      <c r="E1466" s="296"/>
      <c r="F1466" s="296"/>
      <c r="G1466" s="296"/>
    </row>
    <row r="1467" spans="1:7">
      <c r="A1467" s="99"/>
      <c r="B1467" s="114"/>
      <c r="C1467" s="185"/>
      <c r="D1467" s="296"/>
      <c r="E1467" s="296"/>
      <c r="F1467" s="296"/>
      <c r="G1467" s="296"/>
    </row>
    <row r="1468" spans="1:7">
      <c r="A1468" s="99"/>
      <c r="B1468" s="114"/>
      <c r="C1468" s="185"/>
      <c r="D1468" s="296"/>
      <c r="E1468" s="296"/>
      <c r="F1468" s="296"/>
      <c r="G1468" s="296"/>
    </row>
    <row r="1469" spans="1:7">
      <c r="A1469" s="99"/>
      <c r="B1469" s="114"/>
      <c r="C1469" s="185"/>
      <c r="D1469" s="296"/>
      <c r="E1469" s="296"/>
      <c r="F1469" s="296"/>
      <c r="G1469" s="296"/>
    </row>
    <row r="1470" spans="1:7">
      <c r="A1470" s="99"/>
      <c r="B1470" s="114"/>
      <c r="C1470" s="185"/>
      <c r="D1470" s="296"/>
      <c r="E1470" s="296"/>
      <c r="F1470" s="296"/>
      <c r="G1470" s="296"/>
    </row>
    <row r="1471" spans="1:7">
      <c r="A1471" s="99"/>
      <c r="B1471" s="114"/>
      <c r="C1471" s="185"/>
      <c r="D1471" s="296"/>
      <c r="E1471" s="296"/>
      <c r="F1471" s="296"/>
      <c r="G1471" s="296"/>
    </row>
    <row r="1472" spans="1:7">
      <c r="A1472" s="99"/>
      <c r="B1472" s="114"/>
      <c r="C1472" s="185"/>
      <c r="D1472" s="296"/>
      <c r="E1472" s="296"/>
      <c r="F1472" s="296"/>
      <c r="G1472" s="296"/>
    </row>
    <row r="1473" spans="1:7">
      <c r="A1473" s="99"/>
      <c r="B1473" s="114"/>
      <c r="C1473" s="185"/>
      <c r="D1473" s="296"/>
      <c r="E1473" s="296"/>
      <c r="F1473" s="296"/>
      <c r="G1473" s="296"/>
    </row>
    <row r="1474" spans="1:7">
      <c r="A1474" s="99"/>
      <c r="B1474" s="114"/>
      <c r="C1474" s="185"/>
      <c r="D1474" s="296"/>
      <c r="E1474" s="296"/>
      <c r="F1474" s="296"/>
      <c r="G1474" s="296"/>
    </row>
    <row r="1475" spans="1:7">
      <c r="A1475" s="99"/>
      <c r="B1475" s="114"/>
      <c r="C1475" s="185"/>
      <c r="D1475" s="296"/>
      <c r="E1475" s="296"/>
      <c r="F1475" s="296"/>
      <c r="G1475" s="296"/>
    </row>
    <row r="1476" spans="1:7">
      <c r="A1476" s="99"/>
      <c r="B1476" s="114"/>
      <c r="C1476" s="185"/>
      <c r="D1476" s="296"/>
      <c r="E1476" s="296"/>
      <c r="F1476" s="296"/>
      <c r="G1476" s="296"/>
    </row>
    <row r="1477" spans="1:7">
      <c r="A1477" s="99"/>
      <c r="B1477" s="114"/>
      <c r="C1477" s="185"/>
      <c r="D1477" s="296"/>
      <c r="E1477" s="296"/>
      <c r="F1477" s="296"/>
      <c r="G1477" s="296"/>
    </row>
    <row r="1478" spans="1:7">
      <c r="A1478" s="99"/>
      <c r="B1478" s="114"/>
      <c r="C1478" s="185"/>
      <c r="D1478" s="296"/>
      <c r="E1478" s="296"/>
      <c r="F1478" s="296"/>
      <c r="G1478" s="296"/>
    </row>
    <row r="1479" spans="1:7">
      <c r="A1479" s="99"/>
      <c r="B1479" s="114"/>
      <c r="C1479" s="185"/>
      <c r="D1479" s="296"/>
      <c r="E1479" s="296"/>
      <c r="F1479" s="296"/>
      <c r="G1479" s="296"/>
    </row>
    <row r="1480" spans="1:7">
      <c r="A1480" s="99"/>
      <c r="B1480" s="114"/>
      <c r="C1480" s="185"/>
      <c r="D1480" s="296"/>
      <c r="E1480" s="296"/>
      <c r="F1480" s="296"/>
      <c r="G1480" s="296"/>
    </row>
    <row r="1481" spans="1:7">
      <c r="A1481" s="99"/>
      <c r="B1481" s="114"/>
      <c r="C1481" s="185"/>
      <c r="D1481" s="296"/>
      <c r="E1481" s="296"/>
      <c r="F1481" s="296"/>
      <c r="G1481" s="296"/>
    </row>
    <row r="1482" spans="1:7">
      <c r="A1482" s="99"/>
      <c r="B1482" s="114"/>
      <c r="C1482" s="185"/>
      <c r="D1482" s="296"/>
      <c r="E1482" s="296"/>
      <c r="F1482" s="296"/>
      <c r="G1482" s="296"/>
    </row>
    <row r="1483" spans="1:7">
      <c r="A1483" s="99"/>
      <c r="B1483" s="114"/>
      <c r="C1483" s="185"/>
      <c r="D1483" s="296"/>
      <c r="E1483" s="296"/>
      <c r="F1483" s="296"/>
      <c r="G1483" s="296"/>
    </row>
    <row r="1484" spans="1:7">
      <c r="A1484" s="99"/>
      <c r="B1484" s="114"/>
      <c r="C1484" s="185"/>
      <c r="D1484" s="296"/>
      <c r="E1484" s="296"/>
      <c r="F1484" s="296"/>
      <c r="G1484" s="296"/>
    </row>
    <row r="1485" spans="1:7">
      <c r="A1485" s="99"/>
      <c r="B1485" s="114"/>
      <c r="C1485" s="185"/>
      <c r="D1485" s="296"/>
      <c r="E1485" s="296"/>
      <c r="F1485" s="296"/>
      <c r="G1485" s="296"/>
    </row>
    <row r="1486" spans="1:7">
      <c r="A1486" s="99"/>
      <c r="B1486" s="114"/>
      <c r="C1486" s="185"/>
      <c r="D1486" s="296"/>
      <c r="E1486" s="296"/>
      <c r="F1486" s="296"/>
      <c r="G1486" s="296"/>
    </row>
    <row r="1487" spans="1:7">
      <c r="A1487" s="99"/>
      <c r="B1487" s="114"/>
      <c r="C1487" s="185"/>
      <c r="D1487" s="296"/>
      <c r="E1487" s="296"/>
      <c r="F1487" s="296"/>
      <c r="G1487" s="296"/>
    </row>
    <row r="1488" spans="1:7">
      <c r="A1488" s="99"/>
      <c r="B1488" s="114"/>
      <c r="C1488" s="185"/>
      <c r="D1488" s="296"/>
      <c r="E1488" s="296"/>
      <c r="F1488" s="296"/>
      <c r="G1488" s="296"/>
    </row>
    <row r="1489" spans="1:7">
      <c r="A1489" s="99"/>
      <c r="B1489" s="114"/>
      <c r="C1489" s="185"/>
      <c r="D1489" s="296"/>
      <c r="E1489" s="296"/>
      <c r="F1489" s="296"/>
      <c r="G1489" s="296"/>
    </row>
    <row r="1490" spans="1:7">
      <c r="A1490" s="99"/>
      <c r="B1490" s="114"/>
      <c r="C1490" s="185"/>
      <c r="D1490" s="296"/>
      <c r="E1490" s="296"/>
      <c r="F1490" s="296"/>
      <c r="G1490" s="296"/>
    </row>
    <row r="1491" spans="1:7">
      <c r="A1491" s="99"/>
      <c r="B1491" s="114"/>
      <c r="C1491" s="185"/>
      <c r="D1491" s="296"/>
      <c r="E1491" s="296"/>
      <c r="F1491" s="296"/>
      <c r="G1491" s="296"/>
    </row>
    <row r="1492" spans="1:7">
      <c r="A1492" s="99"/>
      <c r="B1492" s="114"/>
      <c r="C1492" s="185"/>
      <c r="D1492" s="296"/>
      <c r="E1492" s="296"/>
      <c r="F1492" s="296"/>
      <c r="G1492" s="296"/>
    </row>
    <row r="1493" spans="1:7">
      <c r="A1493" s="99"/>
      <c r="B1493" s="114"/>
      <c r="C1493" s="185"/>
      <c r="D1493" s="296"/>
      <c r="E1493" s="296"/>
      <c r="F1493" s="296"/>
      <c r="G1493" s="296"/>
    </row>
    <row r="1494" spans="1:7">
      <c r="A1494" s="99"/>
      <c r="B1494" s="114"/>
      <c r="C1494" s="185"/>
      <c r="D1494" s="296"/>
      <c r="E1494" s="296"/>
      <c r="F1494" s="296"/>
      <c r="G1494" s="296"/>
    </row>
    <row r="1495" spans="1:7">
      <c r="A1495" s="99"/>
      <c r="B1495" s="114"/>
      <c r="C1495" s="185"/>
      <c r="D1495" s="296"/>
      <c r="E1495" s="296"/>
      <c r="F1495" s="296"/>
      <c r="G1495" s="296"/>
    </row>
    <row r="1496" spans="1:7">
      <c r="A1496" s="99"/>
      <c r="B1496" s="114"/>
      <c r="C1496" s="185"/>
      <c r="D1496" s="296"/>
      <c r="E1496" s="296"/>
      <c r="F1496" s="296"/>
      <c r="G1496" s="296"/>
    </row>
    <row r="1497" spans="1:7">
      <c r="A1497" s="99"/>
      <c r="B1497" s="114"/>
      <c r="C1497" s="185"/>
      <c r="D1497" s="296"/>
      <c r="E1497" s="296"/>
      <c r="F1497" s="296"/>
      <c r="G1497" s="296"/>
    </row>
    <row r="1498" spans="1:7">
      <c r="A1498" s="99"/>
      <c r="B1498" s="114"/>
      <c r="C1498" s="185"/>
      <c r="D1498" s="296"/>
      <c r="E1498" s="296"/>
      <c r="F1498" s="296"/>
      <c r="G1498" s="296"/>
    </row>
    <row r="1499" spans="1:7">
      <c r="A1499" s="99"/>
      <c r="B1499" s="114"/>
      <c r="C1499" s="185"/>
      <c r="D1499" s="296"/>
      <c r="E1499" s="296"/>
      <c r="F1499" s="296"/>
      <c r="G1499" s="296"/>
    </row>
    <row r="1500" spans="1:7">
      <c r="A1500" s="99"/>
      <c r="B1500" s="114"/>
      <c r="C1500" s="185"/>
      <c r="D1500" s="296"/>
      <c r="E1500" s="296"/>
      <c r="F1500" s="296"/>
      <c r="G1500" s="296"/>
    </row>
    <row r="1501" spans="1:7">
      <c r="A1501" s="99"/>
      <c r="B1501" s="114"/>
      <c r="C1501" s="185"/>
      <c r="D1501" s="296"/>
      <c r="E1501" s="296"/>
      <c r="F1501" s="296"/>
      <c r="G1501" s="296"/>
    </row>
    <row r="1502" spans="1:7">
      <c r="A1502" s="99"/>
      <c r="B1502" s="114"/>
      <c r="C1502" s="185"/>
      <c r="D1502" s="296"/>
      <c r="E1502" s="296"/>
      <c r="F1502" s="296"/>
      <c r="G1502" s="296"/>
    </row>
    <row r="1503" spans="1:7">
      <c r="A1503" s="99"/>
      <c r="B1503" s="114"/>
      <c r="C1503" s="185"/>
      <c r="D1503" s="296"/>
      <c r="E1503" s="296"/>
      <c r="F1503" s="296"/>
      <c r="G1503" s="296"/>
    </row>
    <row r="1504" spans="1:7">
      <c r="A1504" s="99"/>
      <c r="B1504" s="114"/>
      <c r="C1504" s="185"/>
      <c r="D1504" s="296"/>
      <c r="E1504" s="296"/>
      <c r="F1504" s="296"/>
      <c r="G1504" s="296"/>
    </row>
    <row r="1505" spans="1:7">
      <c r="A1505" s="99"/>
      <c r="B1505" s="114"/>
      <c r="C1505" s="185"/>
      <c r="D1505" s="296"/>
      <c r="E1505" s="296"/>
      <c r="F1505" s="296"/>
      <c r="G1505" s="296"/>
    </row>
    <row r="1506" spans="1:7">
      <c r="A1506" s="99"/>
      <c r="B1506" s="114"/>
      <c r="C1506" s="185"/>
      <c r="D1506" s="296"/>
      <c r="E1506" s="296"/>
      <c r="F1506" s="296"/>
      <c r="G1506" s="296"/>
    </row>
    <row r="1507" spans="1:7">
      <c r="A1507" s="99"/>
      <c r="B1507" s="114"/>
      <c r="C1507" s="185"/>
      <c r="D1507" s="296"/>
      <c r="E1507" s="296"/>
      <c r="F1507" s="296"/>
      <c r="G1507" s="296"/>
    </row>
    <row r="1508" spans="1:7">
      <c r="A1508" s="99"/>
      <c r="B1508" s="114"/>
      <c r="C1508" s="185"/>
      <c r="D1508" s="296"/>
      <c r="E1508" s="296"/>
      <c r="F1508" s="296"/>
      <c r="G1508" s="296"/>
    </row>
    <row r="1509" spans="1:7">
      <c r="A1509" s="99"/>
      <c r="B1509" s="114"/>
      <c r="C1509" s="185"/>
      <c r="D1509" s="296"/>
      <c r="E1509" s="296"/>
      <c r="F1509" s="296"/>
      <c r="G1509" s="296"/>
    </row>
    <row r="1510" spans="1:7">
      <c r="A1510" s="99"/>
      <c r="B1510" s="114"/>
      <c r="C1510" s="185"/>
      <c r="D1510" s="296"/>
      <c r="E1510" s="296"/>
      <c r="F1510" s="296"/>
      <c r="G1510" s="296"/>
    </row>
    <row r="1511" spans="1:7">
      <c r="A1511" s="99"/>
      <c r="B1511" s="114"/>
      <c r="C1511" s="185"/>
      <c r="D1511" s="296"/>
      <c r="E1511" s="296"/>
      <c r="F1511" s="296"/>
      <c r="G1511" s="296"/>
    </row>
    <row r="1512" spans="1:7">
      <c r="A1512" s="99"/>
      <c r="B1512" s="114"/>
      <c r="C1512" s="185"/>
      <c r="D1512" s="296"/>
      <c r="E1512" s="296"/>
      <c r="F1512" s="296"/>
      <c r="G1512" s="296"/>
    </row>
    <row r="1513" spans="1:7">
      <c r="A1513" s="99"/>
      <c r="B1513" s="114"/>
      <c r="C1513" s="185"/>
      <c r="D1513" s="296"/>
      <c r="E1513" s="296"/>
      <c r="F1513" s="296"/>
      <c r="G1513" s="296"/>
    </row>
    <row r="1514" spans="1:7">
      <c r="A1514" s="99"/>
      <c r="B1514" s="114"/>
      <c r="C1514" s="185"/>
      <c r="D1514" s="296"/>
      <c r="E1514" s="296"/>
      <c r="F1514" s="296"/>
      <c r="G1514" s="296"/>
    </row>
    <row r="1515" spans="1:7">
      <c r="A1515" s="99"/>
      <c r="B1515" s="114"/>
      <c r="C1515" s="185"/>
      <c r="D1515" s="296"/>
      <c r="E1515" s="296"/>
      <c r="F1515" s="296"/>
      <c r="G1515" s="296"/>
    </row>
    <row r="1516" spans="1:7">
      <c r="A1516" s="99"/>
      <c r="B1516" s="114"/>
      <c r="C1516" s="185"/>
      <c r="D1516" s="296"/>
      <c r="E1516" s="296"/>
      <c r="F1516" s="296"/>
      <c r="G1516" s="296"/>
    </row>
    <row r="1517" spans="1:7">
      <c r="A1517" s="99"/>
      <c r="B1517" s="114"/>
      <c r="C1517" s="185"/>
      <c r="D1517" s="296"/>
      <c r="E1517" s="296"/>
      <c r="F1517" s="296"/>
      <c r="G1517" s="296"/>
    </row>
    <row r="1518" spans="1:7">
      <c r="A1518" s="99"/>
      <c r="B1518" s="114"/>
      <c r="C1518" s="185"/>
      <c r="D1518" s="296"/>
      <c r="E1518" s="296"/>
      <c r="F1518" s="296"/>
      <c r="G1518" s="296"/>
    </row>
    <row r="1519" spans="1:7">
      <c r="A1519" s="99"/>
      <c r="B1519" s="114"/>
      <c r="C1519" s="185"/>
      <c r="D1519" s="296"/>
      <c r="E1519" s="296"/>
      <c r="F1519" s="296"/>
      <c r="G1519" s="296"/>
    </row>
    <row r="1520" spans="1:7">
      <c r="A1520" s="99"/>
      <c r="B1520" s="114"/>
      <c r="C1520" s="185"/>
      <c r="D1520" s="296"/>
      <c r="E1520" s="296"/>
      <c r="F1520" s="296"/>
      <c r="G1520" s="296"/>
    </row>
    <row r="1521" spans="1:7">
      <c r="A1521" s="99"/>
      <c r="B1521" s="114"/>
      <c r="C1521" s="185"/>
      <c r="D1521" s="296"/>
      <c r="E1521" s="296"/>
      <c r="F1521" s="296"/>
      <c r="G1521" s="296"/>
    </row>
    <row r="1522" spans="1:7">
      <c r="A1522" s="99"/>
      <c r="B1522" s="114"/>
      <c r="C1522" s="185"/>
      <c r="D1522" s="296"/>
      <c r="E1522" s="296"/>
      <c r="F1522" s="296"/>
      <c r="G1522" s="296"/>
    </row>
    <row r="1523" spans="1:7">
      <c r="A1523" s="99"/>
      <c r="B1523" s="114"/>
      <c r="C1523" s="185"/>
      <c r="D1523" s="296"/>
      <c r="E1523" s="296"/>
      <c r="F1523" s="296"/>
      <c r="G1523" s="296"/>
    </row>
    <row r="1524" spans="1:7">
      <c r="A1524" s="99"/>
      <c r="B1524" s="114"/>
      <c r="C1524" s="185"/>
      <c r="D1524" s="296"/>
      <c r="E1524" s="296"/>
      <c r="F1524" s="296"/>
      <c r="G1524" s="296"/>
    </row>
    <row r="1525" spans="1:7">
      <c r="A1525" s="99"/>
      <c r="B1525" s="114"/>
      <c r="C1525" s="185"/>
      <c r="D1525" s="296"/>
      <c r="E1525" s="296"/>
      <c r="F1525" s="296"/>
      <c r="G1525" s="296"/>
    </row>
    <row r="1526" spans="1:7">
      <c r="A1526" s="99"/>
      <c r="B1526" s="114"/>
      <c r="C1526" s="185"/>
      <c r="D1526" s="296"/>
      <c r="E1526" s="296"/>
      <c r="F1526" s="296"/>
      <c r="G1526" s="296"/>
    </row>
    <row r="1527" spans="1:7">
      <c r="A1527" s="99"/>
      <c r="B1527" s="114"/>
      <c r="C1527" s="185"/>
      <c r="D1527" s="296"/>
      <c r="E1527" s="296"/>
      <c r="F1527" s="296"/>
      <c r="G1527" s="296"/>
    </row>
    <row r="1528" spans="1:7">
      <c r="A1528" s="99"/>
      <c r="B1528" s="114"/>
      <c r="C1528" s="185"/>
      <c r="D1528" s="296"/>
      <c r="E1528" s="296"/>
      <c r="F1528" s="296"/>
      <c r="G1528" s="296"/>
    </row>
    <row r="1529" spans="1:7">
      <c r="A1529" s="99"/>
      <c r="B1529" s="114"/>
      <c r="C1529" s="185"/>
      <c r="D1529" s="296"/>
      <c r="E1529" s="296"/>
      <c r="F1529" s="296"/>
      <c r="G1529" s="296"/>
    </row>
    <row r="1530" spans="1:7">
      <c r="A1530" s="99"/>
      <c r="B1530" s="114"/>
      <c r="C1530" s="185"/>
      <c r="D1530" s="296"/>
      <c r="E1530" s="296"/>
      <c r="F1530" s="296"/>
      <c r="G1530" s="296"/>
    </row>
    <row r="1531" spans="1:7">
      <c r="A1531" s="99"/>
      <c r="B1531" s="114"/>
      <c r="C1531" s="185"/>
      <c r="D1531" s="296"/>
      <c r="E1531" s="296"/>
      <c r="F1531" s="296"/>
      <c r="G1531" s="296"/>
    </row>
    <row r="1532" spans="1:7">
      <c r="A1532" s="99"/>
      <c r="B1532" s="114"/>
      <c r="C1532" s="185"/>
      <c r="D1532" s="296"/>
      <c r="E1532" s="296"/>
      <c r="F1532" s="296"/>
      <c r="G1532" s="296"/>
    </row>
    <row r="1533" spans="1:7">
      <c r="A1533" s="99"/>
      <c r="B1533" s="114"/>
      <c r="C1533" s="185"/>
      <c r="D1533" s="296"/>
      <c r="E1533" s="296"/>
      <c r="F1533" s="296"/>
      <c r="G1533" s="296"/>
    </row>
    <row r="1534" spans="1:7">
      <c r="A1534" s="99"/>
      <c r="B1534" s="114"/>
      <c r="C1534" s="185"/>
      <c r="D1534" s="296"/>
      <c r="E1534" s="296"/>
      <c r="F1534" s="296"/>
      <c r="G1534" s="296"/>
    </row>
    <row r="1535" spans="1:7">
      <c r="A1535" s="99"/>
      <c r="B1535" s="114"/>
      <c r="C1535" s="185"/>
      <c r="D1535" s="296"/>
      <c r="E1535" s="296"/>
      <c r="F1535" s="296"/>
      <c r="G1535" s="296"/>
    </row>
    <row r="1536" spans="1:7">
      <c r="A1536" s="99"/>
      <c r="B1536" s="114"/>
      <c r="C1536" s="185"/>
      <c r="D1536" s="296"/>
      <c r="E1536" s="296"/>
      <c r="F1536" s="296"/>
      <c r="G1536" s="296"/>
    </row>
    <row r="1537" spans="1:7">
      <c r="A1537" s="99"/>
      <c r="B1537" s="114"/>
      <c r="C1537" s="185"/>
      <c r="D1537" s="296"/>
      <c r="E1537" s="296"/>
      <c r="F1537" s="296"/>
      <c r="G1537" s="296"/>
    </row>
    <row r="1538" spans="1:7">
      <c r="A1538" s="99"/>
      <c r="B1538" s="114"/>
      <c r="C1538" s="185"/>
      <c r="D1538" s="296"/>
      <c r="E1538" s="296"/>
      <c r="F1538" s="296"/>
      <c r="G1538" s="296"/>
    </row>
    <row r="1539" spans="1:7">
      <c r="A1539" s="99"/>
      <c r="B1539" s="114"/>
      <c r="C1539" s="185"/>
      <c r="D1539" s="296"/>
      <c r="E1539" s="296"/>
      <c r="F1539" s="296"/>
      <c r="G1539" s="296"/>
    </row>
    <row r="1540" spans="1:7">
      <c r="A1540" s="99"/>
      <c r="B1540" s="114"/>
      <c r="C1540" s="185"/>
      <c r="D1540" s="296"/>
      <c r="E1540" s="296"/>
      <c r="F1540" s="296"/>
      <c r="G1540" s="296"/>
    </row>
    <row r="1541" spans="1:7">
      <c r="A1541" s="99"/>
      <c r="B1541" s="114"/>
      <c r="C1541" s="185"/>
      <c r="D1541" s="296"/>
      <c r="E1541" s="296"/>
      <c r="F1541" s="296"/>
      <c r="G1541" s="296"/>
    </row>
    <row r="1542" spans="1:7">
      <c r="A1542" s="99"/>
      <c r="B1542" s="114"/>
      <c r="C1542" s="185"/>
      <c r="D1542" s="296"/>
      <c r="E1542" s="296"/>
      <c r="F1542" s="296"/>
      <c r="G1542" s="296"/>
    </row>
    <row r="1543" spans="1:7">
      <c r="A1543" s="99"/>
      <c r="B1543" s="114"/>
      <c r="C1543" s="185"/>
      <c r="D1543" s="296"/>
      <c r="E1543" s="296"/>
      <c r="F1543" s="296"/>
      <c r="G1543" s="296"/>
    </row>
    <row r="1544" spans="1:7">
      <c r="A1544" s="99"/>
      <c r="B1544" s="114"/>
      <c r="C1544" s="185"/>
      <c r="D1544" s="296"/>
      <c r="E1544" s="296"/>
      <c r="F1544" s="296"/>
      <c r="G1544" s="296"/>
    </row>
    <row r="1545" spans="1:7">
      <c r="A1545" s="99"/>
      <c r="B1545" s="114"/>
      <c r="C1545" s="185"/>
      <c r="D1545" s="296"/>
      <c r="E1545" s="296"/>
      <c r="F1545" s="296"/>
      <c r="G1545" s="296"/>
    </row>
    <row r="1546" spans="1:7">
      <c r="A1546" s="99"/>
      <c r="B1546" s="114"/>
      <c r="C1546" s="185"/>
      <c r="D1546" s="296"/>
      <c r="E1546" s="296"/>
      <c r="F1546" s="296"/>
      <c r="G1546" s="296"/>
    </row>
    <row r="1547" spans="1:7">
      <c r="A1547" s="99"/>
      <c r="B1547" s="114"/>
      <c r="C1547" s="185"/>
      <c r="D1547" s="296"/>
      <c r="E1547" s="296"/>
      <c r="F1547" s="296"/>
      <c r="G1547" s="296"/>
    </row>
    <row r="1548" spans="1:7">
      <c r="A1548" s="99"/>
      <c r="B1548" s="114"/>
      <c r="C1548" s="185"/>
      <c r="D1548" s="296"/>
      <c r="E1548" s="296"/>
      <c r="F1548" s="296"/>
      <c r="G1548" s="296"/>
    </row>
    <row r="1549" spans="1:7">
      <c r="A1549" s="99"/>
      <c r="B1549" s="114"/>
      <c r="C1549" s="185"/>
      <c r="D1549" s="296"/>
      <c r="E1549" s="296"/>
      <c r="F1549" s="296"/>
      <c r="G1549" s="296"/>
    </row>
    <row r="1550" spans="1:7">
      <c r="A1550" s="99"/>
      <c r="B1550" s="114"/>
      <c r="C1550" s="185"/>
      <c r="D1550" s="296"/>
      <c r="E1550" s="296"/>
      <c r="F1550" s="296"/>
      <c r="G1550" s="296"/>
    </row>
    <row r="1551" spans="1:7">
      <c r="A1551" s="99"/>
      <c r="B1551" s="114"/>
      <c r="C1551" s="185"/>
      <c r="D1551" s="296"/>
      <c r="E1551" s="296"/>
      <c r="F1551" s="296"/>
      <c r="G1551" s="296"/>
    </row>
    <row r="1552" spans="1:7">
      <c r="A1552" s="99"/>
      <c r="B1552" s="114"/>
      <c r="C1552" s="185"/>
      <c r="D1552" s="296"/>
      <c r="E1552" s="296"/>
      <c r="F1552" s="296"/>
      <c r="G1552" s="296"/>
    </row>
    <row r="1553" spans="1:7">
      <c r="A1553" s="99"/>
      <c r="B1553" s="114"/>
      <c r="C1553" s="185"/>
      <c r="D1553" s="296"/>
      <c r="E1553" s="296"/>
      <c r="F1553" s="296"/>
      <c r="G1553" s="296"/>
    </row>
    <row r="1554" spans="1:7">
      <c r="A1554" s="99"/>
      <c r="B1554" s="114"/>
      <c r="C1554" s="185"/>
      <c r="D1554" s="296"/>
      <c r="E1554" s="296"/>
      <c r="F1554" s="296"/>
      <c r="G1554" s="296"/>
    </row>
    <row r="1555" spans="1:7">
      <c r="A1555" s="99"/>
      <c r="B1555" s="114"/>
      <c r="C1555" s="185"/>
      <c r="D1555" s="296"/>
      <c r="E1555" s="296"/>
      <c r="F1555" s="296"/>
      <c r="G1555" s="296"/>
    </row>
    <row r="1556" spans="1:7">
      <c r="A1556" s="99"/>
      <c r="B1556" s="114"/>
      <c r="C1556" s="185"/>
      <c r="D1556" s="296"/>
      <c r="E1556" s="296"/>
      <c r="F1556" s="296"/>
      <c r="G1556" s="296"/>
    </row>
    <row r="1557" spans="1:7">
      <c r="A1557" s="99"/>
      <c r="B1557" s="114"/>
      <c r="C1557" s="185"/>
      <c r="D1557" s="296"/>
      <c r="E1557" s="296"/>
      <c r="F1557" s="296"/>
      <c r="G1557" s="296"/>
    </row>
    <row r="1558" spans="1:7">
      <c r="A1558" s="99"/>
      <c r="B1558" s="114"/>
      <c r="C1558" s="185"/>
      <c r="D1558" s="296"/>
      <c r="E1558" s="296"/>
      <c r="F1558" s="296"/>
      <c r="G1558" s="296"/>
    </row>
    <row r="1559" spans="1:7">
      <c r="A1559" s="99"/>
      <c r="B1559" s="114"/>
      <c r="C1559" s="185"/>
      <c r="D1559" s="296"/>
      <c r="E1559" s="296"/>
      <c r="F1559" s="296"/>
      <c r="G1559" s="296"/>
    </row>
    <row r="1560" spans="1:7">
      <c r="A1560" s="99"/>
      <c r="B1560" s="114"/>
      <c r="C1560" s="185"/>
      <c r="D1560" s="296"/>
      <c r="E1560" s="296"/>
      <c r="F1560" s="296"/>
      <c r="G1560" s="296"/>
    </row>
    <row r="1561" spans="1:7">
      <c r="A1561" s="99"/>
      <c r="B1561" s="114"/>
      <c r="C1561" s="185"/>
      <c r="D1561" s="296"/>
      <c r="E1561" s="296"/>
      <c r="F1561" s="296"/>
      <c r="G1561" s="296"/>
    </row>
    <row r="1562" spans="1:7">
      <c r="A1562" s="99"/>
      <c r="B1562" s="114"/>
      <c r="C1562" s="185"/>
      <c r="D1562" s="296"/>
      <c r="E1562" s="296"/>
      <c r="F1562" s="296"/>
      <c r="G1562" s="296"/>
    </row>
    <row r="1563" spans="1:7">
      <c r="A1563" s="99"/>
      <c r="B1563" s="114"/>
      <c r="C1563" s="185"/>
      <c r="D1563" s="296"/>
      <c r="E1563" s="296"/>
      <c r="F1563" s="296"/>
      <c r="G1563" s="296"/>
    </row>
    <row r="1564" spans="1:7">
      <c r="A1564" s="99"/>
      <c r="B1564" s="114"/>
      <c r="C1564" s="185"/>
      <c r="D1564" s="296"/>
      <c r="E1564" s="296"/>
      <c r="F1564" s="296"/>
      <c r="G1564" s="296"/>
    </row>
    <row r="1565" spans="1:7">
      <c r="A1565" s="99"/>
      <c r="B1565" s="114"/>
      <c r="C1565" s="185"/>
      <c r="D1565" s="296"/>
      <c r="E1565" s="296"/>
      <c r="F1565" s="296"/>
      <c r="G1565" s="296"/>
    </row>
    <row r="1566" spans="1:7">
      <c r="A1566" s="99"/>
      <c r="B1566" s="114"/>
      <c r="C1566" s="185"/>
      <c r="D1566" s="296"/>
      <c r="E1566" s="296"/>
      <c r="F1566" s="296"/>
      <c r="G1566" s="296"/>
    </row>
    <row r="1567" spans="1:7">
      <c r="A1567" s="99"/>
      <c r="B1567" s="114"/>
      <c r="C1567" s="185"/>
      <c r="D1567" s="296"/>
      <c r="E1567" s="296"/>
      <c r="F1567" s="296"/>
      <c r="G1567" s="296"/>
    </row>
    <row r="1568" spans="1:7">
      <c r="A1568" s="99"/>
      <c r="B1568" s="114"/>
      <c r="C1568" s="185"/>
      <c r="D1568" s="296"/>
      <c r="E1568" s="296"/>
      <c r="F1568" s="296"/>
      <c r="G1568" s="296"/>
    </row>
    <row r="1569" spans="1:7">
      <c r="A1569" s="99"/>
      <c r="B1569" s="114"/>
      <c r="C1569" s="185"/>
      <c r="D1569" s="296"/>
      <c r="E1569" s="296"/>
      <c r="F1569" s="296"/>
      <c r="G1569" s="296"/>
    </row>
    <row r="1570" spans="1:7">
      <c r="A1570" s="99"/>
      <c r="B1570" s="114"/>
      <c r="C1570" s="185"/>
      <c r="D1570" s="296"/>
      <c r="E1570" s="296"/>
      <c r="F1570" s="296"/>
      <c r="G1570" s="296"/>
    </row>
    <row r="1571" spans="1:7">
      <c r="A1571" s="99"/>
      <c r="B1571" s="114"/>
      <c r="C1571" s="185"/>
      <c r="D1571" s="296"/>
      <c r="E1571" s="296"/>
      <c r="F1571" s="296"/>
      <c r="G1571" s="296"/>
    </row>
    <row r="1572" spans="1:7">
      <c r="A1572" s="99"/>
      <c r="B1572" s="114"/>
      <c r="C1572" s="185"/>
      <c r="D1572" s="296"/>
      <c r="E1572" s="296"/>
      <c r="F1572" s="296"/>
      <c r="G1572" s="296"/>
    </row>
    <row r="1573" spans="1:7">
      <c r="A1573" s="99"/>
      <c r="B1573" s="114"/>
      <c r="C1573" s="185"/>
      <c r="D1573" s="296"/>
      <c r="E1573" s="296"/>
      <c r="F1573" s="296"/>
      <c r="G1573" s="296"/>
    </row>
    <row r="1574" spans="1:7">
      <c r="A1574" s="99"/>
      <c r="B1574" s="114"/>
      <c r="C1574" s="185"/>
      <c r="D1574" s="296"/>
      <c r="E1574" s="296"/>
      <c r="F1574" s="296"/>
      <c r="G1574" s="296"/>
    </row>
    <row r="1575" spans="1:7">
      <c r="A1575" s="99"/>
      <c r="B1575" s="114"/>
      <c r="C1575" s="185"/>
      <c r="D1575" s="296"/>
      <c r="E1575" s="296"/>
      <c r="F1575" s="296"/>
      <c r="G1575" s="296"/>
    </row>
    <row r="1576" spans="1:7">
      <c r="A1576" s="99"/>
      <c r="B1576" s="114"/>
      <c r="C1576" s="185"/>
      <c r="D1576" s="296"/>
      <c r="E1576" s="296"/>
      <c r="F1576" s="296"/>
      <c r="G1576" s="296"/>
    </row>
    <row r="1577" spans="1:7">
      <c r="A1577" s="99"/>
      <c r="B1577" s="114"/>
      <c r="C1577" s="185"/>
      <c r="D1577" s="296"/>
      <c r="E1577" s="296"/>
      <c r="F1577" s="296"/>
      <c r="G1577" s="296"/>
    </row>
    <row r="1578" spans="1:7">
      <c r="A1578" s="99"/>
      <c r="B1578" s="114"/>
      <c r="C1578" s="185"/>
      <c r="D1578" s="296"/>
      <c r="E1578" s="296"/>
      <c r="F1578" s="296"/>
      <c r="G1578" s="296"/>
    </row>
    <row r="1579" spans="1:7">
      <c r="A1579" s="99"/>
      <c r="B1579" s="114"/>
      <c r="C1579" s="185"/>
      <c r="D1579" s="296"/>
      <c r="E1579" s="296"/>
      <c r="F1579" s="296"/>
      <c r="G1579" s="296"/>
    </row>
    <row r="1580" spans="1:7">
      <c r="A1580" s="99"/>
      <c r="B1580" s="114"/>
      <c r="C1580" s="185"/>
      <c r="D1580" s="296"/>
      <c r="E1580" s="296"/>
      <c r="F1580" s="296"/>
      <c r="G1580" s="296"/>
    </row>
    <row r="1581" spans="1:7">
      <c r="A1581" s="99"/>
      <c r="B1581" s="114"/>
      <c r="C1581" s="185"/>
      <c r="D1581" s="296"/>
      <c r="E1581" s="296"/>
      <c r="F1581" s="296"/>
      <c r="G1581" s="296"/>
    </row>
    <row r="1582" spans="1:7">
      <c r="A1582" s="99"/>
      <c r="B1582" s="114"/>
      <c r="C1582" s="185"/>
      <c r="D1582" s="296"/>
      <c r="E1582" s="296"/>
      <c r="F1582" s="296"/>
      <c r="G1582" s="296"/>
    </row>
    <row r="1583" spans="1:7">
      <c r="A1583" s="99"/>
      <c r="B1583" s="114"/>
      <c r="C1583" s="185"/>
      <c r="D1583" s="296"/>
      <c r="E1583" s="296"/>
      <c r="F1583" s="296"/>
      <c r="G1583" s="296"/>
    </row>
    <row r="1584" spans="1:7">
      <c r="A1584" s="99"/>
      <c r="B1584" s="114"/>
      <c r="C1584" s="185"/>
      <c r="D1584" s="296"/>
      <c r="E1584" s="296"/>
      <c r="F1584" s="296"/>
      <c r="G1584" s="296"/>
    </row>
    <row r="1585" spans="1:7">
      <c r="A1585" s="99"/>
      <c r="B1585" s="114"/>
      <c r="C1585" s="185"/>
      <c r="D1585" s="296"/>
      <c r="E1585" s="296"/>
      <c r="F1585" s="296"/>
      <c r="G1585" s="296"/>
    </row>
    <row r="1586" spans="1:7">
      <c r="A1586" s="99"/>
      <c r="B1586" s="114"/>
      <c r="C1586" s="185"/>
      <c r="D1586" s="296"/>
      <c r="E1586" s="296"/>
      <c r="F1586" s="296"/>
      <c r="G1586" s="296"/>
    </row>
    <row r="1587" spans="1:7">
      <c r="A1587" s="99"/>
      <c r="B1587" s="114"/>
      <c r="C1587" s="185"/>
      <c r="D1587" s="296"/>
      <c r="E1587" s="296"/>
      <c r="F1587" s="296"/>
      <c r="G1587" s="296"/>
    </row>
    <row r="1588" spans="1:7">
      <c r="A1588" s="99"/>
      <c r="B1588" s="114"/>
      <c r="C1588" s="185"/>
      <c r="D1588" s="296"/>
      <c r="E1588" s="296"/>
      <c r="F1588" s="296"/>
      <c r="G1588" s="296"/>
    </row>
    <row r="1589" spans="1:7">
      <c r="A1589" s="99"/>
      <c r="B1589" s="114"/>
      <c r="C1589" s="185"/>
      <c r="D1589" s="296"/>
      <c r="E1589" s="296"/>
      <c r="F1589" s="296"/>
      <c r="G1589" s="296"/>
    </row>
    <row r="1590" spans="1:7">
      <c r="A1590" s="99"/>
      <c r="B1590" s="114"/>
      <c r="C1590" s="185"/>
      <c r="D1590" s="296"/>
      <c r="E1590" s="296"/>
      <c r="F1590" s="296"/>
      <c r="G1590" s="296"/>
    </row>
    <row r="1591" spans="1:7">
      <c r="A1591" s="99"/>
      <c r="B1591" s="114"/>
      <c r="C1591" s="185"/>
      <c r="D1591" s="296"/>
      <c r="E1591" s="296"/>
      <c r="F1591" s="296"/>
      <c r="G1591" s="296"/>
    </row>
    <row r="1592" spans="1:7">
      <c r="A1592" s="99"/>
      <c r="B1592" s="114"/>
      <c r="C1592" s="185"/>
      <c r="D1592" s="296"/>
      <c r="E1592" s="296"/>
      <c r="F1592" s="296"/>
      <c r="G1592" s="296"/>
    </row>
    <row r="1593" spans="1:7">
      <c r="A1593" s="99"/>
      <c r="B1593" s="114"/>
      <c r="C1593" s="185"/>
      <c r="D1593" s="296"/>
      <c r="E1593" s="296"/>
      <c r="F1593" s="296"/>
      <c r="G1593" s="296"/>
    </row>
    <row r="1594" spans="1:7">
      <c r="A1594" s="99"/>
      <c r="B1594" s="114"/>
      <c r="C1594" s="185"/>
      <c r="D1594" s="296"/>
      <c r="E1594" s="296"/>
      <c r="F1594" s="296"/>
      <c r="G1594" s="296"/>
    </row>
    <row r="1595" spans="1:7">
      <c r="A1595" s="99"/>
      <c r="B1595" s="114"/>
      <c r="C1595" s="185"/>
      <c r="D1595" s="296"/>
      <c r="E1595" s="296"/>
      <c r="F1595" s="296"/>
      <c r="G1595" s="296"/>
    </row>
    <row r="1596" spans="1:7">
      <c r="A1596" s="99"/>
      <c r="B1596" s="114"/>
      <c r="C1596" s="185"/>
      <c r="D1596" s="296"/>
      <c r="E1596" s="296"/>
      <c r="F1596" s="296"/>
      <c r="G1596" s="296"/>
    </row>
    <row r="1597" spans="1:7">
      <c r="A1597" s="99"/>
      <c r="B1597" s="114"/>
      <c r="C1597" s="185"/>
      <c r="D1597" s="296"/>
      <c r="E1597" s="296"/>
      <c r="F1597" s="296"/>
      <c r="G1597" s="296"/>
    </row>
    <row r="1598" spans="1:7">
      <c r="A1598" s="99"/>
      <c r="B1598" s="114"/>
      <c r="C1598" s="185"/>
      <c r="D1598" s="296"/>
      <c r="E1598" s="296"/>
      <c r="F1598" s="296"/>
      <c r="G1598" s="296"/>
    </row>
    <row r="1599" spans="1:7">
      <c r="A1599" s="99"/>
      <c r="B1599" s="114"/>
      <c r="C1599" s="185"/>
      <c r="D1599" s="296"/>
      <c r="E1599" s="296"/>
      <c r="F1599" s="296"/>
      <c r="G1599" s="296"/>
    </row>
    <row r="1600" spans="1:7">
      <c r="A1600" s="99"/>
      <c r="B1600" s="114"/>
      <c r="C1600" s="185"/>
      <c r="D1600" s="296"/>
      <c r="E1600" s="296"/>
      <c r="F1600" s="296"/>
      <c r="G1600" s="296"/>
    </row>
    <row r="1601" spans="1:7">
      <c r="A1601" s="99"/>
      <c r="B1601" s="114"/>
      <c r="C1601" s="185"/>
      <c r="D1601" s="296"/>
      <c r="E1601" s="296"/>
      <c r="F1601" s="296"/>
      <c r="G1601" s="296"/>
    </row>
    <row r="1602" spans="1:7">
      <c r="A1602" s="99"/>
      <c r="B1602" s="114"/>
      <c r="C1602" s="185"/>
      <c r="D1602" s="296"/>
      <c r="E1602" s="296"/>
      <c r="F1602" s="296"/>
      <c r="G1602" s="296"/>
    </row>
    <row r="1603" spans="1:7">
      <c r="A1603" s="99"/>
      <c r="B1603" s="114"/>
      <c r="C1603" s="185"/>
      <c r="D1603" s="296"/>
      <c r="E1603" s="296"/>
      <c r="F1603" s="296"/>
      <c r="G1603" s="296"/>
    </row>
    <row r="1604" spans="1:7">
      <c r="A1604" s="99"/>
      <c r="B1604" s="114"/>
      <c r="C1604" s="185"/>
      <c r="D1604" s="296"/>
      <c r="E1604" s="296"/>
      <c r="F1604" s="296"/>
      <c r="G1604" s="296"/>
    </row>
    <row r="1605" spans="1:7">
      <c r="A1605" s="99"/>
      <c r="B1605" s="114"/>
      <c r="C1605" s="185"/>
      <c r="D1605" s="296"/>
      <c r="E1605" s="296"/>
      <c r="F1605" s="296"/>
      <c r="G1605" s="296"/>
    </row>
    <row r="1606" spans="1:7">
      <c r="A1606" s="99"/>
      <c r="B1606" s="114"/>
      <c r="C1606" s="185"/>
      <c r="D1606" s="296"/>
      <c r="E1606" s="296"/>
      <c r="F1606" s="296"/>
      <c r="G1606" s="296"/>
    </row>
    <row r="1607" spans="1:7">
      <c r="A1607" s="99"/>
      <c r="B1607" s="114"/>
      <c r="C1607" s="185"/>
      <c r="D1607" s="296"/>
      <c r="E1607" s="296"/>
      <c r="F1607" s="296"/>
      <c r="G1607" s="296"/>
    </row>
    <row r="1608" spans="1:7">
      <c r="A1608" s="99"/>
      <c r="B1608" s="114"/>
      <c r="C1608" s="185"/>
      <c r="D1608" s="296"/>
      <c r="E1608" s="296"/>
      <c r="F1608" s="296"/>
      <c r="G1608" s="296"/>
    </row>
    <row r="1609" spans="1:7">
      <c r="A1609" s="99"/>
      <c r="B1609" s="114"/>
      <c r="C1609" s="185"/>
      <c r="D1609" s="296"/>
      <c r="E1609" s="296"/>
      <c r="F1609" s="296"/>
      <c r="G1609" s="296"/>
    </row>
    <row r="1610" spans="1:7">
      <c r="A1610" s="99"/>
      <c r="B1610" s="114"/>
      <c r="C1610" s="185"/>
      <c r="D1610" s="296"/>
      <c r="E1610" s="296"/>
      <c r="F1610" s="296"/>
      <c r="G1610" s="296"/>
    </row>
    <row r="1611" spans="1:7">
      <c r="A1611" s="99"/>
      <c r="B1611" s="114"/>
      <c r="C1611" s="185"/>
      <c r="D1611" s="296"/>
      <c r="E1611" s="296"/>
      <c r="F1611" s="296"/>
      <c r="G1611" s="296"/>
    </row>
    <row r="1612" spans="1:7">
      <c r="A1612" s="99"/>
      <c r="B1612" s="114"/>
      <c r="C1612" s="185"/>
      <c r="D1612" s="296"/>
      <c r="E1612" s="296"/>
      <c r="F1612" s="296"/>
      <c r="G1612" s="296"/>
    </row>
    <row r="1613" spans="1:7">
      <c r="A1613" s="99"/>
      <c r="B1613" s="114"/>
      <c r="C1613" s="185"/>
      <c r="D1613" s="296"/>
      <c r="E1613" s="296"/>
      <c r="F1613" s="296"/>
      <c r="G1613" s="296"/>
    </row>
    <row r="1614" spans="1:7">
      <c r="A1614" s="99"/>
      <c r="B1614" s="114"/>
      <c r="C1614" s="185"/>
      <c r="D1614" s="296"/>
      <c r="E1614" s="296"/>
      <c r="F1614" s="296"/>
      <c r="G1614" s="296"/>
    </row>
    <row r="1615" spans="1:7">
      <c r="A1615" s="99"/>
      <c r="B1615" s="114"/>
      <c r="C1615" s="185"/>
      <c r="D1615" s="296"/>
      <c r="E1615" s="296"/>
      <c r="F1615" s="296"/>
      <c r="G1615" s="296"/>
    </row>
    <row r="1616" spans="1:7">
      <c r="A1616" s="99"/>
      <c r="B1616" s="114"/>
      <c r="C1616" s="185"/>
      <c r="D1616" s="296"/>
      <c r="E1616" s="296"/>
      <c r="F1616" s="296"/>
      <c r="G1616" s="296"/>
    </row>
    <row r="1617" spans="1:7">
      <c r="A1617" s="99"/>
      <c r="B1617" s="114"/>
      <c r="C1617" s="185"/>
      <c r="D1617" s="296"/>
      <c r="E1617" s="296"/>
      <c r="F1617" s="296"/>
      <c r="G1617" s="296"/>
    </row>
    <row r="1618" spans="1:7">
      <c r="A1618" s="99"/>
      <c r="B1618" s="114"/>
      <c r="C1618" s="185"/>
      <c r="D1618" s="296"/>
      <c r="E1618" s="296"/>
      <c r="F1618" s="296"/>
      <c r="G1618" s="296"/>
    </row>
    <row r="1619" spans="1:7">
      <c r="A1619" s="99"/>
      <c r="B1619" s="114"/>
      <c r="C1619" s="185"/>
      <c r="D1619" s="296"/>
      <c r="E1619" s="296"/>
      <c r="F1619" s="296"/>
      <c r="G1619" s="296"/>
    </row>
    <row r="1620" spans="1:7">
      <c r="A1620" s="99"/>
      <c r="B1620" s="114"/>
      <c r="C1620" s="185"/>
      <c r="D1620" s="296"/>
      <c r="E1620" s="296"/>
      <c r="F1620" s="296"/>
      <c r="G1620" s="296"/>
    </row>
    <row r="1621" spans="1:7">
      <c r="A1621" s="99"/>
      <c r="B1621" s="114"/>
      <c r="C1621" s="185"/>
      <c r="D1621" s="296"/>
      <c r="E1621" s="296"/>
      <c r="F1621" s="296"/>
      <c r="G1621" s="296"/>
    </row>
    <row r="1622" spans="1:7">
      <c r="A1622" s="99"/>
      <c r="B1622" s="114"/>
      <c r="C1622" s="185"/>
      <c r="D1622" s="296"/>
      <c r="E1622" s="296"/>
      <c r="F1622" s="296"/>
      <c r="G1622" s="296"/>
    </row>
    <row r="1623" spans="1:7">
      <c r="A1623" s="99"/>
      <c r="B1623" s="114"/>
      <c r="C1623" s="185"/>
      <c r="D1623" s="296"/>
      <c r="E1623" s="296"/>
      <c r="F1623" s="296"/>
      <c r="G1623" s="296"/>
    </row>
    <row r="1624" spans="1:7">
      <c r="A1624" s="99"/>
      <c r="B1624" s="114"/>
      <c r="C1624" s="185"/>
      <c r="D1624" s="296"/>
      <c r="E1624" s="296"/>
      <c r="F1624" s="296"/>
      <c r="G1624" s="296"/>
    </row>
    <row r="1625" spans="1:7">
      <c r="A1625" s="99"/>
      <c r="B1625" s="114"/>
      <c r="C1625" s="185"/>
      <c r="D1625" s="296"/>
      <c r="E1625" s="296"/>
      <c r="F1625" s="296"/>
      <c r="G1625" s="296"/>
    </row>
    <row r="1626" spans="1:7">
      <c r="A1626" s="99"/>
      <c r="B1626" s="114"/>
      <c r="C1626" s="185"/>
      <c r="D1626" s="296"/>
      <c r="E1626" s="296"/>
      <c r="F1626" s="296"/>
      <c r="G1626" s="296"/>
    </row>
    <row r="1627" spans="1:7">
      <c r="A1627" s="99"/>
      <c r="B1627" s="114"/>
      <c r="C1627" s="185"/>
      <c r="D1627" s="296"/>
      <c r="E1627" s="296"/>
      <c r="F1627" s="296"/>
      <c r="G1627" s="296"/>
    </row>
    <row r="1628" spans="1:7">
      <c r="A1628" s="99"/>
      <c r="B1628" s="114"/>
      <c r="C1628" s="185"/>
      <c r="D1628" s="296"/>
      <c r="E1628" s="296"/>
      <c r="F1628" s="296"/>
      <c r="G1628" s="296"/>
    </row>
    <row r="1629" spans="1:7">
      <c r="A1629" s="99"/>
      <c r="B1629" s="114"/>
      <c r="C1629" s="185"/>
      <c r="D1629" s="296"/>
      <c r="E1629" s="296"/>
      <c r="F1629" s="296"/>
      <c r="G1629" s="296"/>
    </row>
    <row r="1630" spans="1:7">
      <c r="A1630" s="99"/>
      <c r="B1630" s="114"/>
      <c r="C1630" s="185"/>
      <c r="D1630" s="296"/>
      <c r="E1630" s="296"/>
      <c r="F1630" s="296"/>
      <c r="G1630" s="296"/>
    </row>
    <row r="1631" spans="1:7">
      <c r="A1631" s="99"/>
      <c r="B1631" s="114"/>
      <c r="C1631" s="185"/>
      <c r="D1631" s="296"/>
      <c r="E1631" s="296"/>
      <c r="F1631" s="296"/>
      <c r="G1631" s="296"/>
    </row>
    <row r="1632" spans="1:7">
      <c r="A1632" s="99"/>
      <c r="B1632" s="114"/>
      <c r="C1632" s="185"/>
      <c r="D1632" s="296"/>
      <c r="E1632" s="296"/>
      <c r="F1632" s="296"/>
      <c r="G1632" s="296"/>
    </row>
    <row r="1633" spans="1:7">
      <c r="A1633" s="99"/>
      <c r="B1633" s="114"/>
      <c r="C1633" s="185"/>
      <c r="D1633" s="296"/>
      <c r="E1633" s="296"/>
      <c r="F1633" s="296"/>
      <c r="G1633" s="296"/>
    </row>
    <row r="1634" spans="1:7">
      <c r="A1634" s="99"/>
      <c r="B1634" s="114"/>
      <c r="C1634" s="185"/>
      <c r="D1634" s="296"/>
      <c r="E1634" s="296"/>
      <c r="F1634" s="296"/>
      <c r="G1634" s="296"/>
    </row>
    <row r="1635" spans="1:7">
      <c r="A1635" s="99"/>
      <c r="B1635" s="114"/>
      <c r="C1635" s="185"/>
      <c r="D1635" s="296"/>
      <c r="E1635" s="296"/>
      <c r="F1635" s="296"/>
      <c r="G1635" s="296"/>
    </row>
    <row r="1636" spans="1:7">
      <c r="A1636" s="99"/>
      <c r="B1636" s="114"/>
      <c r="C1636" s="185"/>
      <c r="D1636" s="296"/>
      <c r="E1636" s="296"/>
      <c r="F1636" s="296"/>
      <c r="G1636" s="296"/>
    </row>
    <row r="1637" spans="1:7">
      <c r="A1637" s="99"/>
      <c r="B1637" s="114"/>
      <c r="C1637" s="185"/>
      <c r="D1637" s="296"/>
      <c r="E1637" s="296"/>
      <c r="F1637" s="296"/>
      <c r="G1637" s="296"/>
    </row>
    <row r="1638" spans="1:7">
      <c r="A1638" s="99"/>
      <c r="B1638" s="114"/>
      <c r="C1638" s="185"/>
      <c r="D1638" s="296"/>
      <c r="E1638" s="296"/>
      <c r="F1638" s="296"/>
      <c r="G1638" s="296"/>
    </row>
    <row r="1639" spans="1:7">
      <c r="A1639" s="99"/>
      <c r="B1639" s="114"/>
      <c r="C1639" s="185"/>
      <c r="D1639" s="296"/>
      <c r="E1639" s="296"/>
      <c r="F1639" s="296"/>
      <c r="G1639" s="296"/>
    </row>
    <row r="1640" spans="1:7">
      <c r="A1640" s="99"/>
      <c r="B1640" s="114"/>
      <c r="C1640" s="185"/>
      <c r="D1640" s="296"/>
      <c r="E1640" s="296"/>
      <c r="F1640" s="296"/>
      <c r="G1640" s="296"/>
    </row>
    <row r="1641" spans="1:7">
      <c r="A1641" s="99"/>
      <c r="B1641" s="114"/>
      <c r="C1641" s="185"/>
      <c r="D1641" s="296"/>
      <c r="E1641" s="296"/>
      <c r="F1641" s="296"/>
      <c r="G1641" s="296"/>
    </row>
    <row r="1642" spans="1:7">
      <c r="A1642" s="99"/>
      <c r="B1642" s="114"/>
      <c r="C1642" s="185"/>
      <c r="D1642" s="296"/>
      <c r="E1642" s="296"/>
      <c r="F1642" s="296"/>
      <c r="G1642" s="296"/>
    </row>
    <row r="1643" spans="1:7">
      <c r="A1643" s="99"/>
      <c r="B1643" s="114"/>
      <c r="C1643" s="185"/>
      <c r="D1643" s="296"/>
      <c r="E1643" s="296"/>
      <c r="F1643" s="296"/>
      <c r="G1643" s="296"/>
    </row>
    <row r="1644" spans="1:7">
      <c r="A1644" s="99"/>
      <c r="B1644" s="114"/>
      <c r="C1644" s="185"/>
      <c r="D1644" s="296"/>
      <c r="E1644" s="296"/>
      <c r="F1644" s="296"/>
      <c r="G1644" s="296"/>
    </row>
    <row r="1645" spans="1:7">
      <c r="A1645" s="99"/>
      <c r="B1645" s="114"/>
      <c r="C1645" s="185"/>
      <c r="D1645" s="296"/>
      <c r="E1645" s="296"/>
      <c r="F1645" s="296"/>
      <c r="G1645" s="296"/>
    </row>
    <row r="1646" spans="1:7">
      <c r="A1646" s="99"/>
      <c r="B1646" s="114"/>
      <c r="C1646" s="185"/>
      <c r="D1646" s="296"/>
      <c r="E1646" s="296"/>
      <c r="F1646" s="296"/>
      <c r="G1646" s="296"/>
    </row>
    <row r="1647" spans="1:7">
      <c r="A1647" s="99"/>
      <c r="B1647" s="114"/>
      <c r="C1647" s="185"/>
      <c r="D1647" s="296"/>
      <c r="E1647" s="296"/>
      <c r="F1647" s="296"/>
      <c r="G1647" s="296"/>
    </row>
    <row r="1648" spans="1:7">
      <c r="A1648" s="99"/>
      <c r="B1648" s="114"/>
      <c r="C1648" s="185"/>
      <c r="D1648" s="296"/>
      <c r="E1648" s="296"/>
      <c r="F1648" s="296"/>
      <c r="G1648" s="296"/>
    </row>
    <row r="1649" spans="1:7">
      <c r="A1649" s="99"/>
      <c r="B1649" s="114"/>
      <c r="C1649" s="185"/>
      <c r="D1649" s="296"/>
      <c r="E1649" s="296"/>
      <c r="F1649" s="296"/>
      <c r="G1649" s="296"/>
    </row>
    <row r="1650" spans="1:7">
      <c r="A1650" s="99"/>
      <c r="B1650" s="114"/>
      <c r="C1650" s="185"/>
      <c r="D1650" s="296"/>
      <c r="E1650" s="296"/>
      <c r="F1650" s="296"/>
      <c r="G1650" s="296"/>
    </row>
    <row r="1651" spans="1:7">
      <c r="A1651" s="99"/>
      <c r="B1651" s="114"/>
      <c r="C1651" s="185"/>
      <c r="D1651" s="296"/>
      <c r="E1651" s="296"/>
      <c r="F1651" s="296"/>
      <c r="G1651" s="296"/>
    </row>
    <row r="1652" spans="1:7">
      <c r="A1652" s="99"/>
      <c r="B1652" s="114"/>
      <c r="C1652" s="185"/>
      <c r="D1652" s="296"/>
      <c r="E1652" s="296"/>
      <c r="F1652" s="296"/>
      <c r="G1652" s="296"/>
    </row>
    <row r="1653" spans="1:7">
      <c r="A1653" s="99"/>
      <c r="B1653" s="114"/>
      <c r="C1653" s="185"/>
      <c r="D1653" s="296"/>
      <c r="E1653" s="296"/>
      <c r="F1653" s="296"/>
      <c r="G1653" s="296"/>
    </row>
    <row r="1654" spans="1:7">
      <c r="A1654" s="99"/>
      <c r="B1654" s="114"/>
      <c r="C1654" s="185"/>
      <c r="D1654" s="296"/>
      <c r="E1654" s="296"/>
      <c r="F1654" s="296"/>
      <c r="G1654" s="296"/>
    </row>
    <row r="1655" spans="1:7">
      <c r="A1655" s="99"/>
      <c r="B1655" s="114"/>
      <c r="C1655" s="185"/>
      <c r="D1655" s="296"/>
      <c r="E1655" s="296"/>
      <c r="F1655" s="296"/>
      <c r="G1655" s="296"/>
    </row>
    <row r="1656" spans="1:7">
      <c r="A1656" s="99"/>
      <c r="B1656" s="114"/>
      <c r="C1656" s="185"/>
      <c r="D1656" s="296"/>
      <c r="E1656" s="296"/>
      <c r="F1656" s="296"/>
      <c r="G1656" s="296"/>
    </row>
    <row r="1657" spans="1:7">
      <c r="A1657" s="99"/>
      <c r="B1657" s="114"/>
      <c r="C1657" s="185"/>
      <c r="D1657" s="296"/>
      <c r="E1657" s="296"/>
      <c r="F1657" s="296"/>
      <c r="G1657" s="296"/>
    </row>
    <row r="1658" spans="1:7">
      <c r="A1658" s="99"/>
      <c r="B1658" s="114"/>
      <c r="C1658" s="185"/>
      <c r="D1658" s="296"/>
      <c r="E1658" s="296"/>
      <c r="F1658" s="296"/>
      <c r="G1658" s="296"/>
    </row>
    <row r="1659" spans="1:7">
      <c r="A1659" s="99"/>
      <c r="B1659" s="114"/>
      <c r="C1659" s="185"/>
      <c r="D1659" s="296"/>
      <c r="E1659" s="296"/>
      <c r="F1659" s="296"/>
      <c r="G1659" s="296"/>
    </row>
    <row r="1660" spans="1:7">
      <c r="A1660" s="99"/>
      <c r="B1660" s="114"/>
      <c r="C1660" s="185"/>
      <c r="D1660" s="296"/>
      <c r="E1660" s="296"/>
      <c r="F1660" s="296"/>
      <c r="G1660" s="296"/>
    </row>
    <row r="1661" spans="1:7">
      <c r="A1661" s="99"/>
      <c r="B1661" s="114"/>
      <c r="C1661" s="185"/>
      <c r="D1661" s="296"/>
      <c r="E1661" s="296"/>
      <c r="F1661" s="296"/>
      <c r="G1661" s="296"/>
    </row>
    <row r="1662" spans="1:7">
      <c r="A1662" s="99"/>
      <c r="B1662" s="114"/>
      <c r="C1662" s="185"/>
      <c r="D1662" s="296"/>
      <c r="E1662" s="296"/>
      <c r="F1662" s="296"/>
      <c r="G1662" s="296"/>
    </row>
    <row r="1663" spans="1:7">
      <c r="A1663" s="99"/>
      <c r="B1663" s="114"/>
      <c r="C1663" s="185"/>
      <c r="D1663" s="296"/>
      <c r="E1663" s="296"/>
      <c r="F1663" s="296"/>
      <c r="G1663" s="296"/>
    </row>
    <row r="1664" spans="1:7">
      <c r="A1664" s="99"/>
      <c r="B1664" s="114"/>
      <c r="C1664" s="185"/>
      <c r="D1664" s="296"/>
      <c r="E1664" s="296"/>
      <c r="F1664" s="296"/>
      <c r="G1664" s="296"/>
    </row>
    <row r="1665" spans="1:7">
      <c r="A1665" s="99"/>
      <c r="B1665" s="114"/>
      <c r="C1665" s="185"/>
      <c r="D1665" s="296"/>
      <c r="E1665" s="296"/>
      <c r="F1665" s="296"/>
      <c r="G1665" s="296"/>
    </row>
    <row r="1666" spans="1:7">
      <c r="A1666" s="99"/>
      <c r="B1666" s="114"/>
      <c r="C1666" s="185"/>
      <c r="D1666" s="296"/>
      <c r="E1666" s="296"/>
      <c r="F1666" s="296"/>
      <c r="G1666" s="296"/>
    </row>
    <row r="1667" spans="1:7">
      <c r="A1667" s="99"/>
      <c r="B1667" s="114"/>
      <c r="C1667" s="185"/>
      <c r="D1667" s="296"/>
      <c r="E1667" s="296"/>
      <c r="F1667" s="296"/>
      <c r="G1667" s="296"/>
    </row>
    <row r="1668" spans="1:7">
      <c r="A1668" s="99"/>
      <c r="B1668" s="114"/>
      <c r="C1668" s="185"/>
      <c r="D1668" s="296"/>
      <c r="E1668" s="296"/>
      <c r="F1668" s="296"/>
      <c r="G1668" s="296"/>
    </row>
    <row r="1669" spans="1:7">
      <c r="A1669" s="99"/>
      <c r="B1669" s="114"/>
      <c r="C1669" s="185"/>
      <c r="D1669" s="296"/>
      <c r="E1669" s="296"/>
      <c r="F1669" s="296"/>
      <c r="G1669" s="296"/>
    </row>
    <row r="1670" spans="1:7">
      <c r="A1670" s="99"/>
      <c r="B1670" s="114"/>
      <c r="C1670" s="185"/>
      <c r="D1670" s="296"/>
      <c r="E1670" s="296"/>
      <c r="F1670" s="296"/>
      <c r="G1670" s="296"/>
    </row>
    <row r="1671" spans="1:7">
      <c r="A1671" s="99"/>
      <c r="B1671" s="114"/>
      <c r="C1671" s="185"/>
      <c r="D1671" s="296"/>
      <c r="E1671" s="296"/>
      <c r="F1671" s="296"/>
      <c r="G1671" s="296"/>
    </row>
    <row r="1672" spans="1:7">
      <c r="A1672" s="99"/>
      <c r="B1672" s="114"/>
      <c r="C1672" s="185"/>
      <c r="D1672" s="296"/>
      <c r="E1672" s="296"/>
      <c r="F1672" s="296"/>
      <c r="G1672" s="296"/>
    </row>
    <row r="1673" spans="1:7">
      <c r="A1673" s="99"/>
      <c r="B1673" s="114"/>
      <c r="C1673" s="185"/>
      <c r="D1673" s="296"/>
      <c r="E1673" s="296"/>
      <c r="F1673" s="296"/>
      <c r="G1673" s="296"/>
    </row>
    <row r="1674" spans="1:7">
      <c r="A1674" s="99"/>
      <c r="B1674" s="114"/>
      <c r="C1674" s="185"/>
      <c r="D1674" s="296"/>
      <c r="E1674" s="296"/>
      <c r="F1674" s="296"/>
      <c r="G1674" s="296"/>
    </row>
    <row r="1675" spans="1:7">
      <c r="A1675" s="99"/>
      <c r="B1675" s="114"/>
      <c r="C1675" s="185"/>
      <c r="D1675" s="296"/>
      <c r="E1675" s="296"/>
      <c r="F1675" s="296"/>
      <c r="G1675" s="296"/>
    </row>
    <row r="1676" spans="1:7">
      <c r="A1676" s="99"/>
      <c r="B1676" s="114"/>
      <c r="C1676" s="185"/>
      <c r="D1676" s="296"/>
      <c r="E1676" s="296"/>
      <c r="F1676" s="296"/>
      <c r="G1676" s="296"/>
    </row>
    <row r="1677" spans="1:7">
      <c r="A1677" s="99"/>
      <c r="B1677" s="114"/>
      <c r="C1677" s="185"/>
      <c r="D1677" s="296"/>
      <c r="E1677" s="296"/>
      <c r="F1677" s="296"/>
      <c r="G1677" s="296"/>
    </row>
    <row r="1678" spans="1:7">
      <c r="A1678" s="99"/>
      <c r="B1678" s="114"/>
      <c r="C1678" s="185"/>
      <c r="D1678" s="296"/>
      <c r="E1678" s="296"/>
      <c r="F1678" s="296"/>
      <c r="G1678" s="296"/>
    </row>
    <row r="1679" spans="1:7">
      <c r="A1679" s="99"/>
      <c r="B1679" s="114"/>
      <c r="C1679" s="185"/>
      <c r="D1679" s="296"/>
      <c r="E1679" s="296"/>
      <c r="F1679" s="296"/>
      <c r="G1679" s="296"/>
    </row>
    <row r="1680" spans="1:7">
      <c r="A1680" s="99"/>
      <c r="B1680" s="114"/>
      <c r="C1680" s="185"/>
      <c r="D1680" s="296"/>
      <c r="E1680" s="296"/>
      <c r="F1680" s="296"/>
      <c r="G1680" s="296"/>
    </row>
    <row r="1681" spans="1:7">
      <c r="A1681" s="99"/>
      <c r="B1681" s="114"/>
      <c r="C1681" s="185"/>
      <c r="D1681" s="296"/>
      <c r="E1681" s="296"/>
      <c r="F1681" s="296"/>
      <c r="G1681" s="296"/>
    </row>
    <row r="1682" spans="1:7">
      <c r="A1682" s="99"/>
      <c r="B1682" s="114"/>
      <c r="C1682" s="185"/>
      <c r="D1682" s="296"/>
      <c r="E1682" s="296"/>
      <c r="F1682" s="296"/>
      <c r="G1682" s="296"/>
    </row>
    <row r="1683" spans="1:7">
      <c r="A1683" s="99"/>
      <c r="B1683" s="114"/>
      <c r="C1683" s="185"/>
      <c r="D1683" s="296"/>
      <c r="E1683" s="296"/>
      <c r="F1683" s="296"/>
      <c r="G1683" s="296"/>
    </row>
    <row r="1684" spans="1:7">
      <c r="A1684" s="99"/>
      <c r="B1684" s="114"/>
      <c r="C1684" s="185"/>
      <c r="D1684" s="296"/>
      <c r="E1684" s="296"/>
      <c r="F1684" s="296"/>
      <c r="G1684" s="296"/>
    </row>
    <row r="1685" spans="1:7">
      <c r="A1685" s="99"/>
      <c r="B1685" s="114"/>
      <c r="C1685" s="185"/>
      <c r="D1685" s="296"/>
      <c r="E1685" s="296"/>
      <c r="F1685" s="296"/>
      <c r="G1685" s="296"/>
    </row>
    <row r="1686" spans="1:7">
      <c r="A1686" s="99"/>
      <c r="B1686" s="114"/>
      <c r="C1686" s="185"/>
      <c r="D1686" s="296"/>
      <c r="E1686" s="296"/>
      <c r="F1686" s="296"/>
      <c r="G1686" s="296"/>
    </row>
    <row r="1687" spans="1:7">
      <c r="A1687" s="99"/>
      <c r="B1687" s="114"/>
      <c r="C1687" s="185"/>
      <c r="D1687" s="296"/>
      <c r="E1687" s="296"/>
      <c r="F1687" s="296"/>
      <c r="G1687" s="296"/>
    </row>
    <row r="1688" spans="1:7">
      <c r="A1688" s="99"/>
      <c r="B1688" s="114"/>
      <c r="C1688" s="185"/>
      <c r="D1688" s="296"/>
      <c r="E1688" s="296"/>
      <c r="F1688" s="296"/>
      <c r="G1688" s="296"/>
    </row>
    <row r="1689" spans="1:7">
      <c r="A1689" s="99"/>
      <c r="B1689" s="114"/>
      <c r="C1689" s="185"/>
      <c r="D1689" s="296"/>
      <c r="E1689" s="296"/>
      <c r="F1689" s="296"/>
      <c r="G1689" s="296"/>
    </row>
    <row r="1690" spans="1:7">
      <c r="A1690" s="99"/>
      <c r="B1690" s="114"/>
      <c r="C1690" s="185"/>
      <c r="D1690" s="296"/>
      <c r="E1690" s="296"/>
      <c r="F1690" s="296"/>
      <c r="G1690" s="296"/>
    </row>
    <row r="1691" spans="1:7">
      <c r="A1691" s="99"/>
      <c r="B1691" s="114"/>
      <c r="C1691" s="185"/>
      <c r="D1691" s="296"/>
      <c r="E1691" s="296"/>
      <c r="F1691" s="296"/>
      <c r="G1691" s="296"/>
    </row>
    <row r="1692" spans="1:7">
      <c r="A1692" s="99"/>
      <c r="B1692" s="114"/>
      <c r="C1692" s="185"/>
      <c r="D1692" s="296"/>
      <c r="E1692" s="296"/>
      <c r="F1692" s="296"/>
      <c r="G1692" s="296"/>
    </row>
    <row r="1693" spans="1:7">
      <c r="A1693" s="99"/>
      <c r="B1693" s="114"/>
      <c r="C1693" s="185"/>
      <c r="D1693" s="296"/>
      <c r="E1693" s="296"/>
      <c r="F1693" s="296"/>
      <c r="G1693" s="296"/>
    </row>
    <row r="1694" spans="1:7">
      <c r="A1694" s="99"/>
      <c r="B1694" s="114"/>
      <c r="C1694" s="185"/>
      <c r="D1694" s="296"/>
      <c r="E1694" s="296"/>
      <c r="F1694" s="296"/>
      <c r="G1694" s="296"/>
    </row>
    <row r="1695" spans="1:7">
      <c r="A1695" s="99"/>
      <c r="B1695" s="114"/>
      <c r="C1695" s="185"/>
      <c r="D1695" s="296"/>
      <c r="E1695" s="296"/>
      <c r="F1695" s="296"/>
      <c r="G1695" s="296"/>
    </row>
    <row r="1696" spans="1:7">
      <c r="A1696" s="99"/>
      <c r="B1696" s="114"/>
      <c r="C1696" s="185"/>
      <c r="D1696" s="296"/>
      <c r="E1696" s="296"/>
      <c r="F1696" s="296"/>
      <c r="G1696" s="296"/>
    </row>
    <row r="1697" spans="1:7">
      <c r="A1697" s="99"/>
      <c r="B1697" s="114"/>
      <c r="C1697" s="185"/>
      <c r="D1697" s="296"/>
      <c r="E1697" s="296"/>
      <c r="F1697" s="296"/>
      <c r="G1697" s="296"/>
    </row>
    <row r="1698" spans="1:7">
      <c r="A1698" s="99"/>
      <c r="B1698" s="114"/>
      <c r="C1698" s="185"/>
      <c r="D1698" s="296"/>
      <c r="E1698" s="296"/>
      <c r="F1698" s="296"/>
      <c r="G1698" s="296"/>
    </row>
    <row r="1699" spans="1:7">
      <c r="A1699" s="99"/>
      <c r="B1699" s="114"/>
      <c r="C1699" s="185"/>
      <c r="D1699" s="296"/>
      <c r="E1699" s="296"/>
      <c r="F1699" s="296"/>
      <c r="G1699" s="296"/>
    </row>
    <row r="1700" spans="1:7">
      <c r="A1700" s="99"/>
      <c r="B1700" s="114"/>
      <c r="C1700" s="185"/>
      <c r="D1700" s="296"/>
      <c r="E1700" s="296"/>
      <c r="F1700" s="296"/>
      <c r="G1700" s="296"/>
    </row>
    <row r="1701" spans="1:7">
      <c r="A1701" s="99"/>
      <c r="B1701" s="114"/>
      <c r="C1701" s="185"/>
      <c r="D1701" s="296"/>
      <c r="E1701" s="296"/>
      <c r="F1701" s="296"/>
      <c r="G1701" s="296"/>
    </row>
    <row r="1702" spans="1:7">
      <c r="A1702" s="99"/>
      <c r="B1702" s="114"/>
      <c r="C1702" s="185"/>
      <c r="D1702" s="296"/>
      <c r="E1702" s="296"/>
      <c r="F1702" s="296"/>
      <c r="G1702" s="296"/>
    </row>
    <row r="1703" spans="1:7">
      <c r="A1703" s="99"/>
      <c r="B1703" s="114"/>
      <c r="C1703" s="185"/>
      <c r="D1703" s="296"/>
      <c r="E1703" s="296"/>
      <c r="F1703" s="296"/>
      <c r="G1703" s="296"/>
    </row>
    <row r="1704" spans="1:7">
      <c r="A1704" s="99"/>
      <c r="B1704" s="114"/>
      <c r="C1704" s="185"/>
      <c r="D1704" s="296"/>
      <c r="E1704" s="296"/>
      <c r="F1704" s="296"/>
      <c r="G1704" s="296"/>
    </row>
    <row r="1705" spans="1:7">
      <c r="A1705" s="99"/>
      <c r="B1705" s="114"/>
      <c r="C1705" s="185"/>
      <c r="D1705" s="296"/>
      <c r="E1705" s="296"/>
      <c r="F1705" s="296"/>
      <c r="G1705" s="296"/>
    </row>
    <row r="1706" spans="1:7">
      <c r="A1706" s="99"/>
      <c r="B1706" s="114"/>
      <c r="C1706" s="185"/>
      <c r="D1706" s="296"/>
      <c r="E1706" s="296"/>
      <c r="F1706" s="296"/>
      <c r="G1706" s="296"/>
    </row>
    <row r="1707" spans="1:7">
      <c r="A1707" s="99"/>
      <c r="B1707" s="114"/>
      <c r="C1707" s="185"/>
      <c r="D1707" s="296"/>
      <c r="E1707" s="296"/>
      <c r="F1707" s="296"/>
      <c r="G1707" s="296"/>
    </row>
    <row r="1708" spans="1:7">
      <c r="A1708" s="99"/>
      <c r="B1708" s="114"/>
      <c r="C1708" s="185"/>
      <c r="D1708" s="296"/>
      <c r="E1708" s="296"/>
      <c r="F1708" s="296"/>
      <c r="G1708" s="296"/>
    </row>
    <row r="1709" spans="1:7">
      <c r="A1709" s="99"/>
      <c r="B1709" s="114"/>
      <c r="C1709" s="185"/>
      <c r="D1709" s="296"/>
      <c r="E1709" s="296"/>
      <c r="F1709" s="296"/>
      <c r="G1709" s="296"/>
    </row>
    <row r="1710" spans="1:7">
      <c r="A1710" s="99"/>
      <c r="B1710" s="114"/>
      <c r="C1710" s="185"/>
      <c r="D1710" s="296"/>
      <c r="E1710" s="296"/>
      <c r="F1710" s="296"/>
      <c r="G1710" s="296"/>
    </row>
    <row r="1711" spans="1:7">
      <c r="A1711" s="99"/>
      <c r="B1711" s="114"/>
      <c r="C1711" s="185"/>
      <c r="D1711" s="296"/>
      <c r="E1711" s="296"/>
      <c r="F1711" s="296"/>
      <c r="G1711" s="296"/>
    </row>
    <row r="1712" spans="1:7">
      <c r="A1712" s="99"/>
      <c r="B1712" s="114"/>
      <c r="C1712" s="185"/>
      <c r="D1712" s="296"/>
      <c r="E1712" s="296"/>
      <c r="F1712" s="296"/>
      <c r="G1712" s="296"/>
    </row>
    <row r="1713" spans="1:7">
      <c r="A1713" s="99"/>
      <c r="B1713" s="114"/>
      <c r="C1713" s="185"/>
      <c r="D1713" s="296"/>
      <c r="E1713" s="296"/>
      <c r="F1713" s="296"/>
      <c r="G1713" s="296"/>
    </row>
    <row r="1714" spans="1:7">
      <c r="A1714" s="99"/>
      <c r="B1714" s="114"/>
      <c r="C1714" s="185"/>
      <c r="D1714" s="296"/>
      <c r="E1714" s="296"/>
      <c r="F1714" s="296"/>
      <c r="G1714" s="296"/>
    </row>
    <row r="1715" spans="1:7">
      <c r="A1715" s="99"/>
      <c r="B1715" s="114"/>
      <c r="C1715" s="185"/>
      <c r="D1715" s="296"/>
      <c r="E1715" s="296"/>
      <c r="F1715" s="296"/>
      <c r="G1715" s="296"/>
    </row>
    <row r="1716" spans="1:7">
      <c r="A1716" s="99"/>
      <c r="B1716" s="114"/>
      <c r="C1716" s="185"/>
      <c r="D1716" s="296"/>
      <c r="E1716" s="296"/>
      <c r="F1716" s="296"/>
      <c r="G1716" s="296"/>
    </row>
    <row r="1717" spans="1:7">
      <c r="A1717" s="99"/>
      <c r="B1717" s="114"/>
      <c r="C1717" s="185"/>
      <c r="D1717" s="296"/>
      <c r="E1717" s="296"/>
      <c r="F1717" s="296"/>
      <c r="G1717" s="296"/>
    </row>
    <row r="1718" spans="1:7">
      <c r="A1718" s="99"/>
      <c r="B1718" s="114"/>
      <c r="C1718" s="185"/>
      <c r="D1718" s="296"/>
      <c r="E1718" s="296"/>
      <c r="F1718" s="296"/>
      <c r="G1718" s="296"/>
    </row>
    <row r="1719" spans="1:7">
      <c r="A1719" s="99"/>
      <c r="B1719" s="114"/>
      <c r="C1719" s="185"/>
      <c r="D1719" s="296"/>
      <c r="E1719" s="296"/>
      <c r="F1719" s="296"/>
      <c r="G1719" s="296"/>
    </row>
    <row r="1720" spans="1:7">
      <c r="A1720" s="99"/>
      <c r="B1720" s="114"/>
      <c r="C1720" s="185"/>
      <c r="D1720" s="296"/>
      <c r="E1720" s="296"/>
      <c r="F1720" s="296"/>
      <c r="G1720" s="296"/>
    </row>
    <row r="1721" spans="1:7">
      <c r="A1721" s="99"/>
      <c r="B1721" s="114"/>
      <c r="C1721" s="185"/>
      <c r="D1721" s="296"/>
      <c r="E1721" s="296"/>
      <c r="F1721" s="296"/>
      <c r="G1721" s="296"/>
    </row>
    <row r="1722" spans="1:7">
      <c r="A1722" s="99"/>
      <c r="B1722" s="114"/>
      <c r="C1722" s="185"/>
      <c r="D1722" s="296"/>
      <c r="E1722" s="296"/>
      <c r="F1722" s="296"/>
      <c r="G1722" s="296"/>
    </row>
    <row r="1723" spans="1:7">
      <c r="A1723" s="99"/>
      <c r="B1723" s="114"/>
      <c r="C1723" s="185"/>
      <c r="D1723" s="296"/>
      <c r="E1723" s="296"/>
      <c r="F1723" s="296"/>
      <c r="G1723" s="296"/>
    </row>
    <row r="1724" spans="1:7">
      <c r="A1724" s="99"/>
      <c r="B1724" s="114"/>
      <c r="C1724" s="185"/>
      <c r="D1724" s="296"/>
      <c r="E1724" s="296"/>
      <c r="F1724" s="296"/>
      <c r="G1724" s="296"/>
    </row>
    <row r="1725" spans="1:7">
      <c r="A1725" s="99"/>
      <c r="B1725" s="114"/>
      <c r="C1725" s="185"/>
      <c r="D1725" s="296"/>
      <c r="E1725" s="296"/>
      <c r="F1725" s="296"/>
      <c r="G1725" s="296"/>
    </row>
    <row r="1726" spans="1:7">
      <c r="A1726" s="99"/>
      <c r="B1726" s="114"/>
      <c r="C1726" s="185"/>
      <c r="D1726" s="296"/>
      <c r="E1726" s="296"/>
      <c r="F1726" s="296"/>
      <c r="G1726" s="296"/>
    </row>
    <row r="1727" spans="1:7">
      <c r="A1727" s="99"/>
      <c r="B1727" s="114"/>
      <c r="C1727" s="185"/>
      <c r="D1727" s="296"/>
      <c r="E1727" s="296"/>
      <c r="F1727" s="296"/>
      <c r="G1727" s="296"/>
    </row>
    <row r="1728" spans="1:7">
      <c r="A1728" s="99"/>
      <c r="B1728" s="114"/>
      <c r="C1728" s="185"/>
      <c r="D1728" s="296"/>
      <c r="E1728" s="296"/>
      <c r="F1728" s="296"/>
      <c r="G1728" s="296"/>
    </row>
    <row r="1729" spans="1:7">
      <c r="A1729" s="99"/>
      <c r="B1729" s="114"/>
      <c r="C1729" s="185"/>
      <c r="D1729" s="296"/>
      <c r="E1729" s="296"/>
      <c r="F1729" s="296"/>
      <c r="G1729" s="296"/>
    </row>
    <row r="1730" spans="1:7">
      <c r="A1730" s="99"/>
      <c r="B1730" s="114"/>
      <c r="C1730" s="185"/>
      <c r="D1730" s="296"/>
      <c r="E1730" s="296"/>
      <c r="F1730" s="296"/>
      <c r="G1730" s="296"/>
    </row>
    <row r="1731" spans="1:7">
      <c r="A1731" s="99"/>
      <c r="B1731" s="114"/>
      <c r="C1731" s="185"/>
      <c r="D1731" s="296"/>
      <c r="E1731" s="296"/>
      <c r="F1731" s="296"/>
      <c r="G1731" s="296"/>
    </row>
    <row r="1732" spans="1:7">
      <c r="A1732" s="99"/>
      <c r="B1732" s="114"/>
      <c r="C1732" s="185"/>
      <c r="D1732" s="296"/>
      <c r="E1732" s="296"/>
      <c r="F1732" s="296"/>
      <c r="G1732" s="296"/>
    </row>
    <row r="1733" spans="1:7">
      <c r="A1733" s="99"/>
      <c r="B1733" s="114"/>
      <c r="C1733" s="185"/>
      <c r="D1733" s="296"/>
      <c r="E1733" s="296"/>
      <c r="F1733" s="296"/>
      <c r="G1733" s="296"/>
    </row>
    <row r="1734" spans="1:7">
      <c r="A1734" s="99"/>
      <c r="B1734" s="114"/>
      <c r="C1734" s="185"/>
      <c r="D1734" s="296"/>
      <c r="E1734" s="296"/>
      <c r="F1734" s="296"/>
      <c r="G1734" s="296"/>
    </row>
    <row r="1735" spans="1:7">
      <c r="A1735" s="99"/>
      <c r="B1735" s="114"/>
      <c r="C1735" s="185"/>
      <c r="D1735" s="296"/>
      <c r="E1735" s="296"/>
      <c r="F1735" s="296"/>
      <c r="G1735" s="296"/>
    </row>
    <row r="1736" spans="1:7">
      <c r="A1736" s="99"/>
      <c r="B1736" s="114"/>
      <c r="C1736" s="185"/>
      <c r="D1736" s="296"/>
      <c r="E1736" s="296"/>
      <c r="F1736" s="296"/>
      <c r="G1736" s="296"/>
    </row>
    <row r="1737" spans="1:7">
      <c r="A1737" s="99"/>
      <c r="B1737" s="114"/>
      <c r="C1737" s="185"/>
      <c r="D1737" s="296"/>
      <c r="E1737" s="296"/>
      <c r="F1737" s="296"/>
      <c r="G1737" s="296"/>
    </row>
    <row r="1738" spans="1:7">
      <c r="A1738" s="99"/>
      <c r="B1738" s="114"/>
      <c r="C1738" s="185"/>
      <c r="D1738" s="296"/>
      <c r="E1738" s="296"/>
      <c r="F1738" s="296"/>
      <c r="G1738" s="296"/>
    </row>
    <row r="1739" spans="1:7">
      <c r="A1739" s="99"/>
      <c r="B1739" s="114"/>
      <c r="C1739" s="185"/>
      <c r="D1739" s="296"/>
      <c r="E1739" s="296"/>
      <c r="F1739" s="296"/>
      <c r="G1739" s="296"/>
    </row>
    <row r="1740" spans="1:7">
      <c r="A1740" s="99"/>
      <c r="B1740" s="114"/>
      <c r="C1740" s="185"/>
      <c r="D1740" s="296"/>
      <c r="E1740" s="296"/>
      <c r="F1740" s="296"/>
      <c r="G1740" s="296"/>
    </row>
    <row r="1741" spans="1:7">
      <c r="A1741" s="99"/>
      <c r="B1741" s="114"/>
      <c r="C1741" s="185"/>
      <c r="D1741" s="296"/>
      <c r="E1741" s="296"/>
      <c r="F1741" s="296"/>
      <c r="G1741" s="296"/>
    </row>
    <row r="1742" spans="1:7">
      <c r="A1742" s="99"/>
      <c r="B1742" s="114"/>
      <c r="C1742" s="185"/>
      <c r="D1742" s="296"/>
      <c r="E1742" s="296"/>
      <c r="F1742" s="296"/>
      <c r="G1742" s="296"/>
    </row>
    <row r="1743" spans="1:7">
      <c r="A1743" s="99"/>
      <c r="B1743" s="114"/>
      <c r="C1743" s="185"/>
      <c r="D1743" s="296"/>
      <c r="E1743" s="296"/>
      <c r="F1743" s="296"/>
      <c r="G1743" s="296"/>
    </row>
    <row r="1744" spans="1:7">
      <c r="A1744" s="99"/>
      <c r="B1744" s="114"/>
      <c r="C1744" s="185"/>
      <c r="D1744" s="296"/>
      <c r="E1744" s="296"/>
      <c r="F1744" s="296"/>
      <c r="G1744" s="296"/>
    </row>
    <row r="1745" spans="1:7">
      <c r="A1745" s="99"/>
      <c r="B1745" s="114"/>
      <c r="C1745" s="185"/>
      <c r="D1745" s="296"/>
      <c r="E1745" s="296"/>
      <c r="F1745" s="296"/>
      <c r="G1745" s="296"/>
    </row>
    <row r="1746" spans="1:7">
      <c r="A1746" s="99"/>
      <c r="B1746" s="114"/>
      <c r="C1746" s="185"/>
      <c r="D1746" s="296"/>
      <c r="E1746" s="296"/>
      <c r="F1746" s="296"/>
      <c r="G1746" s="296"/>
    </row>
    <row r="1747" spans="1:7">
      <c r="A1747" s="99"/>
      <c r="B1747" s="114"/>
      <c r="C1747" s="185"/>
      <c r="D1747" s="296"/>
      <c r="E1747" s="296"/>
      <c r="F1747" s="296"/>
      <c r="G1747" s="296"/>
    </row>
    <row r="1748" spans="1:7">
      <c r="A1748" s="99"/>
      <c r="B1748" s="114"/>
      <c r="C1748" s="185"/>
      <c r="D1748" s="296"/>
      <c r="E1748" s="296"/>
      <c r="F1748" s="296"/>
      <c r="G1748" s="296"/>
    </row>
    <row r="1749" spans="1:7">
      <c r="A1749" s="99"/>
      <c r="B1749" s="114"/>
      <c r="C1749" s="185"/>
      <c r="D1749" s="296"/>
      <c r="E1749" s="296"/>
      <c r="F1749" s="296"/>
      <c r="G1749" s="296"/>
    </row>
    <row r="1750" spans="1:7">
      <c r="A1750" s="99"/>
      <c r="B1750" s="114"/>
      <c r="C1750" s="185"/>
      <c r="D1750" s="296"/>
      <c r="E1750" s="296"/>
      <c r="F1750" s="296"/>
      <c r="G1750" s="296"/>
    </row>
    <row r="1751" spans="1:7">
      <c r="A1751" s="99"/>
      <c r="B1751" s="114"/>
      <c r="C1751" s="185"/>
      <c r="D1751" s="296"/>
      <c r="E1751" s="296"/>
      <c r="F1751" s="296"/>
      <c r="G1751" s="296"/>
    </row>
    <row r="1752" spans="1:7">
      <c r="A1752" s="99"/>
      <c r="B1752" s="114"/>
      <c r="C1752" s="185"/>
      <c r="D1752" s="296"/>
      <c r="E1752" s="296"/>
      <c r="F1752" s="296"/>
      <c r="G1752" s="296"/>
    </row>
    <row r="1753" spans="1:7">
      <c r="A1753" s="99"/>
      <c r="B1753" s="114"/>
      <c r="C1753" s="185"/>
      <c r="D1753" s="296"/>
      <c r="E1753" s="296"/>
      <c r="F1753" s="296"/>
      <c r="G1753" s="296"/>
    </row>
    <row r="1754" spans="1:7">
      <c r="A1754" s="99"/>
      <c r="B1754" s="114"/>
      <c r="C1754" s="185"/>
      <c r="D1754" s="296"/>
      <c r="E1754" s="296"/>
      <c r="F1754" s="296"/>
      <c r="G1754" s="296"/>
    </row>
    <row r="1755" spans="1:7">
      <c r="A1755" s="99"/>
      <c r="B1755" s="114"/>
      <c r="C1755" s="185"/>
      <c r="D1755" s="296"/>
      <c r="E1755" s="296"/>
      <c r="F1755" s="296"/>
      <c r="G1755" s="296"/>
    </row>
    <row r="1756" spans="1:7">
      <c r="A1756" s="99"/>
      <c r="B1756" s="114"/>
      <c r="C1756" s="185"/>
      <c r="D1756" s="296"/>
      <c r="E1756" s="296"/>
      <c r="F1756" s="296"/>
      <c r="G1756" s="296"/>
    </row>
    <row r="1757" spans="1:7">
      <c r="A1757" s="99"/>
      <c r="B1757" s="114"/>
      <c r="C1757" s="185"/>
      <c r="D1757" s="296"/>
      <c r="E1757" s="296"/>
      <c r="F1757" s="296"/>
      <c r="G1757" s="296"/>
    </row>
    <row r="1758" spans="1:7">
      <c r="A1758" s="99"/>
      <c r="B1758" s="114"/>
      <c r="C1758" s="185"/>
      <c r="D1758" s="296"/>
      <c r="E1758" s="296"/>
      <c r="F1758" s="296"/>
      <c r="G1758" s="296"/>
    </row>
    <row r="1759" spans="1:7">
      <c r="A1759" s="99"/>
      <c r="B1759" s="114"/>
      <c r="C1759" s="185"/>
      <c r="D1759" s="296"/>
      <c r="E1759" s="296"/>
      <c r="F1759" s="296"/>
      <c r="G1759" s="296"/>
    </row>
    <row r="1760" spans="1:7">
      <c r="A1760" s="99"/>
      <c r="B1760" s="114"/>
      <c r="C1760" s="185"/>
      <c r="D1760" s="296"/>
      <c r="E1760" s="296"/>
      <c r="F1760" s="296"/>
      <c r="G1760" s="296"/>
    </row>
    <row r="1761" spans="1:7">
      <c r="A1761" s="99"/>
      <c r="B1761" s="114"/>
      <c r="C1761" s="185"/>
      <c r="D1761" s="296"/>
      <c r="E1761" s="296"/>
      <c r="F1761" s="296"/>
      <c r="G1761" s="296"/>
    </row>
    <row r="1762" spans="1:7">
      <c r="A1762" s="99"/>
      <c r="B1762" s="114"/>
      <c r="C1762" s="185"/>
      <c r="D1762" s="296"/>
      <c r="E1762" s="296"/>
      <c r="F1762" s="296"/>
      <c r="G1762" s="296"/>
    </row>
    <row r="1763" spans="1:7">
      <c r="A1763" s="99"/>
      <c r="B1763" s="114"/>
      <c r="C1763" s="185"/>
      <c r="D1763" s="296"/>
      <c r="E1763" s="296"/>
      <c r="F1763" s="296"/>
      <c r="G1763" s="296"/>
    </row>
    <row r="1764" spans="1:7">
      <c r="A1764" s="99"/>
      <c r="B1764" s="114"/>
      <c r="C1764" s="185"/>
      <c r="D1764" s="296"/>
      <c r="E1764" s="296"/>
      <c r="F1764" s="296"/>
      <c r="G1764" s="296"/>
    </row>
    <row r="1765" spans="1:7">
      <c r="A1765" s="99"/>
      <c r="B1765" s="114"/>
      <c r="C1765" s="185"/>
      <c r="D1765" s="296"/>
      <c r="E1765" s="296"/>
      <c r="F1765" s="296"/>
      <c r="G1765" s="296"/>
    </row>
    <row r="1766" spans="1:7">
      <c r="A1766" s="99"/>
      <c r="B1766" s="114"/>
      <c r="C1766" s="185"/>
      <c r="D1766" s="296"/>
      <c r="E1766" s="296"/>
      <c r="F1766" s="296"/>
      <c r="G1766" s="296"/>
    </row>
    <row r="1767" spans="1:7">
      <c r="A1767" s="99"/>
      <c r="B1767" s="114"/>
      <c r="C1767" s="185"/>
      <c r="D1767" s="296"/>
      <c r="E1767" s="296"/>
      <c r="F1767" s="296"/>
      <c r="G1767" s="296"/>
    </row>
    <row r="1768" spans="1:7">
      <c r="A1768" s="99"/>
      <c r="B1768" s="114"/>
      <c r="C1768" s="185"/>
      <c r="D1768" s="296"/>
      <c r="E1768" s="296"/>
      <c r="F1768" s="296"/>
      <c r="G1768" s="296"/>
    </row>
    <row r="1769" spans="1:7">
      <c r="A1769" s="99"/>
      <c r="B1769" s="114"/>
      <c r="C1769" s="185"/>
      <c r="D1769" s="296"/>
      <c r="E1769" s="296"/>
      <c r="F1769" s="296"/>
      <c r="G1769" s="296"/>
    </row>
    <row r="1770" spans="1:7">
      <c r="A1770" s="99"/>
      <c r="B1770" s="114"/>
      <c r="C1770" s="185"/>
      <c r="D1770" s="296"/>
      <c r="E1770" s="296"/>
      <c r="F1770" s="296"/>
      <c r="G1770" s="296"/>
    </row>
    <row r="1771" spans="1:7">
      <c r="A1771" s="99"/>
      <c r="B1771" s="114"/>
      <c r="C1771" s="185"/>
      <c r="D1771" s="296"/>
      <c r="E1771" s="296"/>
      <c r="F1771" s="296"/>
      <c r="G1771" s="296"/>
    </row>
    <row r="1772" spans="1:7">
      <c r="A1772" s="99"/>
      <c r="B1772" s="114"/>
      <c r="C1772" s="185"/>
      <c r="D1772" s="296"/>
      <c r="E1772" s="296"/>
      <c r="F1772" s="296"/>
      <c r="G1772" s="296"/>
    </row>
    <row r="1773" spans="1:7">
      <c r="A1773" s="99"/>
      <c r="B1773" s="114"/>
      <c r="C1773" s="185"/>
      <c r="D1773" s="296"/>
      <c r="E1773" s="296"/>
      <c r="F1773" s="296"/>
      <c r="G1773" s="296"/>
    </row>
    <row r="1774" spans="1:7">
      <c r="A1774" s="99"/>
      <c r="B1774" s="114"/>
      <c r="C1774" s="185"/>
      <c r="D1774" s="296"/>
      <c r="E1774" s="296"/>
      <c r="F1774" s="296"/>
      <c r="G1774" s="296"/>
    </row>
    <row r="1775" spans="1:7">
      <c r="A1775" s="99"/>
      <c r="B1775" s="114"/>
      <c r="C1775" s="185"/>
      <c r="D1775" s="296"/>
      <c r="E1775" s="296"/>
      <c r="F1775" s="296"/>
      <c r="G1775" s="296"/>
    </row>
    <row r="1776" spans="1:7">
      <c r="A1776" s="99"/>
      <c r="B1776" s="114"/>
      <c r="C1776" s="185"/>
      <c r="D1776" s="296"/>
      <c r="E1776" s="296"/>
      <c r="F1776" s="296"/>
      <c r="G1776" s="296"/>
    </row>
    <row r="1777" spans="1:7">
      <c r="A1777" s="99"/>
      <c r="B1777" s="114"/>
      <c r="C1777" s="185"/>
      <c r="D1777" s="296"/>
      <c r="E1777" s="296"/>
      <c r="F1777" s="296"/>
      <c r="G1777" s="296"/>
    </row>
    <row r="1778" spans="1:7">
      <c r="A1778" s="99"/>
      <c r="B1778" s="114"/>
      <c r="C1778" s="185"/>
      <c r="D1778" s="296"/>
      <c r="E1778" s="296"/>
      <c r="F1778" s="296"/>
      <c r="G1778" s="296"/>
    </row>
    <row r="1779" spans="1:7">
      <c r="A1779" s="99"/>
      <c r="B1779" s="114"/>
      <c r="C1779" s="185"/>
      <c r="D1779" s="296"/>
      <c r="E1779" s="296"/>
      <c r="F1779" s="296"/>
      <c r="G1779" s="296"/>
    </row>
    <row r="1780" spans="1:7">
      <c r="A1780" s="99"/>
      <c r="B1780" s="114"/>
      <c r="C1780" s="185"/>
      <c r="D1780" s="296"/>
      <c r="E1780" s="296"/>
      <c r="F1780" s="296"/>
      <c r="G1780" s="296"/>
    </row>
    <row r="1781" spans="1:7">
      <c r="A1781" s="99"/>
      <c r="B1781" s="114"/>
      <c r="C1781" s="185"/>
      <c r="D1781" s="296"/>
      <c r="E1781" s="296"/>
      <c r="F1781" s="296"/>
      <c r="G1781" s="296"/>
    </row>
    <row r="1782" spans="1:7">
      <c r="A1782" s="99"/>
      <c r="B1782" s="114"/>
      <c r="C1782" s="185"/>
      <c r="D1782" s="296"/>
      <c r="E1782" s="296"/>
      <c r="F1782" s="296"/>
      <c r="G1782" s="296"/>
    </row>
    <row r="1783" spans="1:7">
      <c r="A1783" s="99"/>
      <c r="B1783" s="114"/>
      <c r="C1783" s="185"/>
      <c r="D1783" s="296"/>
      <c r="E1783" s="296"/>
      <c r="F1783" s="296"/>
      <c r="G1783" s="296"/>
    </row>
    <row r="1784" spans="1:7">
      <c r="A1784" s="99"/>
      <c r="B1784" s="114"/>
      <c r="C1784" s="185"/>
      <c r="D1784" s="296"/>
      <c r="E1784" s="296"/>
      <c r="F1784" s="296"/>
      <c r="G1784" s="296"/>
    </row>
    <row r="1785" spans="1:7">
      <c r="A1785" s="99"/>
      <c r="B1785" s="114"/>
      <c r="C1785" s="185"/>
      <c r="D1785" s="296"/>
      <c r="E1785" s="296"/>
      <c r="F1785" s="296"/>
      <c r="G1785" s="296"/>
    </row>
    <row r="1786" spans="1:7">
      <c r="A1786" s="99"/>
      <c r="B1786" s="114"/>
      <c r="C1786" s="185"/>
      <c r="D1786" s="296"/>
      <c r="E1786" s="296"/>
      <c r="F1786" s="296"/>
      <c r="G1786" s="296"/>
    </row>
    <row r="1787" spans="1:7">
      <c r="A1787" s="99"/>
      <c r="B1787" s="114"/>
      <c r="C1787" s="185"/>
      <c r="D1787" s="296"/>
      <c r="E1787" s="296"/>
      <c r="F1787" s="296"/>
      <c r="G1787" s="296"/>
    </row>
    <row r="1788" spans="1:7">
      <c r="A1788" s="99"/>
      <c r="B1788" s="114"/>
      <c r="C1788" s="185"/>
      <c r="D1788" s="296"/>
      <c r="E1788" s="296"/>
      <c r="F1788" s="296"/>
      <c r="G1788" s="296"/>
    </row>
    <row r="1789" spans="1:7">
      <c r="A1789" s="99"/>
      <c r="B1789" s="114"/>
      <c r="C1789" s="185"/>
      <c r="D1789" s="296"/>
      <c r="E1789" s="296"/>
      <c r="F1789" s="296"/>
      <c r="G1789" s="296"/>
    </row>
    <row r="1790" spans="1:7">
      <c r="A1790" s="99"/>
      <c r="B1790" s="114"/>
      <c r="C1790" s="185"/>
      <c r="D1790" s="296"/>
      <c r="E1790" s="296"/>
      <c r="F1790" s="296"/>
      <c r="G1790" s="296"/>
    </row>
    <row r="1791" spans="1:7">
      <c r="A1791" s="99"/>
      <c r="B1791" s="114"/>
      <c r="C1791" s="185"/>
      <c r="D1791" s="296"/>
      <c r="E1791" s="296"/>
      <c r="F1791" s="296"/>
      <c r="G1791" s="296"/>
    </row>
    <row r="1792" spans="1:7">
      <c r="A1792" s="99"/>
      <c r="B1792" s="114"/>
      <c r="C1792" s="185"/>
      <c r="D1792" s="296"/>
      <c r="E1792" s="296"/>
      <c r="F1792" s="296"/>
      <c r="G1792" s="296"/>
    </row>
    <row r="1793" spans="1:7">
      <c r="A1793" s="99"/>
      <c r="B1793" s="114"/>
      <c r="C1793" s="185"/>
      <c r="D1793" s="296"/>
      <c r="E1793" s="296"/>
      <c r="F1793" s="296"/>
      <c r="G1793" s="296"/>
    </row>
    <row r="1794" spans="1:7">
      <c r="A1794" s="99"/>
      <c r="B1794" s="114"/>
      <c r="C1794" s="185"/>
      <c r="D1794" s="296"/>
      <c r="E1794" s="296"/>
      <c r="F1794" s="296"/>
      <c r="G1794" s="296"/>
    </row>
    <row r="1795" spans="1:7">
      <c r="A1795" s="99"/>
      <c r="B1795" s="114"/>
      <c r="C1795" s="185"/>
      <c r="D1795" s="296"/>
      <c r="E1795" s="296"/>
      <c r="F1795" s="296"/>
      <c r="G1795" s="296"/>
    </row>
    <row r="1796" spans="1:7">
      <c r="A1796" s="99"/>
      <c r="B1796" s="114"/>
      <c r="C1796" s="185"/>
      <c r="D1796" s="296"/>
      <c r="E1796" s="296"/>
      <c r="F1796" s="296"/>
      <c r="G1796" s="296"/>
    </row>
    <row r="1797" spans="1:7">
      <c r="A1797" s="99"/>
      <c r="B1797" s="114"/>
      <c r="C1797" s="185"/>
      <c r="D1797" s="296"/>
      <c r="E1797" s="296"/>
      <c r="F1797" s="296"/>
      <c r="G1797" s="296"/>
    </row>
    <row r="1798" spans="1:7">
      <c r="A1798" s="99"/>
      <c r="B1798" s="114"/>
      <c r="C1798" s="185"/>
      <c r="D1798" s="296"/>
      <c r="E1798" s="296"/>
      <c r="F1798" s="296"/>
      <c r="G1798" s="296"/>
    </row>
    <row r="1799" spans="1:7">
      <c r="A1799" s="99"/>
      <c r="B1799" s="114"/>
      <c r="C1799" s="185"/>
      <c r="D1799" s="296"/>
      <c r="E1799" s="296"/>
      <c r="F1799" s="296"/>
      <c r="G1799" s="296"/>
    </row>
    <row r="1800" spans="1:7">
      <c r="A1800" s="99"/>
      <c r="B1800" s="114"/>
      <c r="C1800" s="185"/>
      <c r="D1800" s="296"/>
      <c r="E1800" s="296"/>
      <c r="F1800" s="296"/>
      <c r="G1800" s="296"/>
    </row>
    <row r="1801" spans="1:7">
      <c r="A1801" s="99"/>
      <c r="B1801" s="114"/>
      <c r="C1801" s="185"/>
      <c r="D1801" s="296"/>
      <c r="E1801" s="296"/>
      <c r="F1801" s="296"/>
      <c r="G1801" s="296"/>
    </row>
    <row r="1802" spans="1:7">
      <c r="A1802" s="99"/>
      <c r="B1802" s="114"/>
      <c r="C1802" s="185"/>
      <c r="D1802" s="296"/>
      <c r="E1802" s="296"/>
      <c r="F1802" s="296"/>
      <c r="G1802" s="296"/>
    </row>
    <row r="1803" spans="1:7">
      <c r="A1803" s="99"/>
      <c r="B1803" s="114"/>
      <c r="C1803" s="185"/>
      <c r="D1803" s="296"/>
      <c r="E1803" s="296"/>
      <c r="F1803" s="296"/>
      <c r="G1803" s="296"/>
    </row>
    <row r="1804" spans="1:7">
      <c r="A1804" s="99"/>
      <c r="B1804" s="114"/>
      <c r="C1804" s="185"/>
      <c r="D1804" s="296"/>
      <c r="E1804" s="296"/>
      <c r="F1804" s="296"/>
      <c r="G1804" s="296"/>
    </row>
    <row r="1805" spans="1:7">
      <c r="A1805" s="99"/>
      <c r="B1805" s="114"/>
      <c r="C1805" s="185"/>
      <c r="D1805" s="296"/>
      <c r="E1805" s="296"/>
      <c r="F1805" s="296"/>
      <c r="G1805" s="296"/>
    </row>
    <row r="1806" spans="1:7">
      <c r="A1806" s="99"/>
      <c r="B1806" s="114"/>
      <c r="C1806" s="185"/>
      <c r="D1806" s="296"/>
      <c r="E1806" s="296"/>
      <c r="F1806" s="296"/>
      <c r="G1806" s="296"/>
    </row>
    <row r="1807" spans="1:7">
      <c r="A1807" s="99"/>
      <c r="B1807" s="114"/>
      <c r="C1807" s="185"/>
      <c r="D1807" s="296"/>
      <c r="E1807" s="296"/>
      <c r="F1807" s="296"/>
      <c r="G1807" s="296"/>
    </row>
    <row r="1808" spans="1:7">
      <c r="A1808" s="99"/>
      <c r="B1808" s="114"/>
      <c r="C1808" s="185"/>
      <c r="D1808" s="296"/>
      <c r="E1808" s="296"/>
      <c r="F1808" s="296"/>
      <c r="G1808" s="296"/>
    </row>
    <row r="1809" spans="1:7">
      <c r="A1809" s="99"/>
      <c r="B1809" s="114"/>
      <c r="C1809" s="185"/>
      <c r="D1809" s="296"/>
      <c r="E1809" s="296"/>
      <c r="F1809" s="296"/>
      <c r="G1809" s="296"/>
    </row>
    <row r="1810" spans="1:7">
      <c r="A1810" s="99"/>
      <c r="B1810" s="114"/>
      <c r="C1810" s="185"/>
      <c r="D1810" s="296"/>
      <c r="E1810" s="296"/>
      <c r="F1810" s="296"/>
      <c r="G1810" s="296"/>
    </row>
    <row r="1811" spans="1:7">
      <c r="A1811" s="99"/>
      <c r="B1811" s="114"/>
      <c r="C1811" s="185"/>
      <c r="D1811" s="296"/>
      <c r="E1811" s="296"/>
      <c r="F1811" s="296"/>
      <c r="G1811" s="296"/>
    </row>
    <row r="1812" spans="1:7">
      <c r="A1812" s="99"/>
      <c r="B1812" s="114"/>
      <c r="C1812" s="185"/>
      <c r="D1812" s="296"/>
      <c r="E1812" s="296"/>
      <c r="F1812" s="296"/>
      <c r="G1812" s="296"/>
    </row>
    <row r="1813" spans="1:7">
      <c r="A1813" s="99"/>
      <c r="B1813" s="114"/>
      <c r="C1813" s="185"/>
      <c r="D1813" s="296"/>
      <c r="E1813" s="296"/>
      <c r="F1813" s="296"/>
      <c r="G1813" s="296"/>
    </row>
    <row r="1814" spans="1:7">
      <c r="A1814" s="99"/>
      <c r="B1814" s="114"/>
      <c r="C1814" s="185"/>
      <c r="D1814" s="296"/>
      <c r="E1814" s="296"/>
      <c r="F1814" s="296"/>
      <c r="G1814" s="296"/>
    </row>
    <row r="1815" spans="1:7">
      <c r="A1815" s="99"/>
      <c r="B1815" s="114"/>
      <c r="C1815" s="185"/>
      <c r="D1815" s="296"/>
      <c r="E1815" s="296"/>
      <c r="F1815" s="296"/>
      <c r="G1815" s="296"/>
    </row>
    <row r="1816" spans="1:7">
      <c r="A1816" s="99"/>
      <c r="B1816" s="114"/>
      <c r="C1816" s="185"/>
      <c r="D1816" s="296"/>
      <c r="E1816" s="296"/>
      <c r="F1816" s="296"/>
      <c r="G1816" s="296"/>
    </row>
    <row r="1817" spans="1:7">
      <c r="A1817" s="99"/>
      <c r="B1817" s="114"/>
      <c r="C1817" s="185"/>
      <c r="D1817" s="296"/>
      <c r="E1817" s="296"/>
      <c r="F1817" s="296"/>
      <c r="G1817" s="296"/>
    </row>
    <row r="1818" spans="1:7">
      <c r="A1818" s="99"/>
      <c r="B1818" s="114"/>
      <c r="C1818" s="185"/>
      <c r="D1818" s="296"/>
      <c r="E1818" s="296"/>
      <c r="F1818" s="296"/>
      <c r="G1818" s="296"/>
    </row>
    <row r="1819" spans="1:7">
      <c r="A1819" s="99"/>
      <c r="B1819" s="114"/>
      <c r="C1819" s="185"/>
      <c r="D1819" s="296"/>
      <c r="E1819" s="296"/>
      <c r="F1819" s="296"/>
      <c r="G1819" s="296"/>
    </row>
    <row r="1820" spans="1:7">
      <c r="A1820" s="99"/>
      <c r="B1820" s="114"/>
      <c r="C1820" s="185"/>
      <c r="D1820" s="296"/>
      <c r="E1820" s="296"/>
      <c r="F1820" s="296"/>
      <c r="G1820" s="296"/>
    </row>
    <row r="1821" spans="1:7">
      <c r="A1821" s="99"/>
      <c r="B1821" s="114"/>
      <c r="C1821" s="185"/>
      <c r="D1821" s="296"/>
      <c r="E1821" s="296"/>
      <c r="F1821" s="296"/>
      <c r="G1821" s="296"/>
    </row>
    <row r="1822" spans="1:7">
      <c r="A1822" s="99"/>
      <c r="B1822" s="114"/>
      <c r="C1822" s="185"/>
      <c r="D1822" s="296"/>
      <c r="E1822" s="296"/>
      <c r="F1822" s="296"/>
      <c r="G1822" s="296"/>
    </row>
    <row r="1823" spans="1:7">
      <c r="A1823" s="99"/>
      <c r="B1823" s="114"/>
      <c r="C1823" s="185"/>
      <c r="D1823" s="296"/>
      <c r="E1823" s="296"/>
      <c r="F1823" s="296"/>
      <c r="G1823" s="296"/>
    </row>
    <row r="1824" spans="1:7">
      <c r="A1824" s="99"/>
      <c r="B1824" s="114"/>
      <c r="C1824" s="185"/>
      <c r="D1824" s="296"/>
      <c r="E1824" s="296"/>
      <c r="F1824" s="296"/>
      <c r="G1824" s="296"/>
    </row>
    <row r="1825" spans="1:7">
      <c r="A1825" s="99"/>
      <c r="B1825" s="114"/>
      <c r="C1825" s="185"/>
      <c r="D1825" s="296"/>
      <c r="E1825" s="296"/>
      <c r="F1825" s="296"/>
      <c r="G1825" s="296"/>
    </row>
    <row r="1826" spans="1:7">
      <c r="A1826" s="99"/>
      <c r="B1826" s="114"/>
      <c r="C1826" s="185"/>
      <c r="D1826" s="296"/>
      <c r="E1826" s="296"/>
      <c r="F1826" s="296"/>
      <c r="G1826" s="296"/>
    </row>
    <row r="1827" spans="1:7">
      <c r="A1827" s="99"/>
      <c r="B1827" s="114"/>
      <c r="C1827" s="185"/>
      <c r="D1827" s="296"/>
      <c r="E1827" s="296"/>
      <c r="F1827" s="296"/>
      <c r="G1827" s="296"/>
    </row>
    <row r="1828" spans="1:7">
      <c r="A1828" s="99"/>
      <c r="B1828" s="114"/>
      <c r="C1828" s="185"/>
      <c r="D1828" s="296"/>
      <c r="E1828" s="296"/>
      <c r="F1828" s="296"/>
      <c r="G1828" s="296"/>
    </row>
    <row r="1829" spans="1:7">
      <c r="A1829" s="99"/>
      <c r="B1829" s="114"/>
      <c r="C1829" s="185"/>
      <c r="D1829" s="296"/>
      <c r="E1829" s="296"/>
      <c r="F1829" s="296"/>
      <c r="G1829" s="296"/>
    </row>
    <row r="1830" spans="1:7">
      <c r="A1830" s="99"/>
      <c r="B1830" s="114"/>
      <c r="C1830" s="185"/>
      <c r="D1830" s="296"/>
      <c r="E1830" s="296"/>
      <c r="F1830" s="296"/>
      <c r="G1830" s="296"/>
    </row>
    <row r="1831" spans="1:7">
      <c r="A1831" s="99"/>
      <c r="B1831" s="114"/>
      <c r="C1831" s="185"/>
      <c r="D1831" s="296"/>
      <c r="E1831" s="296"/>
      <c r="F1831" s="296"/>
      <c r="G1831" s="296"/>
    </row>
    <row r="1832" spans="1:7">
      <c r="A1832" s="99"/>
      <c r="B1832" s="114"/>
      <c r="C1832" s="185"/>
      <c r="D1832" s="296"/>
      <c r="E1832" s="296"/>
      <c r="F1832" s="296"/>
      <c r="G1832" s="296"/>
    </row>
    <row r="1833" spans="1:7">
      <c r="A1833" s="99"/>
      <c r="B1833" s="114"/>
      <c r="C1833" s="185"/>
      <c r="D1833" s="296"/>
      <c r="E1833" s="296"/>
      <c r="F1833" s="296"/>
      <c r="G1833" s="296"/>
    </row>
    <row r="1834" spans="1:7">
      <c r="A1834" s="99"/>
      <c r="B1834" s="114"/>
      <c r="C1834" s="185"/>
      <c r="D1834" s="296"/>
      <c r="E1834" s="296"/>
      <c r="F1834" s="296"/>
      <c r="G1834" s="296"/>
    </row>
    <row r="1835" spans="1:7">
      <c r="A1835" s="99"/>
      <c r="B1835" s="114"/>
      <c r="C1835" s="185"/>
      <c r="D1835" s="296"/>
      <c r="E1835" s="296"/>
      <c r="F1835" s="296"/>
      <c r="G1835" s="296"/>
    </row>
    <row r="1836" spans="1:7">
      <c r="A1836" s="99"/>
      <c r="B1836" s="114"/>
      <c r="C1836" s="185"/>
      <c r="D1836" s="296"/>
      <c r="E1836" s="296"/>
      <c r="F1836" s="296"/>
      <c r="G1836" s="296"/>
    </row>
    <row r="1837" spans="1:7">
      <c r="A1837" s="99"/>
      <c r="B1837" s="114"/>
      <c r="C1837" s="185"/>
      <c r="D1837" s="296"/>
      <c r="E1837" s="296"/>
      <c r="F1837" s="296"/>
      <c r="G1837" s="296"/>
    </row>
    <row r="1838" spans="1:7">
      <c r="A1838" s="99"/>
      <c r="B1838" s="114"/>
      <c r="C1838" s="185"/>
      <c r="D1838" s="296"/>
      <c r="E1838" s="296"/>
      <c r="F1838" s="296"/>
      <c r="G1838" s="296"/>
    </row>
    <row r="1839" spans="1:7">
      <c r="A1839" s="99"/>
      <c r="B1839" s="114"/>
      <c r="C1839" s="185"/>
      <c r="D1839" s="296"/>
      <c r="E1839" s="296"/>
      <c r="F1839" s="296"/>
      <c r="G1839" s="296"/>
    </row>
    <row r="1840" spans="1:7">
      <c r="A1840" s="99"/>
      <c r="B1840" s="114"/>
      <c r="C1840" s="185"/>
      <c r="D1840" s="296"/>
      <c r="E1840" s="296"/>
      <c r="F1840" s="296"/>
      <c r="G1840" s="296"/>
    </row>
    <row r="1841" spans="1:7">
      <c r="A1841" s="99"/>
      <c r="B1841" s="114"/>
      <c r="C1841" s="185"/>
      <c r="D1841" s="296"/>
      <c r="E1841" s="296"/>
      <c r="F1841" s="296"/>
      <c r="G1841" s="296"/>
    </row>
    <row r="1842" spans="1:7">
      <c r="A1842" s="99"/>
      <c r="B1842" s="114"/>
      <c r="C1842" s="185"/>
      <c r="D1842" s="296"/>
      <c r="E1842" s="296"/>
      <c r="F1842" s="296"/>
      <c r="G1842" s="296"/>
    </row>
    <row r="1843" spans="1:7">
      <c r="A1843" s="99"/>
      <c r="B1843" s="114"/>
      <c r="C1843" s="185"/>
      <c r="D1843" s="296"/>
      <c r="E1843" s="296"/>
      <c r="F1843" s="296"/>
      <c r="G1843" s="296"/>
    </row>
    <row r="1844" spans="1:7">
      <c r="A1844" s="99"/>
      <c r="B1844" s="114"/>
      <c r="C1844" s="185"/>
      <c r="D1844" s="296"/>
      <c r="E1844" s="296"/>
      <c r="F1844" s="296"/>
      <c r="G1844" s="296"/>
    </row>
    <row r="1845" spans="1:7">
      <c r="A1845" s="99"/>
      <c r="B1845" s="114"/>
      <c r="C1845" s="185"/>
      <c r="D1845" s="296"/>
      <c r="E1845" s="296"/>
      <c r="F1845" s="296"/>
      <c r="G1845" s="296"/>
    </row>
    <row r="1846" spans="1:7">
      <c r="A1846" s="99"/>
      <c r="B1846" s="114"/>
      <c r="C1846" s="185"/>
      <c r="D1846" s="296"/>
      <c r="E1846" s="296"/>
      <c r="F1846" s="296"/>
      <c r="G1846" s="296"/>
    </row>
    <row r="1847" spans="1:7">
      <c r="A1847" s="99"/>
      <c r="B1847" s="114"/>
      <c r="C1847" s="185"/>
      <c r="D1847" s="296"/>
      <c r="E1847" s="296"/>
      <c r="F1847" s="296"/>
      <c r="G1847" s="296"/>
    </row>
    <row r="1848" spans="1:7">
      <c r="A1848" s="99"/>
      <c r="B1848" s="114"/>
      <c r="C1848" s="185"/>
      <c r="D1848" s="296"/>
      <c r="E1848" s="296"/>
      <c r="F1848" s="296"/>
      <c r="G1848" s="296"/>
    </row>
    <row r="1849" spans="1:7">
      <c r="A1849" s="99"/>
      <c r="B1849" s="114"/>
      <c r="C1849" s="185"/>
      <c r="D1849" s="296"/>
      <c r="E1849" s="296"/>
      <c r="F1849" s="296"/>
      <c r="G1849" s="296"/>
    </row>
    <row r="1850" spans="1:7">
      <c r="A1850" s="99"/>
      <c r="B1850" s="114"/>
      <c r="C1850" s="185"/>
      <c r="D1850" s="296"/>
      <c r="E1850" s="296"/>
      <c r="F1850" s="296"/>
      <c r="G1850" s="296"/>
    </row>
    <row r="1851" spans="1:7">
      <c r="A1851" s="99"/>
      <c r="B1851" s="114"/>
      <c r="C1851" s="185"/>
      <c r="D1851" s="296"/>
      <c r="E1851" s="296"/>
      <c r="F1851" s="296"/>
      <c r="G1851" s="296"/>
    </row>
    <row r="1852" spans="1:7">
      <c r="A1852" s="99"/>
      <c r="B1852" s="114"/>
      <c r="C1852" s="185"/>
      <c r="D1852" s="296"/>
      <c r="E1852" s="296"/>
      <c r="F1852" s="296"/>
      <c r="G1852" s="296"/>
    </row>
    <row r="1853" spans="1:7">
      <c r="A1853" s="99"/>
      <c r="B1853" s="114"/>
      <c r="C1853" s="185"/>
      <c r="D1853" s="296"/>
      <c r="E1853" s="296"/>
      <c r="F1853" s="296"/>
      <c r="G1853" s="296"/>
    </row>
    <row r="1854" spans="1:7">
      <c r="A1854" s="99"/>
      <c r="B1854" s="114"/>
      <c r="C1854" s="185"/>
      <c r="D1854" s="296"/>
      <c r="E1854" s="296"/>
      <c r="F1854" s="296"/>
      <c r="G1854" s="296"/>
    </row>
    <row r="1855" spans="1:7">
      <c r="A1855" s="99"/>
      <c r="B1855" s="114"/>
      <c r="C1855" s="185"/>
      <c r="D1855" s="296"/>
      <c r="E1855" s="296"/>
      <c r="F1855" s="296"/>
      <c r="G1855" s="296"/>
    </row>
    <row r="1856" spans="1:7">
      <c r="A1856" s="99"/>
      <c r="B1856" s="114"/>
      <c r="C1856" s="185"/>
      <c r="D1856" s="296"/>
      <c r="E1856" s="296"/>
      <c r="F1856" s="296"/>
      <c r="G1856" s="296"/>
    </row>
    <row r="1857" spans="1:7">
      <c r="A1857" s="99"/>
      <c r="B1857" s="114"/>
      <c r="C1857" s="185"/>
      <c r="D1857" s="296"/>
      <c r="E1857" s="296"/>
      <c r="F1857" s="296"/>
      <c r="G1857" s="296"/>
    </row>
    <row r="1858" spans="1:7">
      <c r="A1858" s="99"/>
      <c r="B1858" s="114"/>
      <c r="C1858" s="185"/>
      <c r="D1858" s="296"/>
      <c r="E1858" s="296"/>
      <c r="F1858" s="296"/>
      <c r="G1858" s="296"/>
    </row>
    <row r="1859" spans="1:7">
      <c r="A1859" s="99"/>
      <c r="B1859" s="114"/>
      <c r="C1859" s="185"/>
      <c r="D1859" s="296"/>
      <c r="E1859" s="296"/>
      <c r="F1859" s="296"/>
      <c r="G1859" s="296"/>
    </row>
    <row r="1860" spans="1:7">
      <c r="A1860" s="99"/>
      <c r="B1860" s="114"/>
      <c r="C1860" s="185"/>
      <c r="D1860" s="296"/>
      <c r="E1860" s="296"/>
      <c r="F1860" s="296"/>
      <c r="G1860" s="296"/>
    </row>
    <row r="1861" spans="1:7">
      <c r="A1861" s="99"/>
      <c r="B1861" s="114"/>
      <c r="C1861" s="185"/>
      <c r="D1861" s="296"/>
      <c r="E1861" s="296"/>
      <c r="F1861" s="296"/>
      <c r="G1861" s="296"/>
    </row>
    <row r="1862" spans="1:7">
      <c r="A1862" s="99"/>
      <c r="B1862" s="114"/>
      <c r="C1862" s="185"/>
      <c r="D1862" s="296"/>
      <c r="E1862" s="296"/>
      <c r="F1862" s="296"/>
      <c r="G1862" s="296"/>
    </row>
    <row r="1863" spans="1:7">
      <c r="A1863" s="99"/>
      <c r="B1863" s="114"/>
      <c r="C1863" s="185"/>
      <c r="D1863" s="296"/>
      <c r="E1863" s="296"/>
      <c r="F1863" s="296"/>
      <c r="G1863" s="296"/>
    </row>
    <row r="1864" spans="1:7">
      <c r="A1864" s="99"/>
      <c r="B1864" s="114"/>
      <c r="C1864" s="185"/>
      <c r="D1864" s="296"/>
      <c r="E1864" s="296"/>
      <c r="F1864" s="296"/>
      <c r="G1864" s="296"/>
    </row>
    <row r="1865" spans="1:7">
      <c r="A1865" s="99"/>
      <c r="B1865" s="114"/>
      <c r="C1865" s="185"/>
      <c r="D1865" s="296"/>
      <c r="E1865" s="296"/>
      <c r="F1865" s="296"/>
      <c r="G1865" s="296"/>
    </row>
    <row r="1866" spans="1:7">
      <c r="A1866" s="99"/>
      <c r="B1866" s="114"/>
      <c r="C1866" s="185"/>
      <c r="D1866" s="296"/>
      <c r="E1866" s="296"/>
      <c r="F1866" s="296"/>
      <c r="G1866" s="296"/>
    </row>
    <row r="1867" spans="1:7">
      <c r="A1867" s="99"/>
      <c r="B1867" s="114"/>
      <c r="C1867" s="185"/>
      <c r="D1867" s="296"/>
      <c r="E1867" s="296"/>
      <c r="F1867" s="296"/>
      <c r="G1867" s="296"/>
    </row>
    <row r="1868" spans="1:7">
      <c r="A1868" s="99"/>
      <c r="B1868" s="114"/>
      <c r="C1868" s="185"/>
      <c r="D1868" s="296"/>
      <c r="E1868" s="296"/>
      <c r="F1868" s="296"/>
      <c r="G1868" s="296"/>
    </row>
    <row r="1869" spans="1:7">
      <c r="A1869" s="99"/>
      <c r="B1869" s="114"/>
      <c r="C1869" s="185"/>
      <c r="D1869" s="296"/>
      <c r="E1869" s="296"/>
      <c r="F1869" s="296"/>
      <c r="G1869" s="296"/>
    </row>
    <row r="1870" spans="1:7">
      <c r="A1870" s="99"/>
      <c r="B1870" s="114"/>
      <c r="C1870" s="185"/>
      <c r="D1870" s="296"/>
      <c r="E1870" s="296"/>
      <c r="F1870" s="296"/>
      <c r="G1870" s="296"/>
    </row>
    <row r="1871" spans="1:7">
      <c r="A1871" s="99"/>
      <c r="B1871" s="114"/>
      <c r="C1871" s="185"/>
      <c r="D1871" s="296"/>
      <c r="E1871" s="296"/>
      <c r="F1871" s="296"/>
      <c r="G1871" s="296"/>
    </row>
    <row r="1872" spans="1:7">
      <c r="A1872" s="99"/>
      <c r="B1872" s="114"/>
      <c r="C1872" s="185"/>
      <c r="D1872" s="296"/>
      <c r="E1872" s="296"/>
      <c r="F1872" s="296"/>
      <c r="G1872" s="296"/>
    </row>
    <row r="1873" spans="1:7">
      <c r="A1873" s="99"/>
      <c r="B1873" s="114"/>
      <c r="C1873" s="185"/>
      <c r="D1873" s="296"/>
      <c r="E1873" s="296"/>
      <c r="F1873" s="296"/>
      <c r="G1873" s="296"/>
    </row>
    <row r="1874" spans="1:7">
      <c r="A1874" s="99"/>
      <c r="B1874" s="114"/>
      <c r="C1874" s="185"/>
      <c r="D1874" s="296"/>
      <c r="E1874" s="296"/>
      <c r="F1874" s="296"/>
      <c r="G1874" s="296"/>
    </row>
    <row r="1875" spans="1:7">
      <c r="A1875" s="99"/>
      <c r="B1875" s="114"/>
      <c r="C1875" s="185"/>
      <c r="D1875" s="296"/>
      <c r="E1875" s="296"/>
      <c r="F1875" s="296"/>
      <c r="G1875" s="296"/>
    </row>
    <row r="1876" spans="1:7">
      <c r="A1876" s="99"/>
      <c r="B1876" s="114"/>
      <c r="C1876" s="185"/>
      <c r="D1876" s="296"/>
      <c r="E1876" s="296"/>
      <c r="F1876" s="296"/>
      <c r="G1876" s="296"/>
    </row>
    <row r="1877" spans="1:7">
      <c r="A1877" s="99"/>
      <c r="B1877" s="114"/>
      <c r="C1877" s="185"/>
      <c r="D1877" s="296"/>
      <c r="E1877" s="296"/>
      <c r="F1877" s="296"/>
      <c r="G1877" s="296"/>
    </row>
    <row r="1878" spans="1:7">
      <c r="A1878" s="99"/>
      <c r="B1878" s="114"/>
      <c r="C1878" s="185"/>
      <c r="D1878" s="296"/>
      <c r="E1878" s="296"/>
      <c r="F1878" s="296"/>
      <c r="G1878" s="296"/>
    </row>
    <row r="1879" spans="1:7">
      <c r="A1879" s="99"/>
      <c r="B1879" s="114"/>
      <c r="C1879" s="185"/>
      <c r="D1879" s="296"/>
      <c r="E1879" s="296"/>
      <c r="F1879" s="296"/>
      <c r="G1879" s="296"/>
    </row>
    <row r="1880" spans="1:7">
      <c r="A1880" s="99"/>
      <c r="B1880" s="114"/>
      <c r="C1880" s="185"/>
      <c r="D1880" s="296"/>
      <c r="E1880" s="296"/>
      <c r="F1880" s="296"/>
      <c r="G1880" s="296"/>
    </row>
    <row r="1881" spans="1:7">
      <c r="A1881" s="99"/>
      <c r="B1881" s="114"/>
      <c r="C1881" s="185"/>
      <c r="D1881" s="296"/>
      <c r="E1881" s="296"/>
      <c r="F1881" s="296"/>
      <c r="G1881" s="296"/>
    </row>
    <row r="1882" spans="1:7">
      <c r="A1882" s="99"/>
      <c r="B1882" s="114"/>
      <c r="C1882" s="185"/>
      <c r="D1882" s="296"/>
      <c r="E1882" s="296"/>
      <c r="F1882" s="296"/>
      <c r="G1882" s="296"/>
    </row>
    <row r="1883" spans="1:7">
      <c r="A1883" s="99"/>
      <c r="B1883" s="114"/>
      <c r="C1883" s="185"/>
      <c r="D1883" s="296"/>
      <c r="E1883" s="296"/>
      <c r="F1883" s="296"/>
      <c r="G1883" s="296"/>
    </row>
    <row r="1884" spans="1:7">
      <c r="A1884" s="99"/>
      <c r="B1884" s="114"/>
      <c r="C1884" s="185"/>
      <c r="D1884" s="296"/>
      <c r="E1884" s="296"/>
      <c r="F1884" s="296"/>
      <c r="G1884" s="296"/>
    </row>
    <row r="1885" spans="1:7">
      <c r="A1885" s="99"/>
      <c r="B1885" s="114"/>
      <c r="C1885" s="185"/>
      <c r="D1885" s="296"/>
      <c r="E1885" s="296"/>
      <c r="F1885" s="296"/>
      <c r="G1885" s="296"/>
    </row>
    <row r="1886" spans="1:7">
      <c r="A1886" s="99"/>
      <c r="B1886" s="114"/>
      <c r="C1886" s="185"/>
      <c r="D1886" s="296"/>
      <c r="E1886" s="296"/>
      <c r="F1886" s="296"/>
      <c r="G1886" s="296"/>
    </row>
    <row r="1887" spans="1:7">
      <c r="A1887" s="99"/>
      <c r="B1887" s="114"/>
      <c r="C1887" s="185"/>
      <c r="D1887" s="296"/>
      <c r="E1887" s="296"/>
      <c r="F1887" s="296"/>
      <c r="G1887" s="296"/>
    </row>
    <row r="1888" spans="1:7">
      <c r="A1888" s="99"/>
      <c r="B1888" s="114"/>
      <c r="C1888" s="185"/>
      <c r="D1888" s="296"/>
      <c r="E1888" s="296"/>
      <c r="F1888" s="296"/>
      <c r="G1888" s="296"/>
    </row>
    <row r="1889" spans="1:7">
      <c r="A1889" s="99"/>
      <c r="B1889" s="114"/>
      <c r="C1889" s="185"/>
      <c r="D1889" s="296"/>
      <c r="E1889" s="296"/>
      <c r="F1889" s="296"/>
      <c r="G1889" s="296"/>
    </row>
    <row r="1890" spans="1:7">
      <c r="A1890" s="99"/>
      <c r="B1890" s="114"/>
      <c r="C1890" s="185"/>
      <c r="D1890" s="296"/>
      <c r="E1890" s="296"/>
      <c r="F1890" s="296"/>
      <c r="G1890" s="296"/>
    </row>
    <row r="1891" spans="1:7">
      <c r="A1891" s="99"/>
      <c r="B1891" s="114"/>
      <c r="C1891" s="185"/>
      <c r="D1891" s="296"/>
      <c r="E1891" s="296"/>
      <c r="F1891" s="296"/>
      <c r="G1891" s="296"/>
    </row>
    <row r="1892" spans="1:7">
      <c r="A1892" s="99"/>
      <c r="B1892" s="114"/>
      <c r="C1892" s="185"/>
      <c r="D1892" s="296"/>
      <c r="E1892" s="296"/>
      <c r="F1892" s="296"/>
      <c r="G1892" s="296"/>
    </row>
    <row r="1893" spans="1:7">
      <c r="A1893" s="99"/>
      <c r="B1893" s="114"/>
      <c r="C1893" s="185"/>
      <c r="D1893" s="296"/>
      <c r="E1893" s="296"/>
      <c r="F1893" s="296"/>
      <c r="G1893" s="296"/>
    </row>
    <row r="1894" spans="1:7">
      <c r="A1894" s="99"/>
      <c r="B1894" s="114"/>
      <c r="C1894" s="185"/>
      <c r="D1894" s="296"/>
      <c r="E1894" s="296"/>
      <c r="F1894" s="296"/>
      <c r="G1894" s="296"/>
    </row>
    <row r="1895" spans="1:7">
      <c r="A1895" s="99"/>
      <c r="B1895" s="114"/>
      <c r="C1895" s="185"/>
      <c r="D1895" s="296"/>
      <c r="E1895" s="296"/>
      <c r="F1895" s="296"/>
      <c r="G1895" s="296"/>
    </row>
    <row r="1896" spans="1:7">
      <c r="A1896" s="99"/>
      <c r="B1896" s="114"/>
      <c r="C1896" s="185"/>
      <c r="D1896" s="296"/>
      <c r="E1896" s="296"/>
      <c r="F1896" s="296"/>
      <c r="G1896" s="296"/>
    </row>
    <row r="1897" spans="1:7">
      <c r="A1897" s="99"/>
      <c r="B1897" s="114"/>
      <c r="C1897" s="185"/>
      <c r="D1897" s="296"/>
      <c r="E1897" s="296"/>
      <c r="F1897" s="296"/>
      <c r="G1897" s="296"/>
    </row>
    <row r="1898" spans="1:7">
      <c r="A1898" s="99"/>
      <c r="B1898" s="114"/>
      <c r="C1898" s="185"/>
      <c r="D1898" s="296"/>
      <c r="E1898" s="296"/>
      <c r="F1898" s="296"/>
      <c r="G1898" s="296"/>
    </row>
    <row r="1899" spans="1:7">
      <c r="A1899" s="99"/>
      <c r="B1899" s="114"/>
      <c r="C1899" s="185"/>
      <c r="D1899" s="296"/>
      <c r="E1899" s="296"/>
      <c r="F1899" s="296"/>
      <c r="G1899" s="296"/>
    </row>
    <row r="1900" spans="1:7">
      <c r="A1900" s="99"/>
      <c r="B1900" s="114"/>
      <c r="C1900" s="185"/>
      <c r="D1900" s="296"/>
      <c r="E1900" s="296"/>
      <c r="F1900" s="296"/>
      <c r="G1900" s="296"/>
    </row>
    <row r="1901" spans="1:7">
      <c r="A1901" s="99"/>
      <c r="B1901" s="114"/>
      <c r="C1901" s="185"/>
      <c r="D1901" s="296"/>
      <c r="E1901" s="296"/>
      <c r="F1901" s="296"/>
      <c r="G1901" s="296"/>
    </row>
    <row r="1902" spans="1:7">
      <c r="A1902" s="99"/>
      <c r="B1902" s="114"/>
      <c r="C1902" s="185"/>
      <c r="D1902" s="296"/>
      <c r="E1902" s="296"/>
      <c r="F1902" s="296"/>
      <c r="G1902" s="296"/>
    </row>
    <row r="1903" spans="1:7">
      <c r="A1903" s="99"/>
      <c r="B1903" s="114"/>
      <c r="C1903" s="185"/>
      <c r="D1903" s="296"/>
      <c r="E1903" s="296"/>
      <c r="F1903" s="296"/>
      <c r="G1903" s="296"/>
    </row>
    <row r="1904" spans="1:7">
      <c r="A1904" s="99"/>
      <c r="B1904" s="114"/>
      <c r="C1904" s="185"/>
      <c r="D1904" s="296"/>
      <c r="E1904" s="296"/>
      <c r="F1904" s="296"/>
      <c r="G1904" s="296"/>
    </row>
    <row r="1905" spans="1:7">
      <c r="A1905" s="99"/>
      <c r="B1905" s="114"/>
      <c r="C1905" s="185"/>
      <c r="D1905" s="296"/>
      <c r="E1905" s="296"/>
      <c r="F1905" s="296"/>
      <c r="G1905" s="296"/>
    </row>
    <row r="1906" spans="1:7">
      <c r="A1906" s="99"/>
      <c r="B1906" s="114"/>
      <c r="C1906" s="185"/>
      <c r="D1906" s="296"/>
      <c r="E1906" s="296"/>
      <c r="F1906" s="296"/>
      <c r="G1906" s="296"/>
    </row>
    <row r="1907" spans="1:7">
      <c r="A1907" s="99"/>
      <c r="B1907" s="114"/>
      <c r="C1907" s="185"/>
      <c r="D1907" s="296"/>
      <c r="E1907" s="296"/>
      <c r="F1907" s="296"/>
      <c r="G1907" s="296"/>
    </row>
    <row r="1908" spans="1:7">
      <c r="A1908" s="99"/>
      <c r="B1908" s="114"/>
      <c r="C1908" s="185"/>
      <c r="D1908" s="296"/>
      <c r="E1908" s="296"/>
      <c r="F1908" s="296"/>
      <c r="G1908" s="296"/>
    </row>
    <row r="1909" spans="1:7">
      <c r="A1909" s="99"/>
      <c r="B1909" s="114"/>
      <c r="C1909" s="185"/>
      <c r="D1909" s="296"/>
      <c r="E1909" s="296"/>
      <c r="F1909" s="296"/>
      <c r="G1909" s="296"/>
    </row>
    <row r="1910" spans="1:7">
      <c r="A1910" s="99"/>
      <c r="B1910" s="114"/>
      <c r="C1910" s="185"/>
      <c r="D1910" s="296"/>
      <c r="E1910" s="296"/>
      <c r="F1910" s="296"/>
      <c r="G1910" s="296"/>
    </row>
    <row r="1911" spans="1:7">
      <c r="A1911" s="99"/>
      <c r="B1911" s="114"/>
      <c r="C1911" s="185"/>
      <c r="D1911" s="296"/>
      <c r="E1911" s="296"/>
      <c r="F1911" s="296"/>
      <c r="G1911" s="296"/>
    </row>
    <row r="1912" spans="1:7">
      <c r="A1912" s="99"/>
      <c r="B1912" s="114"/>
      <c r="C1912" s="185"/>
      <c r="D1912" s="296"/>
      <c r="E1912" s="296"/>
      <c r="F1912" s="296"/>
      <c r="G1912" s="296"/>
    </row>
    <row r="1913" spans="1:7">
      <c r="A1913" s="99"/>
      <c r="B1913" s="114"/>
      <c r="C1913" s="185"/>
      <c r="D1913" s="296"/>
      <c r="E1913" s="296"/>
      <c r="F1913" s="296"/>
      <c r="G1913" s="296"/>
    </row>
    <row r="1914" spans="1:7">
      <c r="A1914" s="99"/>
      <c r="B1914" s="114"/>
      <c r="C1914" s="185"/>
      <c r="D1914" s="296"/>
      <c r="E1914" s="296"/>
      <c r="F1914" s="296"/>
      <c r="G1914" s="296"/>
    </row>
    <row r="1915" spans="1:7">
      <c r="A1915" s="99"/>
      <c r="B1915" s="114"/>
      <c r="C1915" s="185"/>
      <c r="D1915" s="296"/>
      <c r="E1915" s="296"/>
      <c r="F1915" s="296"/>
      <c r="G1915" s="296"/>
    </row>
    <row r="1916" spans="1:7">
      <c r="A1916" s="99"/>
      <c r="B1916" s="114"/>
      <c r="C1916" s="185"/>
      <c r="D1916" s="296"/>
      <c r="E1916" s="296"/>
      <c r="F1916" s="296"/>
      <c r="G1916" s="296"/>
    </row>
    <row r="1917" spans="1:7">
      <c r="A1917" s="99"/>
      <c r="B1917" s="114"/>
      <c r="C1917" s="185"/>
      <c r="D1917" s="296"/>
      <c r="E1917" s="296"/>
      <c r="F1917" s="296"/>
      <c r="G1917" s="296"/>
    </row>
    <row r="1918" spans="1:7">
      <c r="A1918" s="99"/>
      <c r="B1918" s="114"/>
      <c r="C1918" s="185"/>
      <c r="D1918" s="296"/>
      <c r="E1918" s="296"/>
      <c r="F1918" s="296"/>
      <c r="G1918" s="296"/>
    </row>
    <row r="1919" spans="1:7">
      <c r="A1919" s="99"/>
      <c r="B1919" s="114"/>
      <c r="C1919" s="185"/>
      <c r="D1919" s="296"/>
      <c r="E1919" s="296"/>
      <c r="F1919" s="296"/>
      <c r="G1919" s="296"/>
    </row>
    <row r="1920" spans="1:7">
      <c r="A1920" s="99"/>
      <c r="B1920" s="114"/>
      <c r="C1920" s="185"/>
      <c r="D1920" s="296"/>
      <c r="E1920" s="296"/>
      <c r="F1920" s="296"/>
      <c r="G1920" s="296"/>
    </row>
    <row r="1921" spans="1:7">
      <c r="A1921" s="99"/>
      <c r="B1921" s="114"/>
      <c r="C1921" s="185"/>
      <c r="D1921" s="296"/>
      <c r="E1921" s="296"/>
      <c r="F1921" s="296"/>
      <c r="G1921" s="296"/>
    </row>
    <row r="1922" spans="1:7">
      <c r="A1922" s="99"/>
      <c r="B1922" s="114"/>
      <c r="C1922" s="185"/>
      <c r="D1922" s="296"/>
      <c r="E1922" s="296"/>
      <c r="F1922" s="296"/>
      <c r="G1922" s="296"/>
    </row>
    <row r="1923" spans="1:7">
      <c r="A1923" s="99"/>
      <c r="B1923" s="114"/>
      <c r="C1923" s="185"/>
      <c r="D1923" s="296"/>
      <c r="E1923" s="296"/>
      <c r="F1923" s="296"/>
      <c r="G1923" s="296"/>
    </row>
    <row r="1924" spans="1:7">
      <c r="A1924" s="99"/>
      <c r="B1924" s="114"/>
      <c r="C1924" s="185"/>
      <c r="D1924" s="296"/>
      <c r="E1924" s="296"/>
      <c r="F1924" s="296"/>
      <c r="G1924" s="296"/>
    </row>
    <row r="1925" spans="1:7">
      <c r="A1925" s="99"/>
      <c r="B1925" s="114"/>
      <c r="C1925" s="185"/>
      <c r="D1925" s="296"/>
      <c r="E1925" s="296"/>
      <c r="F1925" s="296"/>
      <c r="G1925" s="296"/>
    </row>
    <row r="1926" spans="1:7">
      <c r="A1926" s="99"/>
      <c r="B1926" s="114"/>
      <c r="C1926" s="185"/>
      <c r="D1926" s="296"/>
      <c r="E1926" s="296"/>
      <c r="F1926" s="296"/>
      <c r="G1926" s="296"/>
    </row>
    <row r="1927" spans="1:7">
      <c r="A1927" s="99"/>
      <c r="B1927" s="114"/>
      <c r="C1927" s="185"/>
      <c r="D1927" s="296"/>
      <c r="E1927" s="296"/>
      <c r="F1927" s="296"/>
      <c r="G1927" s="296"/>
    </row>
    <row r="1928" spans="1:7">
      <c r="A1928" s="99"/>
      <c r="B1928" s="114"/>
      <c r="C1928" s="185"/>
      <c r="D1928" s="296"/>
      <c r="E1928" s="296"/>
      <c r="F1928" s="296"/>
      <c r="G1928" s="296"/>
    </row>
    <row r="1929" spans="1:7">
      <c r="A1929" s="99"/>
      <c r="B1929" s="114"/>
      <c r="C1929" s="185"/>
      <c r="D1929" s="296"/>
      <c r="E1929" s="296"/>
      <c r="F1929" s="296"/>
      <c r="G1929" s="296"/>
    </row>
    <row r="1930" spans="1:7">
      <c r="A1930" s="99"/>
      <c r="B1930" s="114"/>
      <c r="C1930" s="185"/>
      <c r="D1930" s="296"/>
      <c r="E1930" s="296"/>
      <c r="F1930" s="296"/>
      <c r="G1930" s="296"/>
    </row>
    <row r="1931" spans="1:7">
      <c r="A1931" s="99"/>
      <c r="B1931" s="114"/>
      <c r="C1931" s="185"/>
      <c r="D1931" s="296"/>
      <c r="E1931" s="296"/>
      <c r="F1931" s="296"/>
      <c r="G1931" s="296"/>
    </row>
    <row r="1932" spans="1:7">
      <c r="A1932" s="99"/>
      <c r="B1932" s="114"/>
      <c r="C1932" s="185"/>
      <c r="D1932" s="296"/>
      <c r="E1932" s="296"/>
      <c r="F1932" s="296"/>
      <c r="G1932" s="296"/>
    </row>
    <row r="1933" spans="1:7">
      <c r="A1933" s="99"/>
      <c r="B1933" s="114"/>
      <c r="C1933" s="185"/>
      <c r="D1933" s="296"/>
      <c r="E1933" s="296"/>
      <c r="F1933" s="296"/>
      <c r="G1933" s="296"/>
    </row>
    <row r="1934" spans="1:7">
      <c r="A1934" s="99"/>
      <c r="B1934" s="114"/>
      <c r="C1934" s="185"/>
      <c r="D1934" s="296"/>
      <c r="E1934" s="296"/>
      <c r="F1934" s="296"/>
      <c r="G1934" s="296"/>
    </row>
    <row r="1935" spans="1:7">
      <c r="A1935" s="99"/>
      <c r="B1935" s="114"/>
      <c r="C1935" s="185"/>
      <c r="D1935" s="296"/>
      <c r="E1935" s="296"/>
      <c r="F1935" s="296"/>
      <c r="G1935" s="296"/>
    </row>
    <row r="1936" spans="1:7">
      <c r="A1936" s="99"/>
      <c r="B1936" s="114"/>
      <c r="C1936" s="185"/>
      <c r="D1936" s="296"/>
      <c r="E1936" s="296"/>
      <c r="F1936" s="296"/>
      <c r="G1936" s="296"/>
    </row>
    <row r="1937" spans="1:7">
      <c r="A1937" s="99"/>
      <c r="B1937" s="114"/>
      <c r="C1937" s="185"/>
      <c r="D1937" s="296"/>
      <c r="E1937" s="296"/>
      <c r="F1937" s="296"/>
      <c r="G1937" s="296"/>
    </row>
    <row r="1938" spans="1:7">
      <c r="A1938" s="99"/>
      <c r="B1938" s="114"/>
      <c r="C1938" s="185"/>
      <c r="D1938" s="296"/>
      <c r="E1938" s="296"/>
      <c r="F1938" s="296"/>
      <c r="G1938" s="296"/>
    </row>
    <row r="1939" spans="1:7">
      <c r="A1939" s="99"/>
      <c r="B1939" s="114"/>
      <c r="C1939" s="185"/>
      <c r="D1939" s="296"/>
      <c r="E1939" s="296"/>
      <c r="F1939" s="296"/>
      <c r="G1939" s="296"/>
    </row>
    <row r="1940" spans="1:7">
      <c r="A1940" s="99"/>
      <c r="B1940" s="114"/>
      <c r="C1940" s="185"/>
      <c r="D1940" s="296"/>
      <c r="E1940" s="296"/>
      <c r="F1940" s="296"/>
      <c r="G1940" s="296"/>
    </row>
    <row r="1941" spans="1:7">
      <c r="A1941" s="99"/>
      <c r="B1941" s="114"/>
      <c r="C1941" s="185"/>
      <c r="D1941" s="296"/>
      <c r="E1941" s="296"/>
      <c r="F1941" s="296"/>
      <c r="G1941" s="296"/>
    </row>
    <row r="1942" spans="1:7">
      <c r="A1942" s="99"/>
      <c r="B1942" s="114"/>
      <c r="C1942" s="185"/>
      <c r="D1942" s="296"/>
      <c r="E1942" s="296"/>
      <c r="F1942" s="296"/>
      <c r="G1942" s="296"/>
    </row>
    <row r="1943" spans="1:7">
      <c r="A1943" s="99"/>
      <c r="B1943" s="114"/>
      <c r="C1943" s="185"/>
      <c r="D1943" s="296"/>
      <c r="E1943" s="296"/>
      <c r="F1943" s="296"/>
      <c r="G1943" s="296"/>
    </row>
    <row r="1944" spans="1:7">
      <c r="A1944" s="99"/>
      <c r="B1944" s="114"/>
      <c r="C1944" s="185"/>
      <c r="D1944" s="296"/>
      <c r="E1944" s="296"/>
      <c r="F1944" s="296"/>
      <c r="G1944" s="296"/>
    </row>
    <row r="1945" spans="1:7">
      <c r="A1945" s="99"/>
      <c r="B1945" s="114"/>
      <c r="C1945" s="185"/>
      <c r="D1945" s="296"/>
      <c r="E1945" s="296"/>
      <c r="F1945" s="296"/>
      <c r="G1945" s="296"/>
    </row>
    <row r="1946" spans="1:7">
      <c r="A1946" s="99"/>
      <c r="B1946" s="114"/>
      <c r="C1946" s="185"/>
      <c r="D1946" s="296"/>
      <c r="E1946" s="296"/>
      <c r="F1946" s="296"/>
      <c r="G1946" s="296"/>
    </row>
    <row r="1947" spans="1:7">
      <c r="A1947" s="99"/>
      <c r="B1947" s="114"/>
      <c r="C1947" s="185"/>
      <c r="D1947" s="296"/>
      <c r="E1947" s="296"/>
      <c r="F1947" s="296"/>
      <c r="G1947" s="296"/>
    </row>
    <row r="1948" spans="1:7">
      <c r="A1948" s="99"/>
      <c r="B1948" s="114"/>
      <c r="C1948" s="185"/>
      <c r="D1948" s="296"/>
      <c r="E1948" s="296"/>
      <c r="F1948" s="296"/>
      <c r="G1948" s="296"/>
    </row>
    <row r="1949" spans="1:7">
      <c r="A1949" s="99"/>
      <c r="B1949" s="114"/>
      <c r="C1949" s="185"/>
      <c r="D1949" s="296"/>
      <c r="E1949" s="296"/>
      <c r="F1949" s="296"/>
      <c r="G1949" s="296"/>
    </row>
    <row r="1950" spans="1:7">
      <c r="A1950" s="99"/>
      <c r="B1950" s="114"/>
      <c r="C1950" s="185"/>
      <c r="D1950" s="296"/>
      <c r="E1950" s="296"/>
      <c r="F1950" s="296"/>
      <c r="G1950" s="296"/>
    </row>
    <row r="1951" spans="1:7">
      <c r="A1951" s="99"/>
      <c r="B1951" s="114"/>
      <c r="C1951" s="185"/>
      <c r="D1951" s="296"/>
      <c r="E1951" s="296"/>
      <c r="F1951" s="296"/>
      <c r="G1951" s="296"/>
    </row>
    <row r="1952" spans="1:7">
      <c r="A1952" s="99"/>
      <c r="B1952" s="114"/>
      <c r="C1952" s="185"/>
      <c r="D1952" s="296"/>
      <c r="E1952" s="296"/>
      <c r="F1952" s="296"/>
      <c r="G1952" s="296"/>
    </row>
    <row r="1953" spans="1:7">
      <c r="A1953" s="99"/>
      <c r="B1953" s="114"/>
      <c r="C1953" s="185"/>
      <c r="D1953" s="296"/>
      <c r="E1953" s="296"/>
      <c r="F1953" s="296"/>
      <c r="G1953" s="296"/>
    </row>
    <row r="1954" spans="1:7">
      <c r="A1954" s="99"/>
      <c r="B1954" s="114"/>
      <c r="C1954" s="185"/>
      <c r="D1954" s="296"/>
      <c r="E1954" s="296"/>
      <c r="F1954" s="296"/>
      <c r="G1954" s="296"/>
    </row>
    <row r="1955" spans="1:7">
      <c r="A1955" s="99"/>
      <c r="B1955" s="114"/>
      <c r="C1955" s="185"/>
      <c r="D1955" s="296"/>
      <c r="E1955" s="296"/>
      <c r="F1955" s="296"/>
      <c r="G1955" s="296"/>
    </row>
    <row r="1956" spans="1:7">
      <c r="A1956" s="99"/>
      <c r="B1956" s="114"/>
      <c r="C1956" s="185"/>
      <c r="D1956" s="296"/>
      <c r="E1956" s="296"/>
      <c r="F1956" s="296"/>
      <c r="G1956" s="296"/>
    </row>
    <row r="1957" spans="1:7">
      <c r="A1957" s="99"/>
      <c r="B1957" s="114"/>
      <c r="C1957" s="185"/>
      <c r="D1957" s="296"/>
      <c r="E1957" s="296"/>
      <c r="F1957" s="296"/>
      <c r="G1957" s="296"/>
    </row>
    <row r="1958" spans="1:7">
      <c r="A1958" s="99"/>
      <c r="B1958" s="114"/>
      <c r="C1958" s="185"/>
      <c r="D1958" s="296"/>
      <c r="E1958" s="296"/>
      <c r="F1958" s="296"/>
      <c r="G1958" s="296"/>
    </row>
    <row r="1959" spans="1:7">
      <c r="A1959" s="99"/>
      <c r="B1959" s="114"/>
      <c r="C1959" s="185"/>
      <c r="D1959" s="296"/>
      <c r="E1959" s="296"/>
      <c r="F1959" s="296"/>
      <c r="G1959" s="296"/>
    </row>
    <row r="1960" spans="1:7">
      <c r="A1960" s="99"/>
      <c r="B1960" s="114"/>
      <c r="C1960" s="185"/>
      <c r="D1960" s="296"/>
      <c r="E1960" s="296"/>
      <c r="F1960" s="296"/>
      <c r="G1960" s="296"/>
    </row>
    <row r="1961" spans="1:7">
      <c r="A1961" s="99"/>
      <c r="B1961" s="114"/>
      <c r="C1961" s="185"/>
      <c r="D1961" s="296"/>
      <c r="E1961" s="296"/>
      <c r="F1961" s="296"/>
      <c r="G1961" s="296"/>
    </row>
    <row r="1962" spans="1:7">
      <c r="A1962" s="99"/>
      <c r="B1962" s="114"/>
      <c r="C1962" s="185"/>
      <c r="D1962" s="296"/>
      <c r="E1962" s="296"/>
      <c r="F1962" s="296"/>
      <c r="G1962" s="296"/>
    </row>
    <row r="1963" spans="1:7">
      <c r="A1963" s="99"/>
      <c r="B1963" s="114"/>
      <c r="C1963" s="185"/>
      <c r="D1963" s="296"/>
      <c r="E1963" s="296"/>
      <c r="F1963" s="296"/>
      <c r="G1963" s="296"/>
    </row>
    <row r="1964" spans="1:7">
      <c r="A1964" s="99"/>
      <c r="B1964" s="114"/>
      <c r="C1964" s="185"/>
      <c r="D1964" s="296"/>
      <c r="E1964" s="296"/>
      <c r="F1964" s="296"/>
      <c r="G1964" s="296"/>
    </row>
    <row r="1965" spans="1:7">
      <c r="A1965" s="99"/>
      <c r="B1965" s="114"/>
      <c r="C1965" s="185"/>
      <c r="D1965" s="296"/>
      <c r="E1965" s="296"/>
      <c r="F1965" s="296"/>
      <c r="G1965" s="296"/>
    </row>
    <row r="1966" spans="1:7">
      <c r="A1966" s="99"/>
      <c r="B1966" s="114"/>
      <c r="C1966" s="185"/>
      <c r="D1966" s="296"/>
      <c r="E1966" s="296"/>
      <c r="F1966" s="296"/>
      <c r="G1966" s="296"/>
    </row>
    <row r="1967" spans="1:7">
      <c r="A1967" s="99"/>
      <c r="B1967" s="114"/>
      <c r="C1967" s="185"/>
      <c r="D1967" s="296"/>
      <c r="E1967" s="296"/>
      <c r="F1967" s="296"/>
      <c r="G1967" s="296"/>
    </row>
    <row r="1968" spans="1:7">
      <c r="A1968" s="99"/>
      <c r="B1968" s="114"/>
      <c r="C1968" s="185"/>
      <c r="D1968" s="296"/>
      <c r="E1968" s="296"/>
      <c r="F1968" s="296"/>
      <c r="G1968" s="296"/>
    </row>
    <row r="1969" spans="1:7">
      <c r="A1969" s="99"/>
      <c r="B1969" s="114"/>
      <c r="C1969" s="185"/>
      <c r="D1969" s="296"/>
      <c r="E1969" s="296"/>
      <c r="F1969" s="296"/>
      <c r="G1969" s="296"/>
    </row>
    <row r="1970" spans="1:7">
      <c r="A1970" s="99"/>
      <c r="B1970" s="114"/>
      <c r="C1970" s="185"/>
      <c r="D1970" s="296"/>
      <c r="E1970" s="296"/>
      <c r="F1970" s="296"/>
      <c r="G1970" s="296"/>
    </row>
  </sheetData>
  <sheetProtection algorithmName="SHA-512" hashValue="zotbbpNk4sXTJChxmDDmh3UUu54Ayjd1S5Y2hTraHxyGb2XoRQvCrL5B3Q1XWc3U87Wj3ZeiddiY9xjyHn7JxA==" saltValue="rg7/HucvwNGwWpJ3CSMUTg==" spinCount="100000" sheet="1" objects="1" scenarios="1"/>
  <mergeCells count="2">
    <mergeCell ref="A101:F101"/>
    <mergeCell ref="N17:W17"/>
  </mergeCells>
  <dataValidations count="2">
    <dataValidation type="custom" showInputMessage="1" showErrorMessage="1" errorTitle="Nepravilen vnos cene" error="Cena mora biti nenegativno število z največ dvema decimalkama!" sqref="E20:E25 E37:E39 E43:E53 E30:E32 E55 E57:E58" xr:uid="{00000000-0002-0000-0500-000000000000}">
      <formula1>AND(ISNUMBER(E20),E20&gt;=0,ROUND(E20*100,6)-INT(E20*100)=0,NOT(ISBLANK(E20)))</formula1>
    </dataValidation>
    <dataValidation type="custom" showErrorMessage="1" errorTitle="Nepravilen vnos cene" error="Cena mora biti nenegativno število z največ dvema decimalkama!" sqref="F20:F25 F30:F32 F37:F39 F43:F53 F55 F57:F58" xr:uid="{00000000-0002-0000-0500-000001000000}">
      <formula1>AND(ISNUMBER(F20),F20&gt;=0,ROUND(F20*100,6)-INT(F20*100)=0,NOT(ISBLANK(F20)))</formula1>
    </dataValidation>
  </dataValidations>
  <pageMargins left="0.59055118110236227" right="0.39370078740157483" top="0.59055118110236227" bottom="0.98425196850393704" header="0.19685039370078741" footer="0.19685039370078741"/>
  <pageSetup paperSize="9" scale="88" fitToWidth="0" fitToHeight="0" orientation="landscape" r:id="rId1"/>
  <headerFooter alignWithMargins="0">
    <oddHeader>&amp;LDV 110 kV Koper-Izola-Lucija (KBV+DV+OKS)
Odsek od EKJ-V11C do RTP Izola&amp;R&amp;G</oddHeader>
    <oddFooter>&amp;LDZR – Gradbena in obrtniška dela
Datoteka: &amp;F&amp;RStran: &amp;P od &amp;N</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7"/>
  </sheetPr>
  <dimension ref="A1:I1944"/>
  <sheetViews>
    <sheetView view="pageBreakPreview" topLeftCell="A15" zoomScale="55" zoomScaleNormal="145" zoomScaleSheetLayoutView="55" zoomScalePageLayoutView="55" workbookViewId="0">
      <selection activeCell="E32" sqref="E32"/>
    </sheetView>
  </sheetViews>
  <sheetFormatPr defaultColWidth="9.140625" defaultRowHeight="14.25"/>
  <cols>
    <col min="1" max="1" width="7.5703125" style="107" customWidth="1"/>
    <col min="2" max="2" width="66" style="119" customWidth="1"/>
    <col min="3" max="3" width="9.140625" style="241"/>
    <col min="4" max="5" width="13.85546875" style="344" customWidth="1"/>
    <col min="6" max="6" width="16.5703125" style="344" customWidth="1"/>
    <col min="7" max="7" width="17.140625" style="303" customWidth="1"/>
    <col min="8" max="10" width="9.140625" style="8"/>
    <col min="11" max="11" width="9.85546875" style="8" bestFit="1" customWidth="1"/>
    <col min="12" max="16384" width="9.140625" style="8"/>
  </cols>
  <sheetData>
    <row r="1" spans="1:9">
      <c r="A1" s="99"/>
      <c r="B1" s="114"/>
      <c r="C1" s="185"/>
      <c r="D1" s="296"/>
      <c r="E1" s="296"/>
      <c r="F1" s="296"/>
      <c r="G1" s="296"/>
    </row>
    <row r="2" spans="1:9">
      <c r="A2" s="99"/>
      <c r="B2" s="114"/>
      <c r="C2" s="185"/>
      <c r="D2" s="296"/>
      <c r="E2" s="296"/>
      <c r="F2" s="296"/>
      <c r="G2" s="296"/>
    </row>
    <row r="3" spans="1:9" ht="15" thickBot="1">
      <c r="A3" s="99"/>
      <c r="B3" s="114"/>
      <c r="C3" s="185"/>
      <c r="D3" s="296"/>
      <c r="E3" s="296"/>
      <c r="F3" s="296"/>
      <c r="G3" s="296"/>
    </row>
    <row r="4" spans="1:9" ht="30">
      <c r="A4" s="100" t="s">
        <v>2</v>
      </c>
      <c r="B4" s="12" t="s">
        <v>4</v>
      </c>
      <c r="C4" s="13" t="s">
        <v>3</v>
      </c>
      <c r="D4" s="14" t="s">
        <v>56</v>
      </c>
      <c r="E4" s="14" t="s">
        <v>1266</v>
      </c>
      <c r="F4" s="14" t="s">
        <v>1267</v>
      </c>
      <c r="G4" s="15" t="s">
        <v>1268</v>
      </c>
    </row>
    <row r="5" spans="1:9" ht="15">
      <c r="A5" s="345">
        <v>5</v>
      </c>
      <c r="B5" s="346" t="s">
        <v>515</v>
      </c>
      <c r="C5" s="347"/>
      <c r="D5" s="348"/>
      <c r="E5" s="348"/>
      <c r="F5" s="348"/>
      <c r="G5" s="349"/>
      <c r="H5" s="47"/>
    </row>
    <row r="6" spans="1:9" ht="57">
      <c r="A6" s="361"/>
      <c r="B6" s="360" t="s">
        <v>471</v>
      </c>
      <c r="C6" s="347"/>
      <c r="D6" s="348"/>
      <c r="E6" s="348"/>
      <c r="F6" s="348"/>
      <c r="G6" s="349"/>
      <c r="H6" s="47"/>
    </row>
    <row r="7" spans="1:9" ht="57">
      <c r="A7" s="361"/>
      <c r="B7" s="360" t="s">
        <v>604</v>
      </c>
      <c r="C7" s="347"/>
      <c r="D7" s="348"/>
      <c r="E7" s="348"/>
      <c r="F7" s="348"/>
      <c r="G7" s="349"/>
      <c r="H7" s="47"/>
    </row>
    <row r="8" spans="1:9" ht="15">
      <c r="A8" s="361"/>
      <c r="B8" s="360"/>
      <c r="C8" s="347"/>
      <c r="D8" s="348"/>
      <c r="E8" s="348"/>
      <c r="F8" s="348"/>
      <c r="G8" s="349"/>
      <c r="H8" s="47"/>
    </row>
    <row r="9" spans="1:9" ht="28.5">
      <c r="A9" s="350"/>
      <c r="B9" s="360" t="s">
        <v>1195</v>
      </c>
      <c r="C9" s="347"/>
      <c r="D9" s="348"/>
      <c r="E9" s="348"/>
      <c r="F9" s="348"/>
      <c r="G9" s="349"/>
      <c r="H9" s="47"/>
    </row>
    <row r="10" spans="1:9" ht="57">
      <c r="A10" s="350" t="s">
        <v>640</v>
      </c>
      <c r="B10" s="351" t="s">
        <v>652</v>
      </c>
      <c r="C10" s="352" t="s">
        <v>0</v>
      </c>
      <c r="D10" s="353">
        <v>10</v>
      </c>
      <c r="E10" s="339">
        <v>0</v>
      </c>
      <c r="F10" s="398">
        <f t="shared" ref="F10:F32" si="0">IF(ISNUMBER(E10),ROUND(E10,2),0)</f>
        <v>0</v>
      </c>
      <c r="G10" s="369">
        <f t="shared" ref="G10" si="1">ROUND(D10*F10,2)</f>
        <v>0</v>
      </c>
    </row>
    <row r="11" spans="1:9" ht="42.75">
      <c r="A11" s="350" t="s">
        <v>641</v>
      </c>
      <c r="B11" s="351" t="s">
        <v>657</v>
      </c>
      <c r="C11" s="352" t="s">
        <v>0</v>
      </c>
      <c r="D11" s="353">
        <v>10</v>
      </c>
      <c r="E11" s="339">
        <v>0</v>
      </c>
      <c r="F11" s="398">
        <f t="shared" si="0"/>
        <v>0</v>
      </c>
      <c r="G11" s="369">
        <f t="shared" ref="G11:G15" si="2">ROUND(D11*F11,2)</f>
        <v>0</v>
      </c>
    </row>
    <row r="12" spans="1:9" ht="42.75">
      <c r="A12" s="350" t="s">
        <v>671</v>
      </c>
      <c r="B12" s="360" t="s">
        <v>1241</v>
      </c>
      <c r="C12" s="352" t="s">
        <v>6</v>
      </c>
      <c r="D12" s="353">
        <v>36</v>
      </c>
      <c r="E12" s="339">
        <v>0</v>
      </c>
      <c r="F12" s="398">
        <f t="shared" si="0"/>
        <v>0</v>
      </c>
      <c r="G12" s="369">
        <f t="shared" si="2"/>
        <v>0</v>
      </c>
      <c r="I12" s="60"/>
    </row>
    <row r="13" spans="1:9" ht="42.75">
      <c r="A13" s="350" t="s">
        <v>672</v>
      </c>
      <c r="B13" s="360" t="s">
        <v>1242</v>
      </c>
      <c r="C13" s="352" t="s">
        <v>7</v>
      </c>
      <c r="D13" s="353">
        <v>24</v>
      </c>
      <c r="E13" s="339">
        <v>0</v>
      </c>
      <c r="F13" s="398">
        <f t="shared" si="0"/>
        <v>0</v>
      </c>
      <c r="G13" s="369">
        <f t="shared" si="2"/>
        <v>0</v>
      </c>
      <c r="I13" s="60"/>
    </row>
    <row r="14" spans="1:9" ht="42.75">
      <c r="A14" s="350" t="s">
        <v>673</v>
      </c>
      <c r="B14" s="360" t="s">
        <v>1238</v>
      </c>
      <c r="C14" s="352" t="s">
        <v>7</v>
      </c>
      <c r="D14" s="353">
        <v>24</v>
      </c>
      <c r="E14" s="339">
        <v>0</v>
      </c>
      <c r="F14" s="398">
        <f t="shared" si="0"/>
        <v>0</v>
      </c>
      <c r="G14" s="369">
        <f t="shared" si="2"/>
        <v>0</v>
      </c>
      <c r="I14" s="60"/>
    </row>
    <row r="15" spans="1:9" ht="156.75">
      <c r="A15" s="350" t="s">
        <v>674</v>
      </c>
      <c r="B15" s="351" t="s">
        <v>592</v>
      </c>
      <c r="C15" s="352" t="s">
        <v>7</v>
      </c>
      <c r="D15" s="353">
        <v>36</v>
      </c>
      <c r="E15" s="339">
        <v>0</v>
      </c>
      <c r="F15" s="398">
        <f t="shared" si="0"/>
        <v>0</v>
      </c>
      <c r="G15" s="369">
        <f t="shared" si="2"/>
        <v>0</v>
      </c>
    </row>
    <row r="16" spans="1:9" ht="185.25">
      <c r="A16" s="350" t="s">
        <v>675</v>
      </c>
      <c r="B16" s="351" t="s">
        <v>1045</v>
      </c>
      <c r="C16" s="352"/>
      <c r="D16" s="353"/>
      <c r="E16" s="348"/>
      <c r="F16" s="348"/>
      <c r="G16" s="354"/>
    </row>
    <row r="17" spans="1:9">
      <c r="A17" s="350" t="s">
        <v>676</v>
      </c>
      <c r="B17" s="351" t="s">
        <v>994</v>
      </c>
      <c r="C17" s="352" t="s">
        <v>6</v>
      </c>
      <c r="D17" s="353">
        <v>24</v>
      </c>
      <c r="E17" s="339">
        <v>0</v>
      </c>
      <c r="F17" s="398">
        <f t="shared" si="0"/>
        <v>0</v>
      </c>
      <c r="G17" s="369">
        <f t="shared" ref="G17" si="3">ROUND(D17*F17,2)</f>
        <v>0</v>
      </c>
    </row>
    <row r="18" spans="1:9" ht="42.75">
      <c r="A18" s="350" t="s">
        <v>677</v>
      </c>
      <c r="B18" s="351" t="s">
        <v>605</v>
      </c>
      <c r="C18" s="352" t="s">
        <v>6</v>
      </c>
      <c r="D18" s="364">
        <v>12</v>
      </c>
      <c r="E18" s="339">
        <v>0</v>
      </c>
      <c r="F18" s="398">
        <f t="shared" si="0"/>
        <v>0</v>
      </c>
      <c r="G18" s="369">
        <f t="shared" ref="G18:G24" si="4">ROUND(D18*F18,2)</f>
        <v>0</v>
      </c>
      <c r="I18" s="60"/>
    </row>
    <row r="19" spans="1:9" ht="99.75">
      <c r="A19" s="350" t="s">
        <v>678</v>
      </c>
      <c r="B19" s="360" t="s">
        <v>567</v>
      </c>
      <c r="C19" s="352" t="s">
        <v>6</v>
      </c>
      <c r="D19" s="353">
        <v>12</v>
      </c>
      <c r="E19" s="339">
        <v>0</v>
      </c>
      <c r="F19" s="398">
        <f t="shared" si="0"/>
        <v>0</v>
      </c>
      <c r="G19" s="369">
        <f t="shared" si="4"/>
        <v>0</v>
      </c>
      <c r="H19" s="47"/>
    </row>
    <row r="20" spans="1:9" ht="28.5">
      <c r="A20" s="350" t="s">
        <v>679</v>
      </c>
      <c r="B20" s="360" t="s">
        <v>859</v>
      </c>
      <c r="C20" s="352" t="s">
        <v>6</v>
      </c>
      <c r="D20" s="353">
        <v>1.2</v>
      </c>
      <c r="E20" s="339">
        <v>0</v>
      </c>
      <c r="F20" s="398">
        <f t="shared" si="0"/>
        <v>0</v>
      </c>
      <c r="G20" s="369">
        <f t="shared" si="4"/>
        <v>0</v>
      </c>
    </row>
    <row r="21" spans="1:9" ht="42.75">
      <c r="A21" s="350" t="s">
        <v>680</v>
      </c>
      <c r="B21" s="370" t="s">
        <v>864</v>
      </c>
      <c r="C21" s="352" t="s">
        <v>6</v>
      </c>
      <c r="D21" s="353">
        <v>18</v>
      </c>
      <c r="E21" s="339">
        <v>0</v>
      </c>
      <c r="F21" s="398">
        <f t="shared" si="0"/>
        <v>0</v>
      </c>
      <c r="G21" s="369">
        <f t="shared" si="4"/>
        <v>0</v>
      </c>
    </row>
    <row r="22" spans="1:9" ht="42.75">
      <c r="A22" s="350" t="s">
        <v>681</v>
      </c>
      <c r="B22" s="360" t="s">
        <v>1196</v>
      </c>
      <c r="C22" s="352" t="s">
        <v>10</v>
      </c>
      <c r="D22" s="353">
        <f>1440+576</f>
        <v>2016</v>
      </c>
      <c r="E22" s="339">
        <v>0</v>
      </c>
      <c r="F22" s="398">
        <f t="shared" si="0"/>
        <v>0</v>
      </c>
      <c r="G22" s="369">
        <f t="shared" si="4"/>
        <v>0</v>
      </c>
    </row>
    <row r="23" spans="1:9" ht="42.75">
      <c r="A23" s="350" t="s">
        <v>1161</v>
      </c>
      <c r="B23" s="360" t="s">
        <v>603</v>
      </c>
      <c r="C23" s="352" t="s">
        <v>7</v>
      </c>
      <c r="D23" s="353">
        <v>72</v>
      </c>
      <c r="E23" s="339">
        <v>0</v>
      </c>
      <c r="F23" s="398">
        <f t="shared" si="0"/>
        <v>0</v>
      </c>
      <c r="G23" s="369">
        <f t="shared" si="4"/>
        <v>0</v>
      </c>
    </row>
    <row r="24" spans="1:9" ht="42.75">
      <c r="A24" s="350" t="s">
        <v>682</v>
      </c>
      <c r="B24" s="360" t="s">
        <v>516</v>
      </c>
      <c r="C24" s="352" t="s">
        <v>7</v>
      </c>
      <c r="D24" s="353">
        <v>12</v>
      </c>
      <c r="E24" s="339">
        <v>0</v>
      </c>
      <c r="F24" s="398">
        <f t="shared" si="0"/>
        <v>0</v>
      </c>
      <c r="G24" s="369">
        <f t="shared" si="4"/>
        <v>0</v>
      </c>
    </row>
    <row r="25" spans="1:9" ht="85.5">
      <c r="A25" s="350" t="s">
        <v>683</v>
      </c>
      <c r="B25" s="360" t="s">
        <v>1197</v>
      </c>
      <c r="C25" s="352"/>
      <c r="D25" s="353"/>
      <c r="E25" s="348"/>
      <c r="F25" s="348"/>
      <c r="G25" s="354"/>
    </row>
    <row r="26" spans="1:9">
      <c r="A26" s="350" t="s">
        <v>17</v>
      </c>
      <c r="B26" s="360" t="s">
        <v>589</v>
      </c>
      <c r="C26" s="352" t="s">
        <v>29</v>
      </c>
      <c r="D26" s="353">
        <v>240</v>
      </c>
      <c r="E26" s="339">
        <v>0</v>
      </c>
      <c r="F26" s="398">
        <f t="shared" si="0"/>
        <v>0</v>
      </c>
      <c r="G26" s="369">
        <f t="shared" ref="G26" si="5">ROUND(D26*F26,2)</f>
        <v>0</v>
      </c>
    </row>
    <row r="27" spans="1:9" ht="28.5">
      <c r="A27" s="350" t="s">
        <v>18</v>
      </c>
      <c r="B27" s="360" t="s">
        <v>1088</v>
      </c>
      <c r="C27" s="352" t="s">
        <v>8</v>
      </c>
      <c r="D27" s="353">
        <v>12</v>
      </c>
      <c r="E27" s="339">
        <v>0</v>
      </c>
      <c r="F27" s="398">
        <f t="shared" si="0"/>
        <v>0</v>
      </c>
      <c r="G27" s="369">
        <f t="shared" ref="G27:G32" si="6">ROUND(D27*F27,2)</f>
        <v>0</v>
      </c>
    </row>
    <row r="28" spans="1:9">
      <c r="A28" s="350" t="s">
        <v>19</v>
      </c>
      <c r="B28" s="360" t="s">
        <v>1218</v>
      </c>
      <c r="C28" s="352" t="s">
        <v>1174</v>
      </c>
      <c r="D28" s="353">
        <v>250</v>
      </c>
      <c r="E28" s="339">
        <v>0</v>
      </c>
      <c r="F28" s="398">
        <f t="shared" si="0"/>
        <v>0</v>
      </c>
      <c r="G28" s="369">
        <f t="shared" si="6"/>
        <v>0</v>
      </c>
    </row>
    <row r="29" spans="1:9" ht="28.5">
      <c r="A29" s="350" t="s">
        <v>20</v>
      </c>
      <c r="B29" s="360" t="s">
        <v>1089</v>
      </c>
      <c r="C29" s="352" t="s">
        <v>8</v>
      </c>
      <c r="D29" s="353">
        <v>12</v>
      </c>
      <c r="E29" s="339">
        <v>0</v>
      </c>
      <c r="F29" s="398">
        <f t="shared" si="0"/>
        <v>0</v>
      </c>
      <c r="G29" s="369">
        <f t="shared" si="6"/>
        <v>0</v>
      </c>
    </row>
    <row r="30" spans="1:9" ht="28.5">
      <c r="A30" s="350" t="s">
        <v>684</v>
      </c>
      <c r="B30" s="360" t="s">
        <v>1198</v>
      </c>
      <c r="C30" s="352" t="s">
        <v>0</v>
      </c>
      <c r="D30" s="353">
        <v>10</v>
      </c>
      <c r="E30" s="339">
        <v>0</v>
      </c>
      <c r="F30" s="398">
        <f t="shared" si="0"/>
        <v>0</v>
      </c>
      <c r="G30" s="369">
        <f t="shared" si="6"/>
        <v>0</v>
      </c>
    </row>
    <row r="31" spans="1:9" ht="42.75">
      <c r="A31" s="350" t="s">
        <v>685</v>
      </c>
      <c r="B31" s="360" t="s">
        <v>514</v>
      </c>
      <c r="C31" s="352" t="s">
        <v>0</v>
      </c>
      <c r="D31" s="353">
        <v>20</v>
      </c>
      <c r="E31" s="339">
        <v>0</v>
      </c>
      <c r="F31" s="398">
        <f t="shared" si="0"/>
        <v>0</v>
      </c>
      <c r="G31" s="369">
        <f t="shared" si="6"/>
        <v>0</v>
      </c>
    </row>
    <row r="32" spans="1:9" ht="57.75" thickBot="1">
      <c r="A32" s="264" t="s">
        <v>686</v>
      </c>
      <c r="B32" s="371" t="s">
        <v>856</v>
      </c>
      <c r="C32" s="266" t="s">
        <v>0</v>
      </c>
      <c r="D32" s="267">
        <v>10</v>
      </c>
      <c r="E32" s="268">
        <v>0</v>
      </c>
      <c r="F32" s="398">
        <f t="shared" si="0"/>
        <v>0</v>
      </c>
      <c r="G32" s="369">
        <f t="shared" si="6"/>
        <v>0</v>
      </c>
    </row>
    <row r="33" spans="1:7" ht="15.75" thickBot="1">
      <c r="A33" s="418" t="s">
        <v>517</v>
      </c>
      <c r="B33" s="429"/>
      <c r="C33" s="236"/>
      <c r="D33" s="368"/>
      <c r="E33" s="368"/>
      <c r="F33" s="368"/>
      <c r="G33" s="134">
        <f>SUM(G10:G32)</f>
        <v>0</v>
      </c>
    </row>
    <row r="34" spans="1:7">
      <c r="A34" s="74"/>
      <c r="B34" s="114"/>
      <c r="C34" s="238"/>
      <c r="D34" s="296"/>
      <c r="E34" s="296"/>
      <c r="F34" s="296"/>
      <c r="G34" s="296"/>
    </row>
    <row r="35" spans="1:7">
      <c r="A35" s="74"/>
      <c r="B35" s="114"/>
      <c r="C35" s="185"/>
      <c r="D35" s="296"/>
      <c r="E35" s="296"/>
      <c r="F35" s="296"/>
      <c r="G35" s="296"/>
    </row>
    <row r="36" spans="1:7">
      <c r="A36" s="74"/>
      <c r="B36" s="114"/>
      <c r="C36" s="185"/>
      <c r="D36" s="296"/>
      <c r="E36" s="296"/>
      <c r="F36" s="296"/>
      <c r="G36" s="296"/>
    </row>
    <row r="37" spans="1:7">
      <c r="A37" s="74"/>
      <c r="B37" s="115"/>
      <c r="C37" s="185"/>
      <c r="D37" s="296"/>
      <c r="E37" s="296"/>
      <c r="F37" s="296"/>
      <c r="G37" s="296"/>
    </row>
    <row r="38" spans="1:7">
      <c r="A38" s="74"/>
      <c r="B38" s="115"/>
      <c r="C38" s="185"/>
      <c r="D38" s="296"/>
      <c r="E38" s="296"/>
      <c r="F38" s="296"/>
      <c r="G38" s="296"/>
    </row>
    <row r="39" spans="1:7">
      <c r="A39" s="74"/>
      <c r="B39" s="115"/>
      <c r="C39" s="185"/>
      <c r="D39" s="296"/>
      <c r="E39" s="296"/>
      <c r="F39" s="296"/>
      <c r="G39" s="296"/>
    </row>
    <row r="40" spans="1:7">
      <c r="A40" s="74"/>
      <c r="B40" s="114"/>
      <c r="C40" s="238"/>
      <c r="D40" s="296"/>
      <c r="E40" s="296"/>
      <c r="F40" s="296"/>
      <c r="G40" s="296"/>
    </row>
    <row r="41" spans="1:7">
      <c r="A41" s="74"/>
      <c r="B41" s="114"/>
      <c r="C41" s="185"/>
      <c r="D41" s="296"/>
      <c r="E41" s="296"/>
      <c r="F41" s="296"/>
      <c r="G41" s="296"/>
    </row>
    <row r="42" spans="1:7">
      <c r="A42" s="74"/>
      <c r="B42" s="115"/>
      <c r="C42" s="185"/>
      <c r="D42" s="296"/>
      <c r="E42" s="296"/>
      <c r="F42" s="296"/>
      <c r="G42" s="296"/>
    </row>
    <row r="43" spans="1:7">
      <c r="A43" s="74"/>
      <c r="B43" s="114"/>
      <c r="C43" s="185"/>
      <c r="D43" s="296"/>
      <c r="E43" s="296"/>
      <c r="F43" s="296"/>
      <c r="G43" s="296"/>
    </row>
    <row r="44" spans="1:7">
      <c r="A44" s="74"/>
      <c r="B44" s="114"/>
      <c r="C44" s="185"/>
      <c r="D44" s="296"/>
      <c r="E44" s="296"/>
      <c r="F44" s="296"/>
      <c r="G44" s="296"/>
    </row>
    <row r="45" spans="1:7" ht="15">
      <c r="A45" s="102"/>
      <c r="B45" s="116"/>
      <c r="C45" s="288"/>
      <c r="D45" s="300"/>
      <c r="E45" s="300"/>
      <c r="F45" s="300"/>
      <c r="G45" s="300"/>
    </row>
    <row r="46" spans="1:7">
      <c r="A46" s="74"/>
      <c r="B46" s="114"/>
      <c r="C46" s="238"/>
      <c r="D46" s="296"/>
      <c r="E46" s="296"/>
      <c r="F46" s="296"/>
      <c r="G46" s="296"/>
    </row>
    <row r="47" spans="1:7" ht="15">
      <c r="A47" s="103"/>
      <c r="B47" s="116"/>
      <c r="C47" s="238"/>
      <c r="D47" s="296"/>
      <c r="E47" s="296"/>
      <c r="F47" s="296"/>
      <c r="G47" s="296"/>
    </row>
    <row r="48" spans="1:7">
      <c r="A48" s="74"/>
      <c r="B48" s="114"/>
      <c r="C48" s="238"/>
      <c r="D48" s="296"/>
      <c r="E48" s="296"/>
      <c r="F48" s="296"/>
      <c r="G48" s="296"/>
    </row>
    <row r="49" spans="1:7">
      <c r="A49" s="74"/>
      <c r="B49" s="115"/>
      <c r="C49" s="238"/>
      <c r="D49" s="296"/>
      <c r="E49" s="296"/>
      <c r="F49" s="296"/>
      <c r="G49" s="296"/>
    </row>
    <row r="50" spans="1:7">
      <c r="A50" s="74"/>
      <c r="B50" s="115"/>
      <c r="C50" s="238"/>
      <c r="D50" s="296"/>
      <c r="E50" s="296"/>
      <c r="F50" s="296"/>
      <c r="G50" s="296"/>
    </row>
    <row r="51" spans="1:7">
      <c r="A51" s="74"/>
      <c r="B51" s="114"/>
      <c r="C51" s="238"/>
      <c r="D51" s="296"/>
      <c r="E51" s="296"/>
      <c r="F51" s="296"/>
      <c r="G51" s="296"/>
    </row>
    <row r="52" spans="1:7">
      <c r="A52" s="74"/>
      <c r="B52" s="114"/>
      <c r="C52" s="238"/>
      <c r="D52" s="296"/>
      <c r="E52" s="296"/>
      <c r="F52" s="296"/>
      <c r="G52" s="296"/>
    </row>
    <row r="53" spans="1:7">
      <c r="A53" s="74"/>
      <c r="B53" s="114"/>
      <c r="C53" s="238"/>
      <c r="D53" s="296"/>
      <c r="E53" s="296"/>
      <c r="F53" s="296"/>
      <c r="G53" s="296"/>
    </row>
    <row r="54" spans="1:7">
      <c r="A54" s="74"/>
      <c r="B54" s="114"/>
      <c r="C54" s="238"/>
      <c r="D54" s="296"/>
      <c r="E54" s="296"/>
      <c r="F54" s="296"/>
      <c r="G54" s="296"/>
    </row>
    <row r="55" spans="1:7">
      <c r="A55" s="74"/>
      <c r="B55" s="114"/>
      <c r="C55" s="238"/>
      <c r="D55" s="296"/>
      <c r="E55" s="296"/>
      <c r="F55" s="296"/>
      <c r="G55" s="296"/>
    </row>
    <row r="56" spans="1:7">
      <c r="A56" s="74"/>
      <c r="B56" s="114"/>
      <c r="C56" s="238"/>
      <c r="D56" s="296"/>
      <c r="E56" s="296"/>
      <c r="F56" s="296"/>
      <c r="G56" s="296"/>
    </row>
    <row r="57" spans="1:7">
      <c r="A57" s="74"/>
      <c r="B57" s="114"/>
      <c r="C57" s="238"/>
      <c r="D57" s="296"/>
      <c r="E57" s="296"/>
      <c r="F57" s="296"/>
      <c r="G57" s="296"/>
    </row>
    <row r="58" spans="1:7">
      <c r="A58" s="74"/>
      <c r="B58" s="114"/>
      <c r="C58" s="238"/>
      <c r="D58" s="296"/>
      <c r="E58" s="296"/>
      <c r="F58" s="296"/>
      <c r="G58" s="296"/>
    </row>
    <row r="59" spans="1:7">
      <c r="A59" s="74"/>
      <c r="B59" s="115"/>
      <c r="C59" s="238"/>
      <c r="D59" s="296"/>
      <c r="E59" s="296"/>
      <c r="F59" s="296"/>
      <c r="G59" s="296"/>
    </row>
    <row r="60" spans="1:7">
      <c r="A60" s="74"/>
      <c r="B60" s="114"/>
      <c r="C60" s="238"/>
      <c r="D60" s="296"/>
      <c r="E60" s="296"/>
      <c r="F60" s="296"/>
      <c r="G60" s="296"/>
    </row>
    <row r="61" spans="1:7">
      <c r="A61" s="74"/>
      <c r="B61" s="114"/>
      <c r="C61" s="238"/>
      <c r="D61" s="296"/>
      <c r="E61" s="296"/>
      <c r="F61" s="296"/>
      <c r="G61" s="296"/>
    </row>
    <row r="62" spans="1:7">
      <c r="A62" s="74"/>
      <c r="B62" s="115"/>
      <c r="C62" s="238"/>
      <c r="D62" s="296"/>
      <c r="E62" s="296"/>
      <c r="F62" s="296"/>
      <c r="G62" s="296"/>
    </row>
    <row r="63" spans="1:7">
      <c r="A63" s="99"/>
      <c r="B63" s="114"/>
      <c r="C63" s="185"/>
      <c r="D63" s="296"/>
      <c r="E63" s="296"/>
      <c r="F63" s="296"/>
      <c r="G63" s="296"/>
    </row>
    <row r="64" spans="1:7">
      <c r="A64" s="99"/>
      <c r="B64" s="114"/>
      <c r="C64" s="185"/>
      <c r="D64" s="296"/>
      <c r="E64" s="296"/>
      <c r="F64" s="296"/>
      <c r="G64" s="296"/>
    </row>
    <row r="65" spans="1:7">
      <c r="A65" s="99"/>
      <c r="B65" s="114"/>
      <c r="C65" s="185"/>
      <c r="D65" s="296"/>
      <c r="E65" s="296"/>
      <c r="F65" s="296"/>
      <c r="G65" s="296"/>
    </row>
    <row r="66" spans="1:7">
      <c r="A66" s="99"/>
      <c r="B66" s="114"/>
      <c r="C66" s="185"/>
      <c r="D66" s="296"/>
      <c r="E66" s="296"/>
      <c r="F66" s="296"/>
      <c r="G66" s="296"/>
    </row>
    <row r="67" spans="1:7">
      <c r="A67" s="99"/>
      <c r="B67" s="114"/>
      <c r="C67" s="185"/>
      <c r="D67" s="296"/>
      <c r="E67" s="296"/>
      <c r="F67" s="296"/>
      <c r="G67" s="296"/>
    </row>
    <row r="68" spans="1:7">
      <c r="A68" s="74"/>
      <c r="B68" s="114"/>
      <c r="C68" s="238"/>
      <c r="D68" s="296"/>
      <c r="E68" s="296"/>
      <c r="F68" s="296"/>
      <c r="G68" s="296"/>
    </row>
    <row r="69" spans="1:7">
      <c r="A69" s="74"/>
      <c r="B69" s="115"/>
      <c r="C69" s="238"/>
      <c r="D69" s="296"/>
      <c r="E69" s="296"/>
      <c r="F69" s="296"/>
      <c r="G69" s="296"/>
    </row>
    <row r="70" spans="1:7">
      <c r="A70" s="74"/>
      <c r="B70" s="115"/>
      <c r="C70" s="238"/>
      <c r="D70" s="296"/>
      <c r="E70" s="296"/>
      <c r="F70" s="296"/>
      <c r="G70" s="296"/>
    </row>
    <row r="71" spans="1:7">
      <c r="A71" s="74"/>
      <c r="B71" s="114"/>
      <c r="C71" s="238"/>
      <c r="D71" s="296"/>
      <c r="E71" s="296"/>
      <c r="F71" s="296"/>
      <c r="G71" s="296"/>
    </row>
    <row r="72" spans="1:7">
      <c r="A72" s="74"/>
      <c r="B72" s="114"/>
      <c r="C72" s="238"/>
      <c r="D72" s="296"/>
      <c r="E72" s="296"/>
      <c r="F72" s="296"/>
      <c r="G72" s="296"/>
    </row>
    <row r="73" spans="1:7">
      <c r="A73" s="74"/>
      <c r="B73" s="115"/>
      <c r="C73" s="238"/>
      <c r="D73" s="296"/>
      <c r="E73" s="296"/>
      <c r="F73" s="296"/>
      <c r="G73" s="296"/>
    </row>
    <row r="74" spans="1:7">
      <c r="A74" s="74"/>
      <c r="B74" s="114"/>
      <c r="C74" s="238"/>
      <c r="D74" s="296"/>
      <c r="E74" s="296"/>
      <c r="F74" s="296"/>
      <c r="G74" s="296"/>
    </row>
    <row r="75" spans="1:7" ht="15">
      <c r="A75" s="417"/>
      <c r="B75" s="417"/>
      <c r="C75" s="417"/>
      <c r="D75" s="417"/>
      <c r="E75" s="417"/>
      <c r="F75" s="417"/>
      <c r="G75" s="300"/>
    </row>
    <row r="76" spans="1:7">
      <c r="A76" s="74"/>
      <c r="B76" s="114"/>
      <c r="C76" s="238"/>
      <c r="D76" s="296"/>
      <c r="E76" s="296"/>
      <c r="F76" s="296"/>
      <c r="G76" s="296"/>
    </row>
    <row r="77" spans="1:7" ht="15">
      <c r="A77" s="103"/>
      <c r="B77" s="116"/>
      <c r="C77" s="238"/>
      <c r="D77" s="296"/>
      <c r="E77" s="296"/>
      <c r="F77" s="296"/>
      <c r="G77" s="296"/>
    </row>
    <row r="78" spans="1:7">
      <c r="A78" s="74"/>
      <c r="B78" s="114"/>
      <c r="C78" s="238"/>
      <c r="D78" s="296"/>
      <c r="E78" s="296"/>
      <c r="F78" s="296"/>
      <c r="G78" s="296"/>
    </row>
    <row r="79" spans="1:7">
      <c r="A79" s="74"/>
      <c r="B79" s="114"/>
      <c r="C79" s="238"/>
      <c r="D79" s="296"/>
      <c r="E79" s="296"/>
      <c r="F79" s="296"/>
      <c r="G79" s="296"/>
    </row>
    <row r="80" spans="1:7">
      <c r="A80" s="74"/>
      <c r="B80" s="114"/>
      <c r="C80" s="238"/>
      <c r="D80" s="296"/>
      <c r="E80" s="296"/>
      <c r="F80" s="296"/>
      <c r="G80" s="296"/>
    </row>
    <row r="81" spans="1:7">
      <c r="A81" s="74"/>
      <c r="B81" s="114"/>
      <c r="C81" s="238"/>
      <c r="D81" s="296"/>
      <c r="E81" s="296"/>
      <c r="F81" s="296"/>
      <c r="G81" s="296"/>
    </row>
    <row r="82" spans="1:7">
      <c r="A82" s="74"/>
      <c r="B82" s="114"/>
      <c r="C82" s="238"/>
      <c r="D82" s="296"/>
      <c r="E82" s="296"/>
      <c r="F82" s="296"/>
      <c r="G82" s="296"/>
    </row>
    <row r="83" spans="1:7">
      <c r="A83" s="104"/>
      <c r="B83" s="114"/>
      <c r="C83" s="238"/>
      <c r="D83" s="296"/>
      <c r="E83" s="296"/>
      <c r="F83" s="296"/>
      <c r="G83" s="296"/>
    </row>
    <row r="84" spans="1:7">
      <c r="A84" s="74"/>
      <c r="B84" s="114"/>
      <c r="C84" s="238"/>
      <c r="D84" s="296"/>
      <c r="E84" s="296"/>
      <c r="F84" s="296"/>
      <c r="G84" s="296"/>
    </row>
    <row r="85" spans="1:7">
      <c r="A85" s="104"/>
      <c r="B85" s="117"/>
      <c r="C85" s="238"/>
      <c r="D85" s="296"/>
      <c r="E85" s="296"/>
      <c r="F85" s="296"/>
      <c r="G85" s="296"/>
    </row>
    <row r="86" spans="1:7">
      <c r="A86" s="104"/>
      <c r="B86" s="115"/>
      <c r="C86" s="238"/>
      <c r="D86" s="296"/>
      <c r="E86" s="296"/>
      <c r="F86" s="296"/>
      <c r="G86" s="296"/>
    </row>
    <row r="87" spans="1:7">
      <c r="A87" s="74"/>
      <c r="B87" s="118"/>
      <c r="C87" s="238"/>
      <c r="D87" s="296"/>
      <c r="E87" s="296"/>
      <c r="F87" s="296"/>
      <c r="G87" s="296"/>
    </row>
    <row r="88" spans="1:7">
      <c r="A88" s="74"/>
      <c r="B88" s="118"/>
      <c r="C88" s="238"/>
      <c r="D88" s="296"/>
      <c r="E88" s="296"/>
      <c r="F88" s="296"/>
      <c r="G88" s="296"/>
    </row>
    <row r="89" spans="1:7">
      <c r="A89" s="104"/>
      <c r="B89" s="118"/>
      <c r="C89" s="238"/>
      <c r="D89" s="296"/>
      <c r="E89" s="296"/>
      <c r="F89" s="296"/>
      <c r="G89" s="296"/>
    </row>
    <row r="90" spans="1:7">
      <c r="A90" s="74"/>
      <c r="B90" s="114"/>
      <c r="C90" s="238"/>
      <c r="D90" s="296"/>
      <c r="E90" s="296"/>
      <c r="F90" s="296"/>
      <c r="G90" s="296"/>
    </row>
    <row r="91" spans="1:7">
      <c r="A91" s="104"/>
      <c r="B91" s="117"/>
      <c r="C91" s="238"/>
      <c r="D91" s="296"/>
      <c r="E91" s="296"/>
      <c r="F91" s="296"/>
      <c r="G91" s="296"/>
    </row>
    <row r="92" spans="1:7">
      <c r="A92" s="74"/>
      <c r="B92" s="114"/>
      <c r="C92" s="238"/>
      <c r="D92" s="296"/>
      <c r="E92" s="296"/>
      <c r="F92" s="296"/>
      <c r="G92" s="296"/>
    </row>
    <row r="93" spans="1:7">
      <c r="A93" s="104"/>
      <c r="B93" s="118"/>
      <c r="C93" s="239"/>
      <c r="D93" s="296"/>
      <c r="E93" s="296"/>
      <c r="F93" s="296"/>
      <c r="G93" s="296"/>
    </row>
    <row r="94" spans="1:7">
      <c r="A94" s="104"/>
      <c r="B94" s="118"/>
      <c r="C94" s="239"/>
      <c r="D94" s="296"/>
      <c r="E94" s="296"/>
      <c r="F94" s="296"/>
      <c r="G94" s="296"/>
    </row>
    <row r="95" spans="1:7">
      <c r="A95" s="104"/>
      <c r="B95" s="118"/>
      <c r="C95" s="238"/>
      <c r="D95" s="296"/>
      <c r="E95" s="296"/>
      <c r="F95" s="296"/>
      <c r="G95" s="296"/>
    </row>
    <row r="96" spans="1:7">
      <c r="A96" s="104"/>
      <c r="B96" s="118"/>
      <c r="C96" s="238"/>
      <c r="D96" s="296"/>
      <c r="E96" s="296"/>
      <c r="F96" s="296"/>
      <c r="G96" s="296"/>
    </row>
    <row r="97" spans="1:7">
      <c r="A97" s="104"/>
      <c r="B97" s="118"/>
      <c r="C97" s="238"/>
      <c r="D97" s="296"/>
      <c r="E97" s="296"/>
      <c r="F97" s="296"/>
      <c r="G97" s="296"/>
    </row>
    <row r="98" spans="1:7">
      <c r="A98" s="104"/>
      <c r="B98" s="118"/>
      <c r="C98" s="238"/>
      <c r="D98" s="296"/>
      <c r="E98" s="296"/>
      <c r="F98" s="296"/>
      <c r="G98" s="296"/>
    </row>
    <row r="99" spans="1:7">
      <c r="A99" s="104"/>
      <c r="B99" s="118"/>
      <c r="C99" s="238"/>
      <c r="D99" s="296"/>
      <c r="E99" s="296"/>
      <c r="F99" s="296"/>
      <c r="G99" s="296"/>
    </row>
    <row r="100" spans="1:7">
      <c r="A100" s="104"/>
      <c r="B100" s="118"/>
      <c r="C100" s="238"/>
      <c r="D100" s="296"/>
      <c r="E100" s="296"/>
      <c r="F100" s="296"/>
      <c r="G100" s="296"/>
    </row>
    <row r="101" spans="1:7">
      <c r="A101" s="104"/>
      <c r="B101" s="118"/>
      <c r="C101" s="238"/>
      <c r="D101" s="296"/>
      <c r="E101" s="296"/>
      <c r="F101" s="296"/>
      <c r="G101" s="296"/>
    </row>
    <row r="102" spans="1:7">
      <c r="A102" s="104"/>
      <c r="B102" s="118"/>
      <c r="C102" s="238"/>
      <c r="D102" s="296"/>
      <c r="E102" s="296"/>
      <c r="F102" s="296"/>
      <c r="G102" s="296"/>
    </row>
    <row r="103" spans="1:7">
      <c r="A103" s="74"/>
      <c r="B103" s="118"/>
      <c r="C103" s="238"/>
      <c r="D103" s="296"/>
      <c r="E103" s="296"/>
      <c r="F103" s="296"/>
      <c r="G103" s="296"/>
    </row>
    <row r="104" spans="1:7">
      <c r="A104" s="74"/>
      <c r="B104" s="118"/>
      <c r="C104" s="238"/>
      <c r="D104" s="296"/>
      <c r="E104" s="296"/>
      <c r="F104" s="296"/>
      <c r="G104" s="296"/>
    </row>
    <row r="105" spans="1:7">
      <c r="A105" s="74"/>
      <c r="B105" s="114"/>
      <c r="C105" s="238"/>
      <c r="D105" s="296"/>
      <c r="E105" s="296"/>
      <c r="F105" s="296"/>
      <c r="G105" s="296"/>
    </row>
    <row r="106" spans="1:7">
      <c r="A106" s="74"/>
      <c r="B106" s="114"/>
      <c r="C106" s="238"/>
      <c r="D106" s="296"/>
      <c r="E106" s="296"/>
      <c r="F106" s="296"/>
      <c r="G106" s="296"/>
    </row>
    <row r="107" spans="1:7">
      <c r="A107" s="74"/>
      <c r="B107" s="114"/>
      <c r="C107" s="238"/>
      <c r="D107" s="296"/>
      <c r="E107" s="296"/>
      <c r="F107" s="296"/>
      <c r="G107" s="296"/>
    </row>
    <row r="108" spans="1:7">
      <c r="A108" s="74"/>
      <c r="B108" s="114"/>
      <c r="C108" s="238"/>
      <c r="D108" s="296"/>
      <c r="E108" s="296"/>
      <c r="F108" s="296"/>
      <c r="G108" s="296"/>
    </row>
    <row r="109" spans="1:7">
      <c r="A109" s="74"/>
      <c r="B109" s="114"/>
      <c r="C109" s="238"/>
      <c r="D109" s="296"/>
      <c r="E109" s="296"/>
      <c r="F109" s="296"/>
      <c r="G109" s="296"/>
    </row>
    <row r="110" spans="1:7">
      <c r="A110" s="74"/>
      <c r="B110" s="114"/>
      <c r="C110" s="238"/>
      <c r="D110" s="296"/>
      <c r="E110" s="296"/>
      <c r="F110" s="296"/>
      <c r="G110" s="296"/>
    </row>
    <row r="111" spans="1:7">
      <c r="A111" s="74"/>
      <c r="B111" s="114"/>
      <c r="C111" s="238"/>
      <c r="D111" s="296"/>
      <c r="E111" s="296"/>
      <c r="F111" s="296"/>
      <c r="G111" s="296"/>
    </row>
    <row r="112" spans="1:7">
      <c r="A112" s="74"/>
      <c r="B112" s="114"/>
      <c r="C112" s="238"/>
      <c r="D112" s="296"/>
      <c r="E112" s="296"/>
      <c r="F112" s="296"/>
      <c r="G112" s="296"/>
    </row>
    <row r="113" spans="1:7" ht="15">
      <c r="A113" s="102"/>
      <c r="B113" s="116"/>
      <c r="C113" s="288"/>
      <c r="D113" s="300"/>
      <c r="E113" s="300"/>
      <c r="F113" s="300"/>
      <c r="G113" s="300"/>
    </row>
    <row r="114" spans="1:7" ht="15">
      <c r="A114" s="103"/>
      <c r="B114" s="116"/>
      <c r="C114" s="240"/>
      <c r="D114" s="300"/>
      <c r="E114" s="300"/>
      <c r="F114" s="300"/>
      <c r="G114" s="300"/>
    </row>
    <row r="115" spans="1:7" ht="15">
      <c r="A115" s="103"/>
      <c r="B115" s="116"/>
      <c r="C115" s="240"/>
      <c r="D115" s="300"/>
      <c r="E115" s="300"/>
      <c r="F115" s="300"/>
      <c r="G115" s="300"/>
    </row>
    <row r="116" spans="1:7" ht="15">
      <c r="A116" s="102"/>
      <c r="B116" s="116"/>
      <c r="C116" s="288"/>
      <c r="D116" s="300"/>
      <c r="E116" s="300"/>
      <c r="F116" s="300"/>
      <c r="G116" s="300"/>
    </row>
    <row r="117" spans="1:7">
      <c r="A117" s="99"/>
      <c r="B117" s="114"/>
      <c r="C117" s="185"/>
      <c r="D117" s="296"/>
      <c r="E117" s="296"/>
      <c r="F117" s="296"/>
      <c r="G117" s="296"/>
    </row>
    <row r="118" spans="1:7">
      <c r="A118" s="105"/>
      <c r="B118" s="114"/>
      <c r="C118" s="289"/>
      <c r="D118" s="296"/>
      <c r="E118" s="296"/>
      <c r="F118" s="296"/>
      <c r="G118" s="296"/>
    </row>
    <row r="119" spans="1:7" ht="15">
      <c r="A119" s="106"/>
      <c r="B119" s="121"/>
      <c r="C119" s="290"/>
      <c r="D119" s="343"/>
      <c r="E119" s="343"/>
      <c r="F119" s="343"/>
      <c r="G119" s="300"/>
    </row>
    <row r="120" spans="1:7">
      <c r="A120" s="99"/>
      <c r="B120" s="114"/>
      <c r="C120" s="185"/>
      <c r="D120" s="296"/>
      <c r="E120" s="296"/>
      <c r="F120" s="296"/>
      <c r="G120" s="296"/>
    </row>
    <row r="121" spans="1:7">
      <c r="A121" s="99"/>
      <c r="B121" s="114"/>
      <c r="C121" s="185"/>
      <c r="D121" s="296"/>
      <c r="E121" s="296"/>
      <c r="F121" s="296"/>
      <c r="G121" s="296"/>
    </row>
    <row r="122" spans="1:7">
      <c r="A122" s="99"/>
      <c r="B122" s="114"/>
      <c r="C122" s="185"/>
      <c r="D122" s="296"/>
      <c r="E122" s="296"/>
      <c r="F122" s="296"/>
      <c r="G122" s="296"/>
    </row>
    <row r="123" spans="1:7">
      <c r="A123" s="99"/>
      <c r="B123" s="114"/>
      <c r="C123" s="185"/>
      <c r="D123" s="296"/>
      <c r="E123" s="296"/>
      <c r="F123" s="296"/>
      <c r="G123" s="296"/>
    </row>
    <row r="124" spans="1:7">
      <c r="A124" s="99"/>
      <c r="B124" s="114"/>
      <c r="C124" s="185"/>
      <c r="D124" s="296"/>
      <c r="E124" s="296"/>
      <c r="F124" s="296"/>
      <c r="G124" s="296"/>
    </row>
    <row r="125" spans="1:7">
      <c r="A125" s="99"/>
      <c r="B125" s="114"/>
      <c r="C125" s="185"/>
      <c r="D125" s="296"/>
      <c r="E125" s="296"/>
      <c r="F125" s="296"/>
      <c r="G125" s="296"/>
    </row>
    <row r="126" spans="1:7">
      <c r="A126" s="99"/>
      <c r="B126" s="114"/>
      <c r="C126" s="185"/>
      <c r="D126" s="296"/>
      <c r="E126" s="296"/>
      <c r="F126" s="296"/>
      <c r="G126" s="296"/>
    </row>
    <row r="127" spans="1:7">
      <c r="A127" s="99"/>
      <c r="B127" s="114"/>
      <c r="C127" s="185"/>
      <c r="D127" s="296"/>
      <c r="E127" s="296"/>
      <c r="F127" s="296"/>
      <c r="G127" s="296"/>
    </row>
    <row r="128" spans="1:7">
      <c r="A128" s="99"/>
      <c r="B128" s="114"/>
      <c r="C128" s="185"/>
      <c r="D128" s="296"/>
      <c r="E128" s="296"/>
      <c r="F128" s="296"/>
      <c r="G128" s="296"/>
    </row>
    <row r="129" spans="1:7">
      <c r="A129" s="99"/>
      <c r="B129" s="114"/>
      <c r="C129" s="185"/>
      <c r="D129" s="296"/>
      <c r="E129" s="296"/>
      <c r="F129" s="296"/>
      <c r="G129" s="296"/>
    </row>
    <row r="130" spans="1:7">
      <c r="A130" s="99"/>
      <c r="B130" s="114"/>
      <c r="C130" s="185"/>
      <c r="D130" s="296"/>
      <c r="E130" s="296"/>
      <c r="F130" s="296"/>
      <c r="G130" s="296"/>
    </row>
    <row r="131" spans="1:7">
      <c r="A131" s="99"/>
      <c r="B131" s="114"/>
      <c r="C131" s="185"/>
      <c r="D131" s="296"/>
      <c r="E131" s="296"/>
      <c r="F131" s="296"/>
      <c r="G131" s="296"/>
    </row>
    <row r="132" spans="1:7">
      <c r="A132" s="99"/>
      <c r="B132" s="114"/>
      <c r="C132" s="185"/>
      <c r="D132" s="296"/>
      <c r="E132" s="296"/>
      <c r="F132" s="296"/>
      <c r="G132" s="296"/>
    </row>
    <row r="133" spans="1:7">
      <c r="A133" s="99"/>
      <c r="B133" s="114"/>
      <c r="C133" s="185"/>
      <c r="D133" s="296"/>
      <c r="E133" s="296"/>
      <c r="F133" s="296"/>
      <c r="G133" s="296"/>
    </row>
    <row r="134" spans="1:7">
      <c r="A134" s="99"/>
      <c r="B134" s="114"/>
      <c r="C134" s="185"/>
      <c r="D134" s="296"/>
      <c r="E134" s="296"/>
      <c r="F134" s="296"/>
      <c r="G134" s="296"/>
    </row>
    <row r="135" spans="1:7">
      <c r="A135" s="99"/>
      <c r="B135" s="114"/>
      <c r="C135" s="185"/>
      <c r="D135" s="296"/>
      <c r="E135" s="296"/>
      <c r="F135" s="296"/>
      <c r="G135" s="296"/>
    </row>
    <row r="136" spans="1:7">
      <c r="A136" s="99"/>
      <c r="B136" s="114"/>
      <c r="C136" s="185"/>
      <c r="D136" s="296"/>
      <c r="E136" s="296"/>
      <c r="F136" s="296"/>
      <c r="G136" s="296"/>
    </row>
    <row r="137" spans="1:7">
      <c r="A137" s="99"/>
      <c r="B137" s="114"/>
      <c r="C137" s="185"/>
      <c r="D137" s="296"/>
      <c r="E137" s="296"/>
      <c r="F137" s="296"/>
      <c r="G137" s="296"/>
    </row>
    <row r="138" spans="1:7">
      <c r="A138" s="99"/>
      <c r="B138" s="114"/>
      <c r="C138" s="185"/>
      <c r="D138" s="296"/>
      <c r="E138" s="296"/>
      <c r="F138" s="296"/>
      <c r="G138" s="296"/>
    </row>
    <row r="139" spans="1:7">
      <c r="A139" s="99"/>
      <c r="B139" s="114"/>
      <c r="C139" s="185"/>
      <c r="D139" s="296"/>
      <c r="E139" s="296"/>
      <c r="F139" s="296"/>
      <c r="G139" s="296"/>
    </row>
    <row r="140" spans="1:7">
      <c r="A140" s="99"/>
      <c r="B140" s="114"/>
      <c r="C140" s="185"/>
      <c r="D140" s="296"/>
      <c r="E140" s="296"/>
      <c r="F140" s="296"/>
      <c r="G140" s="296"/>
    </row>
    <row r="141" spans="1:7">
      <c r="A141" s="99"/>
      <c r="B141" s="114"/>
      <c r="C141" s="185"/>
      <c r="D141" s="296"/>
      <c r="E141" s="296"/>
      <c r="F141" s="296"/>
      <c r="G141" s="296"/>
    </row>
    <row r="142" spans="1:7">
      <c r="A142" s="99"/>
      <c r="B142" s="114"/>
      <c r="C142" s="185"/>
      <c r="D142" s="296"/>
      <c r="E142" s="296"/>
      <c r="F142" s="296"/>
      <c r="G142" s="296"/>
    </row>
    <row r="143" spans="1:7">
      <c r="A143" s="99"/>
      <c r="B143" s="114"/>
      <c r="C143" s="185"/>
      <c r="D143" s="296"/>
      <c r="E143" s="296"/>
      <c r="F143" s="296"/>
      <c r="G143" s="296"/>
    </row>
    <row r="144" spans="1:7">
      <c r="A144" s="99"/>
      <c r="B144" s="114"/>
      <c r="C144" s="185"/>
      <c r="D144" s="296"/>
      <c r="E144" s="296"/>
      <c r="F144" s="296"/>
      <c r="G144" s="296"/>
    </row>
    <row r="145" spans="1:7">
      <c r="A145" s="99"/>
      <c r="B145" s="114"/>
      <c r="C145" s="185"/>
      <c r="D145" s="296"/>
      <c r="E145" s="296"/>
      <c r="F145" s="296"/>
      <c r="G145" s="296"/>
    </row>
    <row r="146" spans="1:7">
      <c r="A146" s="99"/>
      <c r="B146" s="114"/>
      <c r="C146" s="185"/>
      <c r="D146" s="296"/>
      <c r="E146" s="296"/>
      <c r="F146" s="296"/>
      <c r="G146" s="296"/>
    </row>
    <row r="147" spans="1:7">
      <c r="A147" s="99"/>
      <c r="B147" s="114"/>
      <c r="C147" s="185"/>
      <c r="D147" s="296"/>
      <c r="E147" s="296"/>
      <c r="F147" s="296"/>
      <c r="G147" s="296"/>
    </row>
    <row r="148" spans="1:7">
      <c r="A148" s="99"/>
      <c r="B148" s="114"/>
      <c r="C148" s="185"/>
      <c r="D148" s="296"/>
      <c r="E148" s="296"/>
      <c r="F148" s="296"/>
      <c r="G148" s="296"/>
    </row>
    <row r="149" spans="1:7">
      <c r="A149" s="99"/>
      <c r="B149" s="114"/>
      <c r="C149" s="185"/>
      <c r="D149" s="296"/>
      <c r="E149" s="296"/>
      <c r="F149" s="296"/>
      <c r="G149" s="296"/>
    </row>
    <row r="150" spans="1:7">
      <c r="A150" s="99"/>
      <c r="B150" s="114"/>
      <c r="C150" s="185"/>
      <c r="D150" s="296"/>
      <c r="E150" s="296"/>
      <c r="F150" s="296"/>
      <c r="G150" s="296"/>
    </row>
    <row r="151" spans="1:7">
      <c r="A151" s="99"/>
      <c r="B151" s="114"/>
      <c r="C151" s="185"/>
      <c r="D151" s="296"/>
      <c r="E151" s="296"/>
      <c r="F151" s="296"/>
      <c r="G151" s="296"/>
    </row>
    <row r="152" spans="1:7">
      <c r="A152" s="99"/>
      <c r="B152" s="114"/>
      <c r="C152" s="185"/>
      <c r="D152" s="296"/>
      <c r="E152" s="296"/>
      <c r="F152" s="296"/>
      <c r="G152" s="296"/>
    </row>
    <row r="153" spans="1:7">
      <c r="A153" s="99"/>
      <c r="B153" s="114"/>
      <c r="C153" s="185"/>
      <c r="D153" s="296"/>
      <c r="E153" s="296"/>
      <c r="F153" s="296"/>
      <c r="G153" s="296"/>
    </row>
    <row r="154" spans="1:7">
      <c r="A154" s="99"/>
      <c r="B154" s="114"/>
      <c r="C154" s="185"/>
      <c r="D154" s="296"/>
      <c r="E154" s="296"/>
      <c r="F154" s="296"/>
      <c r="G154" s="296"/>
    </row>
    <row r="155" spans="1:7">
      <c r="A155" s="99"/>
      <c r="B155" s="114"/>
      <c r="C155" s="185"/>
      <c r="D155" s="296"/>
      <c r="E155" s="296"/>
      <c r="F155" s="296"/>
      <c r="G155" s="296"/>
    </row>
    <row r="156" spans="1:7">
      <c r="A156" s="99"/>
      <c r="B156" s="114"/>
      <c r="C156" s="185"/>
      <c r="D156" s="296"/>
      <c r="E156" s="296"/>
      <c r="F156" s="296"/>
      <c r="G156" s="296"/>
    </row>
    <row r="157" spans="1:7">
      <c r="A157" s="99"/>
      <c r="B157" s="114"/>
      <c r="C157" s="185"/>
      <c r="D157" s="296"/>
      <c r="E157" s="296"/>
      <c r="F157" s="296"/>
      <c r="G157" s="296"/>
    </row>
    <row r="158" spans="1:7">
      <c r="A158" s="99"/>
      <c r="B158" s="114"/>
      <c r="C158" s="185"/>
      <c r="D158" s="296"/>
      <c r="E158" s="296"/>
      <c r="F158" s="296"/>
      <c r="G158" s="296"/>
    </row>
    <row r="159" spans="1:7">
      <c r="A159" s="99"/>
      <c r="B159" s="114"/>
      <c r="C159" s="185"/>
      <c r="D159" s="296"/>
      <c r="E159" s="296"/>
      <c r="F159" s="296"/>
      <c r="G159" s="296"/>
    </row>
    <row r="160" spans="1:7">
      <c r="A160" s="99"/>
      <c r="B160" s="114"/>
      <c r="C160" s="185"/>
      <c r="D160" s="296"/>
      <c r="E160" s="296"/>
      <c r="F160" s="296"/>
      <c r="G160" s="296"/>
    </row>
    <row r="161" spans="1:7">
      <c r="A161" s="99"/>
      <c r="B161" s="114"/>
      <c r="C161" s="185"/>
      <c r="D161" s="296"/>
      <c r="E161" s="296"/>
      <c r="F161" s="296"/>
      <c r="G161" s="296"/>
    </row>
    <row r="162" spans="1:7">
      <c r="A162" s="99"/>
      <c r="B162" s="114"/>
      <c r="C162" s="185"/>
      <c r="D162" s="296"/>
      <c r="E162" s="296"/>
      <c r="F162" s="296"/>
      <c r="G162" s="296"/>
    </row>
    <row r="163" spans="1:7">
      <c r="A163" s="99"/>
      <c r="B163" s="114"/>
      <c r="C163" s="185"/>
      <c r="D163" s="296"/>
      <c r="E163" s="296"/>
      <c r="F163" s="296"/>
      <c r="G163" s="296"/>
    </row>
    <row r="164" spans="1:7">
      <c r="A164" s="99"/>
      <c r="B164" s="114"/>
      <c r="C164" s="185"/>
      <c r="D164" s="296"/>
      <c r="E164" s="296"/>
      <c r="F164" s="296"/>
      <c r="G164" s="296"/>
    </row>
    <row r="165" spans="1:7">
      <c r="A165" s="99"/>
      <c r="B165" s="114"/>
      <c r="C165" s="185"/>
      <c r="D165" s="296"/>
      <c r="E165" s="296"/>
      <c r="F165" s="296"/>
      <c r="G165" s="296"/>
    </row>
    <row r="166" spans="1:7">
      <c r="A166" s="99"/>
      <c r="B166" s="114"/>
      <c r="C166" s="185"/>
      <c r="D166" s="296"/>
      <c r="E166" s="296"/>
      <c r="F166" s="296"/>
      <c r="G166" s="296"/>
    </row>
    <row r="167" spans="1:7">
      <c r="A167" s="99"/>
      <c r="B167" s="114"/>
      <c r="C167" s="185"/>
      <c r="D167" s="296"/>
      <c r="E167" s="296"/>
      <c r="F167" s="296"/>
      <c r="G167" s="296"/>
    </row>
    <row r="168" spans="1:7">
      <c r="A168" s="99"/>
      <c r="B168" s="114"/>
      <c r="C168" s="185"/>
      <c r="D168" s="296"/>
      <c r="E168" s="296"/>
      <c r="F168" s="296"/>
      <c r="G168" s="296"/>
    </row>
    <row r="169" spans="1:7">
      <c r="A169" s="99"/>
      <c r="B169" s="114"/>
      <c r="C169" s="185"/>
      <c r="D169" s="296"/>
      <c r="E169" s="296"/>
      <c r="F169" s="296"/>
      <c r="G169" s="296"/>
    </row>
    <row r="170" spans="1:7">
      <c r="A170" s="99"/>
      <c r="B170" s="114"/>
      <c r="C170" s="185"/>
      <c r="D170" s="296"/>
      <c r="E170" s="296"/>
      <c r="F170" s="296"/>
      <c r="G170" s="296"/>
    </row>
    <row r="171" spans="1:7">
      <c r="A171" s="99"/>
      <c r="B171" s="114"/>
      <c r="C171" s="185"/>
      <c r="D171" s="296"/>
      <c r="E171" s="296"/>
      <c r="F171" s="296"/>
      <c r="G171" s="296"/>
    </row>
    <row r="172" spans="1:7">
      <c r="A172" s="99"/>
      <c r="B172" s="114"/>
      <c r="C172" s="185"/>
      <c r="D172" s="296"/>
      <c r="E172" s="296"/>
      <c r="F172" s="296"/>
      <c r="G172" s="296"/>
    </row>
    <row r="173" spans="1:7">
      <c r="A173" s="99"/>
      <c r="B173" s="114"/>
      <c r="C173" s="185"/>
      <c r="D173" s="296"/>
      <c r="E173" s="296"/>
      <c r="F173" s="296"/>
      <c r="G173" s="296"/>
    </row>
    <row r="174" spans="1:7">
      <c r="A174" s="99"/>
      <c r="B174" s="114"/>
      <c r="C174" s="185"/>
      <c r="D174" s="296"/>
      <c r="E174" s="296"/>
      <c r="F174" s="296"/>
      <c r="G174" s="296"/>
    </row>
    <row r="175" spans="1:7">
      <c r="A175" s="99"/>
      <c r="B175" s="114"/>
      <c r="C175" s="185"/>
      <c r="D175" s="296"/>
      <c r="E175" s="296"/>
      <c r="F175" s="296"/>
      <c r="G175" s="296"/>
    </row>
    <row r="176" spans="1:7">
      <c r="A176" s="99"/>
      <c r="B176" s="114"/>
      <c r="C176" s="185"/>
      <c r="D176" s="296"/>
      <c r="E176" s="296"/>
      <c r="F176" s="296"/>
      <c r="G176" s="296"/>
    </row>
    <row r="177" spans="1:7">
      <c r="A177" s="99"/>
      <c r="B177" s="114"/>
      <c r="C177" s="185"/>
      <c r="D177" s="296"/>
      <c r="E177" s="296"/>
      <c r="F177" s="296"/>
      <c r="G177" s="296"/>
    </row>
    <row r="178" spans="1:7">
      <c r="A178" s="99"/>
      <c r="B178" s="114"/>
      <c r="C178" s="185"/>
      <c r="D178" s="296"/>
      <c r="E178" s="296"/>
      <c r="F178" s="296"/>
      <c r="G178" s="296"/>
    </row>
    <row r="179" spans="1:7">
      <c r="A179" s="99"/>
      <c r="B179" s="114"/>
      <c r="C179" s="185"/>
      <c r="D179" s="296"/>
      <c r="E179" s="296"/>
      <c r="F179" s="296"/>
      <c r="G179" s="296"/>
    </row>
    <row r="180" spans="1:7">
      <c r="A180" s="99"/>
      <c r="B180" s="114"/>
      <c r="C180" s="185"/>
      <c r="D180" s="296"/>
      <c r="E180" s="296"/>
      <c r="F180" s="296"/>
      <c r="G180" s="296"/>
    </row>
    <row r="181" spans="1:7">
      <c r="A181" s="99"/>
      <c r="B181" s="114"/>
      <c r="C181" s="185"/>
      <c r="D181" s="296"/>
      <c r="E181" s="296"/>
      <c r="F181" s="296"/>
      <c r="G181" s="296"/>
    </row>
    <row r="182" spans="1:7">
      <c r="A182" s="99"/>
      <c r="B182" s="114"/>
      <c r="C182" s="185"/>
      <c r="D182" s="296"/>
      <c r="E182" s="296"/>
      <c r="F182" s="296"/>
      <c r="G182" s="296"/>
    </row>
    <row r="183" spans="1:7">
      <c r="A183" s="99"/>
      <c r="B183" s="114"/>
      <c r="C183" s="185"/>
      <c r="D183" s="296"/>
      <c r="E183" s="296"/>
      <c r="F183" s="296"/>
      <c r="G183" s="296"/>
    </row>
    <row r="184" spans="1:7">
      <c r="A184" s="99"/>
      <c r="B184" s="114"/>
      <c r="C184" s="185"/>
      <c r="D184" s="296"/>
      <c r="E184" s="296"/>
      <c r="F184" s="296"/>
      <c r="G184" s="296"/>
    </row>
    <row r="185" spans="1:7">
      <c r="A185" s="99"/>
      <c r="B185" s="114"/>
      <c r="C185" s="185"/>
      <c r="D185" s="296"/>
      <c r="E185" s="296"/>
      <c r="F185" s="296"/>
      <c r="G185" s="296"/>
    </row>
    <row r="186" spans="1:7">
      <c r="A186" s="99"/>
      <c r="B186" s="114"/>
      <c r="C186" s="185"/>
      <c r="D186" s="296"/>
      <c r="E186" s="296"/>
      <c r="F186" s="296"/>
      <c r="G186" s="296"/>
    </row>
    <row r="187" spans="1:7">
      <c r="A187" s="99"/>
      <c r="B187" s="114"/>
      <c r="C187" s="185"/>
      <c r="D187" s="296"/>
      <c r="E187" s="296"/>
      <c r="F187" s="296"/>
      <c r="G187" s="296"/>
    </row>
    <row r="188" spans="1:7">
      <c r="A188" s="99"/>
      <c r="B188" s="114"/>
      <c r="C188" s="185"/>
      <c r="D188" s="296"/>
      <c r="E188" s="296"/>
      <c r="F188" s="296"/>
      <c r="G188" s="296"/>
    </row>
    <row r="189" spans="1:7">
      <c r="A189" s="99"/>
      <c r="B189" s="114"/>
      <c r="C189" s="185"/>
      <c r="D189" s="296"/>
      <c r="E189" s="296"/>
      <c r="F189" s="296"/>
      <c r="G189" s="296"/>
    </row>
    <row r="190" spans="1:7">
      <c r="A190" s="99"/>
      <c r="B190" s="114"/>
      <c r="C190" s="185"/>
      <c r="D190" s="296"/>
      <c r="E190" s="296"/>
      <c r="F190" s="296"/>
      <c r="G190" s="296"/>
    </row>
    <row r="191" spans="1:7">
      <c r="A191" s="99"/>
      <c r="B191" s="114"/>
      <c r="C191" s="185"/>
      <c r="D191" s="296"/>
      <c r="E191" s="296"/>
      <c r="F191" s="296"/>
      <c r="G191" s="296"/>
    </row>
    <row r="192" spans="1:7">
      <c r="A192" s="99"/>
      <c r="B192" s="114"/>
      <c r="C192" s="185"/>
      <c r="D192" s="296"/>
      <c r="E192" s="296"/>
      <c r="F192" s="296"/>
      <c r="G192" s="296"/>
    </row>
    <row r="193" spans="1:7">
      <c r="A193" s="99"/>
      <c r="B193" s="114"/>
      <c r="C193" s="185"/>
      <c r="D193" s="296"/>
      <c r="E193" s="296"/>
      <c r="F193" s="296"/>
      <c r="G193" s="296"/>
    </row>
    <row r="194" spans="1:7">
      <c r="A194" s="99"/>
      <c r="B194" s="114"/>
      <c r="C194" s="185"/>
      <c r="D194" s="296"/>
      <c r="E194" s="296"/>
      <c r="F194" s="296"/>
      <c r="G194" s="296"/>
    </row>
    <row r="195" spans="1:7">
      <c r="A195" s="99"/>
      <c r="B195" s="114"/>
      <c r="C195" s="185"/>
      <c r="D195" s="296"/>
      <c r="E195" s="296"/>
      <c r="F195" s="296"/>
      <c r="G195" s="296"/>
    </row>
    <row r="196" spans="1:7">
      <c r="A196" s="99"/>
      <c r="B196" s="114"/>
      <c r="C196" s="185"/>
      <c r="D196" s="296"/>
      <c r="E196" s="296"/>
      <c r="F196" s="296"/>
      <c r="G196" s="296"/>
    </row>
    <row r="197" spans="1:7">
      <c r="A197" s="99"/>
      <c r="B197" s="114"/>
      <c r="C197" s="185"/>
      <c r="D197" s="296"/>
      <c r="E197" s="296"/>
      <c r="F197" s="296"/>
      <c r="G197" s="296"/>
    </row>
    <row r="198" spans="1:7">
      <c r="A198" s="99"/>
      <c r="B198" s="114"/>
      <c r="C198" s="185"/>
      <c r="D198" s="296"/>
      <c r="E198" s="296"/>
      <c r="F198" s="296"/>
      <c r="G198" s="296"/>
    </row>
    <row r="199" spans="1:7">
      <c r="A199" s="99"/>
      <c r="B199" s="114"/>
      <c r="C199" s="185"/>
      <c r="D199" s="296"/>
      <c r="E199" s="296"/>
      <c r="F199" s="296"/>
      <c r="G199" s="296"/>
    </row>
    <row r="200" spans="1:7">
      <c r="A200" s="99"/>
      <c r="B200" s="114"/>
      <c r="C200" s="185"/>
      <c r="D200" s="296"/>
      <c r="E200" s="296"/>
      <c r="F200" s="296"/>
      <c r="G200" s="296"/>
    </row>
    <row r="201" spans="1:7">
      <c r="A201" s="99"/>
      <c r="B201" s="114"/>
      <c r="C201" s="185"/>
      <c r="D201" s="296"/>
      <c r="E201" s="296"/>
      <c r="F201" s="296"/>
      <c r="G201" s="296"/>
    </row>
    <row r="202" spans="1:7">
      <c r="A202" s="99"/>
      <c r="B202" s="114"/>
      <c r="C202" s="185"/>
      <c r="D202" s="296"/>
      <c r="E202" s="296"/>
      <c r="F202" s="296"/>
      <c r="G202" s="296"/>
    </row>
    <row r="203" spans="1:7">
      <c r="A203" s="99"/>
      <c r="B203" s="114"/>
      <c r="C203" s="185"/>
      <c r="D203" s="296"/>
      <c r="E203" s="296"/>
      <c r="F203" s="296"/>
      <c r="G203" s="296"/>
    </row>
    <row r="204" spans="1:7">
      <c r="A204" s="99"/>
      <c r="B204" s="114"/>
      <c r="C204" s="185"/>
      <c r="D204" s="296"/>
      <c r="E204" s="296"/>
      <c r="F204" s="296"/>
      <c r="G204" s="296"/>
    </row>
    <row r="205" spans="1:7">
      <c r="A205" s="99"/>
      <c r="B205" s="114"/>
      <c r="C205" s="185"/>
      <c r="D205" s="296"/>
      <c r="E205" s="296"/>
      <c r="F205" s="296"/>
      <c r="G205" s="296"/>
    </row>
    <row r="206" spans="1:7">
      <c r="A206" s="99"/>
      <c r="B206" s="114"/>
      <c r="C206" s="185"/>
      <c r="D206" s="296"/>
      <c r="E206" s="296"/>
      <c r="F206" s="296"/>
      <c r="G206" s="296"/>
    </row>
    <row r="207" spans="1:7">
      <c r="A207" s="99"/>
      <c r="B207" s="114"/>
      <c r="C207" s="185"/>
      <c r="D207" s="296"/>
      <c r="E207" s="296"/>
      <c r="F207" s="296"/>
      <c r="G207" s="296"/>
    </row>
    <row r="208" spans="1:7">
      <c r="A208" s="99"/>
      <c r="B208" s="114"/>
      <c r="C208" s="185"/>
      <c r="D208" s="296"/>
      <c r="E208" s="296"/>
      <c r="F208" s="296"/>
      <c r="G208" s="296"/>
    </row>
    <row r="209" spans="1:7">
      <c r="A209" s="99"/>
      <c r="B209" s="114"/>
      <c r="C209" s="185"/>
      <c r="D209" s="296"/>
      <c r="E209" s="296"/>
      <c r="F209" s="296"/>
      <c r="G209" s="296"/>
    </row>
    <row r="210" spans="1:7">
      <c r="A210" s="99"/>
      <c r="B210" s="114"/>
      <c r="C210" s="185"/>
      <c r="D210" s="296"/>
      <c r="E210" s="296"/>
      <c r="F210" s="296"/>
      <c r="G210" s="296"/>
    </row>
    <row r="211" spans="1:7">
      <c r="A211" s="99"/>
      <c r="B211" s="114"/>
      <c r="C211" s="185"/>
      <c r="D211" s="296"/>
      <c r="E211" s="296"/>
      <c r="F211" s="296"/>
      <c r="G211" s="296"/>
    </row>
    <row r="212" spans="1:7">
      <c r="A212" s="99"/>
      <c r="B212" s="114"/>
      <c r="C212" s="185"/>
      <c r="D212" s="296"/>
      <c r="E212" s="296"/>
      <c r="F212" s="296"/>
      <c r="G212" s="296"/>
    </row>
    <row r="213" spans="1:7">
      <c r="A213" s="99"/>
      <c r="B213" s="114"/>
      <c r="C213" s="185"/>
      <c r="D213" s="296"/>
      <c r="E213" s="296"/>
      <c r="F213" s="296"/>
      <c r="G213" s="296"/>
    </row>
    <row r="214" spans="1:7">
      <c r="A214" s="99"/>
      <c r="B214" s="114"/>
      <c r="C214" s="185"/>
      <c r="D214" s="296"/>
      <c r="E214" s="296"/>
      <c r="F214" s="296"/>
      <c r="G214" s="296"/>
    </row>
    <row r="215" spans="1:7">
      <c r="A215" s="99"/>
      <c r="B215" s="114"/>
      <c r="C215" s="185"/>
      <c r="D215" s="296"/>
      <c r="E215" s="296"/>
      <c r="F215" s="296"/>
      <c r="G215" s="296"/>
    </row>
    <row r="216" spans="1:7">
      <c r="A216" s="99"/>
      <c r="B216" s="114"/>
      <c r="C216" s="185"/>
      <c r="D216" s="296"/>
      <c r="E216" s="296"/>
      <c r="F216" s="296"/>
      <c r="G216" s="296"/>
    </row>
    <row r="217" spans="1:7">
      <c r="A217" s="99"/>
      <c r="B217" s="114"/>
      <c r="C217" s="185"/>
      <c r="D217" s="296"/>
      <c r="E217" s="296"/>
      <c r="F217" s="296"/>
      <c r="G217" s="296"/>
    </row>
    <row r="218" spans="1:7">
      <c r="A218" s="99"/>
      <c r="B218" s="114"/>
      <c r="C218" s="185"/>
      <c r="D218" s="296"/>
      <c r="E218" s="296"/>
      <c r="F218" s="296"/>
      <c r="G218" s="296"/>
    </row>
    <row r="219" spans="1:7">
      <c r="A219" s="99"/>
      <c r="B219" s="114"/>
      <c r="C219" s="185"/>
      <c r="D219" s="296"/>
      <c r="E219" s="296"/>
      <c r="F219" s="296"/>
      <c r="G219" s="296"/>
    </row>
    <row r="220" spans="1:7">
      <c r="A220" s="99"/>
      <c r="B220" s="114"/>
      <c r="C220" s="185"/>
      <c r="D220" s="296"/>
      <c r="E220" s="296"/>
      <c r="F220" s="296"/>
      <c r="G220" s="296"/>
    </row>
    <row r="221" spans="1:7">
      <c r="A221" s="99"/>
      <c r="B221" s="114"/>
      <c r="C221" s="185"/>
      <c r="D221" s="296"/>
      <c r="E221" s="296"/>
      <c r="F221" s="296"/>
      <c r="G221" s="296"/>
    </row>
    <row r="222" spans="1:7">
      <c r="A222" s="99"/>
      <c r="B222" s="114"/>
      <c r="C222" s="185"/>
      <c r="D222" s="296"/>
      <c r="E222" s="296"/>
      <c r="F222" s="296"/>
      <c r="G222" s="296"/>
    </row>
    <row r="223" spans="1:7">
      <c r="A223" s="99"/>
      <c r="B223" s="114"/>
      <c r="C223" s="185"/>
      <c r="D223" s="296"/>
      <c r="E223" s="296"/>
      <c r="F223" s="296"/>
      <c r="G223" s="296"/>
    </row>
    <row r="224" spans="1:7">
      <c r="A224" s="99"/>
      <c r="B224" s="114"/>
      <c r="C224" s="185"/>
      <c r="D224" s="296"/>
      <c r="E224" s="296"/>
      <c r="F224" s="296"/>
      <c r="G224" s="296"/>
    </row>
    <row r="225" spans="1:7">
      <c r="A225" s="99"/>
      <c r="B225" s="114"/>
      <c r="C225" s="185"/>
      <c r="D225" s="296"/>
      <c r="E225" s="296"/>
      <c r="F225" s="296"/>
      <c r="G225" s="296"/>
    </row>
    <row r="226" spans="1:7">
      <c r="A226" s="99"/>
      <c r="B226" s="114"/>
      <c r="C226" s="185"/>
      <c r="D226" s="296"/>
      <c r="E226" s="296"/>
      <c r="F226" s="296"/>
      <c r="G226" s="296"/>
    </row>
    <row r="227" spans="1:7">
      <c r="A227" s="99"/>
      <c r="B227" s="114"/>
      <c r="C227" s="185"/>
      <c r="D227" s="296"/>
      <c r="E227" s="296"/>
      <c r="F227" s="296"/>
      <c r="G227" s="296"/>
    </row>
    <row r="228" spans="1:7">
      <c r="A228" s="99"/>
      <c r="B228" s="114"/>
      <c r="C228" s="185"/>
      <c r="D228" s="296"/>
      <c r="E228" s="296"/>
      <c r="F228" s="296"/>
      <c r="G228" s="296"/>
    </row>
    <row r="229" spans="1:7">
      <c r="A229" s="99"/>
      <c r="B229" s="114"/>
      <c r="C229" s="185"/>
      <c r="D229" s="296"/>
      <c r="E229" s="296"/>
      <c r="F229" s="296"/>
      <c r="G229" s="296"/>
    </row>
    <row r="230" spans="1:7">
      <c r="A230" s="99"/>
      <c r="B230" s="114"/>
      <c r="C230" s="185"/>
      <c r="D230" s="296"/>
      <c r="E230" s="296"/>
      <c r="F230" s="296"/>
      <c r="G230" s="296"/>
    </row>
    <row r="231" spans="1:7">
      <c r="A231" s="99"/>
      <c r="B231" s="114"/>
      <c r="C231" s="185"/>
      <c r="D231" s="296"/>
      <c r="E231" s="296"/>
      <c r="F231" s="296"/>
      <c r="G231" s="296"/>
    </row>
    <row r="232" spans="1:7">
      <c r="A232" s="99"/>
      <c r="B232" s="114"/>
      <c r="C232" s="185"/>
      <c r="D232" s="296"/>
      <c r="E232" s="296"/>
      <c r="F232" s="296"/>
      <c r="G232" s="296"/>
    </row>
    <row r="233" spans="1:7">
      <c r="A233" s="99"/>
      <c r="B233" s="114"/>
      <c r="C233" s="185"/>
      <c r="D233" s="296"/>
      <c r="E233" s="296"/>
      <c r="F233" s="296"/>
      <c r="G233" s="296"/>
    </row>
    <row r="234" spans="1:7">
      <c r="A234" s="99"/>
      <c r="B234" s="114"/>
      <c r="C234" s="185"/>
      <c r="D234" s="296"/>
      <c r="E234" s="296"/>
      <c r="F234" s="296"/>
      <c r="G234" s="296"/>
    </row>
    <row r="235" spans="1:7">
      <c r="A235" s="99"/>
      <c r="B235" s="114"/>
      <c r="C235" s="185"/>
      <c r="D235" s="296"/>
      <c r="E235" s="296"/>
      <c r="F235" s="296"/>
      <c r="G235" s="296"/>
    </row>
    <row r="236" spans="1:7">
      <c r="A236" s="99"/>
      <c r="B236" s="114"/>
      <c r="C236" s="185"/>
      <c r="D236" s="296"/>
      <c r="E236" s="296"/>
      <c r="F236" s="296"/>
      <c r="G236" s="296"/>
    </row>
    <row r="237" spans="1:7">
      <c r="A237" s="99"/>
      <c r="B237" s="114"/>
      <c r="C237" s="185"/>
      <c r="D237" s="296"/>
      <c r="E237" s="296"/>
      <c r="F237" s="296"/>
      <c r="G237" s="296"/>
    </row>
    <row r="238" spans="1:7">
      <c r="A238" s="99"/>
      <c r="B238" s="114"/>
      <c r="C238" s="185"/>
      <c r="D238" s="296"/>
      <c r="E238" s="296"/>
      <c r="F238" s="296"/>
      <c r="G238" s="296"/>
    </row>
    <row r="239" spans="1:7">
      <c r="A239" s="99"/>
      <c r="B239" s="114"/>
      <c r="C239" s="185"/>
      <c r="D239" s="296"/>
      <c r="E239" s="296"/>
      <c r="F239" s="296"/>
      <c r="G239" s="296"/>
    </row>
    <row r="240" spans="1:7">
      <c r="A240" s="99"/>
      <c r="B240" s="114"/>
      <c r="C240" s="185"/>
      <c r="D240" s="296"/>
      <c r="E240" s="296"/>
      <c r="F240" s="296"/>
      <c r="G240" s="296"/>
    </row>
    <row r="241" spans="1:7">
      <c r="A241" s="99"/>
      <c r="B241" s="114"/>
      <c r="C241" s="185"/>
      <c r="D241" s="296"/>
      <c r="E241" s="296"/>
      <c r="F241" s="296"/>
      <c r="G241" s="296"/>
    </row>
    <row r="242" spans="1:7">
      <c r="A242" s="99"/>
      <c r="B242" s="114"/>
      <c r="C242" s="185"/>
      <c r="D242" s="296"/>
      <c r="E242" s="296"/>
      <c r="F242" s="296"/>
      <c r="G242" s="296"/>
    </row>
    <row r="243" spans="1:7">
      <c r="A243" s="99"/>
      <c r="B243" s="114"/>
      <c r="C243" s="185"/>
      <c r="D243" s="296"/>
      <c r="E243" s="296"/>
      <c r="F243" s="296"/>
      <c r="G243" s="296"/>
    </row>
    <row r="244" spans="1:7">
      <c r="A244" s="99"/>
      <c r="B244" s="114"/>
      <c r="C244" s="185"/>
      <c r="D244" s="296"/>
      <c r="E244" s="296"/>
      <c r="F244" s="296"/>
      <c r="G244" s="296"/>
    </row>
    <row r="245" spans="1:7">
      <c r="A245" s="99"/>
      <c r="B245" s="114"/>
      <c r="C245" s="185"/>
      <c r="D245" s="296"/>
      <c r="E245" s="296"/>
      <c r="F245" s="296"/>
      <c r="G245" s="296"/>
    </row>
    <row r="246" spans="1:7">
      <c r="A246" s="99"/>
      <c r="B246" s="114"/>
      <c r="C246" s="185"/>
      <c r="D246" s="296"/>
      <c r="E246" s="296"/>
      <c r="F246" s="296"/>
      <c r="G246" s="296"/>
    </row>
    <row r="247" spans="1:7">
      <c r="A247" s="99"/>
      <c r="B247" s="114"/>
      <c r="C247" s="185"/>
      <c r="D247" s="296"/>
      <c r="E247" s="296"/>
      <c r="F247" s="296"/>
      <c r="G247" s="296"/>
    </row>
    <row r="248" spans="1:7">
      <c r="A248" s="99"/>
      <c r="B248" s="114"/>
      <c r="C248" s="185"/>
      <c r="D248" s="296"/>
      <c r="E248" s="296"/>
      <c r="F248" s="296"/>
      <c r="G248" s="296"/>
    </row>
    <row r="249" spans="1:7">
      <c r="A249" s="99"/>
      <c r="B249" s="114"/>
      <c r="C249" s="185"/>
      <c r="D249" s="296"/>
      <c r="E249" s="296"/>
      <c r="F249" s="296"/>
      <c r="G249" s="296"/>
    </row>
    <row r="250" spans="1:7">
      <c r="A250" s="99"/>
      <c r="B250" s="114"/>
      <c r="C250" s="185"/>
      <c r="D250" s="296"/>
      <c r="E250" s="296"/>
      <c r="F250" s="296"/>
      <c r="G250" s="296"/>
    </row>
    <row r="251" spans="1:7">
      <c r="A251" s="99"/>
      <c r="B251" s="114"/>
      <c r="C251" s="185"/>
      <c r="D251" s="296"/>
      <c r="E251" s="296"/>
      <c r="F251" s="296"/>
      <c r="G251" s="296"/>
    </row>
    <row r="252" spans="1:7">
      <c r="A252" s="99"/>
      <c r="B252" s="114"/>
      <c r="C252" s="185"/>
      <c r="D252" s="296"/>
      <c r="E252" s="296"/>
      <c r="F252" s="296"/>
      <c r="G252" s="296"/>
    </row>
    <row r="253" spans="1:7">
      <c r="A253" s="99"/>
      <c r="B253" s="114"/>
      <c r="C253" s="185"/>
      <c r="D253" s="296"/>
      <c r="E253" s="296"/>
      <c r="F253" s="296"/>
      <c r="G253" s="296"/>
    </row>
    <row r="254" spans="1:7">
      <c r="A254" s="99"/>
      <c r="B254" s="114"/>
      <c r="C254" s="185"/>
      <c r="D254" s="296"/>
      <c r="E254" s="296"/>
      <c r="F254" s="296"/>
      <c r="G254" s="296"/>
    </row>
    <row r="255" spans="1:7">
      <c r="A255" s="99"/>
      <c r="B255" s="114"/>
      <c r="C255" s="185"/>
      <c r="D255" s="296"/>
      <c r="E255" s="296"/>
      <c r="F255" s="296"/>
      <c r="G255" s="296"/>
    </row>
    <row r="256" spans="1:7">
      <c r="A256" s="99"/>
      <c r="B256" s="114"/>
      <c r="C256" s="185"/>
      <c r="D256" s="296"/>
      <c r="E256" s="296"/>
      <c r="F256" s="296"/>
      <c r="G256" s="296"/>
    </row>
    <row r="257" spans="1:7">
      <c r="A257" s="99"/>
      <c r="B257" s="114"/>
      <c r="C257" s="185"/>
      <c r="D257" s="296"/>
      <c r="E257" s="296"/>
      <c r="F257" s="296"/>
      <c r="G257" s="296"/>
    </row>
    <row r="258" spans="1:7">
      <c r="A258" s="99"/>
      <c r="B258" s="114"/>
      <c r="C258" s="185"/>
      <c r="D258" s="296"/>
      <c r="E258" s="296"/>
      <c r="F258" s="296"/>
      <c r="G258" s="296"/>
    </row>
    <row r="259" spans="1:7">
      <c r="A259" s="99"/>
      <c r="B259" s="114"/>
      <c r="C259" s="185"/>
      <c r="D259" s="296"/>
      <c r="E259" s="296"/>
      <c r="F259" s="296"/>
      <c r="G259" s="296"/>
    </row>
    <row r="260" spans="1:7">
      <c r="A260" s="99"/>
      <c r="B260" s="114"/>
      <c r="C260" s="185"/>
      <c r="D260" s="296"/>
      <c r="E260" s="296"/>
      <c r="F260" s="296"/>
      <c r="G260" s="296"/>
    </row>
    <row r="261" spans="1:7">
      <c r="A261" s="99"/>
      <c r="B261" s="114"/>
      <c r="C261" s="185"/>
      <c r="D261" s="296"/>
      <c r="E261" s="296"/>
      <c r="F261" s="296"/>
      <c r="G261" s="296"/>
    </row>
    <row r="262" spans="1:7">
      <c r="A262" s="99"/>
      <c r="B262" s="114"/>
      <c r="C262" s="185"/>
      <c r="D262" s="296"/>
      <c r="E262" s="296"/>
      <c r="F262" s="296"/>
      <c r="G262" s="296"/>
    </row>
    <row r="263" spans="1:7">
      <c r="A263" s="99"/>
      <c r="B263" s="114"/>
      <c r="C263" s="185"/>
      <c r="D263" s="296"/>
      <c r="E263" s="296"/>
      <c r="F263" s="296"/>
      <c r="G263" s="296"/>
    </row>
    <row r="264" spans="1:7">
      <c r="A264" s="99"/>
      <c r="B264" s="114"/>
      <c r="C264" s="185"/>
      <c r="D264" s="296"/>
      <c r="E264" s="296"/>
      <c r="F264" s="296"/>
      <c r="G264" s="296"/>
    </row>
    <row r="265" spans="1:7">
      <c r="A265" s="99"/>
      <c r="B265" s="114"/>
      <c r="C265" s="185"/>
      <c r="D265" s="296"/>
      <c r="E265" s="296"/>
      <c r="F265" s="296"/>
      <c r="G265" s="296"/>
    </row>
    <row r="266" spans="1:7">
      <c r="A266" s="99"/>
      <c r="B266" s="114"/>
      <c r="C266" s="185"/>
      <c r="D266" s="296"/>
      <c r="E266" s="296"/>
      <c r="F266" s="296"/>
      <c r="G266" s="296"/>
    </row>
    <row r="267" spans="1:7">
      <c r="A267" s="99"/>
      <c r="B267" s="114"/>
      <c r="C267" s="185"/>
      <c r="D267" s="296"/>
      <c r="E267" s="296"/>
      <c r="F267" s="296"/>
      <c r="G267" s="296"/>
    </row>
    <row r="268" spans="1:7">
      <c r="A268" s="99"/>
      <c r="B268" s="114"/>
      <c r="C268" s="185"/>
      <c r="D268" s="296"/>
      <c r="E268" s="296"/>
      <c r="F268" s="296"/>
      <c r="G268" s="296"/>
    </row>
    <row r="269" spans="1:7">
      <c r="A269" s="99"/>
      <c r="B269" s="114"/>
      <c r="C269" s="185"/>
      <c r="D269" s="296"/>
      <c r="E269" s="296"/>
      <c r="F269" s="296"/>
      <c r="G269" s="296"/>
    </row>
    <row r="270" spans="1:7">
      <c r="A270" s="99"/>
      <c r="B270" s="114"/>
      <c r="C270" s="185"/>
      <c r="D270" s="296"/>
      <c r="E270" s="296"/>
      <c r="F270" s="296"/>
      <c r="G270" s="296"/>
    </row>
    <row r="271" spans="1:7">
      <c r="A271" s="99"/>
      <c r="B271" s="114"/>
      <c r="C271" s="185"/>
      <c r="D271" s="296"/>
      <c r="E271" s="296"/>
      <c r="F271" s="296"/>
      <c r="G271" s="296"/>
    </row>
    <row r="272" spans="1:7">
      <c r="A272" s="99"/>
      <c r="B272" s="114"/>
      <c r="C272" s="185"/>
      <c r="D272" s="296"/>
      <c r="E272" s="296"/>
      <c r="F272" s="296"/>
      <c r="G272" s="296"/>
    </row>
    <row r="273" spans="1:7">
      <c r="A273" s="99"/>
      <c r="B273" s="114"/>
      <c r="C273" s="185"/>
      <c r="D273" s="296"/>
      <c r="E273" s="296"/>
      <c r="F273" s="296"/>
      <c r="G273" s="296"/>
    </row>
    <row r="274" spans="1:7">
      <c r="A274" s="99"/>
      <c r="B274" s="114"/>
      <c r="C274" s="185"/>
      <c r="D274" s="296"/>
      <c r="E274" s="296"/>
      <c r="F274" s="296"/>
      <c r="G274" s="296"/>
    </row>
    <row r="275" spans="1:7">
      <c r="A275" s="99"/>
      <c r="B275" s="114"/>
      <c r="C275" s="185"/>
      <c r="D275" s="296"/>
      <c r="E275" s="296"/>
      <c r="F275" s="296"/>
      <c r="G275" s="296"/>
    </row>
    <row r="276" spans="1:7">
      <c r="A276" s="99"/>
      <c r="B276" s="114"/>
      <c r="C276" s="185"/>
      <c r="D276" s="296"/>
      <c r="E276" s="296"/>
      <c r="F276" s="296"/>
      <c r="G276" s="296"/>
    </row>
    <row r="277" spans="1:7">
      <c r="A277" s="99"/>
      <c r="B277" s="114"/>
      <c r="C277" s="185"/>
      <c r="D277" s="296"/>
      <c r="E277" s="296"/>
      <c r="F277" s="296"/>
      <c r="G277" s="296"/>
    </row>
    <row r="278" spans="1:7">
      <c r="A278" s="99"/>
      <c r="B278" s="114"/>
      <c r="C278" s="185"/>
      <c r="D278" s="296"/>
      <c r="E278" s="296"/>
      <c r="F278" s="296"/>
      <c r="G278" s="296"/>
    </row>
    <row r="279" spans="1:7">
      <c r="A279" s="99"/>
      <c r="B279" s="114"/>
      <c r="C279" s="185"/>
      <c r="D279" s="296"/>
      <c r="E279" s="296"/>
      <c r="F279" s="296"/>
      <c r="G279" s="296"/>
    </row>
    <row r="280" spans="1:7">
      <c r="A280" s="99"/>
      <c r="B280" s="114"/>
      <c r="C280" s="185"/>
      <c r="D280" s="296"/>
      <c r="E280" s="296"/>
      <c r="F280" s="296"/>
      <c r="G280" s="296"/>
    </row>
    <row r="281" spans="1:7">
      <c r="A281" s="99"/>
      <c r="B281" s="114"/>
      <c r="C281" s="185"/>
      <c r="D281" s="296"/>
      <c r="E281" s="296"/>
      <c r="F281" s="296"/>
      <c r="G281" s="296"/>
    </row>
    <row r="282" spans="1:7">
      <c r="A282" s="99"/>
      <c r="B282" s="114"/>
      <c r="C282" s="185"/>
      <c r="D282" s="296"/>
      <c r="E282" s="296"/>
      <c r="F282" s="296"/>
      <c r="G282" s="296"/>
    </row>
    <row r="283" spans="1:7">
      <c r="A283" s="99"/>
      <c r="B283" s="114"/>
      <c r="C283" s="185"/>
      <c r="D283" s="296"/>
      <c r="E283" s="296"/>
      <c r="F283" s="296"/>
      <c r="G283" s="296"/>
    </row>
    <row r="284" spans="1:7">
      <c r="A284" s="99"/>
      <c r="B284" s="114"/>
      <c r="C284" s="185"/>
      <c r="D284" s="296"/>
      <c r="E284" s="296"/>
      <c r="F284" s="296"/>
      <c r="G284" s="296"/>
    </row>
    <row r="285" spans="1:7">
      <c r="A285" s="99"/>
      <c r="B285" s="114"/>
      <c r="C285" s="185"/>
      <c r="D285" s="296"/>
      <c r="E285" s="296"/>
      <c r="F285" s="296"/>
      <c r="G285" s="296"/>
    </row>
    <row r="286" spans="1:7">
      <c r="A286" s="99"/>
      <c r="B286" s="114"/>
      <c r="C286" s="185"/>
      <c r="D286" s="296"/>
      <c r="E286" s="296"/>
      <c r="F286" s="296"/>
      <c r="G286" s="296"/>
    </row>
    <row r="287" spans="1:7">
      <c r="A287" s="99"/>
      <c r="B287" s="114"/>
      <c r="C287" s="185"/>
      <c r="D287" s="296"/>
      <c r="E287" s="296"/>
      <c r="F287" s="296"/>
      <c r="G287" s="296"/>
    </row>
    <row r="288" spans="1:7">
      <c r="A288" s="99"/>
      <c r="B288" s="114"/>
      <c r="C288" s="185"/>
      <c r="D288" s="296"/>
      <c r="E288" s="296"/>
      <c r="F288" s="296"/>
      <c r="G288" s="296"/>
    </row>
    <row r="289" spans="1:7">
      <c r="A289" s="99"/>
      <c r="B289" s="114"/>
      <c r="C289" s="185"/>
      <c r="D289" s="296"/>
      <c r="E289" s="296"/>
      <c r="F289" s="296"/>
      <c r="G289" s="296"/>
    </row>
    <row r="290" spans="1:7">
      <c r="A290" s="99"/>
      <c r="B290" s="114"/>
      <c r="C290" s="185"/>
      <c r="D290" s="296"/>
      <c r="E290" s="296"/>
      <c r="F290" s="296"/>
      <c r="G290" s="296"/>
    </row>
    <row r="291" spans="1:7">
      <c r="A291" s="99"/>
      <c r="B291" s="114"/>
      <c r="C291" s="185"/>
      <c r="D291" s="296"/>
      <c r="E291" s="296"/>
      <c r="F291" s="296"/>
      <c r="G291" s="296"/>
    </row>
    <row r="292" spans="1:7">
      <c r="A292" s="99"/>
      <c r="B292" s="114"/>
      <c r="C292" s="185"/>
      <c r="D292" s="296"/>
      <c r="E292" s="296"/>
      <c r="F292" s="296"/>
      <c r="G292" s="296"/>
    </row>
    <row r="293" spans="1:7">
      <c r="A293" s="99"/>
      <c r="B293" s="114"/>
      <c r="C293" s="185"/>
      <c r="D293" s="296"/>
      <c r="E293" s="296"/>
      <c r="F293" s="296"/>
      <c r="G293" s="296"/>
    </row>
    <row r="294" spans="1:7">
      <c r="A294" s="99"/>
      <c r="B294" s="114"/>
      <c r="C294" s="185"/>
      <c r="D294" s="296"/>
      <c r="E294" s="296"/>
      <c r="F294" s="296"/>
      <c r="G294" s="296"/>
    </row>
    <row r="295" spans="1:7">
      <c r="A295" s="99"/>
      <c r="B295" s="114"/>
      <c r="C295" s="185"/>
      <c r="D295" s="296"/>
      <c r="E295" s="296"/>
      <c r="F295" s="296"/>
      <c r="G295" s="296"/>
    </row>
    <row r="296" spans="1:7">
      <c r="A296" s="99"/>
      <c r="B296" s="114"/>
      <c r="C296" s="185"/>
      <c r="D296" s="296"/>
      <c r="E296" s="296"/>
      <c r="F296" s="296"/>
      <c r="G296" s="296"/>
    </row>
    <row r="297" spans="1:7">
      <c r="A297" s="99"/>
      <c r="B297" s="114"/>
      <c r="C297" s="185"/>
      <c r="D297" s="296"/>
      <c r="E297" s="296"/>
      <c r="F297" s="296"/>
      <c r="G297" s="296"/>
    </row>
    <row r="298" spans="1:7">
      <c r="A298" s="99"/>
      <c r="B298" s="114"/>
      <c r="C298" s="185"/>
      <c r="D298" s="296"/>
      <c r="E298" s="296"/>
      <c r="F298" s="296"/>
      <c r="G298" s="296"/>
    </row>
    <row r="299" spans="1:7">
      <c r="A299" s="99"/>
      <c r="B299" s="114"/>
      <c r="C299" s="185"/>
      <c r="D299" s="296"/>
      <c r="E299" s="296"/>
      <c r="F299" s="296"/>
      <c r="G299" s="296"/>
    </row>
    <row r="300" spans="1:7">
      <c r="A300" s="99"/>
      <c r="B300" s="114"/>
      <c r="C300" s="185"/>
      <c r="D300" s="296"/>
      <c r="E300" s="296"/>
      <c r="F300" s="296"/>
      <c r="G300" s="296"/>
    </row>
    <row r="301" spans="1:7">
      <c r="A301" s="99"/>
      <c r="B301" s="114"/>
      <c r="C301" s="185"/>
      <c r="D301" s="296"/>
      <c r="E301" s="296"/>
      <c r="F301" s="296"/>
      <c r="G301" s="296"/>
    </row>
    <row r="302" spans="1:7">
      <c r="A302" s="99"/>
      <c r="B302" s="114"/>
      <c r="C302" s="185"/>
      <c r="D302" s="296"/>
      <c r="E302" s="296"/>
      <c r="F302" s="296"/>
      <c r="G302" s="296"/>
    </row>
    <row r="303" spans="1:7">
      <c r="A303" s="99"/>
      <c r="B303" s="114"/>
      <c r="C303" s="185"/>
      <c r="D303" s="296"/>
      <c r="E303" s="296"/>
      <c r="F303" s="296"/>
      <c r="G303" s="296"/>
    </row>
    <row r="304" spans="1:7">
      <c r="A304" s="99"/>
      <c r="B304" s="114"/>
      <c r="C304" s="185"/>
      <c r="D304" s="296"/>
      <c r="E304" s="296"/>
      <c r="F304" s="296"/>
      <c r="G304" s="296"/>
    </row>
    <row r="305" spans="1:7">
      <c r="A305" s="99"/>
      <c r="B305" s="114"/>
      <c r="C305" s="185"/>
      <c r="D305" s="296"/>
      <c r="E305" s="296"/>
      <c r="F305" s="296"/>
      <c r="G305" s="296"/>
    </row>
    <row r="306" spans="1:7">
      <c r="A306" s="99"/>
      <c r="B306" s="114"/>
      <c r="C306" s="185"/>
      <c r="D306" s="296"/>
      <c r="E306" s="296"/>
      <c r="F306" s="296"/>
      <c r="G306" s="296"/>
    </row>
    <row r="307" spans="1:7">
      <c r="A307" s="99"/>
      <c r="B307" s="114"/>
      <c r="C307" s="185"/>
      <c r="D307" s="296"/>
      <c r="E307" s="296"/>
      <c r="F307" s="296"/>
      <c r="G307" s="296"/>
    </row>
    <row r="308" spans="1:7">
      <c r="A308" s="99"/>
      <c r="B308" s="114"/>
      <c r="C308" s="185"/>
      <c r="D308" s="296"/>
      <c r="E308" s="296"/>
      <c r="F308" s="296"/>
      <c r="G308" s="296"/>
    </row>
    <row r="309" spans="1:7">
      <c r="A309" s="99"/>
      <c r="B309" s="114"/>
      <c r="C309" s="185"/>
      <c r="D309" s="296"/>
      <c r="E309" s="296"/>
      <c r="F309" s="296"/>
      <c r="G309" s="296"/>
    </row>
    <row r="310" spans="1:7">
      <c r="A310" s="99"/>
      <c r="B310" s="114"/>
      <c r="C310" s="185"/>
      <c r="D310" s="296"/>
      <c r="E310" s="296"/>
      <c r="F310" s="296"/>
      <c r="G310" s="296"/>
    </row>
    <row r="311" spans="1:7">
      <c r="A311" s="99"/>
      <c r="B311" s="114"/>
      <c r="C311" s="185"/>
      <c r="D311" s="296"/>
      <c r="E311" s="296"/>
      <c r="F311" s="296"/>
      <c r="G311" s="296"/>
    </row>
    <row r="312" spans="1:7">
      <c r="A312" s="99"/>
      <c r="B312" s="114"/>
      <c r="C312" s="185"/>
      <c r="D312" s="296"/>
      <c r="E312" s="296"/>
      <c r="F312" s="296"/>
      <c r="G312" s="296"/>
    </row>
    <row r="313" spans="1:7">
      <c r="A313" s="99"/>
      <c r="B313" s="114"/>
      <c r="C313" s="185"/>
      <c r="D313" s="296"/>
      <c r="E313" s="296"/>
      <c r="F313" s="296"/>
      <c r="G313" s="296"/>
    </row>
    <row r="314" spans="1:7">
      <c r="A314" s="99"/>
      <c r="B314" s="114"/>
      <c r="C314" s="185"/>
      <c r="D314" s="296"/>
      <c r="E314" s="296"/>
      <c r="F314" s="296"/>
      <c r="G314" s="296"/>
    </row>
    <row r="315" spans="1:7">
      <c r="A315" s="99"/>
      <c r="B315" s="114"/>
      <c r="C315" s="185"/>
      <c r="D315" s="296"/>
      <c r="E315" s="296"/>
      <c r="F315" s="296"/>
      <c r="G315" s="296"/>
    </row>
    <row r="316" spans="1:7">
      <c r="A316" s="99"/>
      <c r="B316" s="114"/>
      <c r="C316" s="185"/>
      <c r="D316" s="296"/>
      <c r="E316" s="296"/>
      <c r="F316" s="296"/>
      <c r="G316" s="296"/>
    </row>
    <row r="317" spans="1:7">
      <c r="A317" s="99"/>
      <c r="B317" s="114"/>
      <c r="C317" s="185"/>
      <c r="D317" s="296"/>
      <c r="E317" s="296"/>
      <c r="F317" s="296"/>
      <c r="G317" s="296"/>
    </row>
    <row r="318" spans="1:7">
      <c r="A318" s="99"/>
      <c r="B318" s="114"/>
      <c r="C318" s="185"/>
      <c r="D318" s="296"/>
      <c r="E318" s="296"/>
      <c r="F318" s="296"/>
      <c r="G318" s="296"/>
    </row>
    <row r="319" spans="1:7">
      <c r="A319" s="99"/>
      <c r="B319" s="114"/>
      <c r="C319" s="185"/>
      <c r="D319" s="296"/>
      <c r="E319" s="296"/>
      <c r="F319" s="296"/>
      <c r="G319" s="296"/>
    </row>
    <row r="320" spans="1:7">
      <c r="A320" s="99"/>
      <c r="B320" s="114"/>
      <c r="C320" s="185"/>
      <c r="D320" s="296"/>
      <c r="E320" s="296"/>
      <c r="F320" s="296"/>
      <c r="G320" s="296"/>
    </row>
    <row r="321" spans="1:7">
      <c r="A321" s="99"/>
      <c r="B321" s="114"/>
      <c r="C321" s="185"/>
      <c r="D321" s="296"/>
      <c r="E321" s="296"/>
      <c r="F321" s="296"/>
      <c r="G321" s="296"/>
    </row>
    <row r="322" spans="1:7">
      <c r="A322" s="99"/>
      <c r="B322" s="114"/>
      <c r="C322" s="185"/>
      <c r="D322" s="296"/>
      <c r="E322" s="296"/>
      <c r="F322" s="296"/>
      <c r="G322" s="296"/>
    </row>
    <row r="323" spans="1:7">
      <c r="A323" s="99"/>
      <c r="B323" s="114"/>
      <c r="C323" s="185"/>
      <c r="D323" s="296"/>
      <c r="E323" s="296"/>
      <c r="F323" s="296"/>
      <c r="G323" s="296"/>
    </row>
    <row r="324" spans="1:7">
      <c r="A324" s="99"/>
      <c r="B324" s="114"/>
      <c r="C324" s="185"/>
      <c r="D324" s="296"/>
      <c r="E324" s="296"/>
      <c r="F324" s="296"/>
      <c r="G324" s="296"/>
    </row>
    <row r="325" spans="1:7">
      <c r="A325" s="99"/>
      <c r="B325" s="114"/>
      <c r="C325" s="185"/>
      <c r="D325" s="296"/>
      <c r="E325" s="296"/>
      <c r="F325" s="296"/>
      <c r="G325" s="296"/>
    </row>
    <row r="326" spans="1:7">
      <c r="A326" s="99"/>
      <c r="B326" s="114"/>
      <c r="C326" s="185"/>
      <c r="D326" s="296"/>
      <c r="E326" s="296"/>
      <c r="F326" s="296"/>
      <c r="G326" s="296"/>
    </row>
    <row r="327" spans="1:7">
      <c r="A327" s="99"/>
      <c r="B327" s="114"/>
      <c r="C327" s="185"/>
      <c r="D327" s="296"/>
      <c r="E327" s="296"/>
      <c r="F327" s="296"/>
      <c r="G327" s="296"/>
    </row>
    <row r="328" spans="1:7">
      <c r="A328" s="99"/>
      <c r="B328" s="114"/>
      <c r="C328" s="185"/>
      <c r="D328" s="296"/>
      <c r="E328" s="296"/>
      <c r="F328" s="296"/>
      <c r="G328" s="296"/>
    </row>
    <row r="329" spans="1:7">
      <c r="A329" s="99"/>
      <c r="B329" s="114"/>
      <c r="C329" s="185"/>
      <c r="D329" s="296"/>
      <c r="E329" s="296"/>
      <c r="F329" s="296"/>
      <c r="G329" s="296"/>
    </row>
    <row r="330" spans="1:7">
      <c r="A330" s="99"/>
      <c r="B330" s="114"/>
      <c r="C330" s="185"/>
      <c r="D330" s="296"/>
      <c r="E330" s="296"/>
      <c r="F330" s="296"/>
      <c r="G330" s="296"/>
    </row>
    <row r="331" spans="1:7">
      <c r="A331" s="99"/>
      <c r="B331" s="114"/>
      <c r="C331" s="185"/>
      <c r="D331" s="296"/>
      <c r="E331" s="296"/>
      <c r="F331" s="296"/>
      <c r="G331" s="296"/>
    </row>
    <row r="332" spans="1:7">
      <c r="A332" s="99"/>
      <c r="B332" s="114"/>
      <c r="C332" s="185"/>
      <c r="D332" s="296"/>
      <c r="E332" s="296"/>
      <c r="F332" s="296"/>
      <c r="G332" s="296"/>
    </row>
    <row r="333" spans="1:7">
      <c r="A333" s="99"/>
      <c r="B333" s="114"/>
      <c r="C333" s="185"/>
      <c r="D333" s="296"/>
      <c r="E333" s="296"/>
      <c r="F333" s="296"/>
      <c r="G333" s="296"/>
    </row>
    <row r="334" spans="1:7">
      <c r="A334" s="99"/>
      <c r="B334" s="114"/>
      <c r="C334" s="185"/>
      <c r="D334" s="296"/>
      <c r="E334" s="296"/>
      <c r="F334" s="296"/>
      <c r="G334" s="296"/>
    </row>
    <row r="335" spans="1:7">
      <c r="A335" s="99"/>
      <c r="B335" s="114"/>
      <c r="C335" s="185"/>
      <c r="D335" s="296"/>
      <c r="E335" s="296"/>
      <c r="F335" s="296"/>
      <c r="G335" s="296"/>
    </row>
    <row r="336" spans="1:7">
      <c r="A336" s="99"/>
      <c r="B336" s="114"/>
      <c r="C336" s="185"/>
      <c r="D336" s="296"/>
      <c r="E336" s="296"/>
      <c r="F336" s="296"/>
      <c r="G336" s="296"/>
    </row>
    <row r="337" spans="1:7">
      <c r="A337" s="99"/>
      <c r="B337" s="114"/>
      <c r="C337" s="185"/>
      <c r="D337" s="296"/>
      <c r="E337" s="296"/>
      <c r="F337" s="296"/>
      <c r="G337" s="296"/>
    </row>
    <row r="338" spans="1:7">
      <c r="A338" s="99"/>
      <c r="B338" s="114"/>
      <c r="C338" s="185"/>
      <c r="D338" s="296"/>
      <c r="E338" s="296"/>
      <c r="F338" s="296"/>
      <c r="G338" s="296"/>
    </row>
    <row r="339" spans="1:7">
      <c r="A339" s="99"/>
      <c r="B339" s="114"/>
      <c r="C339" s="185"/>
      <c r="D339" s="296"/>
      <c r="E339" s="296"/>
      <c r="F339" s="296"/>
      <c r="G339" s="296"/>
    </row>
    <row r="340" spans="1:7">
      <c r="A340" s="99"/>
      <c r="B340" s="114"/>
      <c r="C340" s="185"/>
      <c r="D340" s="296"/>
      <c r="E340" s="296"/>
      <c r="F340" s="296"/>
      <c r="G340" s="296"/>
    </row>
    <row r="341" spans="1:7">
      <c r="A341" s="99"/>
      <c r="B341" s="114"/>
      <c r="C341" s="185"/>
      <c r="D341" s="296"/>
      <c r="E341" s="296"/>
      <c r="F341" s="296"/>
      <c r="G341" s="296"/>
    </row>
    <row r="342" spans="1:7">
      <c r="A342" s="99"/>
      <c r="B342" s="114"/>
      <c r="C342" s="185"/>
      <c r="D342" s="296"/>
      <c r="E342" s="296"/>
      <c r="F342" s="296"/>
      <c r="G342" s="296"/>
    </row>
    <row r="343" spans="1:7">
      <c r="A343" s="99"/>
      <c r="B343" s="114"/>
      <c r="C343" s="185"/>
      <c r="D343" s="296"/>
      <c r="E343" s="296"/>
      <c r="F343" s="296"/>
      <c r="G343" s="296"/>
    </row>
    <row r="344" spans="1:7">
      <c r="A344" s="99"/>
      <c r="B344" s="114"/>
      <c r="C344" s="185"/>
      <c r="D344" s="296"/>
      <c r="E344" s="296"/>
      <c r="F344" s="296"/>
      <c r="G344" s="296"/>
    </row>
    <row r="345" spans="1:7">
      <c r="A345" s="99"/>
      <c r="B345" s="114"/>
      <c r="C345" s="185"/>
      <c r="D345" s="296"/>
      <c r="E345" s="296"/>
      <c r="F345" s="296"/>
      <c r="G345" s="296"/>
    </row>
    <row r="346" spans="1:7">
      <c r="A346" s="99"/>
      <c r="B346" s="114"/>
      <c r="C346" s="185"/>
      <c r="D346" s="296"/>
      <c r="E346" s="296"/>
      <c r="F346" s="296"/>
      <c r="G346" s="296"/>
    </row>
    <row r="347" spans="1:7">
      <c r="A347" s="99"/>
      <c r="B347" s="114"/>
      <c r="C347" s="185"/>
      <c r="D347" s="296"/>
      <c r="E347" s="296"/>
      <c r="F347" s="296"/>
      <c r="G347" s="296"/>
    </row>
    <row r="348" spans="1:7">
      <c r="A348" s="99"/>
      <c r="B348" s="114"/>
      <c r="C348" s="185"/>
      <c r="D348" s="296"/>
      <c r="E348" s="296"/>
      <c r="F348" s="296"/>
      <c r="G348" s="296"/>
    </row>
    <row r="349" spans="1:7">
      <c r="A349" s="99"/>
      <c r="B349" s="114"/>
      <c r="C349" s="185"/>
      <c r="D349" s="296"/>
      <c r="E349" s="296"/>
      <c r="F349" s="296"/>
      <c r="G349" s="296"/>
    </row>
    <row r="350" spans="1:7">
      <c r="A350" s="99"/>
      <c r="B350" s="114"/>
      <c r="C350" s="185"/>
      <c r="D350" s="296"/>
      <c r="E350" s="296"/>
      <c r="F350" s="296"/>
      <c r="G350" s="296"/>
    </row>
    <row r="351" spans="1:7">
      <c r="A351" s="99"/>
      <c r="B351" s="114"/>
      <c r="C351" s="185"/>
      <c r="D351" s="296"/>
      <c r="E351" s="296"/>
      <c r="F351" s="296"/>
      <c r="G351" s="296"/>
    </row>
    <row r="352" spans="1:7">
      <c r="A352" s="99"/>
      <c r="B352" s="114"/>
      <c r="C352" s="185"/>
      <c r="D352" s="296"/>
      <c r="E352" s="296"/>
      <c r="F352" s="296"/>
      <c r="G352" s="296"/>
    </row>
    <row r="353" spans="1:7">
      <c r="A353" s="99"/>
      <c r="B353" s="114"/>
      <c r="C353" s="185"/>
      <c r="D353" s="296"/>
      <c r="E353" s="296"/>
      <c r="F353" s="296"/>
      <c r="G353" s="296"/>
    </row>
    <row r="354" spans="1:7">
      <c r="A354" s="99"/>
      <c r="B354" s="114"/>
      <c r="C354" s="185"/>
      <c r="D354" s="296"/>
      <c r="E354" s="296"/>
      <c r="F354" s="296"/>
      <c r="G354" s="296"/>
    </row>
    <row r="355" spans="1:7">
      <c r="A355" s="99"/>
      <c r="B355" s="114"/>
      <c r="C355" s="185"/>
      <c r="D355" s="296"/>
      <c r="E355" s="296"/>
      <c r="F355" s="296"/>
      <c r="G355" s="296"/>
    </row>
    <row r="356" spans="1:7">
      <c r="A356" s="99"/>
      <c r="B356" s="114"/>
      <c r="C356" s="185"/>
      <c r="D356" s="296"/>
      <c r="E356" s="296"/>
      <c r="F356" s="296"/>
      <c r="G356" s="296"/>
    </row>
    <row r="357" spans="1:7">
      <c r="A357" s="99"/>
      <c r="B357" s="114"/>
      <c r="C357" s="185"/>
      <c r="D357" s="296"/>
      <c r="E357" s="296"/>
      <c r="F357" s="296"/>
      <c r="G357" s="296"/>
    </row>
    <row r="358" spans="1:7">
      <c r="A358" s="99"/>
      <c r="B358" s="114"/>
      <c r="C358" s="185"/>
      <c r="D358" s="296"/>
      <c r="E358" s="296"/>
      <c r="F358" s="296"/>
      <c r="G358" s="296"/>
    </row>
    <row r="359" spans="1:7">
      <c r="A359" s="99"/>
      <c r="B359" s="114"/>
      <c r="C359" s="185"/>
      <c r="D359" s="296"/>
      <c r="E359" s="296"/>
      <c r="F359" s="296"/>
      <c r="G359" s="296"/>
    </row>
    <row r="360" spans="1:7">
      <c r="A360" s="99"/>
      <c r="B360" s="114"/>
      <c r="C360" s="185"/>
      <c r="D360" s="296"/>
      <c r="E360" s="296"/>
      <c r="F360" s="296"/>
      <c r="G360" s="296"/>
    </row>
    <row r="361" spans="1:7">
      <c r="A361" s="99"/>
      <c r="B361" s="114"/>
      <c r="C361" s="185"/>
      <c r="D361" s="296"/>
      <c r="E361" s="296"/>
      <c r="F361" s="296"/>
      <c r="G361" s="296"/>
    </row>
    <row r="362" spans="1:7">
      <c r="A362" s="99"/>
      <c r="B362" s="114"/>
      <c r="C362" s="185"/>
      <c r="D362" s="296"/>
      <c r="E362" s="296"/>
      <c r="F362" s="296"/>
      <c r="G362" s="296"/>
    </row>
    <row r="363" spans="1:7">
      <c r="A363" s="99"/>
      <c r="B363" s="114"/>
      <c r="C363" s="185"/>
      <c r="D363" s="296"/>
      <c r="E363" s="296"/>
      <c r="F363" s="296"/>
      <c r="G363" s="296"/>
    </row>
    <row r="364" spans="1:7">
      <c r="A364" s="99"/>
      <c r="B364" s="114"/>
      <c r="C364" s="185"/>
      <c r="D364" s="296"/>
      <c r="E364" s="296"/>
      <c r="F364" s="296"/>
      <c r="G364" s="296"/>
    </row>
    <row r="365" spans="1:7">
      <c r="A365" s="99"/>
      <c r="B365" s="114"/>
      <c r="C365" s="185"/>
      <c r="D365" s="296"/>
      <c r="E365" s="296"/>
      <c r="F365" s="296"/>
      <c r="G365" s="296"/>
    </row>
    <row r="366" spans="1:7">
      <c r="A366" s="99"/>
      <c r="B366" s="114"/>
      <c r="C366" s="185"/>
      <c r="D366" s="296"/>
      <c r="E366" s="296"/>
      <c r="F366" s="296"/>
      <c r="G366" s="296"/>
    </row>
    <row r="367" spans="1:7">
      <c r="A367" s="99"/>
      <c r="B367" s="114"/>
      <c r="C367" s="185"/>
      <c r="D367" s="296"/>
      <c r="E367" s="296"/>
      <c r="F367" s="296"/>
      <c r="G367" s="296"/>
    </row>
    <row r="368" spans="1:7">
      <c r="A368" s="99"/>
      <c r="B368" s="114"/>
      <c r="C368" s="185"/>
      <c r="D368" s="296"/>
      <c r="E368" s="296"/>
      <c r="F368" s="296"/>
      <c r="G368" s="296"/>
    </row>
    <row r="369" spans="1:7">
      <c r="A369" s="99"/>
      <c r="B369" s="114"/>
      <c r="C369" s="185"/>
      <c r="D369" s="296"/>
      <c r="E369" s="296"/>
      <c r="F369" s="296"/>
      <c r="G369" s="296"/>
    </row>
    <row r="370" spans="1:7">
      <c r="A370" s="99"/>
      <c r="B370" s="114"/>
      <c r="C370" s="185"/>
      <c r="D370" s="296"/>
      <c r="E370" s="296"/>
      <c r="F370" s="296"/>
      <c r="G370" s="296"/>
    </row>
    <row r="371" spans="1:7">
      <c r="A371" s="99"/>
      <c r="B371" s="114"/>
      <c r="C371" s="185"/>
      <c r="D371" s="296"/>
      <c r="E371" s="296"/>
      <c r="F371" s="296"/>
      <c r="G371" s="296"/>
    </row>
    <row r="372" spans="1:7">
      <c r="A372" s="99"/>
      <c r="B372" s="114"/>
      <c r="C372" s="185"/>
      <c r="D372" s="296"/>
      <c r="E372" s="296"/>
      <c r="F372" s="296"/>
      <c r="G372" s="296"/>
    </row>
    <row r="373" spans="1:7">
      <c r="A373" s="99"/>
      <c r="B373" s="114"/>
      <c r="C373" s="185"/>
      <c r="D373" s="296"/>
      <c r="E373" s="296"/>
      <c r="F373" s="296"/>
      <c r="G373" s="296"/>
    </row>
    <row r="374" spans="1:7">
      <c r="A374" s="99"/>
      <c r="B374" s="114"/>
      <c r="C374" s="185"/>
      <c r="D374" s="296"/>
      <c r="E374" s="296"/>
      <c r="F374" s="296"/>
      <c r="G374" s="296"/>
    </row>
    <row r="375" spans="1:7">
      <c r="A375" s="99"/>
      <c r="B375" s="114"/>
      <c r="C375" s="185"/>
      <c r="D375" s="296"/>
      <c r="E375" s="296"/>
      <c r="F375" s="296"/>
      <c r="G375" s="296"/>
    </row>
    <row r="376" spans="1:7">
      <c r="A376" s="99"/>
      <c r="B376" s="114"/>
      <c r="C376" s="185"/>
      <c r="D376" s="296"/>
      <c r="E376" s="296"/>
      <c r="F376" s="296"/>
      <c r="G376" s="296"/>
    </row>
    <row r="377" spans="1:7">
      <c r="A377" s="99"/>
      <c r="B377" s="114"/>
      <c r="C377" s="185"/>
      <c r="D377" s="296"/>
      <c r="E377" s="296"/>
      <c r="F377" s="296"/>
      <c r="G377" s="296"/>
    </row>
    <row r="378" spans="1:7">
      <c r="A378" s="99"/>
      <c r="B378" s="114"/>
      <c r="C378" s="185"/>
      <c r="D378" s="296"/>
      <c r="E378" s="296"/>
      <c r="F378" s="296"/>
      <c r="G378" s="296"/>
    </row>
    <row r="379" spans="1:7">
      <c r="A379" s="99"/>
      <c r="B379" s="114"/>
      <c r="C379" s="185"/>
      <c r="D379" s="296"/>
      <c r="E379" s="296"/>
      <c r="F379" s="296"/>
      <c r="G379" s="296"/>
    </row>
    <row r="380" spans="1:7">
      <c r="A380" s="99"/>
      <c r="B380" s="114"/>
      <c r="C380" s="185"/>
      <c r="D380" s="296"/>
      <c r="E380" s="296"/>
      <c r="F380" s="296"/>
      <c r="G380" s="296"/>
    </row>
    <row r="381" spans="1:7">
      <c r="A381" s="99"/>
      <c r="B381" s="114"/>
      <c r="C381" s="185"/>
      <c r="D381" s="296"/>
      <c r="E381" s="296"/>
      <c r="F381" s="296"/>
      <c r="G381" s="296"/>
    </row>
    <row r="382" spans="1:7">
      <c r="A382" s="99"/>
      <c r="B382" s="114"/>
      <c r="C382" s="185"/>
      <c r="D382" s="296"/>
      <c r="E382" s="296"/>
      <c r="F382" s="296"/>
      <c r="G382" s="296"/>
    </row>
    <row r="383" spans="1:7">
      <c r="A383" s="99"/>
      <c r="B383" s="114"/>
      <c r="C383" s="185"/>
      <c r="D383" s="296"/>
      <c r="E383" s="296"/>
      <c r="F383" s="296"/>
      <c r="G383" s="296"/>
    </row>
    <row r="384" spans="1:7">
      <c r="A384" s="99"/>
      <c r="B384" s="114"/>
      <c r="C384" s="185"/>
      <c r="D384" s="296"/>
      <c r="E384" s="296"/>
      <c r="F384" s="296"/>
      <c r="G384" s="296"/>
    </row>
    <row r="385" spans="1:7">
      <c r="A385" s="99"/>
      <c r="B385" s="114"/>
      <c r="C385" s="185"/>
      <c r="D385" s="296"/>
      <c r="E385" s="296"/>
      <c r="F385" s="296"/>
      <c r="G385" s="296"/>
    </row>
    <row r="386" spans="1:7">
      <c r="A386" s="99"/>
      <c r="B386" s="114"/>
      <c r="C386" s="185"/>
      <c r="D386" s="296"/>
      <c r="E386" s="296"/>
      <c r="F386" s="296"/>
      <c r="G386" s="296"/>
    </row>
    <row r="387" spans="1:7">
      <c r="A387" s="99"/>
      <c r="B387" s="114"/>
      <c r="C387" s="185"/>
      <c r="D387" s="296"/>
      <c r="E387" s="296"/>
      <c r="F387" s="296"/>
      <c r="G387" s="296"/>
    </row>
    <row r="388" spans="1:7">
      <c r="A388" s="99"/>
      <c r="B388" s="114"/>
      <c r="C388" s="185"/>
      <c r="D388" s="296"/>
      <c r="E388" s="296"/>
      <c r="F388" s="296"/>
      <c r="G388" s="296"/>
    </row>
    <row r="389" spans="1:7">
      <c r="A389" s="99"/>
      <c r="B389" s="114"/>
      <c r="C389" s="185"/>
      <c r="D389" s="296"/>
      <c r="E389" s="296"/>
      <c r="F389" s="296"/>
      <c r="G389" s="296"/>
    </row>
    <row r="390" spans="1:7">
      <c r="A390" s="99"/>
      <c r="B390" s="114"/>
      <c r="C390" s="185"/>
      <c r="D390" s="296"/>
      <c r="E390" s="296"/>
      <c r="F390" s="296"/>
      <c r="G390" s="296"/>
    </row>
    <row r="391" spans="1:7">
      <c r="A391" s="99"/>
      <c r="B391" s="114"/>
      <c r="C391" s="185"/>
      <c r="D391" s="296"/>
      <c r="E391" s="296"/>
      <c r="F391" s="296"/>
      <c r="G391" s="296"/>
    </row>
    <row r="392" spans="1:7">
      <c r="A392" s="99"/>
      <c r="B392" s="114"/>
      <c r="C392" s="185"/>
      <c r="D392" s="296"/>
      <c r="E392" s="296"/>
      <c r="F392" s="296"/>
      <c r="G392" s="296"/>
    </row>
    <row r="393" spans="1:7">
      <c r="A393" s="99"/>
      <c r="B393" s="114"/>
      <c r="C393" s="185"/>
      <c r="D393" s="296"/>
      <c r="E393" s="296"/>
      <c r="F393" s="296"/>
      <c r="G393" s="296"/>
    </row>
    <row r="394" spans="1:7">
      <c r="A394" s="99"/>
      <c r="B394" s="114"/>
      <c r="C394" s="185"/>
      <c r="D394" s="296"/>
      <c r="E394" s="296"/>
      <c r="F394" s="296"/>
      <c r="G394" s="296"/>
    </row>
    <row r="395" spans="1:7">
      <c r="A395" s="99"/>
      <c r="B395" s="114"/>
      <c r="C395" s="185"/>
      <c r="D395" s="296"/>
      <c r="E395" s="296"/>
      <c r="F395" s="296"/>
      <c r="G395" s="296"/>
    </row>
    <row r="396" spans="1:7">
      <c r="A396" s="99"/>
      <c r="B396" s="114"/>
      <c r="C396" s="185"/>
      <c r="D396" s="296"/>
      <c r="E396" s="296"/>
      <c r="F396" s="296"/>
      <c r="G396" s="296"/>
    </row>
    <row r="397" spans="1:7">
      <c r="A397" s="99"/>
      <c r="B397" s="114"/>
      <c r="C397" s="185"/>
      <c r="D397" s="296"/>
      <c r="E397" s="296"/>
      <c r="F397" s="296"/>
      <c r="G397" s="296"/>
    </row>
    <row r="398" spans="1:7">
      <c r="A398" s="99"/>
      <c r="B398" s="114"/>
      <c r="C398" s="185"/>
      <c r="D398" s="296"/>
      <c r="E398" s="296"/>
      <c r="F398" s="296"/>
      <c r="G398" s="296"/>
    </row>
    <row r="399" spans="1:7">
      <c r="A399" s="99"/>
      <c r="B399" s="114"/>
      <c r="C399" s="185"/>
      <c r="D399" s="296"/>
      <c r="E399" s="296"/>
      <c r="F399" s="296"/>
      <c r="G399" s="296"/>
    </row>
    <row r="400" spans="1:7">
      <c r="A400" s="99"/>
      <c r="B400" s="114"/>
      <c r="C400" s="185"/>
      <c r="D400" s="296"/>
      <c r="E400" s="296"/>
      <c r="F400" s="296"/>
      <c r="G400" s="296"/>
    </row>
    <row r="401" spans="1:7">
      <c r="A401" s="99"/>
      <c r="B401" s="114"/>
      <c r="C401" s="185"/>
      <c r="D401" s="296"/>
      <c r="E401" s="296"/>
      <c r="F401" s="296"/>
      <c r="G401" s="296"/>
    </row>
    <row r="402" spans="1:7">
      <c r="A402" s="99"/>
      <c r="B402" s="114"/>
      <c r="C402" s="185"/>
      <c r="D402" s="296"/>
      <c r="E402" s="296"/>
      <c r="F402" s="296"/>
      <c r="G402" s="296"/>
    </row>
    <row r="403" spans="1:7">
      <c r="A403" s="99"/>
      <c r="B403" s="114"/>
      <c r="C403" s="185"/>
      <c r="D403" s="296"/>
      <c r="E403" s="296"/>
      <c r="F403" s="296"/>
      <c r="G403" s="296"/>
    </row>
    <row r="404" spans="1:7">
      <c r="A404" s="99"/>
      <c r="B404" s="114"/>
      <c r="C404" s="185"/>
      <c r="D404" s="296"/>
      <c r="E404" s="296"/>
      <c r="F404" s="296"/>
      <c r="G404" s="296"/>
    </row>
    <row r="405" spans="1:7">
      <c r="A405" s="99"/>
      <c r="B405" s="114"/>
      <c r="C405" s="185"/>
      <c r="D405" s="296"/>
      <c r="E405" s="296"/>
      <c r="F405" s="296"/>
      <c r="G405" s="296"/>
    </row>
    <row r="406" spans="1:7">
      <c r="A406" s="99"/>
      <c r="B406" s="114"/>
      <c r="C406" s="185"/>
      <c r="D406" s="296"/>
      <c r="E406" s="296"/>
      <c r="F406" s="296"/>
      <c r="G406" s="296"/>
    </row>
    <row r="407" spans="1:7">
      <c r="A407" s="99"/>
      <c r="B407" s="114"/>
      <c r="C407" s="185"/>
      <c r="D407" s="296"/>
      <c r="E407" s="296"/>
      <c r="F407" s="296"/>
      <c r="G407" s="296"/>
    </row>
    <row r="408" spans="1:7">
      <c r="A408" s="99"/>
      <c r="B408" s="114"/>
      <c r="C408" s="185"/>
      <c r="D408" s="296"/>
      <c r="E408" s="296"/>
      <c r="F408" s="296"/>
      <c r="G408" s="296"/>
    </row>
    <row r="409" spans="1:7">
      <c r="A409" s="99"/>
      <c r="B409" s="114"/>
      <c r="C409" s="185"/>
      <c r="D409" s="296"/>
      <c r="E409" s="296"/>
      <c r="F409" s="296"/>
      <c r="G409" s="296"/>
    </row>
    <row r="410" spans="1:7">
      <c r="A410" s="99"/>
      <c r="B410" s="114"/>
      <c r="C410" s="185"/>
      <c r="D410" s="296"/>
      <c r="E410" s="296"/>
      <c r="F410" s="296"/>
      <c r="G410" s="296"/>
    </row>
    <row r="411" spans="1:7">
      <c r="A411" s="99"/>
      <c r="B411" s="114"/>
      <c r="C411" s="185"/>
      <c r="D411" s="296"/>
      <c r="E411" s="296"/>
      <c r="F411" s="296"/>
      <c r="G411" s="296"/>
    </row>
    <row r="412" spans="1:7">
      <c r="A412" s="99"/>
      <c r="B412" s="114"/>
      <c r="C412" s="185"/>
      <c r="D412" s="296"/>
      <c r="E412" s="296"/>
      <c r="F412" s="296"/>
      <c r="G412" s="296"/>
    </row>
    <row r="413" spans="1:7">
      <c r="A413" s="99"/>
      <c r="B413" s="114"/>
      <c r="C413" s="185"/>
      <c r="D413" s="296"/>
      <c r="E413" s="296"/>
      <c r="F413" s="296"/>
      <c r="G413" s="296"/>
    </row>
    <row r="414" spans="1:7">
      <c r="A414" s="99"/>
      <c r="B414" s="114"/>
      <c r="C414" s="185"/>
      <c r="D414" s="296"/>
      <c r="E414" s="296"/>
      <c r="F414" s="296"/>
      <c r="G414" s="296"/>
    </row>
    <row r="415" spans="1:7">
      <c r="A415" s="99"/>
      <c r="B415" s="114"/>
      <c r="C415" s="185"/>
      <c r="D415" s="296"/>
      <c r="E415" s="296"/>
      <c r="F415" s="296"/>
      <c r="G415" s="296"/>
    </row>
    <row r="416" spans="1:7">
      <c r="A416" s="99"/>
      <c r="B416" s="114"/>
      <c r="C416" s="185"/>
      <c r="D416" s="296"/>
      <c r="E416" s="296"/>
      <c r="F416" s="296"/>
      <c r="G416" s="296"/>
    </row>
    <row r="417" spans="1:7">
      <c r="A417" s="99"/>
      <c r="B417" s="114"/>
      <c r="C417" s="185"/>
      <c r="D417" s="296"/>
      <c r="E417" s="296"/>
      <c r="F417" s="296"/>
      <c r="G417" s="296"/>
    </row>
    <row r="418" spans="1:7">
      <c r="A418" s="99"/>
      <c r="B418" s="114"/>
      <c r="C418" s="185"/>
      <c r="D418" s="296"/>
      <c r="E418" s="296"/>
      <c r="F418" s="296"/>
      <c r="G418" s="296"/>
    </row>
    <row r="419" spans="1:7">
      <c r="A419" s="99"/>
      <c r="B419" s="114"/>
      <c r="C419" s="185"/>
      <c r="D419" s="296"/>
      <c r="E419" s="296"/>
      <c r="F419" s="296"/>
      <c r="G419" s="296"/>
    </row>
    <row r="420" spans="1:7">
      <c r="A420" s="99"/>
      <c r="B420" s="114"/>
      <c r="C420" s="185"/>
      <c r="D420" s="296"/>
      <c r="E420" s="296"/>
      <c r="F420" s="296"/>
      <c r="G420" s="296"/>
    </row>
    <row r="421" spans="1:7">
      <c r="A421" s="99"/>
      <c r="B421" s="114"/>
      <c r="C421" s="185"/>
      <c r="D421" s="296"/>
      <c r="E421" s="296"/>
      <c r="F421" s="296"/>
      <c r="G421" s="296"/>
    </row>
    <row r="422" spans="1:7">
      <c r="A422" s="99"/>
      <c r="B422" s="114"/>
      <c r="C422" s="185"/>
      <c r="D422" s="296"/>
      <c r="E422" s="296"/>
      <c r="F422" s="296"/>
      <c r="G422" s="296"/>
    </row>
    <row r="423" spans="1:7">
      <c r="A423" s="99"/>
      <c r="B423" s="114"/>
      <c r="C423" s="185"/>
      <c r="D423" s="296"/>
      <c r="E423" s="296"/>
      <c r="F423" s="296"/>
      <c r="G423" s="296"/>
    </row>
    <row r="424" spans="1:7">
      <c r="A424" s="99"/>
      <c r="B424" s="114"/>
      <c r="C424" s="185"/>
      <c r="D424" s="296"/>
      <c r="E424" s="296"/>
      <c r="F424" s="296"/>
      <c r="G424" s="296"/>
    </row>
    <row r="425" spans="1:7">
      <c r="A425" s="99"/>
      <c r="B425" s="114"/>
      <c r="C425" s="185"/>
      <c r="D425" s="296"/>
      <c r="E425" s="296"/>
      <c r="F425" s="296"/>
      <c r="G425" s="296"/>
    </row>
    <row r="426" spans="1:7">
      <c r="A426" s="99"/>
      <c r="B426" s="114"/>
      <c r="C426" s="185"/>
      <c r="D426" s="296"/>
      <c r="E426" s="296"/>
      <c r="F426" s="296"/>
      <c r="G426" s="296"/>
    </row>
    <row r="427" spans="1:7">
      <c r="A427" s="99"/>
      <c r="B427" s="114"/>
      <c r="C427" s="185"/>
      <c r="D427" s="296"/>
      <c r="E427" s="296"/>
      <c r="F427" s="296"/>
      <c r="G427" s="296"/>
    </row>
    <row r="428" spans="1:7">
      <c r="A428" s="99"/>
      <c r="B428" s="114"/>
      <c r="C428" s="185"/>
      <c r="D428" s="296"/>
      <c r="E428" s="296"/>
      <c r="F428" s="296"/>
      <c r="G428" s="296"/>
    </row>
    <row r="429" spans="1:7">
      <c r="A429" s="99"/>
      <c r="B429" s="114"/>
      <c r="C429" s="185"/>
      <c r="D429" s="296"/>
      <c r="E429" s="296"/>
      <c r="F429" s="296"/>
      <c r="G429" s="296"/>
    </row>
    <row r="430" spans="1:7">
      <c r="A430" s="99"/>
      <c r="B430" s="114"/>
      <c r="C430" s="185"/>
      <c r="D430" s="296"/>
      <c r="E430" s="296"/>
      <c r="F430" s="296"/>
      <c r="G430" s="296"/>
    </row>
    <row r="431" spans="1:7">
      <c r="A431" s="99"/>
      <c r="B431" s="114"/>
      <c r="C431" s="185"/>
      <c r="D431" s="296"/>
      <c r="E431" s="296"/>
      <c r="F431" s="296"/>
      <c r="G431" s="296"/>
    </row>
    <row r="432" spans="1:7">
      <c r="A432" s="99"/>
      <c r="B432" s="114"/>
      <c r="C432" s="185"/>
      <c r="D432" s="296"/>
      <c r="E432" s="296"/>
      <c r="F432" s="296"/>
      <c r="G432" s="296"/>
    </row>
    <row r="433" spans="1:7">
      <c r="A433" s="99"/>
      <c r="B433" s="114"/>
      <c r="C433" s="185"/>
      <c r="D433" s="296"/>
      <c r="E433" s="296"/>
      <c r="F433" s="296"/>
      <c r="G433" s="296"/>
    </row>
    <row r="434" spans="1:7">
      <c r="A434" s="99"/>
      <c r="B434" s="114"/>
      <c r="C434" s="185"/>
      <c r="D434" s="296"/>
      <c r="E434" s="296"/>
      <c r="F434" s="296"/>
      <c r="G434" s="296"/>
    </row>
    <row r="435" spans="1:7">
      <c r="A435" s="99"/>
      <c r="B435" s="114"/>
      <c r="C435" s="185"/>
      <c r="D435" s="296"/>
      <c r="E435" s="296"/>
      <c r="F435" s="296"/>
      <c r="G435" s="296"/>
    </row>
    <row r="436" spans="1:7">
      <c r="A436" s="99"/>
      <c r="B436" s="114"/>
      <c r="C436" s="185"/>
      <c r="D436" s="296"/>
      <c r="E436" s="296"/>
      <c r="F436" s="296"/>
      <c r="G436" s="296"/>
    </row>
    <row r="437" spans="1:7">
      <c r="A437" s="99"/>
      <c r="B437" s="114"/>
      <c r="C437" s="185"/>
      <c r="D437" s="296"/>
      <c r="E437" s="296"/>
      <c r="F437" s="296"/>
      <c r="G437" s="296"/>
    </row>
    <row r="438" spans="1:7">
      <c r="A438" s="99"/>
      <c r="B438" s="114"/>
      <c r="C438" s="185"/>
      <c r="D438" s="296"/>
      <c r="E438" s="296"/>
      <c r="F438" s="296"/>
      <c r="G438" s="296"/>
    </row>
    <row r="439" spans="1:7">
      <c r="A439" s="99"/>
      <c r="B439" s="114"/>
      <c r="C439" s="185"/>
      <c r="D439" s="296"/>
      <c r="E439" s="296"/>
      <c r="F439" s="296"/>
      <c r="G439" s="296"/>
    </row>
    <row r="440" spans="1:7">
      <c r="A440" s="99"/>
      <c r="B440" s="114"/>
      <c r="C440" s="185"/>
      <c r="D440" s="296"/>
      <c r="E440" s="296"/>
      <c r="F440" s="296"/>
      <c r="G440" s="296"/>
    </row>
    <row r="441" spans="1:7">
      <c r="A441" s="99"/>
      <c r="B441" s="114"/>
      <c r="C441" s="185"/>
      <c r="D441" s="296"/>
      <c r="E441" s="296"/>
      <c r="F441" s="296"/>
      <c r="G441" s="296"/>
    </row>
    <row r="442" spans="1:7">
      <c r="A442" s="99"/>
      <c r="B442" s="114"/>
      <c r="C442" s="185"/>
      <c r="D442" s="296"/>
      <c r="E442" s="296"/>
      <c r="F442" s="296"/>
      <c r="G442" s="296"/>
    </row>
    <row r="443" spans="1:7">
      <c r="A443" s="99"/>
      <c r="B443" s="114"/>
      <c r="C443" s="185"/>
      <c r="D443" s="296"/>
      <c r="E443" s="296"/>
      <c r="F443" s="296"/>
      <c r="G443" s="296"/>
    </row>
    <row r="444" spans="1:7">
      <c r="A444" s="99"/>
      <c r="B444" s="114"/>
      <c r="C444" s="185"/>
      <c r="D444" s="296"/>
      <c r="E444" s="296"/>
      <c r="F444" s="296"/>
      <c r="G444" s="296"/>
    </row>
    <row r="445" spans="1:7">
      <c r="A445" s="99"/>
      <c r="B445" s="114"/>
      <c r="C445" s="185"/>
      <c r="D445" s="296"/>
      <c r="E445" s="296"/>
      <c r="F445" s="296"/>
      <c r="G445" s="296"/>
    </row>
    <row r="446" spans="1:7">
      <c r="A446" s="99"/>
      <c r="B446" s="114"/>
      <c r="C446" s="185"/>
      <c r="D446" s="296"/>
      <c r="E446" s="296"/>
      <c r="F446" s="296"/>
      <c r="G446" s="296"/>
    </row>
    <row r="447" spans="1:7">
      <c r="A447" s="99"/>
      <c r="B447" s="114"/>
      <c r="C447" s="185"/>
      <c r="D447" s="296"/>
      <c r="E447" s="296"/>
      <c r="F447" s="296"/>
      <c r="G447" s="296"/>
    </row>
    <row r="448" spans="1:7">
      <c r="A448" s="99"/>
      <c r="B448" s="114"/>
      <c r="C448" s="185"/>
      <c r="D448" s="296"/>
      <c r="E448" s="296"/>
      <c r="F448" s="296"/>
      <c r="G448" s="296"/>
    </row>
    <row r="449" spans="1:7">
      <c r="A449" s="99"/>
      <c r="B449" s="114"/>
      <c r="C449" s="185"/>
      <c r="D449" s="296"/>
      <c r="E449" s="296"/>
      <c r="F449" s="296"/>
      <c r="G449" s="296"/>
    </row>
    <row r="450" spans="1:7">
      <c r="A450" s="99"/>
      <c r="B450" s="114"/>
      <c r="C450" s="185"/>
      <c r="D450" s="296"/>
      <c r="E450" s="296"/>
      <c r="F450" s="296"/>
      <c r="G450" s="296"/>
    </row>
    <row r="451" spans="1:7">
      <c r="A451" s="99"/>
      <c r="B451" s="114"/>
      <c r="C451" s="185"/>
      <c r="D451" s="296"/>
      <c r="E451" s="296"/>
      <c r="F451" s="296"/>
      <c r="G451" s="296"/>
    </row>
    <row r="452" spans="1:7">
      <c r="A452" s="99"/>
      <c r="B452" s="114"/>
      <c r="C452" s="185"/>
      <c r="D452" s="296"/>
      <c r="E452" s="296"/>
      <c r="F452" s="296"/>
      <c r="G452" s="296"/>
    </row>
    <row r="453" spans="1:7">
      <c r="A453" s="99"/>
      <c r="B453" s="114"/>
      <c r="C453" s="185"/>
      <c r="D453" s="296"/>
      <c r="E453" s="296"/>
      <c r="F453" s="296"/>
      <c r="G453" s="296"/>
    </row>
    <row r="454" spans="1:7">
      <c r="A454" s="99"/>
      <c r="B454" s="114"/>
      <c r="C454" s="185"/>
      <c r="D454" s="296"/>
      <c r="E454" s="296"/>
      <c r="F454" s="296"/>
      <c r="G454" s="296"/>
    </row>
    <row r="455" spans="1:7">
      <c r="A455" s="99"/>
      <c r="B455" s="114"/>
      <c r="C455" s="185"/>
      <c r="D455" s="296"/>
      <c r="E455" s="296"/>
      <c r="F455" s="296"/>
      <c r="G455" s="296"/>
    </row>
    <row r="456" spans="1:7">
      <c r="A456" s="99"/>
      <c r="B456" s="114"/>
      <c r="C456" s="185"/>
      <c r="D456" s="296"/>
      <c r="E456" s="296"/>
      <c r="F456" s="296"/>
      <c r="G456" s="296"/>
    </row>
    <row r="457" spans="1:7">
      <c r="A457" s="99"/>
      <c r="B457" s="114"/>
      <c r="C457" s="185"/>
      <c r="D457" s="296"/>
      <c r="E457" s="296"/>
      <c r="F457" s="296"/>
      <c r="G457" s="296"/>
    </row>
    <row r="458" spans="1:7">
      <c r="A458" s="99"/>
      <c r="B458" s="114"/>
      <c r="C458" s="185"/>
      <c r="D458" s="296"/>
      <c r="E458" s="296"/>
      <c r="F458" s="296"/>
      <c r="G458" s="296"/>
    </row>
    <row r="459" spans="1:7">
      <c r="A459" s="99"/>
      <c r="B459" s="114"/>
      <c r="C459" s="185"/>
      <c r="D459" s="296"/>
      <c r="E459" s="296"/>
      <c r="F459" s="296"/>
      <c r="G459" s="296"/>
    </row>
    <row r="460" spans="1:7">
      <c r="A460" s="99"/>
      <c r="B460" s="114"/>
      <c r="C460" s="185"/>
      <c r="D460" s="296"/>
      <c r="E460" s="296"/>
      <c r="F460" s="296"/>
      <c r="G460" s="296"/>
    </row>
    <row r="461" spans="1:7">
      <c r="A461" s="99"/>
      <c r="B461" s="114"/>
      <c r="C461" s="185"/>
      <c r="D461" s="296"/>
      <c r="E461" s="296"/>
      <c r="F461" s="296"/>
      <c r="G461" s="296"/>
    </row>
    <row r="462" spans="1:7">
      <c r="A462" s="99"/>
      <c r="B462" s="114"/>
      <c r="C462" s="185"/>
      <c r="D462" s="296"/>
      <c r="E462" s="296"/>
      <c r="F462" s="296"/>
      <c r="G462" s="296"/>
    </row>
    <row r="463" spans="1:7">
      <c r="A463" s="99"/>
      <c r="B463" s="114"/>
      <c r="C463" s="185"/>
      <c r="D463" s="296"/>
      <c r="E463" s="296"/>
      <c r="F463" s="296"/>
      <c r="G463" s="296"/>
    </row>
    <row r="464" spans="1:7">
      <c r="A464" s="99"/>
      <c r="B464" s="114"/>
      <c r="C464" s="185"/>
      <c r="D464" s="296"/>
      <c r="E464" s="296"/>
      <c r="F464" s="296"/>
      <c r="G464" s="296"/>
    </row>
    <row r="465" spans="1:7">
      <c r="A465" s="99"/>
      <c r="B465" s="114"/>
      <c r="C465" s="185"/>
      <c r="D465" s="296"/>
      <c r="E465" s="296"/>
      <c r="F465" s="296"/>
      <c r="G465" s="296"/>
    </row>
    <row r="466" spans="1:7">
      <c r="A466" s="99"/>
      <c r="B466" s="114"/>
      <c r="C466" s="185"/>
      <c r="D466" s="296"/>
      <c r="E466" s="296"/>
      <c r="F466" s="296"/>
      <c r="G466" s="296"/>
    </row>
    <row r="467" spans="1:7">
      <c r="A467" s="99"/>
      <c r="B467" s="114"/>
      <c r="C467" s="185"/>
      <c r="D467" s="296"/>
      <c r="E467" s="296"/>
      <c r="F467" s="296"/>
      <c r="G467" s="296"/>
    </row>
    <row r="468" spans="1:7">
      <c r="A468" s="99"/>
      <c r="B468" s="114"/>
      <c r="C468" s="185"/>
      <c r="D468" s="296"/>
      <c r="E468" s="296"/>
      <c r="F468" s="296"/>
      <c r="G468" s="296"/>
    </row>
    <row r="469" spans="1:7">
      <c r="A469" s="99"/>
      <c r="B469" s="114"/>
      <c r="C469" s="185"/>
      <c r="D469" s="296"/>
      <c r="E469" s="296"/>
      <c r="F469" s="296"/>
      <c r="G469" s="296"/>
    </row>
    <row r="470" spans="1:7">
      <c r="A470" s="99"/>
      <c r="B470" s="114"/>
      <c r="C470" s="185"/>
      <c r="D470" s="296"/>
      <c r="E470" s="296"/>
      <c r="F470" s="296"/>
      <c r="G470" s="296"/>
    </row>
    <row r="471" spans="1:7">
      <c r="A471" s="99"/>
      <c r="B471" s="114"/>
      <c r="C471" s="185"/>
      <c r="D471" s="296"/>
      <c r="E471" s="296"/>
      <c r="F471" s="296"/>
      <c r="G471" s="296"/>
    </row>
    <row r="472" spans="1:7">
      <c r="A472" s="99"/>
      <c r="B472" s="114"/>
      <c r="C472" s="185"/>
      <c r="D472" s="296"/>
      <c r="E472" s="296"/>
      <c r="F472" s="296"/>
      <c r="G472" s="296"/>
    </row>
    <row r="473" spans="1:7">
      <c r="A473" s="99"/>
      <c r="B473" s="114"/>
      <c r="C473" s="185"/>
      <c r="D473" s="296"/>
      <c r="E473" s="296"/>
      <c r="F473" s="296"/>
      <c r="G473" s="296"/>
    </row>
    <row r="474" spans="1:7">
      <c r="A474" s="99"/>
      <c r="B474" s="114"/>
      <c r="C474" s="185"/>
      <c r="D474" s="296"/>
      <c r="E474" s="296"/>
      <c r="F474" s="296"/>
      <c r="G474" s="296"/>
    </row>
    <row r="475" spans="1:7">
      <c r="A475" s="99"/>
      <c r="B475" s="114"/>
      <c r="C475" s="185"/>
      <c r="D475" s="296"/>
      <c r="E475" s="296"/>
      <c r="F475" s="296"/>
      <c r="G475" s="296"/>
    </row>
    <row r="476" spans="1:7">
      <c r="A476" s="99"/>
      <c r="B476" s="114"/>
      <c r="C476" s="185"/>
      <c r="D476" s="296"/>
      <c r="E476" s="296"/>
      <c r="F476" s="296"/>
      <c r="G476" s="296"/>
    </row>
    <row r="477" spans="1:7">
      <c r="A477" s="99"/>
      <c r="B477" s="114"/>
      <c r="C477" s="185"/>
      <c r="D477" s="296"/>
      <c r="E477" s="296"/>
      <c r="F477" s="296"/>
      <c r="G477" s="296"/>
    </row>
    <row r="478" spans="1:7">
      <c r="A478" s="99"/>
      <c r="B478" s="114"/>
      <c r="C478" s="185"/>
      <c r="D478" s="296"/>
      <c r="E478" s="296"/>
      <c r="F478" s="296"/>
      <c r="G478" s="296"/>
    </row>
    <row r="479" spans="1:7">
      <c r="A479" s="99"/>
      <c r="B479" s="114"/>
      <c r="C479" s="185"/>
      <c r="D479" s="296"/>
      <c r="E479" s="296"/>
      <c r="F479" s="296"/>
      <c r="G479" s="296"/>
    </row>
    <row r="480" spans="1:7">
      <c r="A480" s="99"/>
      <c r="B480" s="114"/>
      <c r="C480" s="185"/>
      <c r="D480" s="296"/>
      <c r="E480" s="296"/>
      <c r="F480" s="296"/>
      <c r="G480" s="296"/>
    </row>
    <row r="481" spans="1:7">
      <c r="A481" s="99"/>
      <c r="B481" s="114"/>
      <c r="C481" s="185"/>
      <c r="D481" s="296"/>
      <c r="E481" s="296"/>
      <c r="F481" s="296"/>
      <c r="G481" s="296"/>
    </row>
    <row r="482" spans="1:7">
      <c r="A482" s="99"/>
      <c r="B482" s="114"/>
      <c r="C482" s="185"/>
      <c r="D482" s="296"/>
      <c r="E482" s="296"/>
      <c r="F482" s="296"/>
      <c r="G482" s="296"/>
    </row>
    <row r="483" spans="1:7">
      <c r="A483" s="99"/>
      <c r="B483" s="114"/>
      <c r="C483" s="185"/>
      <c r="D483" s="296"/>
      <c r="E483" s="296"/>
      <c r="F483" s="296"/>
      <c r="G483" s="296"/>
    </row>
    <row r="484" spans="1:7">
      <c r="A484" s="99"/>
      <c r="B484" s="114"/>
      <c r="C484" s="185"/>
      <c r="D484" s="296"/>
      <c r="E484" s="296"/>
      <c r="F484" s="296"/>
      <c r="G484" s="296"/>
    </row>
    <row r="485" spans="1:7">
      <c r="A485" s="99"/>
      <c r="B485" s="114"/>
      <c r="C485" s="185"/>
      <c r="D485" s="296"/>
      <c r="E485" s="296"/>
      <c r="F485" s="296"/>
      <c r="G485" s="296"/>
    </row>
    <row r="486" spans="1:7">
      <c r="A486" s="99"/>
      <c r="B486" s="114"/>
      <c r="C486" s="185"/>
      <c r="D486" s="296"/>
      <c r="E486" s="296"/>
      <c r="F486" s="296"/>
      <c r="G486" s="296"/>
    </row>
    <row r="487" spans="1:7">
      <c r="A487" s="99"/>
      <c r="B487" s="114"/>
      <c r="C487" s="185"/>
      <c r="D487" s="296"/>
      <c r="E487" s="296"/>
      <c r="F487" s="296"/>
      <c r="G487" s="296"/>
    </row>
    <row r="488" spans="1:7">
      <c r="A488" s="99"/>
      <c r="B488" s="114"/>
      <c r="C488" s="185"/>
      <c r="D488" s="296"/>
      <c r="E488" s="296"/>
      <c r="F488" s="296"/>
      <c r="G488" s="296"/>
    </row>
    <row r="489" spans="1:7">
      <c r="A489" s="99"/>
      <c r="B489" s="114"/>
      <c r="C489" s="185"/>
      <c r="D489" s="296"/>
      <c r="E489" s="296"/>
      <c r="F489" s="296"/>
      <c r="G489" s="296"/>
    </row>
    <row r="490" spans="1:7">
      <c r="A490" s="99"/>
      <c r="B490" s="114"/>
      <c r="C490" s="185"/>
      <c r="D490" s="296"/>
      <c r="E490" s="296"/>
      <c r="F490" s="296"/>
      <c r="G490" s="296"/>
    </row>
    <row r="491" spans="1:7">
      <c r="A491" s="99"/>
      <c r="B491" s="114"/>
      <c r="C491" s="185"/>
      <c r="D491" s="296"/>
      <c r="E491" s="296"/>
      <c r="F491" s="296"/>
      <c r="G491" s="296"/>
    </row>
    <row r="492" spans="1:7">
      <c r="A492" s="99"/>
      <c r="B492" s="114"/>
      <c r="C492" s="185"/>
      <c r="D492" s="296"/>
      <c r="E492" s="296"/>
      <c r="F492" s="296"/>
      <c r="G492" s="296"/>
    </row>
    <row r="493" spans="1:7">
      <c r="A493" s="99"/>
      <c r="B493" s="114"/>
      <c r="C493" s="185"/>
      <c r="D493" s="296"/>
      <c r="E493" s="296"/>
      <c r="F493" s="296"/>
      <c r="G493" s="296"/>
    </row>
    <row r="494" spans="1:7">
      <c r="A494" s="99"/>
      <c r="B494" s="114"/>
      <c r="C494" s="185"/>
      <c r="D494" s="296"/>
      <c r="E494" s="296"/>
      <c r="F494" s="296"/>
      <c r="G494" s="296"/>
    </row>
    <row r="495" spans="1:7">
      <c r="A495" s="99"/>
      <c r="B495" s="114"/>
      <c r="C495" s="185"/>
      <c r="D495" s="296"/>
      <c r="E495" s="296"/>
      <c r="F495" s="296"/>
      <c r="G495" s="296"/>
    </row>
    <row r="496" spans="1:7">
      <c r="A496" s="99"/>
      <c r="B496" s="114"/>
      <c r="C496" s="185"/>
      <c r="D496" s="296"/>
      <c r="E496" s="296"/>
      <c r="F496" s="296"/>
      <c r="G496" s="296"/>
    </row>
    <row r="497" spans="1:7">
      <c r="A497" s="99"/>
      <c r="B497" s="114"/>
      <c r="C497" s="185"/>
      <c r="D497" s="296"/>
      <c r="E497" s="296"/>
      <c r="F497" s="296"/>
      <c r="G497" s="296"/>
    </row>
    <row r="498" spans="1:7">
      <c r="A498" s="99"/>
      <c r="B498" s="114"/>
      <c r="C498" s="185"/>
      <c r="D498" s="296"/>
      <c r="E498" s="296"/>
      <c r="F498" s="296"/>
      <c r="G498" s="296"/>
    </row>
    <row r="499" spans="1:7">
      <c r="A499" s="99"/>
      <c r="B499" s="114"/>
      <c r="C499" s="185"/>
      <c r="D499" s="296"/>
      <c r="E499" s="296"/>
      <c r="F499" s="296"/>
      <c r="G499" s="296"/>
    </row>
    <row r="500" spans="1:7">
      <c r="A500" s="99"/>
      <c r="B500" s="114"/>
      <c r="C500" s="185"/>
      <c r="D500" s="296"/>
      <c r="E500" s="296"/>
      <c r="F500" s="296"/>
      <c r="G500" s="296"/>
    </row>
    <row r="501" spans="1:7">
      <c r="A501" s="99"/>
      <c r="B501" s="114"/>
      <c r="C501" s="185"/>
      <c r="D501" s="296"/>
      <c r="E501" s="296"/>
      <c r="F501" s="296"/>
      <c r="G501" s="296"/>
    </row>
    <row r="502" spans="1:7">
      <c r="A502" s="99"/>
      <c r="B502" s="114"/>
      <c r="C502" s="185"/>
      <c r="D502" s="296"/>
      <c r="E502" s="296"/>
      <c r="F502" s="296"/>
      <c r="G502" s="296"/>
    </row>
    <row r="503" spans="1:7">
      <c r="A503" s="99"/>
      <c r="B503" s="114"/>
      <c r="C503" s="185"/>
      <c r="D503" s="296"/>
      <c r="E503" s="296"/>
      <c r="F503" s="296"/>
      <c r="G503" s="296"/>
    </row>
    <row r="504" spans="1:7">
      <c r="A504" s="99"/>
      <c r="B504" s="114"/>
      <c r="C504" s="185"/>
      <c r="D504" s="296"/>
      <c r="E504" s="296"/>
      <c r="F504" s="296"/>
      <c r="G504" s="296"/>
    </row>
    <row r="505" spans="1:7">
      <c r="A505" s="99"/>
      <c r="B505" s="114"/>
      <c r="C505" s="185"/>
      <c r="D505" s="296"/>
      <c r="E505" s="296"/>
      <c r="F505" s="296"/>
      <c r="G505" s="296"/>
    </row>
    <row r="506" spans="1:7">
      <c r="A506" s="99"/>
      <c r="B506" s="114"/>
      <c r="C506" s="185"/>
      <c r="D506" s="296"/>
      <c r="E506" s="296"/>
      <c r="F506" s="296"/>
      <c r="G506" s="296"/>
    </row>
    <row r="507" spans="1:7">
      <c r="A507" s="99"/>
      <c r="B507" s="114"/>
      <c r="C507" s="185"/>
      <c r="D507" s="296"/>
      <c r="E507" s="296"/>
      <c r="F507" s="296"/>
      <c r="G507" s="296"/>
    </row>
    <row r="508" spans="1:7">
      <c r="A508" s="99"/>
      <c r="B508" s="114"/>
      <c r="C508" s="185"/>
      <c r="D508" s="296"/>
      <c r="E508" s="296"/>
      <c r="F508" s="296"/>
      <c r="G508" s="296"/>
    </row>
    <row r="509" spans="1:7">
      <c r="A509" s="99"/>
      <c r="B509" s="114"/>
      <c r="C509" s="185"/>
      <c r="D509" s="296"/>
      <c r="E509" s="296"/>
      <c r="F509" s="296"/>
      <c r="G509" s="296"/>
    </row>
    <row r="510" spans="1:7">
      <c r="A510" s="99"/>
      <c r="B510" s="114"/>
      <c r="C510" s="185"/>
      <c r="D510" s="296"/>
      <c r="E510" s="296"/>
      <c r="F510" s="296"/>
      <c r="G510" s="296"/>
    </row>
    <row r="511" spans="1:7">
      <c r="A511" s="99"/>
      <c r="B511" s="114"/>
      <c r="C511" s="185"/>
      <c r="D511" s="296"/>
      <c r="E511" s="296"/>
      <c r="F511" s="296"/>
      <c r="G511" s="296"/>
    </row>
    <row r="512" spans="1:7">
      <c r="A512" s="99"/>
      <c r="B512" s="114"/>
      <c r="C512" s="185"/>
      <c r="D512" s="296"/>
      <c r="E512" s="296"/>
      <c r="F512" s="296"/>
      <c r="G512" s="296"/>
    </row>
    <row r="513" spans="1:7">
      <c r="A513" s="99"/>
      <c r="B513" s="114"/>
      <c r="C513" s="185"/>
      <c r="D513" s="296"/>
      <c r="E513" s="296"/>
      <c r="F513" s="296"/>
      <c r="G513" s="296"/>
    </row>
    <row r="514" spans="1:7">
      <c r="A514" s="99"/>
      <c r="B514" s="114"/>
      <c r="C514" s="185"/>
      <c r="D514" s="296"/>
      <c r="E514" s="296"/>
      <c r="F514" s="296"/>
      <c r="G514" s="296"/>
    </row>
    <row r="515" spans="1:7">
      <c r="A515" s="99"/>
      <c r="B515" s="114"/>
      <c r="C515" s="185"/>
      <c r="D515" s="296"/>
      <c r="E515" s="296"/>
      <c r="F515" s="296"/>
      <c r="G515" s="296"/>
    </row>
    <row r="516" spans="1:7">
      <c r="A516" s="99"/>
      <c r="B516" s="114"/>
      <c r="C516" s="185"/>
      <c r="D516" s="296"/>
      <c r="E516" s="296"/>
      <c r="F516" s="296"/>
      <c r="G516" s="296"/>
    </row>
    <row r="517" spans="1:7">
      <c r="A517" s="99"/>
      <c r="B517" s="114"/>
      <c r="C517" s="185"/>
      <c r="D517" s="296"/>
      <c r="E517" s="296"/>
      <c r="F517" s="296"/>
      <c r="G517" s="296"/>
    </row>
    <row r="518" spans="1:7">
      <c r="A518" s="99"/>
      <c r="B518" s="114"/>
      <c r="C518" s="185"/>
      <c r="D518" s="296"/>
      <c r="E518" s="296"/>
      <c r="F518" s="296"/>
      <c r="G518" s="296"/>
    </row>
    <row r="519" spans="1:7">
      <c r="A519" s="99"/>
      <c r="B519" s="114"/>
      <c r="C519" s="185"/>
      <c r="D519" s="296"/>
      <c r="E519" s="296"/>
      <c r="F519" s="296"/>
      <c r="G519" s="296"/>
    </row>
    <row r="520" spans="1:7">
      <c r="A520" s="99"/>
      <c r="B520" s="114"/>
      <c r="C520" s="185"/>
      <c r="D520" s="296"/>
      <c r="E520" s="296"/>
      <c r="F520" s="296"/>
      <c r="G520" s="296"/>
    </row>
    <row r="521" spans="1:7">
      <c r="A521" s="99"/>
      <c r="B521" s="114"/>
      <c r="C521" s="185"/>
      <c r="D521" s="296"/>
      <c r="E521" s="296"/>
      <c r="F521" s="296"/>
      <c r="G521" s="296"/>
    </row>
    <row r="522" spans="1:7">
      <c r="A522" s="99"/>
      <c r="B522" s="114"/>
      <c r="C522" s="185"/>
      <c r="D522" s="296"/>
      <c r="E522" s="296"/>
      <c r="F522" s="296"/>
      <c r="G522" s="296"/>
    </row>
    <row r="523" spans="1:7">
      <c r="A523" s="99"/>
      <c r="B523" s="114"/>
      <c r="C523" s="185"/>
      <c r="D523" s="296"/>
      <c r="E523" s="296"/>
      <c r="F523" s="296"/>
      <c r="G523" s="296"/>
    </row>
    <row r="524" spans="1:7">
      <c r="A524" s="99"/>
      <c r="B524" s="114"/>
      <c r="C524" s="185"/>
      <c r="D524" s="296"/>
      <c r="E524" s="296"/>
      <c r="F524" s="296"/>
      <c r="G524" s="296"/>
    </row>
    <row r="525" spans="1:7">
      <c r="A525" s="99"/>
      <c r="B525" s="114"/>
      <c r="C525" s="185"/>
      <c r="D525" s="296"/>
      <c r="E525" s="296"/>
      <c r="F525" s="296"/>
      <c r="G525" s="296"/>
    </row>
    <row r="526" spans="1:7">
      <c r="A526" s="99"/>
      <c r="B526" s="114"/>
      <c r="C526" s="185"/>
      <c r="D526" s="296"/>
      <c r="E526" s="296"/>
      <c r="F526" s="296"/>
      <c r="G526" s="296"/>
    </row>
    <row r="527" spans="1:7">
      <c r="A527" s="99"/>
      <c r="B527" s="114"/>
      <c r="C527" s="185"/>
      <c r="D527" s="296"/>
      <c r="E527" s="296"/>
      <c r="F527" s="296"/>
      <c r="G527" s="296"/>
    </row>
    <row r="528" spans="1:7">
      <c r="A528" s="99"/>
      <c r="B528" s="114"/>
      <c r="C528" s="185"/>
      <c r="D528" s="296"/>
      <c r="E528" s="296"/>
      <c r="F528" s="296"/>
      <c r="G528" s="296"/>
    </row>
    <row r="529" spans="1:7">
      <c r="A529" s="99"/>
      <c r="B529" s="114"/>
      <c r="C529" s="185"/>
      <c r="D529" s="296"/>
      <c r="E529" s="296"/>
      <c r="F529" s="296"/>
      <c r="G529" s="296"/>
    </row>
    <row r="530" spans="1:7">
      <c r="A530" s="99"/>
      <c r="B530" s="114"/>
      <c r="C530" s="185"/>
      <c r="D530" s="296"/>
      <c r="E530" s="296"/>
      <c r="F530" s="296"/>
      <c r="G530" s="296"/>
    </row>
    <row r="531" spans="1:7">
      <c r="A531" s="99"/>
      <c r="B531" s="114"/>
      <c r="C531" s="185"/>
      <c r="D531" s="296"/>
      <c r="E531" s="296"/>
      <c r="F531" s="296"/>
      <c r="G531" s="296"/>
    </row>
    <row r="532" spans="1:7">
      <c r="A532" s="99"/>
      <c r="B532" s="114"/>
      <c r="C532" s="185"/>
      <c r="D532" s="296"/>
      <c r="E532" s="296"/>
      <c r="F532" s="296"/>
      <c r="G532" s="296"/>
    </row>
    <row r="533" spans="1:7">
      <c r="A533" s="99"/>
      <c r="B533" s="114"/>
      <c r="C533" s="185"/>
      <c r="D533" s="296"/>
      <c r="E533" s="296"/>
      <c r="F533" s="296"/>
      <c r="G533" s="296"/>
    </row>
    <row r="534" spans="1:7">
      <c r="A534" s="99"/>
      <c r="B534" s="114"/>
      <c r="C534" s="185"/>
      <c r="D534" s="296"/>
      <c r="E534" s="296"/>
      <c r="F534" s="296"/>
      <c r="G534" s="296"/>
    </row>
    <row r="535" spans="1:7">
      <c r="A535" s="99"/>
      <c r="B535" s="114"/>
      <c r="C535" s="185"/>
      <c r="D535" s="296"/>
      <c r="E535" s="296"/>
      <c r="F535" s="296"/>
      <c r="G535" s="296"/>
    </row>
    <row r="536" spans="1:7">
      <c r="A536" s="99"/>
      <c r="B536" s="114"/>
      <c r="C536" s="185"/>
      <c r="D536" s="296"/>
      <c r="E536" s="296"/>
      <c r="F536" s="296"/>
      <c r="G536" s="296"/>
    </row>
    <row r="537" spans="1:7">
      <c r="A537" s="99"/>
      <c r="B537" s="114"/>
      <c r="C537" s="185"/>
      <c r="D537" s="296"/>
      <c r="E537" s="296"/>
      <c r="F537" s="296"/>
      <c r="G537" s="296"/>
    </row>
    <row r="538" spans="1:7">
      <c r="A538" s="99"/>
      <c r="B538" s="114"/>
      <c r="C538" s="185"/>
      <c r="D538" s="296"/>
      <c r="E538" s="296"/>
      <c r="F538" s="296"/>
      <c r="G538" s="296"/>
    </row>
    <row r="539" spans="1:7">
      <c r="A539" s="99"/>
      <c r="B539" s="114"/>
      <c r="C539" s="185"/>
      <c r="D539" s="296"/>
      <c r="E539" s="296"/>
      <c r="F539" s="296"/>
      <c r="G539" s="296"/>
    </row>
    <row r="540" spans="1:7">
      <c r="A540" s="99"/>
      <c r="B540" s="114"/>
      <c r="C540" s="185"/>
      <c r="D540" s="296"/>
      <c r="E540" s="296"/>
      <c r="F540" s="296"/>
      <c r="G540" s="296"/>
    </row>
    <row r="541" spans="1:7">
      <c r="A541" s="99"/>
      <c r="B541" s="114"/>
      <c r="C541" s="185"/>
      <c r="D541" s="296"/>
      <c r="E541" s="296"/>
      <c r="F541" s="296"/>
      <c r="G541" s="296"/>
    </row>
    <row r="542" spans="1:7">
      <c r="A542" s="99"/>
      <c r="B542" s="114"/>
      <c r="C542" s="185"/>
      <c r="D542" s="296"/>
      <c r="E542" s="296"/>
      <c r="F542" s="296"/>
      <c r="G542" s="296"/>
    </row>
    <row r="543" spans="1:7">
      <c r="A543" s="99"/>
      <c r="B543" s="114"/>
      <c r="C543" s="185"/>
      <c r="D543" s="296"/>
      <c r="E543" s="296"/>
      <c r="F543" s="296"/>
      <c r="G543" s="296"/>
    </row>
    <row r="544" spans="1:7">
      <c r="A544" s="99"/>
      <c r="B544" s="114"/>
      <c r="C544" s="185"/>
      <c r="D544" s="296"/>
      <c r="E544" s="296"/>
      <c r="F544" s="296"/>
      <c r="G544" s="296"/>
    </row>
    <row r="545" spans="1:7">
      <c r="A545" s="99"/>
      <c r="B545" s="114"/>
      <c r="C545" s="185"/>
      <c r="D545" s="296"/>
      <c r="E545" s="296"/>
      <c r="F545" s="296"/>
      <c r="G545" s="296"/>
    </row>
    <row r="546" spans="1:7">
      <c r="A546" s="99"/>
      <c r="B546" s="114"/>
      <c r="C546" s="185"/>
      <c r="D546" s="296"/>
      <c r="E546" s="296"/>
      <c r="F546" s="296"/>
      <c r="G546" s="296"/>
    </row>
    <row r="547" spans="1:7">
      <c r="A547" s="99"/>
      <c r="B547" s="114"/>
      <c r="C547" s="185"/>
      <c r="D547" s="296"/>
      <c r="E547" s="296"/>
      <c r="F547" s="296"/>
      <c r="G547" s="296"/>
    </row>
    <row r="548" spans="1:7">
      <c r="A548" s="99"/>
      <c r="B548" s="114"/>
      <c r="C548" s="185"/>
      <c r="D548" s="296"/>
      <c r="E548" s="296"/>
      <c r="F548" s="296"/>
      <c r="G548" s="296"/>
    </row>
    <row r="549" spans="1:7">
      <c r="A549" s="99"/>
      <c r="B549" s="114"/>
      <c r="C549" s="185"/>
      <c r="D549" s="296"/>
      <c r="E549" s="296"/>
      <c r="F549" s="296"/>
      <c r="G549" s="296"/>
    </row>
    <row r="550" spans="1:7">
      <c r="A550" s="99"/>
      <c r="B550" s="114"/>
      <c r="C550" s="185"/>
      <c r="D550" s="296"/>
      <c r="E550" s="296"/>
      <c r="F550" s="296"/>
      <c r="G550" s="296"/>
    </row>
    <row r="551" spans="1:7">
      <c r="A551" s="99"/>
      <c r="B551" s="114"/>
      <c r="C551" s="185"/>
      <c r="D551" s="296"/>
      <c r="E551" s="296"/>
      <c r="F551" s="296"/>
      <c r="G551" s="296"/>
    </row>
    <row r="552" spans="1:7">
      <c r="A552" s="99"/>
      <c r="B552" s="114"/>
      <c r="C552" s="185"/>
      <c r="D552" s="296"/>
      <c r="E552" s="296"/>
      <c r="F552" s="296"/>
      <c r="G552" s="296"/>
    </row>
    <row r="553" spans="1:7">
      <c r="A553" s="99"/>
      <c r="B553" s="114"/>
      <c r="C553" s="185"/>
      <c r="D553" s="296"/>
      <c r="E553" s="296"/>
      <c r="F553" s="296"/>
      <c r="G553" s="296"/>
    </row>
    <row r="554" spans="1:7">
      <c r="A554" s="99"/>
      <c r="B554" s="114"/>
      <c r="C554" s="185"/>
      <c r="D554" s="296"/>
      <c r="E554" s="296"/>
      <c r="F554" s="296"/>
      <c r="G554" s="296"/>
    </row>
    <row r="555" spans="1:7">
      <c r="A555" s="99"/>
      <c r="B555" s="114"/>
      <c r="C555" s="185"/>
      <c r="D555" s="296"/>
      <c r="E555" s="296"/>
      <c r="F555" s="296"/>
      <c r="G555" s="296"/>
    </row>
    <row r="556" spans="1:7">
      <c r="A556" s="99"/>
      <c r="B556" s="114"/>
      <c r="C556" s="185"/>
      <c r="D556" s="296"/>
      <c r="E556" s="296"/>
      <c r="F556" s="296"/>
      <c r="G556" s="296"/>
    </row>
    <row r="557" spans="1:7">
      <c r="A557" s="99"/>
      <c r="B557" s="114"/>
      <c r="C557" s="185"/>
      <c r="D557" s="296"/>
      <c r="E557" s="296"/>
      <c r="F557" s="296"/>
      <c r="G557" s="296"/>
    </row>
    <row r="558" spans="1:7">
      <c r="A558" s="99"/>
      <c r="B558" s="114"/>
      <c r="C558" s="185"/>
      <c r="D558" s="296"/>
      <c r="E558" s="296"/>
      <c r="F558" s="296"/>
      <c r="G558" s="296"/>
    </row>
    <row r="559" spans="1:7">
      <c r="A559" s="99"/>
      <c r="B559" s="114"/>
      <c r="C559" s="185"/>
      <c r="D559" s="296"/>
      <c r="E559" s="296"/>
      <c r="F559" s="296"/>
      <c r="G559" s="296"/>
    </row>
    <row r="560" spans="1:7">
      <c r="A560" s="99"/>
      <c r="B560" s="114"/>
      <c r="C560" s="185"/>
      <c r="D560" s="296"/>
      <c r="E560" s="296"/>
      <c r="F560" s="296"/>
      <c r="G560" s="296"/>
    </row>
    <row r="561" spans="1:7">
      <c r="A561" s="99"/>
      <c r="B561" s="114"/>
      <c r="C561" s="185"/>
      <c r="D561" s="296"/>
      <c r="E561" s="296"/>
      <c r="F561" s="296"/>
      <c r="G561" s="296"/>
    </row>
    <row r="562" spans="1:7">
      <c r="A562" s="99"/>
      <c r="B562" s="114"/>
      <c r="C562" s="185"/>
      <c r="D562" s="296"/>
      <c r="E562" s="296"/>
      <c r="F562" s="296"/>
      <c r="G562" s="296"/>
    </row>
    <row r="563" spans="1:7">
      <c r="A563" s="99"/>
      <c r="B563" s="114"/>
      <c r="C563" s="185"/>
      <c r="D563" s="296"/>
      <c r="E563" s="296"/>
      <c r="F563" s="296"/>
      <c r="G563" s="296"/>
    </row>
    <row r="564" spans="1:7">
      <c r="A564" s="99"/>
      <c r="B564" s="114"/>
      <c r="C564" s="185"/>
      <c r="D564" s="296"/>
      <c r="E564" s="296"/>
      <c r="F564" s="296"/>
      <c r="G564" s="296"/>
    </row>
    <row r="565" spans="1:7">
      <c r="A565" s="99"/>
      <c r="B565" s="114"/>
      <c r="C565" s="185"/>
      <c r="D565" s="296"/>
      <c r="E565" s="296"/>
      <c r="F565" s="296"/>
      <c r="G565" s="296"/>
    </row>
    <row r="566" spans="1:7">
      <c r="A566" s="99"/>
      <c r="B566" s="114"/>
      <c r="C566" s="185"/>
      <c r="D566" s="296"/>
      <c r="E566" s="296"/>
      <c r="F566" s="296"/>
      <c r="G566" s="296"/>
    </row>
    <row r="567" spans="1:7">
      <c r="A567" s="99"/>
      <c r="B567" s="114"/>
      <c r="C567" s="185"/>
      <c r="D567" s="296"/>
      <c r="E567" s="296"/>
      <c r="F567" s="296"/>
      <c r="G567" s="296"/>
    </row>
    <row r="568" spans="1:7">
      <c r="A568" s="99"/>
      <c r="B568" s="114"/>
      <c r="C568" s="185"/>
      <c r="D568" s="296"/>
      <c r="E568" s="296"/>
      <c r="F568" s="296"/>
      <c r="G568" s="296"/>
    </row>
    <row r="569" spans="1:7">
      <c r="A569" s="99"/>
      <c r="B569" s="114"/>
      <c r="C569" s="185"/>
      <c r="D569" s="296"/>
      <c r="E569" s="296"/>
      <c r="F569" s="296"/>
      <c r="G569" s="296"/>
    </row>
    <row r="570" spans="1:7">
      <c r="A570" s="99"/>
      <c r="B570" s="114"/>
      <c r="C570" s="185"/>
      <c r="D570" s="296"/>
      <c r="E570" s="296"/>
      <c r="F570" s="296"/>
      <c r="G570" s="296"/>
    </row>
    <row r="571" spans="1:7">
      <c r="A571" s="99"/>
      <c r="B571" s="114"/>
      <c r="C571" s="185"/>
      <c r="D571" s="296"/>
      <c r="E571" s="296"/>
      <c r="F571" s="296"/>
      <c r="G571" s="296"/>
    </row>
    <row r="572" spans="1:7">
      <c r="A572" s="99"/>
      <c r="B572" s="114"/>
      <c r="C572" s="185"/>
      <c r="D572" s="296"/>
      <c r="E572" s="296"/>
      <c r="F572" s="296"/>
      <c r="G572" s="296"/>
    </row>
    <row r="573" spans="1:7">
      <c r="A573" s="99"/>
      <c r="B573" s="114"/>
      <c r="C573" s="185"/>
      <c r="D573" s="296"/>
      <c r="E573" s="296"/>
      <c r="F573" s="296"/>
      <c r="G573" s="296"/>
    </row>
    <row r="574" spans="1:7">
      <c r="A574" s="99"/>
      <c r="B574" s="114"/>
      <c r="C574" s="185"/>
      <c r="D574" s="296"/>
      <c r="E574" s="296"/>
      <c r="F574" s="296"/>
      <c r="G574" s="296"/>
    </row>
    <row r="575" spans="1:7">
      <c r="A575" s="99"/>
      <c r="B575" s="114"/>
      <c r="C575" s="185"/>
      <c r="D575" s="296"/>
      <c r="E575" s="296"/>
      <c r="F575" s="296"/>
      <c r="G575" s="296"/>
    </row>
    <row r="576" spans="1:7">
      <c r="A576" s="99"/>
      <c r="B576" s="114"/>
      <c r="C576" s="185"/>
      <c r="D576" s="296"/>
      <c r="E576" s="296"/>
      <c r="F576" s="296"/>
      <c r="G576" s="296"/>
    </row>
    <row r="577" spans="1:7">
      <c r="A577" s="99"/>
      <c r="B577" s="114"/>
      <c r="C577" s="185"/>
      <c r="D577" s="296"/>
      <c r="E577" s="296"/>
      <c r="F577" s="296"/>
      <c r="G577" s="296"/>
    </row>
    <row r="578" spans="1:7">
      <c r="A578" s="99"/>
      <c r="B578" s="114"/>
      <c r="C578" s="185"/>
      <c r="D578" s="296"/>
      <c r="E578" s="296"/>
      <c r="F578" s="296"/>
      <c r="G578" s="296"/>
    </row>
    <row r="579" spans="1:7">
      <c r="A579" s="99"/>
      <c r="B579" s="114"/>
      <c r="C579" s="185"/>
      <c r="D579" s="296"/>
      <c r="E579" s="296"/>
      <c r="F579" s="296"/>
      <c r="G579" s="296"/>
    </row>
    <row r="580" spans="1:7">
      <c r="A580" s="99"/>
      <c r="B580" s="114"/>
      <c r="C580" s="185"/>
      <c r="D580" s="296"/>
      <c r="E580" s="296"/>
      <c r="F580" s="296"/>
      <c r="G580" s="296"/>
    </row>
    <row r="581" spans="1:7">
      <c r="A581" s="99"/>
      <c r="B581" s="114"/>
      <c r="C581" s="185"/>
      <c r="D581" s="296"/>
      <c r="E581" s="296"/>
      <c r="F581" s="296"/>
      <c r="G581" s="296"/>
    </row>
    <row r="582" spans="1:7">
      <c r="A582" s="99"/>
      <c r="B582" s="114"/>
      <c r="C582" s="185"/>
      <c r="D582" s="296"/>
      <c r="E582" s="296"/>
      <c r="F582" s="296"/>
      <c r="G582" s="296"/>
    </row>
    <row r="583" spans="1:7">
      <c r="A583" s="99"/>
      <c r="B583" s="114"/>
      <c r="C583" s="185"/>
      <c r="D583" s="296"/>
      <c r="E583" s="296"/>
      <c r="F583" s="296"/>
      <c r="G583" s="296"/>
    </row>
    <row r="584" spans="1:7">
      <c r="A584" s="99"/>
      <c r="B584" s="114"/>
      <c r="C584" s="185"/>
      <c r="D584" s="296"/>
      <c r="E584" s="296"/>
      <c r="F584" s="296"/>
      <c r="G584" s="296"/>
    </row>
    <row r="585" spans="1:7">
      <c r="A585" s="99"/>
      <c r="B585" s="114"/>
      <c r="C585" s="185"/>
      <c r="D585" s="296"/>
      <c r="E585" s="296"/>
      <c r="F585" s="296"/>
      <c r="G585" s="296"/>
    </row>
    <row r="586" spans="1:7">
      <c r="A586" s="99"/>
      <c r="B586" s="114"/>
      <c r="C586" s="185"/>
      <c r="D586" s="296"/>
      <c r="E586" s="296"/>
      <c r="F586" s="296"/>
      <c r="G586" s="296"/>
    </row>
    <row r="587" spans="1:7">
      <c r="A587" s="99"/>
      <c r="B587" s="114"/>
      <c r="C587" s="185"/>
      <c r="D587" s="296"/>
      <c r="E587" s="296"/>
      <c r="F587" s="296"/>
      <c r="G587" s="296"/>
    </row>
    <row r="588" spans="1:7">
      <c r="A588" s="99"/>
      <c r="B588" s="114"/>
      <c r="C588" s="185"/>
      <c r="D588" s="296"/>
      <c r="E588" s="296"/>
      <c r="F588" s="296"/>
      <c r="G588" s="296"/>
    </row>
    <row r="589" spans="1:7">
      <c r="A589" s="99"/>
      <c r="B589" s="114"/>
      <c r="C589" s="185"/>
      <c r="D589" s="296"/>
      <c r="E589" s="296"/>
      <c r="F589" s="296"/>
      <c r="G589" s="296"/>
    </row>
    <row r="590" spans="1:7">
      <c r="A590" s="99"/>
      <c r="B590" s="114"/>
      <c r="C590" s="185"/>
      <c r="D590" s="296"/>
      <c r="E590" s="296"/>
      <c r="F590" s="296"/>
      <c r="G590" s="296"/>
    </row>
    <row r="591" spans="1:7">
      <c r="A591" s="99"/>
      <c r="B591" s="114"/>
      <c r="C591" s="185"/>
      <c r="D591" s="296"/>
      <c r="E591" s="296"/>
      <c r="F591" s="296"/>
      <c r="G591" s="296"/>
    </row>
    <row r="592" spans="1:7">
      <c r="A592" s="99"/>
      <c r="B592" s="114"/>
      <c r="C592" s="185"/>
      <c r="D592" s="296"/>
      <c r="E592" s="296"/>
      <c r="F592" s="296"/>
      <c r="G592" s="296"/>
    </row>
    <row r="593" spans="1:7">
      <c r="A593" s="99"/>
      <c r="B593" s="114"/>
      <c r="C593" s="185"/>
      <c r="D593" s="296"/>
      <c r="E593" s="296"/>
      <c r="F593" s="296"/>
      <c r="G593" s="296"/>
    </row>
    <row r="594" spans="1:7">
      <c r="A594" s="99"/>
      <c r="B594" s="114"/>
      <c r="C594" s="185"/>
      <c r="D594" s="296"/>
      <c r="E594" s="296"/>
      <c r="F594" s="296"/>
      <c r="G594" s="296"/>
    </row>
    <row r="595" spans="1:7">
      <c r="A595" s="99"/>
      <c r="B595" s="114"/>
      <c r="C595" s="185"/>
      <c r="D595" s="296"/>
      <c r="E595" s="296"/>
      <c r="F595" s="296"/>
      <c r="G595" s="296"/>
    </row>
    <row r="596" spans="1:7">
      <c r="A596" s="99"/>
      <c r="B596" s="114"/>
      <c r="C596" s="185"/>
      <c r="D596" s="296"/>
      <c r="E596" s="296"/>
      <c r="F596" s="296"/>
      <c r="G596" s="296"/>
    </row>
    <row r="597" spans="1:7">
      <c r="A597" s="99"/>
      <c r="B597" s="114"/>
      <c r="C597" s="185"/>
      <c r="D597" s="296"/>
      <c r="E597" s="296"/>
      <c r="F597" s="296"/>
      <c r="G597" s="296"/>
    </row>
    <row r="598" spans="1:7">
      <c r="A598" s="99"/>
      <c r="B598" s="114"/>
      <c r="C598" s="185"/>
      <c r="D598" s="296"/>
      <c r="E598" s="296"/>
      <c r="F598" s="296"/>
      <c r="G598" s="296"/>
    </row>
    <row r="599" spans="1:7">
      <c r="A599" s="99"/>
      <c r="B599" s="114"/>
      <c r="C599" s="185"/>
      <c r="D599" s="296"/>
      <c r="E599" s="296"/>
      <c r="F599" s="296"/>
      <c r="G599" s="296"/>
    </row>
    <row r="600" spans="1:7">
      <c r="A600" s="99"/>
      <c r="B600" s="114"/>
      <c r="C600" s="185"/>
      <c r="D600" s="296"/>
      <c r="E600" s="296"/>
      <c r="F600" s="296"/>
      <c r="G600" s="296"/>
    </row>
    <row r="601" spans="1:7">
      <c r="A601" s="99"/>
      <c r="B601" s="114"/>
      <c r="C601" s="185"/>
      <c r="D601" s="296"/>
      <c r="E601" s="296"/>
      <c r="F601" s="296"/>
      <c r="G601" s="296"/>
    </row>
    <row r="602" spans="1:7">
      <c r="A602" s="99"/>
      <c r="B602" s="114"/>
      <c r="C602" s="185"/>
      <c r="D602" s="296"/>
      <c r="E602" s="296"/>
      <c r="F602" s="296"/>
      <c r="G602" s="296"/>
    </row>
    <row r="603" spans="1:7">
      <c r="A603" s="99"/>
      <c r="B603" s="114"/>
      <c r="C603" s="185"/>
      <c r="D603" s="296"/>
      <c r="E603" s="296"/>
      <c r="F603" s="296"/>
      <c r="G603" s="296"/>
    </row>
    <row r="604" spans="1:7">
      <c r="A604" s="99"/>
      <c r="B604" s="114"/>
      <c r="C604" s="185"/>
      <c r="D604" s="296"/>
      <c r="E604" s="296"/>
      <c r="F604" s="296"/>
      <c r="G604" s="296"/>
    </row>
    <row r="605" spans="1:7">
      <c r="A605" s="99"/>
      <c r="B605" s="114"/>
      <c r="C605" s="185"/>
      <c r="D605" s="296"/>
      <c r="E605" s="296"/>
      <c r="F605" s="296"/>
      <c r="G605" s="296"/>
    </row>
    <row r="606" spans="1:7">
      <c r="A606" s="99"/>
      <c r="B606" s="114"/>
      <c r="C606" s="185"/>
      <c r="D606" s="296"/>
      <c r="E606" s="296"/>
      <c r="F606" s="296"/>
      <c r="G606" s="296"/>
    </row>
    <row r="607" spans="1:7">
      <c r="A607" s="99"/>
      <c r="B607" s="114"/>
      <c r="C607" s="185"/>
      <c r="D607" s="296"/>
      <c r="E607" s="296"/>
      <c r="F607" s="296"/>
      <c r="G607" s="296"/>
    </row>
    <row r="608" spans="1:7">
      <c r="A608" s="99"/>
      <c r="B608" s="114"/>
      <c r="C608" s="185"/>
      <c r="D608" s="296"/>
      <c r="E608" s="296"/>
      <c r="F608" s="296"/>
      <c r="G608" s="296"/>
    </row>
    <row r="609" spans="1:7">
      <c r="A609" s="99"/>
      <c r="B609" s="114"/>
      <c r="C609" s="185"/>
      <c r="D609" s="296"/>
      <c r="E609" s="296"/>
      <c r="F609" s="296"/>
      <c r="G609" s="296"/>
    </row>
    <row r="610" spans="1:7">
      <c r="A610" s="99"/>
      <c r="B610" s="114"/>
      <c r="C610" s="185"/>
      <c r="D610" s="296"/>
      <c r="E610" s="296"/>
      <c r="F610" s="296"/>
      <c r="G610" s="296"/>
    </row>
    <row r="611" spans="1:7">
      <c r="A611" s="99"/>
      <c r="B611" s="114"/>
      <c r="C611" s="185"/>
      <c r="D611" s="296"/>
      <c r="E611" s="296"/>
      <c r="F611" s="296"/>
      <c r="G611" s="296"/>
    </row>
    <row r="612" spans="1:7">
      <c r="A612" s="99"/>
      <c r="B612" s="114"/>
      <c r="C612" s="185"/>
      <c r="D612" s="296"/>
      <c r="E612" s="296"/>
      <c r="F612" s="296"/>
      <c r="G612" s="296"/>
    </row>
    <row r="613" spans="1:7">
      <c r="A613" s="99"/>
      <c r="B613" s="114"/>
      <c r="C613" s="185"/>
      <c r="D613" s="296"/>
      <c r="E613" s="296"/>
      <c r="F613" s="296"/>
      <c r="G613" s="296"/>
    </row>
    <row r="614" spans="1:7">
      <c r="A614" s="99"/>
      <c r="B614" s="114"/>
      <c r="C614" s="185"/>
      <c r="D614" s="296"/>
      <c r="E614" s="296"/>
      <c r="F614" s="296"/>
      <c r="G614" s="296"/>
    </row>
    <row r="615" spans="1:7">
      <c r="A615" s="99"/>
      <c r="B615" s="114"/>
      <c r="C615" s="185"/>
      <c r="D615" s="296"/>
      <c r="E615" s="296"/>
      <c r="F615" s="296"/>
      <c r="G615" s="296"/>
    </row>
    <row r="616" spans="1:7">
      <c r="A616" s="99"/>
      <c r="B616" s="114"/>
      <c r="C616" s="185"/>
      <c r="D616" s="296"/>
      <c r="E616" s="296"/>
      <c r="F616" s="296"/>
      <c r="G616" s="296"/>
    </row>
    <row r="617" spans="1:7">
      <c r="A617" s="99"/>
      <c r="B617" s="114"/>
      <c r="C617" s="185"/>
      <c r="D617" s="296"/>
      <c r="E617" s="296"/>
      <c r="F617" s="296"/>
      <c r="G617" s="296"/>
    </row>
    <row r="618" spans="1:7">
      <c r="A618" s="99"/>
      <c r="B618" s="114"/>
      <c r="C618" s="185"/>
      <c r="D618" s="296"/>
      <c r="E618" s="296"/>
      <c r="F618" s="296"/>
      <c r="G618" s="296"/>
    </row>
    <row r="619" spans="1:7">
      <c r="A619" s="99"/>
      <c r="B619" s="114"/>
      <c r="C619" s="185"/>
      <c r="D619" s="296"/>
      <c r="E619" s="296"/>
      <c r="F619" s="296"/>
      <c r="G619" s="296"/>
    </row>
    <row r="620" spans="1:7">
      <c r="A620" s="99"/>
      <c r="B620" s="114"/>
      <c r="C620" s="185"/>
      <c r="D620" s="296"/>
      <c r="E620" s="296"/>
      <c r="F620" s="296"/>
      <c r="G620" s="296"/>
    </row>
    <row r="621" spans="1:7">
      <c r="A621" s="99"/>
      <c r="B621" s="114"/>
      <c r="C621" s="185"/>
      <c r="D621" s="296"/>
      <c r="E621" s="296"/>
      <c r="F621" s="296"/>
      <c r="G621" s="296"/>
    </row>
    <row r="622" spans="1:7">
      <c r="A622" s="99"/>
      <c r="B622" s="114"/>
      <c r="C622" s="185"/>
      <c r="D622" s="296"/>
      <c r="E622" s="296"/>
      <c r="F622" s="296"/>
      <c r="G622" s="296"/>
    </row>
    <row r="623" spans="1:7">
      <c r="A623" s="99"/>
      <c r="B623" s="114"/>
      <c r="C623" s="185"/>
      <c r="D623" s="296"/>
      <c r="E623" s="296"/>
      <c r="F623" s="296"/>
      <c r="G623" s="296"/>
    </row>
    <row r="624" spans="1:7">
      <c r="A624" s="99"/>
      <c r="B624" s="114"/>
      <c r="C624" s="185"/>
      <c r="D624" s="296"/>
      <c r="E624" s="296"/>
      <c r="F624" s="296"/>
      <c r="G624" s="296"/>
    </row>
    <row r="625" spans="1:7">
      <c r="A625" s="99"/>
      <c r="B625" s="114"/>
      <c r="C625" s="185"/>
      <c r="D625" s="296"/>
      <c r="E625" s="296"/>
      <c r="F625" s="296"/>
      <c r="G625" s="296"/>
    </row>
    <row r="626" spans="1:7">
      <c r="A626" s="99"/>
      <c r="B626" s="114"/>
      <c r="C626" s="185"/>
      <c r="D626" s="296"/>
      <c r="E626" s="296"/>
      <c r="F626" s="296"/>
      <c r="G626" s="296"/>
    </row>
    <row r="627" spans="1:7">
      <c r="A627" s="99"/>
      <c r="B627" s="114"/>
      <c r="C627" s="185"/>
      <c r="D627" s="296"/>
      <c r="E627" s="296"/>
      <c r="F627" s="296"/>
      <c r="G627" s="296"/>
    </row>
    <row r="628" spans="1:7">
      <c r="A628" s="99"/>
      <c r="B628" s="114"/>
      <c r="C628" s="185"/>
      <c r="D628" s="296"/>
      <c r="E628" s="296"/>
      <c r="F628" s="296"/>
      <c r="G628" s="296"/>
    </row>
    <row r="629" spans="1:7">
      <c r="A629" s="99"/>
      <c r="B629" s="114"/>
      <c r="C629" s="185"/>
      <c r="D629" s="296"/>
      <c r="E629" s="296"/>
      <c r="F629" s="296"/>
      <c r="G629" s="296"/>
    </row>
    <row r="630" spans="1:7">
      <c r="A630" s="99"/>
      <c r="B630" s="114"/>
      <c r="C630" s="185"/>
      <c r="D630" s="296"/>
      <c r="E630" s="296"/>
      <c r="F630" s="296"/>
      <c r="G630" s="296"/>
    </row>
    <row r="631" spans="1:7">
      <c r="A631" s="99"/>
      <c r="B631" s="114"/>
      <c r="C631" s="185"/>
      <c r="D631" s="296"/>
      <c r="E631" s="296"/>
      <c r="F631" s="296"/>
      <c r="G631" s="296"/>
    </row>
    <row r="632" spans="1:7">
      <c r="A632" s="99"/>
      <c r="B632" s="114"/>
      <c r="C632" s="185"/>
      <c r="D632" s="296"/>
      <c r="E632" s="296"/>
      <c r="F632" s="296"/>
      <c r="G632" s="296"/>
    </row>
    <row r="633" spans="1:7">
      <c r="A633" s="99"/>
      <c r="B633" s="114"/>
      <c r="C633" s="185"/>
      <c r="D633" s="296"/>
      <c r="E633" s="296"/>
      <c r="F633" s="296"/>
      <c r="G633" s="296"/>
    </row>
    <row r="634" spans="1:7">
      <c r="A634" s="99"/>
      <c r="B634" s="114"/>
      <c r="C634" s="185"/>
      <c r="D634" s="296"/>
      <c r="E634" s="296"/>
      <c r="F634" s="296"/>
      <c r="G634" s="296"/>
    </row>
    <row r="635" spans="1:7">
      <c r="A635" s="99"/>
      <c r="B635" s="114"/>
      <c r="C635" s="185"/>
      <c r="D635" s="296"/>
      <c r="E635" s="296"/>
      <c r="F635" s="296"/>
      <c r="G635" s="296"/>
    </row>
    <row r="636" spans="1:7">
      <c r="A636" s="99"/>
      <c r="B636" s="114"/>
      <c r="C636" s="185"/>
      <c r="D636" s="296"/>
      <c r="E636" s="296"/>
      <c r="F636" s="296"/>
      <c r="G636" s="296"/>
    </row>
    <row r="637" spans="1:7">
      <c r="A637" s="99"/>
      <c r="B637" s="114"/>
      <c r="C637" s="185"/>
      <c r="D637" s="296"/>
      <c r="E637" s="296"/>
      <c r="F637" s="296"/>
      <c r="G637" s="296"/>
    </row>
    <row r="638" spans="1:7">
      <c r="A638" s="99"/>
      <c r="B638" s="114"/>
      <c r="C638" s="185"/>
      <c r="D638" s="296"/>
      <c r="E638" s="296"/>
      <c r="F638" s="296"/>
      <c r="G638" s="296"/>
    </row>
    <row r="639" spans="1:7">
      <c r="A639" s="99"/>
      <c r="B639" s="114"/>
      <c r="C639" s="185"/>
      <c r="D639" s="296"/>
      <c r="E639" s="296"/>
      <c r="F639" s="296"/>
      <c r="G639" s="296"/>
    </row>
    <row r="640" spans="1:7">
      <c r="A640" s="99"/>
      <c r="B640" s="114"/>
      <c r="C640" s="185"/>
      <c r="D640" s="296"/>
      <c r="E640" s="296"/>
      <c r="F640" s="296"/>
      <c r="G640" s="296"/>
    </row>
    <row r="641" spans="1:7">
      <c r="A641" s="99"/>
      <c r="B641" s="114"/>
      <c r="C641" s="185"/>
      <c r="D641" s="296"/>
      <c r="E641" s="296"/>
      <c r="F641" s="296"/>
      <c r="G641" s="296"/>
    </row>
    <row r="642" spans="1:7">
      <c r="A642" s="99"/>
      <c r="B642" s="114"/>
      <c r="C642" s="185"/>
      <c r="D642" s="296"/>
      <c r="E642" s="296"/>
      <c r="F642" s="296"/>
      <c r="G642" s="296"/>
    </row>
    <row r="643" spans="1:7">
      <c r="A643" s="99"/>
      <c r="B643" s="114"/>
      <c r="C643" s="185"/>
      <c r="D643" s="296"/>
      <c r="E643" s="296"/>
      <c r="F643" s="296"/>
      <c r="G643" s="296"/>
    </row>
    <row r="644" spans="1:7">
      <c r="A644" s="99"/>
      <c r="B644" s="114"/>
      <c r="C644" s="185"/>
      <c r="D644" s="296"/>
      <c r="E644" s="296"/>
      <c r="F644" s="296"/>
      <c r="G644" s="296"/>
    </row>
    <row r="645" spans="1:7">
      <c r="A645" s="99"/>
      <c r="B645" s="114"/>
      <c r="C645" s="185"/>
      <c r="D645" s="296"/>
      <c r="E645" s="296"/>
      <c r="F645" s="296"/>
      <c r="G645" s="296"/>
    </row>
    <row r="646" spans="1:7">
      <c r="A646" s="99"/>
      <c r="B646" s="114"/>
      <c r="C646" s="185"/>
      <c r="D646" s="296"/>
      <c r="E646" s="296"/>
      <c r="F646" s="296"/>
      <c r="G646" s="296"/>
    </row>
    <row r="647" spans="1:7">
      <c r="A647" s="99"/>
      <c r="B647" s="114"/>
      <c r="C647" s="185"/>
      <c r="D647" s="296"/>
      <c r="E647" s="296"/>
      <c r="F647" s="296"/>
      <c r="G647" s="296"/>
    </row>
    <row r="648" spans="1:7">
      <c r="A648" s="99"/>
      <c r="B648" s="114"/>
      <c r="C648" s="185"/>
      <c r="D648" s="296"/>
      <c r="E648" s="296"/>
      <c r="F648" s="296"/>
      <c r="G648" s="296"/>
    </row>
    <row r="649" spans="1:7">
      <c r="A649" s="99"/>
      <c r="B649" s="114"/>
      <c r="C649" s="185"/>
      <c r="D649" s="296"/>
      <c r="E649" s="296"/>
      <c r="F649" s="296"/>
      <c r="G649" s="296"/>
    </row>
    <row r="650" spans="1:7">
      <c r="A650" s="99"/>
      <c r="B650" s="114"/>
      <c r="C650" s="185"/>
      <c r="D650" s="296"/>
      <c r="E650" s="296"/>
      <c r="F650" s="296"/>
      <c r="G650" s="296"/>
    </row>
    <row r="651" spans="1:7">
      <c r="A651" s="99"/>
      <c r="B651" s="114"/>
      <c r="C651" s="185"/>
      <c r="D651" s="296"/>
      <c r="E651" s="296"/>
      <c r="F651" s="296"/>
      <c r="G651" s="296"/>
    </row>
    <row r="652" spans="1:7">
      <c r="A652" s="99"/>
      <c r="B652" s="114"/>
      <c r="C652" s="185"/>
      <c r="D652" s="296"/>
      <c r="E652" s="296"/>
      <c r="F652" s="296"/>
      <c r="G652" s="296"/>
    </row>
    <row r="653" spans="1:7">
      <c r="A653" s="99"/>
      <c r="B653" s="114"/>
      <c r="C653" s="185"/>
      <c r="D653" s="296"/>
      <c r="E653" s="296"/>
      <c r="F653" s="296"/>
      <c r="G653" s="296"/>
    </row>
    <row r="654" spans="1:7">
      <c r="A654" s="99"/>
      <c r="B654" s="114"/>
      <c r="C654" s="185"/>
      <c r="D654" s="296"/>
      <c r="E654" s="296"/>
      <c r="F654" s="296"/>
      <c r="G654" s="296"/>
    </row>
    <row r="655" spans="1:7">
      <c r="A655" s="99"/>
      <c r="B655" s="114"/>
      <c r="C655" s="185"/>
      <c r="D655" s="296"/>
      <c r="E655" s="296"/>
      <c r="F655" s="296"/>
      <c r="G655" s="296"/>
    </row>
    <row r="656" spans="1:7">
      <c r="A656" s="99"/>
      <c r="B656" s="114"/>
      <c r="C656" s="185"/>
      <c r="D656" s="296"/>
      <c r="E656" s="296"/>
      <c r="F656" s="296"/>
      <c r="G656" s="296"/>
    </row>
    <row r="657" spans="1:7">
      <c r="A657" s="99"/>
      <c r="B657" s="114"/>
      <c r="C657" s="185"/>
      <c r="D657" s="296"/>
      <c r="E657" s="296"/>
      <c r="F657" s="296"/>
      <c r="G657" s="296"/>
    </row>
    <row r="658" spans="1:7">
      <c r="A658" s="99"/>
      <c r="B658" s="114"/>
      <c r="C658" s="185"/>
      <c r="D658" s="296"/>
      <c r="E658" s="296"/>
      <c r="F658" s="296"/>
      <c r="G658" s="296"/>
    </row>
    <row r="659" spans="1:7">
      <c r="A659" s="99"/>
      <c r="B659" s="114"/>
      <c r="C659" s="185"/>
      <c r="D659" s="296"/>
      <c r="E659" s="296"/>
      <c r="F659" s="296"/>
      <c r="G659" s="296"/>
    </row>
    <row r="660" spans="1:7">
      <c r="A660" s="99"/>
      <c r="B660" s="114"/>
      <c r="C660" s="185"/>
      <c r="D660" s="296"/>
      <c r="E660" s="296"/>
      <c r="F660" s="296"/>
      <c r="G660" s="296"/>
    </row>
    <row r="661" spans="1:7">
      <c r="A661" s="99"/>
      <c r="B661" s="114"/>
      <c r="C661" s="185"/>
      <c r="D661" s="296"/>
      <c r="E661" s="296"/>
      <c r="F661" s="296"/>
      <c r="G661" s="296"/>
    </row>
    <row r="662" spans="1:7">
      <c r="A662" s="99"/>
      <c r="B662" s="114"/>
      <c r="C662" s="185"/>
      <c r="D662" s="296"/>
      <c r="E662" s="296"/>
      <c r="F662" s="296"/>
      <c r="G662" s="296"/>
    </row>
    <row r="663" spans="1:7">
      <c r="A663" s="99"/>
      <c r="B663" s="114"/>
      <c r="C663" s="185"/>
      <c r="D663" s="296"/>
      <c r="E663" s="296"/>
      <c r="F663" s="296"/>
      <c r="G663" s="296"/>
    </row>
    <row r="664" spans="1:7">
      <c r="A664" s="99"/>
      <c r="B664" s="114"/>
      <c r="C664" s="185"/>
      <c r="D664" s="296"/>
      <c r="E664" s="296"/>
      <c r="F664" s="296"/>
      <c r="G664" s="296"/>
    </row>
    <row r="665" spans="1:7">
      <c r="A665" s="99"/>
      <c r="B665" s="114"/>
      <c r="C665" s="185"/>
      <c r="D665" s="296"/>
      <c r="E665" s="296"/>
      <c r="F665" s="296"/>
      <c r="G665" s="296"/>
    </row>
    <row r="666" spans="1:7">
      <c r="A666" s="99"/>
      <c r="B666" s="114"/>
      <c r="C666" s="185"/>
      <c r="D666" s="296"/>
      <c r="E666" s="296"/>
      <c r="F666" s="296"/>
      <c r="G666" s="296"/>
    </row>
    <row r="667" spans="1:7">
      <c r="A667" s="99"/>
      <c r="B667" s="114"/>
      <c r="C667" s="185"/>
      <c r="D667" s="296"/>
      <c r="E667" s="296"/>
      <c r="F667" s="296"/>
      <c r="G667" s="296"/>
    </row>
    <row r="668" spans="1:7">
      <c r="A668" s="99"/>
      <c r="B668" s="114"/>
      <c r="C668" s="185"/>
      <c r="D668" s="296"/>
      <c r="E668" s="296"/>
      <c r="F668" s="296"/>
      <c r="G668" s="296"/>
    </row>
    <row r="669" spans="1:7">
      <c r="A669" s="99"/>
      <c r="B669" s="114"/>
      <c r="C669" s="185"/>
      <c r="D669" s="296"/>
      <c r="E669" s="296"/>
      <c r="F669" s="296"/>
      <c r="G669" s="296"/>
    </row>
    <row r="670" spans="1:7">
      <c r="A670" s="99"/>
      <c r="B670" s="114"/>
      <c r="C670" s="185"/>
      <c r="D670" s="296"/>
      <c r="E670" s="296"/>
      <c r="F670" s="296"/>
      <c r="G670" s="296"/>
    </row>
    <row r="671" spans="1:7">
      <c r="A671" s="99"/>
      <c r="B671" s="114"/>
      <c r="C671" s="185"/>
      <c r="D671" s="296"/>
      <c r="E671" s="296"/>
      <c r="F671" s="296"/>
      <c r="G671" s="296"/>
    </row>
    <row r="672" spans="1:7">
      <c r="A672" s="99"/>
      <c r="B672" s="114"/>
      <c r="C672" s="185"/>
      <c r="D672" s="296"/>
      <c r="E672" s="296"/>
      <c r="F672" s="296"/>
      <c r="G672" s="296"/>
    </row>
    <row r="673" spans="1:7">
      <c r="A673" s="99"/>
      <c r="B673" s="114"/>
      <c r="C673" s="185"/>
      <c r="D673" s="296"/>
      <c r="E673" s="296"/>
      <c r="F673" s="296"/>
      <c r="G673" s="296"/>
    </row>
    <row r="674" spans="1:7">
      <c r="A674" s="99"/>
      <c r="B674" s="114"/>
      <c r="C674" s="185"/>
      <c r="D674" s="296"/>
      <c r="E674" s="296"/>
      <c r="F674" s="296"/>
      <c r="G674" s="296"/>
    </row>
    <row r="675" spans="1:7">
      <c r="A675" s="99"/>
      <c r="B675" s="114"/>
      <c r="C675" s="185"/>
      <c r="D675" s="296"/>
      <c r="E675" s="296"/>
      <c r="F675" s="296"/>
      <c r="G675" s="296"/>
    </row>
    <row r="676" spans="1:7">
      <c r="A676" s="99"/>
      <c r="B676" s="114"/>
      <c r="C676" s="185"/>
      <c r="D676" s="296"/>
      <c r="E676" s="296"/>
      <c r="F676" s="296"/>
      <c r="G676" s="296"/>
    </row>
    <row r="677" spans="1:7">
      <c r="A677" s="99"/>
      <c r="B677" s="114"/>
      <c r="C677" s="185"/>
      <c r="D677" s="296"/>
      <c r="E677" s="296"/>
      <c r="F677" s="296"/>
      <c r="G677" s="296"/>
    </row>
    <row r="678" spans="1:7">
      <c r="A678" s="99"/>
      <c r="B678" s="114"/>
      <c r="C678" s="185"/>
      <c r="D678" s="296"/>
      <c r="E678" s="296"/>
      <c r="F678" s="296"/>
      <c r="G678" s="296"/>
    </row>
    <row r="679" spans="1:7">
      <c r="A679" s="99"/>
      <c r="B679" s="114"/>
      <c r="C679" s="185"/>
      <c r="D679" s="296"/>
      <c r="E679" s="296"/>
      <c r="F679" s="296"/>
      <c r="G679" s="296"/>
    </row>
    <row r="680" spans="1:7">
      <c r="A680" s="99"/>
      <c r="B680" s="114"/>
      <c r="C680" s="185"/>
      <c r="D680" s="296"/>
      <c r="E680" s="296"/>
      <c r="F680" s="296"/>
      <c r="G680" s="296"/>
    </row>
    <row r="681" spans="1:7">
      <c r="A681" s="99"/>
      <c r="B681" s="114"/>
      <c r="C681" s="185"/>
      <c r="D681" s="296"/>
      <c r="E681" s="296"/>
      <c r="F681" s="296"/>
      <c r="G681" s="296"/>
    </row>
    <row r="682" spans="1:7">
      <c r="A682" s="99"/>
      <c r="B682" s="114"/>
      <c r="C682" s="185"/>
      <c r="D682" s="296"/>
      <c r="E682" s="296"/>
      <c r="F682" s="296"/>
      <c r="G682" s="296"/>
    </row>
    <row r="683" spans="1:7">
      <c r="A683" s="99"/>
      <c r="B683" s="114"/>
      <c r="C683" s="185"/>
      <c r="D683" s="296"/>
      <c r="E683" s="296"/>
      <c r="F683" s="296"/>
      <c r="G683" s="296"/>
    </row>
    <row r="684" spans="1:7">
      <c r="A684" s="99"/>
      <c r="B684" s="114"/>
      <c r="C684" s="185"/>
      <c r="D684" s="296"/>
      <c r="E684" s="296"/>
      <c r="F684" s="296"/>
      <c r="G684" s="296"/>
    </row>
    <row r="685" spans="1:7">
      <c r="A685" s="99"/>
      <c r="B685" s="114"/>
      <c r="C685" s="185"/>
      <c r="D685" s="296"/>
      <c r="E685" s="296"/>
      <c r="F685" s="296"/>
      <c r="G685" s="296"/>
    </row>
    <row r="686" spans="1:7">
      <c r="A686" s="99"/>
      <c r="B686" s="114"/>
      <c r="C686" s="185"/>
      <c r="D686" s="296"/>
      <c r="E686" s="296"/>
      <c r="F686" s="296"/>
      <c r="G686" s="296"/>
    </row>
    <row r="687" spans="1:7">
      <c r="A687" s="99"/>
      <c r="B687" s="114"/>
      <c r="C687" s="185"/>
      <c r="D687" s="296"/>
      <c r="E687" s="296"/>
      <c r="F687" s="296"/>
      <c r="G687" s="296"/>
    </row>
    <row r="688" spans="1:7">
      <c r="A688" s="99"/>
      <c r="B688" s="114"/>
      <c r="C688" s="185"/>
      <c r="D688" s="296"/>
      <c r="E688" s="296"/>
      <c r="F688" s="296"/>
      <c r="G688" s="296"/>
    </row>
    <row r="689" spans="1:7">
      <c r="A689" s="99"/>
      <c r="B689" s="114"/>
      <c r="C689" s="185"/>
      <c r="D689" s="296"/>
      <c r="E689" s="296"/>
      <c r="F689" s="296"/>
      <c r="G689" s="296"/>
    </row>
    <row r="690" spans="1:7">
      <c r="A690" s="99"/>
      <c r="B690" s="114"/>
      <c r="C690" s="185"/>
      <c r="D690" s="296"/>
      <c r="E690" s="296"/>
      <c r="F690" s="296"/>
      <c r="G690" s="296"/>
    </row>
    <row r="691" spans="1:7">
      <c r="A691" s="99"/>
      <c r="B691" s="114"/>
      <c r="C691" s="185"/>
      <c r="D691" s="296"/>
      <c r="E691" s="296"/>
      <c r="F691" s="296"/>
      <c r="G691" s="296"/>
    </row>
    <row r="692" spans="1:7">
      <c r="A692" s="99"/>
      <c r="B692" s="114"/>
      <c r="C692" s="185"/>
      <c r="D692" s="296"/>
      <c r="E692" s="296"/>
      <c r="F692" s="296"/>
      <c r="G692" s="296"/>
    </row>
    <row r="693" spans="1:7">
      <c r="A693" s="99"/>
      <c r="B693" s="114"/>
      <c r="C693" s="185"/>
      <c r="D693" s="296"/>
      <c r="E693" s="296"/>
      <c r="F693" s="296"/>
      <c r="G693" s="296"/>
    </row>
    <row r="694" spans="1:7">
      <c r="A694" s="99"/>
      <c r="B694" s="114"/>
      <c r="C694" s="185"/>
      <c r="D694" s="296"/>
      <c r="E694" s="296"/>
      <c r="F694" s="296"/>
      <c r="G694" s="296"/>
    </row>
    <row r="695" spans="1:7">
      <c r="A695" s="99"/>
      <c r="B695" s="114"/>
      <c r="C695" s="185"/>
      <c r="D695" s="296"/>
      <c r="E695" s="296"/>
      <c r="F695" s="296"/>
      <c r="G695" s="296"/>
    </row>
    <row r="696" spans="1:7">
      <c r="A696" s="99"/>
      <c r="B696" s="114"/>
      <c r="C696" s="185"/>
      <c r="D696" s="296"/>
      <c r="E696" s="296"/>
      <c r="F696" s="296"/>
      <c r="G696" s="296"/>
    </row>
    <row r="697" spans="1:7">
      <c r="A697" s="99"/>
      <c r="B697" s="114"/>
      <c r="C697" s="185"/>
      <c r="D697" s="296"/>
      <c r="E697" s="296"/>
      <c r="F697" s="296"/>
      <c r="G697" s="296"/>
    </row>
    <row r="698" spans="1:7">
      <c r="A698" s="99"/>
      <c r="B698" s="114"/>
      <c r="C698" s="185"/>
      <c r="D698" s="296"/>
      <c r="E698" s="296"/>
      <c r="F698" s="296"/>
      <c r="G698" s="296"/>
    </row>
    <row r="699" spans="1:7">
      <c r="A699" s="99"/>
      <c r="B699" s="114"/>
      <c r="C699" s="185"/>
      <c r="D699" s="296"/>
      <c r="E699" s="296"/>
      <c r="F699" s="296"/>
      <c r="G699" s="296"/>
    </row>
    <row r="700" spans="1:7">
      <c r="A700" s="99"/>
      <c r="B700" s="114"/>
      <c r="C700" s="185"/>
      <c r="D700" s="296"/>
      <c r="E700" s="296"/>
      <c r="F700" s="296"/>
      <c r="G700" s="296"/>
    </row>
    <row r="701" spans="1:7">
      <c r="A701" s="99"/>
      <c r="B701" s="114"/>
      <c r="C701" s="185"/>
      <c r="D701" s="296"/>
      <c r="E701" s="296"/>
      <c r="F701" s="296"/>
      <c r="G701" s="296"/>
    </row>
    <row r="702" spans="1:7">
      <c r="A702" s="99"/>
      <c r="B702" s="114"/>
      <c r="C702" s="185"/>
      <c r="D702" s="296"/>
      <c r="E702" s="296"/>
      <c r="F702" s="296"/>
      <c r="G702" s="296"/>
    </row>
    <row r="703" spans="1:7">
      <c r="A703" s="99"/>
      <c r="B703" s="114"/>
      <c r="C703" s="185"/>
      <c r="D703" s="296"/>
      <c r="E703" s="296"/>
      <c r="F703" s="296"/>
      <c r="G703" s="296"/>
    </row>
    <row r="704" spans="1:7">
      <c r="A704" s="99"/>
      <c r="B704" s="114"/>
      <c r="C704" s="185"/>
      <c r="D704" s="296"/>
      <c r="E704" s="296"/>
      <c r="F704" s="296"/>
      <c r="G704" s="296"/>
    </row>
    <row r="705" spans="1:7">
      <c r="A705" s="99"/>
      <c r="B705" s="114"/>
      <c r="C705" s="185"/>
      <c r="D705" s="296"/>
      <c r="E705" s="296"/>
      <c r="F705" s="296"/>
      <c r="G705" s="296"/>
    </row>
    <row r="706" spans="1:7">
      <c r="A706" s="99"/>
      <c r="B706" s="114"/>
      <c r="C706" s="185"/>
      <c r="D706" s="296"/>
      <c r="E706" s="296"/>
      <c r="F706" s="296"/>
      <c r="G706" s="296"/>
    </row>
    <row r="707" spans="1:7">
      <c r="A707" s="99"/>
      <c r="B707" s="114"/>
      <c r="C707" s="185"/>
      <c r="D707" s="296"/>
      <c r="E707" s="296"/>
      <c r="F707" s="296"/>
      <c r="G707" s="296"/>
    </row>
    <row r="708" spans="1:7">
      <c r="A708" s="99"/>
      <c r="B708" s="114"/>
      <c r="C708" s="185"/>
      <c r="D708" s="296"/>
      <c r="E708" s="296"/>
      <c r="F708" s="296"/>
      <c r="G708" s="296"/>
    </row>
    <row r="709" spans="1:7">
      <c r="A709" s="99"/>
      <c r="B709" s="114"/>
      <c r="C709" s="185"/>
      <c r="D709" s="296"/>
      <c r="E709" s="296"/>
      <c r="F709" s="296"/>
      <c r="G709" s="296"/>
    </row>
    <row r="710" spans="1:7">
      <c r="A710" s="99"/>
      <c r="B710" s="114"/>
      <c r="C710" s="185"/>
      <c r="D710" s="296"/>
      <c r="E710" s="296"/>
      <c r="F710" s="296"/>
      <c r="G710" s="296"/>
    </row>
    <row r="711" spans="1:7">
      <c r="A711" s="99"/>
      <c r="B711" s="114"/>
      <c r="C711" s="185"/>
      <c r="D711" s="296"/>
      <c r="E711" s="296"/>
      <c r="F711" s="296"/>
      <c r="G711" s="296"/>
    </row>
    <row r="712" spans="1:7">
      <c r="A712" s="99"/>
      <c r="B712" s="114"/>
      <c r="C712" s="185"/>
      <c r="D712" s="296"/>
      <c r="E712" s="296"/>
      <c r="F712" s="296"/>
      <c r="G712" s="296"/>
    </row>
    <row r="713" spans="1:7">
      <c r="A713" s="99"/>
      <c r="B713" s="114"/>
      <c r="C713" s="185"/>
      <c r="D713" s="296"/>
      <c r="E713" s="296"/>
      <c r="F713" s="296"/>
      <c r="G713" s="296"/>
    </row>
    <row r="714" spans="1:7">
      <c r="A714" s="99"/>
      <c r="B714" s="114"/>
      <c r="C714" s="185"/>
      <c r="D714" s="296"/>
      <c r="E714" s="296"/>
      <c r="F714" s="296"/>
      <c r="G714" s="296"/>
    </row>
    <row r="715" spans="1:7">
      <c r="A715" s="99"/>
      <c r="B715" s="114"/>
      <c r="C715" s="185"/>
      <c r="D715" s="296"/>
      <c r="E715" s="296"/>
      <c r="F715" s="296"/>
      <c r="G715" s="296"/>
    </row>
    <row r="716" spans="1:7">
      <c r="A716" s="99"/>
      <c r="B716" s="114"/>
      <c r="C716" s="185"/>
      <c r="D716" s="296"/>
      <c r="E716" s="296"/>
      <c r="F716" s="296"/>
      <c r="G716" s="296"/>
    </row>
    <row r="717" spans="1:7">
      <c r="A717" s="99"/>
      <c r="B717" s="114"/>
      <c r="C717" s="185"/>
      <c r="D717" s="296"/>
      <c r="E717" s="296"/>
      <c r="F717" s="296"/>
      <c r="G717" s="296"/>
    </row>
    <row r="718" spans="1:7">
      <c r="A718" s="99"/>
      <c r="B718" s="114"/>
      <c r="C718" s="185"/>
      <c r="D718" s="296"/>
      <c r="E718" s="296"/>
      <c r="F718" s="296"/>
      <c r="G718" s="296"/>
    </row>
    <row r="719" spans="1:7">
      <c r="A719" s="99"/>
      <c r="B719" s="114"/>
      <c r="C719" s="185"/>
      <c r="D719" s="296"/>
      <c r="E719" s="296"/>
      <c r="F719" s="296"/>
      <c r="G719" s="296"/>
    </row>
    <row r="720" spans="1:7">
      <c r="A720" s="99"/>
      <c r="B720" s="114"/>
      <c r="C720" s="185"/>
      <c r="D720" s="296"/>
      <c r="E720" s="296"/>
      <c r="F720" s="296"/>
      <c r="G720" s="296"/>
    </row>
    <row r="721" spans="1:7">
      <c r="A721" s="99"/>
      <c r="B721" s="114"/>
      <c r="C721" s="185"/>
      <c r="D721" s="296"/>
      <c r="E721" s="296"/>
      <c r="F721" s="296"/>
      <c r="G721" s="296"/>
    </row>
    <row r="722" spans="1:7">
      <c r="A722" s="99"/>
      <c r="B722" s="114"/>
      <c r="C722" s="185"/>
      <c r="D722" s="296"/>
      <c r="E722" s="296"/>
      <c r="F722" s="296"/>
      <c r="G722" s="296"/>
    </row>
    <row r="723" spans="1:7">
      <c r="A723" s="99"/>
      <c r="B723" s="114"/>
      <c r="C723" s="185"/>
      <c r="D723" s="296"/>
      <c r="E723" s="296"/>
      <c r="F723" s="296"/>
      <c r="G723" s="296"/>
    </row>
    <row r="724" spans="1:7">
      <c r="A724" s="99"/>
      <c r="B724" s="114"/>
      <c r="C724" s="185"/>
      <c r="D724" s="296"/>
      <c r="E724" s="296"/>
      <c r="F724" s="296"/>
      <c r="G724" s="296"/>
    </row>
    <row r="725" spans="1:7">
      <c r="A725" s="99"/>
      <c r="B725" s="114"/>
      <c r="C725" s="185"/>
      <c r="D725" s="296"/>
      <c r="E725" s="296"/>
      <c r="F725" s="296"/>
      <c r="G725" s="296"/>
    </row>
    <row r="726" spans="1:7">
      <c r="A726" s="99"/>
      <c r="B726" s="114"/>
      <c r="C726" s="185"/>
      <c r="D726" s="296"/>
      <c r="E726" s="296"/>
      <c r="F726" s="296"/>
      <c r="G726" s="296"/>
    </row>
    <row r="727" spans="1:7">
      <c r="A727" s="99"/>
      <c r="B727" s="114"/>
      <c r="C727" s="185"/>
      <c r="D727" s="296"/>
      <c r="E727" s="296"/>
      <c r="F727" s="296"/>
      <c r="G727" s="296"/>
    </row>
    <row r="728" spans="1:7">
      <c r="A728" s="99"/>
      <c r="B728" s="114"/>
      <c r="C728" s="185"/>
      <c r="D728" s="296"/>
      <c r="E728" s="296"/>
      <c r="F728" s="296"/>
      <c r="G728" s="296"/>
    </row>
    <row r="729" spans="1:7">
      <c r="A729" s="99"/>
      <c r="B729" s="114"/>
      <c r="C729" s="185"/>
      <c r="D729" s="296"/>
      <c r="E729" s="296"/>
      <c r="F729" s="296"/>
      <c r="G729" s="296"/>
    </row>
    <row r="730" spans="1:7">
      <c r="A730" s="99"/>
      <c r="B730" s="114"/>
      <c r="C730" s="185"/>
      <c r="D730" s="296"/>
      <c r="E730" s="296"/>
      <c r="F730" s="296"/>
      <c r="G730" s="296"/>
    </row>
    <row r="731" spans="1:7">
      <c r="A731" s="99"/>
      <c r="B731" s="114"/>
      <c r="C731" s="185"/>
      <c r="D731" s="296"/>
      <c r="E731" s="296"/>
      <c r="F731" s="296"/>
      <c r="G731" s="296"/>
    </row>
    <row r="732" spans="1:7">
      <c r="A732" s="99"/>
      <c r="B732" s="114"/>
      <c r="C732" s="185"/>
      <c r="D732" s="296"/>
      <c r="E732" s="296"/>
      <c r="F732" s="296"/>
      <c r="G732" s="296"/>
    </row>
    <row r="733" spans="1:7">
      <c r="A733" s="99"/>
      <c r="B733" s="114"/>
      <c r="C733" s="185"/>
      <c r="D733" s="296"/>
      <c r="E733" s="296"/>
      <c r="F733" s="296"/>
      <c r="G733" s="296"/>
    </row>
    <row r="734" spans="1:7">
      <c r="A734" s="99"/>
      <c r="B734" s="114"/>
      <c r="C734" s="185"/>
      <c r="D734" s="296"/>
      <c r="E734" s="296"/>
      <c r="F734" s="296"/>
      <c r="G734" s="296"/>
    </row>
    <row r="735" spans="1:7">
      <c r="A735" s="99"/>
      <c r="B735" s="114"/>
      <c r="C735" s="185"/>
      <c r="D735" s="296"/>
      <c r="E735" s="296"/>
      <c r="F735" s="296"/>
      <c r="G735" s="296"/>
    </row>
    <row r="736" spans="1:7">
      <c r="A736" s="99"/>
      <c r="B736" s="114"/>
      <c r="C736" s="185"/>
      <c r="D736" s="296"/>
      <c r="E736" s="296"/>
      <c r="F736" s="296"/>
      <c r="G736" s="296"/>
    </row>
    <row r="737" spans="1:7">
      <c r="A737" s="99"/>
      <c r="B737" s="114"/>
      <c r="C737" s="185"/>
      <c r="D737" s="296"/>
      <c r="E737" s="296"/>
      <c r="F737" s="296"/>
      <c r="G737" s="296"/>
    </row>
    <row r="738" spans="1:7">
      <c r="A738" s="99"/>
      <c r="B738" s="114"/>
      <c r="C738" s="185"/>
      <c r="D738" s="296"/>
      <c r="E738" s="296"/>
      <c r="F738" s="296"/>
      <c r="G738" s="296"/>
    </row>
    <row r="739" spans="1:7">
      <c r="A739" s="99"/>
      <c r="B739" s="114"/>
      <c r="C739" s="185"/>
      <c r="D739" s="296"/>
      <c r="E739" s="296"/>
      <c r="F739" s="296"/>
      <c r="G739" s="296"/>
    </row>
    <row r="740" spans="1:7">
      <c r="A740" s="99"/>
      <c r="B740" s="114"/>
      <c r="C740" s="185"/>
      <c r="D740" s="296"/>
      <c r="E740" s="296"/>
      <c r="F740" s="296"/>
      <c r="G740" s="296"/>
    </row>
    <row r="741" spans="1:7">
      <c r="A741" s="99"/>
      <c r="B741" s="114"/>
      <c r="C741" s="185"/>
      <c r="D741" s="296"/>
      <c r="E741" s="296"/>
      <c r="F741" s="296"/>
      <c r="G741" s="296"/>
    </row>
    <row r="742" spans="1:7">
      <c r="A742" s="99"/>
      <c r="B742" s="114"/>
      <c r="C742" s="185"/>
      <c r="D742" s="296"/>
      <c r="E742" s="296"/>
      <c r="F742" s="296"/>
      <c r="G742" s="296"/>
    </row>
    <row r="743" spans="1:7">
      <c r="A743" s="99"/>
      <c r="B743" s="114"/>
      <c r="C743" s="185"/>
      <c r="D743" s="296"/>
      <c r="E743" s="296"/>
      <c r="F743" s="296"/>
      <c r="G743" s="296"/>
    </row>
    <row r="744" spans="1:7">
      <c r="A744" s="99"/>
      <c r="B744" s="114"/>
      <c r="C744" s="185"/>
      <c r="D744" s="296"/>
      <c r="E744" s="296"/>
      <c r="F744" s="296"/>
      <c r="G744" s="296"/>
    </row>
    <row r="745" spans="1:7">
      <c r="A745" s="99"/>
      <c r="B745" s="114"/>
      <c r="C745" s="185"/>
      <c r="D745" s="296"/>
      <c r="E745" s="296"/>
      <c r="F745" s="296"/>
      <c r="G745" s="296"/>
    </row>
    <row r="746" spans="1:7">
      <c r="A746" s="99"/>
      <c r="B746" s="114"/>
      <c r="C746" s="185"/>
      <c r="D746" s="296"/>
      <c r="E746" s="296"/>
      <c r="F746" s="296"/>
      <c r="G746" s="296"/>
    </row>
    <row r="747" spans="1:7">
      <c r="A747" s="99"/>
      <c r="B747" s="114"/>
      <c r="C747" s="185"/>
      <c r="D747" s="296"/>
      <c r="E747" s="296"/>
      <c r="F747" s="296"/>
      <c r="G747" s="296"/>
    </row>
    <row r="748" spans="1:7">
      <c r="A748" s="99"/>
      <c r="B748" s="114"/>
      <c r="C748" s="185"/>
      <c r="D748" s="296"/>
      <c r="E748" s="296"/>
      <c r="F748" s="296"/>
      <c r="G748" s="296"/>
    </row>
    <row r="749" spans="1:7">
      <c r="A749" s="99"/>
      <c r="B749" s="114"/>
      <c r="C749" s="185"/>
      <c r="D749" s="296"/>
      <c r="E749" s="296"/>
      <c r="F749" s="296"/>
      <c r="G749" s="296"/>
    </row>
    <row r="750" spans="1:7">
      <c r="A750" s="99"/>
      <c r="B750" s="114"/>
      <c r="C750" s="185"/>
      <c r="D750" s="296"/>
      <c r="E750" s="296"/>
      <c r="F750" s="296"/>
      <c r="G750" s="296"/>
    </row>
    <row r="751" spans="1:7">
      <c r="A751" s="99"/>
      <c r="B751" s="114"/>
      <c r="C751" s="185"/>
      <c r="D751" s="296"/>
      <c r="E751" s="296"/>
      <c r="F751" s="296"/>
      <c r="G751" s="296"/>
    </row>
    <row r="752" spans="1:7">
      <c r="A752" s="99"/>
      <c r="B752" s="114"/>
      <c r="C752" s="185"/>
      <c r="D752" s="296"/>
      <c r="E752" s="296"/>
      <c r="F752" s="296"/>
      <c r="G752" s="296"/>
    </row>
    <row r="753" spans="1:7">
      <c r="A753" s="99"/>
      <c r="B753" s="114"/>
      <c r="C753" s="185"/>
      <c r="D753" s="296"/>
      <c r="E753" s="296"/>
      <c r="F753" s="296"/>
      <c r="G753" s="296"/>
    </row>
    <row r="754" spans="1:7">
      <c r="A754" s="99"/>
      <c r="B754" s="114"/>
      <c r="C754" s="185"/>
      <c r="D754" s="296"/>
      <c r="E754" s="296"/>
      <c r="F754" s="296"/>
      <c r="G754" s="296"/>
    </row>
    <row r="755" spans="1:7">
      <c r="A755" s="99"/>
      <c r="B755" s="114"/>
      <c r="C755" s="185"/>
      <c r="D755" s="296"/>
      <c r="E755" s="296"/>
      <c r="F755" s="296"/>
      <c r="G755" s="296"/>
    </row>
    <row r="756" spans="1:7">
      <c r="A756" s="99"/>
      <c r="B756" s="114"/>
      <c r="C756" s="185"/>
      <c r="D756" s="296"/>
      <c r="E756" s="296"/>
      <c r="F756" s="296"/>
      <c r="G756" s="296"/>
    </row>
    <row r="757" spans="1:7">
      <c r="A757" s="99"/>
      <c r="B757" s="114"/>
      <c r="C757" s="185"/>
      <c r="D757" s="296"/>
      <c r="E757" s="296"/>
      <c r="F757" s="296"/>
      <c r="G757" s="296"/>
    </row>
    <row r="758" spans="1:7">
      <c r="A758" s="99"/>
      <c r="B758" s="114"/>
      <c r="C758" s="185"/>
      <c r="D758" s="296"/>
      <c r="E758" s="296"/>
      <c r="F758" s="296"/>
      <c r="G758" s="296"/>
    </row>
    <row r="759" spans="1:7">
      <c r="A759" s="99"/>
      <c r="B759" s="114"/>
      <c r="C759" s="185"/>
      <c r="D759" s="296"/>
      <c r="E759" s="296"/>
      <c r="F759" s="296"/>
      <c r="G759" s="296"/>
    </row>
    <row r="760" spans="1:7">
      <c r="A760" s="99"/>
      <c r="B760" s="114"/>
      <c r="C760" s="185"/>
      <c r="D760" s="296"/>
      <c r="E760" s="296"/>
      <c r="F760" s="296"/>
      <c r="G760" s="296"/>
    </row>
    <row r="761" spans="1:7">
      <c r="A761" s="99"/>
      <c r="B761" s="114"/>
      <c r="C761" s="185"/>
      <c r="D761" s="296"/>
      <c r="E761" s="296"/>
      <c r="F761" s="296"/>
      <c r="G761" s="296"/>
    </row>
    <row r="762" spans="1:7">
      <c r="A762" s="99"/>
      <c r="B762" s="114"/>
      <c r="C762" s="185"/>
      <c r="D762" s="296"/>
      <c r="E762" s="296"/>
      <c r="F762" s="296"/>
      <c r="G762" s="296"/>
    </row>
    <row r="763" spans="1:7">
      <c r="A763" s="99"/>
      <c r="B763" s="114"/>
      <c r="C763" s="185"/>
      <c r="D763" s="296"/>
      <c r="E763" s="296"/>
      <c r="F763" s="296"/>
      <c r="G763" s="296"/>
    </row>
    <row r="764" spans="1:7">
      <c r="A764" s="99"/>
      <c r="B764" s="114"/>
      <c r="C764" s="185"/>
      <c r="D764" s="296"/>
      <c r="E764" s="296"/>
      <c r="F764" s="296"/>
      <c r="G764" s="296"/>
    </row>
    <row r="765" spans="1:7">
      <c r="A765" s="99"/>
      <c r="B765" s="114"/>
      <c r="C765" s="185"/>
      <c r="D765" s="296"/>
      <c r="E765" s="296"/>
      <c r="F765" s="296"/>
      <c r="G765" s="296"/>
    </row>
    <row r="766" spans="1:7">
      <c r="A766" s="99"/>
      <c r="B766" s="114"/>
      <c r="C766" s="185"/>
      <c r="D766" s="296"/>
      <c r="E766" s="296"/>
      <c r="F766" s="296"/>
      <c r="G766" s="296"/>
    </row>
    <row r="767" spans="1:7">
      <c r="A767" s="99"/>
      <c r="B767" s="114"/>
      <c r="C767" s="185"/>
      <c r="D767" s="296"/>
      <c r="E767" s="296"/>
      <c r="F767" s="296"/>
      <c r="G767" s="296"/>
    </row>
    <row r="768" spans="1:7">
      <c r="A768" s="99"/>
      <c r="B768" s="114"/>
      <c r="C768" s="185"/>
      <c r="D768" s="296"/>
      <c r="E768" s="296"/>
      <c r="F768" s="296"/>
      <c r="G768" s="296"/>
    </row>
    <row r="769" spans="1:7">
      <c r="A769" s="99"/>
      <c r="B769" s="114"/>
      <c r="C769" s="185"/>
      <c r="D769" s="296"/>
      <c r="E769" s="296"/>
      <c r="F769" s="296"/>
      <c r="G769" s="296"/>
    </row>
    <row r="770" spans="1:7">
      <c r="A770" s="99"/>
      <c r="B770" s="114"/>
      <c r="C770" s="185"/>
      <c r="D770" s="296"/>
      <c r="E770" s="296"/>
      <c r="F770" s="296"/>
      <c r="G770" s="296"/>
    </row>
    <row r="771" spans="1:7">
      <c r="A771" s="99"/>
      <c r="B771" s="114"/>
      <c r="C771" s="185"/>
      <c r="D771" s="296"/>
      <c r="E771" s="296"/>
      <c r="F771" s="296"/>
      <c r="G771" s="296"/>
    </row>
    <row r="772" spans="1:7">
      <c r="A772" s="99"/>
      <c r="B772" s="114"/>
      <c r="C772" s="185"/>
      <c r="D772" s="296"/>
      <c r="E772" s="296"/>
      <c r="F772" s="296"/>
      <c r="G772" s="296"/>
    </row>
    <row r="773" spans="1:7">
      <c r="A773" s="99"/>
      <c r="B773" s="114"/>
      <c r="C773" s="185"/>
      <c r="D773" s="296"/>
      <c r="E773" s="296"/>
      <c r="F773" s="296"/>
      <c r="G773" s="296"/>
    </row>
    <row r="774" spans="1:7">
      <c r="A774" s="99"/>
      <c r="B774" s="114"/>
      <c r="C774" s="185"/>
      <c r="D774" s="296"/>
      <c r="E774" s="296"/>
      <c r="F774" s="296"/>
      <c r="G774" s="296"/>
    </row>
    <row r="775" spans="1:7">
      <c r="A775" s="99"/>
      <c r="B775" s="114"/>
      <c r="C775" s="185"/>
      <c r="D775" s="296"/>
      <c r="E775" s="296"/>
      <c r="F775" s="296"/>
      <c r="G775" s="296"/>
    </row>
    <row r="776" spans="1:7">
      <c r="A776" s="99"/>
      <c r="B776" s="114"/>
      <c r="C776" s="185"/>
      <c r="D776" s="296"/>
      <c r="E776" s="296"/>
      <c r="F776" s="296"/>
      <c r="G776" s="296"/>
    </row>
    <row r="777" spans="1:7">
      <c r="A777" s="99"/>
      <c r="B777" s="114"/>
      <c r="C777" s="185"/>
      <c r="D777" s="296"/>
      <c r="E777" s="296"/>
      <c r="F777" s="296"/>
      <c r="G777" s="296"/>
    </row>
    <row r="778" spans="1:7">
      <c r="A778" s="99"/>
      <c r="B778" s="114"/>
      <c r="C778" s="185"/>
      <c r="D778" s="296"/>
      <c r="E778" s="296"/>
      <c r="F778" s="296"/>
      <c r="G778" s="296"/>
    </row>
    <row r="779" spans="1:7">
      <c r="A779" s="99"/>
      <c r="B779" s="114"/>
      <c r="C779" s="185"/>
      <c r="D779" s="296"/>
      <c r="E779" s="296"/>
      <c r="F779" s="296"/>
      <c r="G779" s="296"/>
    </row>
    <row r="780" spans="1:7">
      <c r="A780" s="99"/>
      <c r="B780" s="114"/>
      <c r="C780" s="185"/>
      <c r="D780" s="296"/>
      <c r="E780" s="296"/>
      <c r="F780" s="296"/>
      <c r="G780" s="296"/>
    </row>
    <row r="781" spans="1:7">
      <c r="A781" s="99"/>
      <c r="B781" s="114"/>
      <c r="C781" s="185"/>
      <c r="D781" s="296"/>
      <c r="E781" s="296"/>
      <c r="F781" s="296"/>
      <c r="G781" s="296"/>
    </row>
    <row r="782" spans="1:7">
      <c r="A782" s="99"/>
      <c r="B782" s="114"/>
      <c r="C782" s="185"/>
      <c r="D782" s="296"/>
      <c r="E782" s="296"/>
      <c r="F782" s="296"/>
      <c r="G782" s="296"/>
    </row>
    <row r="783" spans="1:7">
      <c r="A783" s="99"/>
      <c r="B783" s="114"/>
      <c r="C783" s="185"/>
      <c r="D783" s="296"/>
      <c r="E783" s="296"/>
      <c r="F783" s="296"/>
      <c r="G783" s="296"/>
    </row>
    <row r="784" spans="1:7">
      <c r="A784" s="99"/>
      <c r="B784" s="114"/>
      <c r="C784" s="185"/>
      <c r="D784" s="296"/>
      <c r="E784" s="296"/>
      <c r="F784" s="296"/>
      <c r="G784" s="296"/>
    </row>
    <row r="785" spans="1:7">
      <c r="A785" s="99"/>
      <c r="B785" s="114"/>
      <c r="C785" s="185"/>
      <c r="D785" s="296"/>
      <c r="E785" s="296"/>
      <c r="F785" s="296"/>
      <c r="G785" s="296"/>
    </row>
    <row r="786" spans="1:7">
      <c r="A786" s="99"/>
      <c r="B786" s="114"/>
      <c r="C786" s="185"/>
      <c r="D786" s="296"/>
      <c r="E786" s="296"/>
      <c r="F786" s="296"/>
      <c r="G786" s="296"/>
    </row>
    <row r="787" spans="1:7">
      <c r="A787" s="99"/>
      <c r="B787" s="114"/>
      <c r="C787" s="185"/>
      <c r="D787" s="296"/>
      <c r="E787" s="296"/>
      <c r="F787" s="296"/>
      <c r="G787" s="296"/>
    </row>
    <row r="788" spans="1:7">
      <c r="A788" s="99"/>
      <c r="B788" s="114"/>
      <c r="C788" s="185"/>
      <c r="D788" s="296"/>
      <c r="E788" s="296"/>
      <c r="F788" s="296"/>
      <c r="G788" s="296"/>
    </row>
    <row r="789" spans="1:7">
      <c r="A789" s="99"/>
      <c r="B789" s="114"/>
      <c r="C789" s="185"/>
      <c r="D789" s="296"/>
      <c r="E789" s="296"/>
      <c r="F789" s="296"/>
      <c r="G789" s="296"/>
    </row>
    <row r="790" spans="1:7">
      <c r="A790" s="99"/>
      <c r="B790" s="114"/>
      <c r="C790" s="185"/>
      <c r="D790" s="296"/>
      <c r="E790" s="296"/>
      <c r="F790" s="296"/>
      <c r="G790" s="296"/>
    </row>
    <row r="791" spans="1:7">
      <c r="A791" s="99"/>
      <c r="B791" s="114"/>
      <c r="C791" s="185"/>
      <c r="D791" s="296"/>
      <c r="E791" s="296"/>
      <c r="F791" s="296"/>
      <c r="G791" s="296"/>
    </row>
    <row r="792" spans="1:7">
      <c r="A792" s="99"/>
      <c r="B792" s="114"/>
      <c r="C792" s="185"/>
      <c r="D792" s="296"/>
      <c r="E792" s="296"/>
      <c r="F792" s="296"/>
      <c r="G792" s="296"/>
    </row>
    <row r="793" spans="1:7">
      <c r="A793" s="99"/>
      <c r="B793" s="114"/>
      <c r="C793" s="185"/>
      <c r="D793" s="296"/>
      <c r="E793" s="296"/>
      <c r="F793" s="296"/>
      <c r="G793" s="296"/>
    </row>
    <row r="794" spans="1:7">
      <c r="A794" s="99"/>
      <c r="B794" s="114"/>
      <c r="C794" s="185"/>
      <c r="D794" s="296"/>
      <c r="E794" s="296"/>
      <c r="F794" s="296"/>
      <c r="G794" s="296"/>
    </row>
    <row r="795" spans="1:7">
      <c r="A795" s="99"/>
      <c r="B795" s="114"/>
      <c r="C795" s="185"/>
      <c r="D795" s="296"/>
      <c r="E795" s="296"/>
      <c r="F795" s="296"/>
      <c r="G795" s="296"/>
    </row>
    <row r="796" spans="1:7">
      <c r="A796" s="99"/>
      <c r="B796" s="114"/>
      <c r="C796" s="185"/>
      <c r="D796" s="296"/>
      <c r="E796" s="296"/>
      <c r="F796" s="296"/>
      <c r="G796" s="296"/>
    </row>
    <row r="797" spans="1:7">
      <c r="A797" s="99"/>
      <c r="B797" s="114"/>
      <c r="C797" s="185"/>
      <c r="D797" s="296"/>
      <c r="E797" s="296"/>
      <c r="F797" s="296"/>
      <c r="G797" s="296"/>
    </row>
    <row r="798" spans="1:7">
      <c r="A798" s="99"/>
      <c r="B798" s="114"/>
      <c r="C798" s="185"/>
      <c r="D798" s="296"/>
      <c r="E798" s="296"/>
      <c r="F798" s="296"/>
      <c r="G798" s="296"/>
    </row>
    <row r="799" spans="1:7">
      <c r="A799" s="99"/>
      <c r="B799" s="114"/>
      <c r="C799" s="185"/>
      <c r="D799" s="296"/>
      <c r="E799" s="296"/>
      <c r="F799" s="296"/>
      <c r="G799" s="296"/>
    </row>
    <row r="800" spans="1:7">
      <c r="A800" s="99"/>
      <c r="B800" s="114"/>
      <c r="C800" s="185"/>
      <c r="D800" s="296"/>
      <c r="E800" s="296"/>
      <c r="F800" s="296"/>
      <c r="G800" s="296"/>
    </row>
    <row r="801" spans="1:7">
      <c r="A801" s="99"/>
      <c r="B801" s="114"/>
      <c r="C801" s="185"/>
      <c r="D801" s="296"/>
      <c r="E801" s="296"/>
      <c r="F801" s="296"/>
      <c r="G801" s="296"/>
    </row>
    <row r="802" spans="1:7">
      <c r="A802" s="99"/>
      <c r="B802" s="114"/>
      <c r="C802" s="185"/>
      <c r="D802" s="296"/>
      <c r="E802" s="296"/>
      <c r="F802" s="296"/>
      <c r="G802" s="296"/>
    </row>
    <row r="803" spans="1:7">
      <c r="A803" s="99"/>
      <c r="B803" s="114"/>
      <c r="C803" s="185"/>
      <c r="D803" s="296"/>
      <c r="E803" s="296"/>
      <c r="F803" s="296"/>
      <c r="G803" s="296"/>
    </row>
    <row r="804" spans="1:7">
      <c r="A804" s="99"/>
      <c r="B804" s="114"/>
      <c r="C804" s="185"/>
      <c r="D804" s="296"/>
      <c r="E804" s="296"/>
      <c r="F804" s="296"/>
      <c r="G804" s="296"/>
    </row>
    <row r="805" spans="1:7">
      <c r="A805" s="99"/>
      <c r="B805" s="114"/>
      <c r="C805" s="185"/>
      <c r="D805" s="296"/>
      <c r="E805" s="296"/>
      <c r="F805" s="296"/>
      <c r="G805" s="296"/>
    </row>
    <row r="806" spans="1:7">
      <c r="A806" s="99"/>
      <c r="B806" s="114"/>
      <c r="C806" s="185"/>
      <c r="D806" s="296"/>
      <c r="E806" s="296"/>
      <c r="F806" s="296"/>
      <c r="G806" s="296"/>
    </row>
    <row r="807" spans="1:7">
      <c r="A807" s="99"/>
      <c r="B807" s="114"/>
      <c r="C807" s="185"/>
      <c r="D807" s="296"/>
      <c r="E807" s="296"/>
      <c r="F807" s="296"/>
      <c r="G807" s="296"/>
    </row>
    <row r="808" spans="1:7">
      <c r="A808" s="99"/>
      <c r="B808" s="114"/>
      <c r="C808" s="185"/>
      <c r="D808" s="296"/>
      <c r="E808" s="296"/>
      <c r="F808" s="296"/>
      <c r="G808" s="296"/>
    </row>
    <row r="809" spans="1:7">
      <c r="A809" s="99"/>
      <c r="B809" s="114"/>
      <c r="C809" s="185"/>
      <c r="D809" s="296"/>
      <c r="E809" s="296"/>
      <c r="F809" s="296"/>
      <c r="G809" s="296"/>
    </row>
    <row r="810" spans="1:7">
      <c r="A810" s="99"/>
      <c r="B810" s="114"/>
      <c r="C810" s="185"/>
      <c r="D810" s="296"/>
      <c r="E810" s="296"/>
      <c r="F810" s="296"/>
      <c r="G810" s="296"/>
    </row>
    <row r="811" spans="1:7">
      <c r="A811" s="99"/>
      <c r="B811" s="114"/>
      <c r="C811" s="185"/>
      <c r="D811" s="296"/>
      <c r="E811" s="296"/>
      <c r="F811" s="296"/>
      <c r="G811" s="296"/>
    </row>
    <row r="812" spans="1:7">
      <c r="A812" s="99"/>
      <c r="B812" s="114"/>
      <c r="C812" s="185"/>
      <c r="D812" s="296"/>
      <c r="E812" s="296"/>
      <c r="F812" s="296"/>
      <c r="G812" s="296"/>
    </row>
    <row r="813" spans="1:7">
      <c r="A813" s="99"/>
      <c r="B813" s="114"/>
      <c r="C813" s="185"/>
      <c r="D813" s="296"/>
      <c r="E813" s="296"/>
      <c r="F813" s="296"/>
      <c r="G813" s="296"/>
    </row>
    <row r="814" spans="1:7">
      <c r="A814" s="99"/>
      <c r="B814" s="114"/>
      <c r="C814" s="185"/>
      <c r="D814" s="296"/>
      <c r="E814" s="296"/>
      <c r="F814" s="296"/>
      <c r="G814" s="296"/>
    </row>
    <row r="815" spans="1:7">
      <c r="A815" s="99"/>
      <c r="B815" s="114"/>
      <c r="C815" s="185"/>
      <c r="D815" s="296"/>
      <c r="E815" s="296"/>
      <c r="F815" s="296"/>
      <c r="G815" s="296"/>
    </row>
    <row r="816" spans="1:7">
      <c r="A816" s="99"/>
      <c r="B816" s="114"/>
      <c r="C816" s="185"/>
      <c r="D816" s="296"/>
      <c r="E816" s="296"/>
      <c r="F816" s="296"/>
      <c r="G816" s="296"/>
    </row>
    <row r="817" spans="1:7">
      <c r="A817" s="99"/>
      <c r="B817" s="114"/>
      <c r="C817" s="185"/>
      <c r="D817" s="296"/>
      <c r="E817" s="296"/>
      <c r="F817" s="296"/>
      <c r="G817" s="296"/>
    </row>
    <row r="818" spans="1:7">
      <c r="A818" s="99"/>
      <c r="B818" s="114"/>
      <c r="C818" s="185"/>
      <c r="D818" s="296"/>
      <c r="E818" s="296"/>
      <c r="F818" s="296"/>
      <c r="G818" s="296"/>
    </row>
    <row r="819" spans="1:7">
      <c r="A819" s="99"/>
      <c r="B819" s="114"/>
      <c r="C819" s="185"/>
      <c r="D819" s="296"/>
      <c r="E819" s="296"/>
      <c r="F819" s="296"/>
      <c r="G819" s="296"/>
    </row>
    <row r="820" spans="1:7">
      <c r="A820" s="99"/>
      <c r="B820" s="114"/>
      <c r="C820" s="185"/>
      <c r="D820" s="296"/>
      <c r="E820" s="296"/>
      <c r="F820" s="296"/>
      <c r="G820" s="296"/>
    </row>
    <row r="821" spans="1:7">
      <c r="A821" s="99"/>
      <c r="B821" s="114"/>
      <c r="C821" s="185"/>
      <c r="D821" s="296"/>
      <c r="E821" s="296"/>
      <c r="F821" s="296"/>
      <c r="G821" s="296"/>
    </row>
    <row r="822" spans="1:7">
      <c r="A822" s="99"/>
      <c r="B822" s="114"/>
      <c r="C822" s="185"/>
      <c r="D822" s="296"/>
      <c r="E822" s="296"/>
      <c r="F822" s="296"/>
      <c r="G822" s="296"/>
    </row>
    <row r="823" spans="1:7">
      <c r="A823" s="99"/>
      <c r="B823" s="114"/>
      <c r="C823" s="185"/>
      <c r="D823" s="296"/>
      <c r="E823" s="296"/>
      <c r="F823" s="296"/>
      <c r="G823" s="296"/>
    </row>
    <row r="824" spans="1:7">
      <c r="A824" s="99"/>
      <c r="B824" s="114"/>
      <c r="C824" s="185"/>
      <c r="D824" s="296"/>
      <c r="E824" s="296"/>
      <c r="F824" s="296"/>
      <c r="G824" s="296"/>
    </row>
    <row r="825" spans="1:7">
      <c r="A825" s="99"/>
      <c r="B825" s="114"/>
      <c r="C825" s="185"/>
      <c r="D825" s="296"/>
      <c r="E825" s="296"/>
      <c r="F825" s="296"/>
      <c r="G825" s="296"/>
    </row>
    <row r="826" spans="1:7">
      <c r="A826" s="99"/>
      <c r="B826" s="114"/>
      <c r="C826" s="185"/>
      <c r="D826" s="296"/>
      <c r="E826" s="296"/>
      <c r="F826" s="296"/>
      <c r="G826" s="296"/>
    </row>
    <row r="827" spans="1:7">
      <c r="A827" s="99"/>
      <c r="B827" s="114"/>
      <c r="C827" s="185"/>
      <c r="D827" s="296"/>
      <c r="E827" s="296"/>
      <c r="F827" s="296"/>
      <c r="G827" s="296"/>
    </row>
    <row r="828" spans="1:7">
      <c r="A828" s="99"/>
      <c r="B828" s="114"/>
      <c r="C828" s="185"/>
      <c r="D828" s="296"/>
      <c r="E828" s="296"/>
      <c r="F828" s="296"/>
      <c r="G828" s="296"/>
    </row>
    <row r="829" spans="1:7">
      <c r="A829" s="99"/>
      <c r="B829" s="114"/>
      <c r="C829" s="185"/>
      <c r="D829" s="296"/>
      <c r="E829" s="296"/>
      <c r="F829" s="296"/>
      <c r="G829" s="296"/>
    </row>
    <row r="830" spans="1:7">
      <c r="A830" s="99"/>
      <c r="B830" s="114"/>
      <c r="C830" s="185"/>
      <c r="D830" s="296"/>
      <c r="E830" s="296"/>
      <c r="F830" s="296"/>
      <c r="G830" s="296"/>
    </row>
    <row r="831" spans="1:7">
      <c r="A831" s="99"/>
      <c r="B831" s="114"/>
      <c r="C831" s="185"/>
      <c r="D831" s="296"/>
      <c r="E831" s="296"/>
      <c r="F831" s="296"/>
      <c r="G831" s="296"/>
    </row>
    <row r="832" spans="1:7">
      <c r="A832" s="99"/>
      <c r="B832" s="114"/>
      <c r="C832" s="185"/>
      <c r="D832" s="296"/>
      <c r="E832" s="296"/>
      <c r="F832" s="296"/>
      <c r="G832" s="296"/>
    </row>
    <row r="833" spans="1:7">
      <c r="A833" s="99"/>
      <c r="B833" s="114"/>
      <c r="C833" s="185"/>
      <c r="D833" s="296"/>
      <c r="E833" s="296"/>
      <c r="F833" s="296"/>
      <c r="G833" s="296"/>
    </row>
    <row r="834" spans="1:7">
      <c r="A834" s="99"/>
      <c r="B834" s="114"/>
      <c r="C834" s="185"/>
      <c r="D834" s="296"/>
      <c r="E834" s="296"/>
      <c r="F834" s="296"/>
      <c r="G834" s="296"/>
    </row>
    <row r="835" spans="1:7">
      <c r="A835" s="99"/>
      <c r="B835" s="114"/>
      <c r="C835" s="185"/>
      <c r="D835" s="296"/>
      <c r="E835" s="296"/>
      <c r="F835" s="296"/>
      <c r="G835" s="296"/>
    </row>
    <row r="836" spans="1:7">
      <c r="A836" s="99"/>
      <c r="B836" s="114"/>
      <c r="C836" s="185"/>
      <c r="D836" s="296"/>
      <c r="E836" s="296"/>
      <c r="F836" s="296"/>
      <c r="G836" s="296"/>
    </row>
    <row r="837" spans="1:7">
      <c r="A837" s="99"/>
      <c r="B837" s="114"/>
      <c r="C837" s="185"/>
      <c r="D837" s="296"/>
      <c r="E837" s="296"/>
      <c r="F837" s="296"/>
      <c r="G837" s="296"/>
    </row>
    <row r="838" spans="1:7">
      <c r="A838" s="99"/>
      <c r="B838" s="114"/>
      <c r="C838" s="185"/>
      <c r="D838" s="296"/>
      <c r="E838" s="296"/>
      <c r="F838" s="296"/>
      <c r="G838" s="296"/>
    </row>
    <row r="839" spans="1:7">
      <c r="A839" s="99"/>
      <c r="B839" s="114"/>
      <c r="C839" s="185"/>
      <c r="D839" s="296"/>
      <c r="E839" s="296"/>
      <c r="F839" s="296"/>
      <c r="G839" s="296"/>
    </row>
    <row r="840" spans="1:7">
      <c r="A840" s="99"/>
      <c r="B840" s="114"/>
      <c r="C840" s="185"/>
      <c r="D840" s="296"/>
      <c r="E840" s="296"/>
      <c r="F840" s="296"/>
      <c r="G840" s="296"/>
    </row>
    <row r="841" spans="1:7">
      <c r="A841" s="99"/>
      <c r="B841" s="114"/>
      <c r="C841" s="185"/>
      <c r="D841" s="296"/>
      <c r="E841" s="296"/>
      <c r="F841" s="296"/>
      <c r="G841" s="296"/>
    </row>
    <row r="842" spans="1:7">
      <c r="A842" s="99"/>
      <c r="B842" s="114"/>
      <c r="C842" s="185"/>
      <c r="D842" s="296"/>
      <c r="E842" s="296"/>
      <c r="F842" s="296"/>
      <c r="G842" s="296"/>
    </row>
    <row r="843" spans="1:7">
      <c r="A843" s="99"/>
      <c r="B843" s="114"/>
      <c r="C843" s="185"/>
      <c r="D843" s="296"/>
      <c r="E843" s="296"/>
      <c r="F843" s="296"/>
      <c r="G843" s="296"/>
    </row>
    <row r="844" spans="1:7">
      <c r="A844" s="99"/>
      <c r="B844" s="114"/>
      <c r="C844" s="185"/>
      <c r="D844" s="296"/>
      <c r="E844" s="296"/>
      <c r="F844" s="296"/>
      <c r="G844" s="296"/>
    </row>
    <row r="845" spans="1:7">
      <c r="A845" s="99"/>
      <c r="B845" s="114"/>
      <c r="C845" s="185"/>
      <c r="D845" s="296"/>
      <c r="E845" s="296"/>
      <c r="F845" s="296"/>
      <c r="G845" s="296"/>
    </row>
    <row r="846" spans="1:7">
      <c r="A846" s="99"/>
      <c r="B846" s="114"/>
      <c r="C846" s="185"/>
      <c r="D846" s="296"/>
      <c r="E846" s="296"/>
      <c r="F846" s="296"/>
      <c r="G846" s="296"/>
    </row>
    <row r="847" spans="1:7">
      <c r="A847" s="99"/>
      <c r="B847" s="114"/>
      <c r="C847" s="185"/>
      <c r="D847" s="296"/>
      <c r="E847" s="296"/>
      <c r="F847" s="296"/>
      <c r="G847" s="296"/>
    </row>
    <row r="848" spans="1:7">
      <c r="A848" s="99"/>
      <c r="B848" s="114"/>
      <c r="C848" s="185"/>
      <c r="D848" s="296"/>
      <c r="E848" s="296"/>
      <c r="F848" s="296"/>
      <c r="G848" s="296"/>
    </row>
    <row r="849" spans="1:7">
      <c r="A849" s="99"/>
      <c r="B849" s="114"/>
      <c r="C849" s="185"/>
      <c r="D849" s="296"/>
      <c r="E849" s="296"/>
      <c r="F849" s="296"/>
      <c r="G849" s="296"/>
    </row>
    <row r="850" spans="1:7">
      <c r="A850" s="99"/>
      <c r="B850" s="114"/>
      <c r="C850" s="185"/>
      <c r="D850" s="296"/>
      <c r="E850" s="296"/>
      <c r="F850" s="296"/>
      <c r="G850" s="296"/>
    </row>
    <row r="851" spans="1:7">
      <c r="A851" s="99"/>
      <c r="B851" s="114"/>
      <c r="C851" s="185"/>
      <c r="D851" s="296"/>
      <c r="E851" s="296"/>
      <c r="F851" s="296"/>
      <c r="G851" s="296"/>
    </row>
    <row r="852" spans="1:7">
      <c r="A852" s="99"/>
      <c r="B852" s="114"/>
      <c r="C852" s="185"/>
      <c r="D852" s="296"/>
      <c r="E852" s="296"/>
      <c r="F852" s="296"/>
      <c r="G852" s="296"/>
    </row>
    <row r="853" spans="1:7">
      <c r="A853" s="99"/>
      <c r="B853" s="114"/>
      <c r="C853" s="185"/>
      <c r="D853" s="296"/>
      <c r="E853" s="296"/>
      <c r="F853" s="296"/>
      <c r="G853" s="296"/>
    </row>
    <row r="854" spans="1:7">
      <c r="A854" s="99"/>
      <c r="B854" s="114"/>
      <c r="C854" s="185"/>
      <c r="D854" s="296"/>
      <c r="E854" s="296"/>
      <c r="F854" s="296"/>
      <c r="G854" s="296"/>
    </row>
    <row r="855" spans="1:7">
      <c r="A855" s="99"/>
      <c r="B855" s="114"/>
      <c r="C855" s="185"/>
      <c r="D855" s="296"/>
      <c r="E855" s="296"/>
      <c r="F855" s="296"/>
      <c r="G855" s="296"/>
    </row>
    <row r="856" spans="1:7">
      <c r="A856" s="99"/>
      <c r="B856" s="114"/>
      <c r="C856" s="185"/>
      <c r="D856" s="296"/>
      <c r="E856" s="296"/>
      <c r="F856" s="296"/>
      <c r="G856" s="296"/>
    </row>
    <row r="857" spans="1:7">
      <c r="A857" s="99"/>
      <c r="B857" s="114"/>
      <c r="C857" s="185"/>
      <c r="D857" s="296"/>
      <c r="E857" s="296"/>
      <c r="F857" s="296"/>
      <c r="G857" s="296"/>
    </row>
    <row r="858" spans="1:7">
      <c r="A858" s="99"/>
      <c r="B858" s="114"/>
      <c r="C858" s="185"/>
      <c r="D858" s="296"/>
      <c r="E858" s="296"/>
      <c r="F858" s="296"/>
      <c r="G858" s="296"/>
    </row>
    <row r="859" spans="1:7">
      <c r="A859" s="99"/>
      <c r="B859" s="114"/>
      <c r="C859" s="185"/>
      <c r="D859" s="296"/>
      <c r="E859" s="296"/>
      <c r="F859" s="296"/>
      <c r="G859" s="296"/>
    </row>
    <row r="860" spans="1:7">
      <c r="A860" s="99"/>
      <c r="B860" s="114"/>
      <c r="C860" s="185"/>
      <c r="D860" s="296"/>
      <c r="E860" s="296"/>
      <c r="F860" s="296"/>
      <c r="G860" s="296"/>
    </row>
    <row r="861" spans="1:7">
      <c r="A861" s="99"/>
      <c r="B861" s="114"/>
      <c r="C861" s="185"/>
      <c r="D861" s="296"/>
      <c r="E861" s="296"/>
      <c r="F861" s="296"/>
      <c r="G861" s="296"/>
    </row>
    <row r="862" spans="1:7">
      <c r="A862" s="99"/>
      <c r="B862" s="114"/>
      <c r="C862" s="185"/>
      <c r="D862" s="296"/>
      <c r="E862" s="296"/>
      <c r="F862" s="296"/>
      <c r="G862" s="296"/>
    </row>
    <row r="863" spans="1:7">
      <c r="A863" s="99"/>
      <c r="B863" s="114"/>
      <c r="C863" s="185"/>
      <c r="D863" s="296"/>
      <c r="E863" s="296"/>
      <c r="F863" s="296"/>
      <c r="G863" s="296"/>
    </row>
    <row r="864" spans="1:7">
      <c r="A864" s="99"/>
      <c r="B864" s="114"/>
      <c r="C864" s="185"/>
      <c r="D864" s="296"/>
      <c r="E864" s="296"/>
      <c r="F864" s="296"/>
      <c r="G864" s="296"/>
    </row>
    <row r="865" spans="1:7">
      <c r="A865" s="99"/>
      <c r="B865" s="114"/>
      <c r="C865" s="185"/>
      <c r="D865" s="296"/>
      <c r="E865" s="296"/>
      <c r="F865" s="296"/>
      <c r="G865" s="296"/>
    </row>
    <row r="866" spans="1:7">
      <c r="A866" s="99"/>
      <c r="B866" s="114"/>
      <c r="C866" s="185"/>
      <c r="D866" s="296"/>
      <c r="E866" s="296"/>
      <c r="F866" s="296"/>
      <c r="G866" s="296"/>
    </row>
    <row r="867" spans="1:7">
      <c r="A867" s="99"/>
      <c r="B867" s="114"/>
      <c r="C867" s="185"/>
      <c r="D867" s="296"/>
      <c r="E867" s="296"/>
      <c r="F867" s="296"/>
      <c r="G867" s="296"/>
    </row>
    <row r="868" spans="1:7">
      <c r="A868" s="99"/>
      <c r="B868" s="114"/>
      <c r="C868" s="185"/>
      <c r="D868" s="296"/>
      <c r="E868" s="296"/>
      <c r="F868" s="296"/>
      <c r="G868" s="296"/>
    </row>
    <row r="869" spans="1:7">
      <c r="A869" s="99"/>
      <c r="B869" s="114"/>
      <c r="C869" s="185"/>
      <c r="D869" s="296"/>
      <c r="E869" s="296"/>
      <c r="F869" s="296"/>
      <c r="G869" s="296"/>
    </row>
    <row r="870" spans="1:7">
      <c r="A870" s="99"/>
      <c r="B870" s="114"/>
      <c r="C870" s="185"/>
      <c r="D870" s="296"/>
      <c r="E870" s="296"/>
      <c r="F870" s="296"/>
      <c r="G870" s="296"/>
    </row>
    <row r="871" spans="1:7">
      <c r="A871" s="99"/>
      <c r="B871" s="114"/>
      <c r="C871" s="185"/>
      <c r="D871" s="296"/>
      <c r="E871" s="296"/>
      <c r="F871" s="296"/>
      <c r="G871" s="296"/>
    </row>
    <row r="872" spans="1:7">
      <c r="A872" s="99"/>
      <c r="B872" s="114"/>
      <c r="C872" s="185"/>
      <c r="D872" s="296"/>
      <c r="E872" s="296"/>
      <c r="F872" s="296"/>
      <c r="G872" s="296"/>
    </row>
    <row r="873" spans="1:7">
      <c r="A873" s="99"/>
      <c r="B873" s="114"/>
      <c r="C873" s="185"/>
      <c r="D873" s="296"/>
      <c r="E873" s="296"/>
      <c r="F873" s="296"/>
      <c r="G873" s="296"/>
    </row>
    <row r="874" spans="1:7">
      <c r="A874" s="99"/>
      <c r="B874" s="114"/>
      <c r="C874" s="185"/>
      <c r="D874" s="296"/>
      <c r="E874" s="296"/>
      <c r="F874" s="296"/>
      <c r="G874" s="296"/>
    </row>
    <row r="875" spans="1:7">
      <c r="A875" s="99"/>
      <c r="B875" s="114"/>
      <c r="C875" s="185"/>
      <c r="D875" s="296"/>
      <c r="E875" s="296"/>
      <c r="F875" s="296"/>
      <c r="G875" s="296"/>
    </row>
    <row r="876" spans="1:7">
      <c r="A876" s="99"/>
      <c r="B876" s="114"/>
      <c r="C876" s="185"/>
      <c r="D876" s="296"/>
      <c r="E876" s="296"/>
      <c r="F876" s="296"/>
      <c r="G876" s="296"/>
    </row>
    <row r="877" spans="1:7">
      <c r="A877" s="99"/>
      <c r="B877" s="114"/>
      <c r="C877" s="185"/>
      <c r="D877" s="296"/>
      <c r="E877" s="296"/>
      <c r="F877" s="296"/>
      <c r="G877" s="296"/>
    </row>
    <row r="878" spans="1:7">
      <c r="A878" s="99"/>
      <c r="B878" s="114"/>
      <c r="C878" s="185"/>
      <c r="D878" s="296"/>
      <c r="E878" s="296"/>
      <c r="F878" s="296"/>
      <c r="G878" s="296"/>
    </row>
    <row r="879" spans="1:7">
      <c r="A879" s="99"/>
      <c r="B879" s="114"/>
      <c r="C879" s="185"/>
      <c r="D879" s="296"/>
      <c r="E879" s="296"/>
      <c r="F879" s="296"/>
      <c r="G879" s="296"/>
    </row>
    <row r="880" spans="1:7">
      <c r="A880" s="99"/>
      <c r="B880" s="114"/>
      <c r="C880" s="185"/>
      <c r="D880" s="296"/>
      <c r="E880" s="296"/>
      <c r="F880" s="296"/>
      <c r="G880" s="296"/>
    </row>
    <row r="881" spans="1:7">
      <c r="A881" s="99"/>
      <c r="B881" s="114"/>
      <c r="C881" s="185"/>
      <c r="D881" s="296"/>
      <c r="E881" s="296"/>
      <c r="F881" s="296"/>
      <c r="G881" s="296"/>
    </row>
    <row r="882" spans="1:7">
      <c r="A882" s="99"/>
      <c r="B882" s="114"/>
      <c r="C882" s="185"/>
      <c r="D882" s="296"/>
      <c r="E882" s="296"/>
      <c r="F882" s="296"/>
      <c r="G882" s="296"/>
    </row>
    <row r="883" spans="1:7">
      <c r="A883" s="99"/>
      <c r="B883" s="114"/>
      <c r="C883" s="185"/>
      <c r="D883" s="296"/>
      <c r="E883" s="296"/>
      <c r="F883" s="296"/>
      <c r="G883" s="296"/>
    </row>
    <row r="884" spans="1:7">
      <c r="A884" s="99"/>
      <c r="B884" s="114"/>
      <c r="C884" s="185"/>
      <c r="D884" s="296"/>
      <c r="E884" s="296"/>
      <c r="F884" s="296"/>
      <c r="G884" s="296"/>
    </row>
    <row r="885" spans="1:7">
      <c r="A885" s="99"/>
      <c r="B885" s="114"/>
      <c r="C885" s="185"/>
      <c r="D885" s="296"/>
      <c r="E885" s="296"/>
      <c r="F885" s="296"/>
      <c r="G885" s="296"/>
    </row>
    <row r="886" spans="1:7">
      <c r="A886" s="99"/>
      <c r="B886" s="114"/>
      <c r="C886" s="185"/>
      <c r="D886" s="296"/>
      <c r="E886" s="296"/>
      <c r="F886" s="296"/>
      <c r="G886" s="296"/>
    </row>
    <row r="887" spans="1:7">
      <c r="A887" s="99"/>
      <c r="B887" s="114"/>
      <c r="C887" s="185"/>
      <c r="D887" s="296"/>
      <c r="E887" s="296"/>
      <c r="F887" s="296"/>
      <c r="G887" s="296"/>
    </row>
    <row r="888" spans="1:7">
      <c r="A888" s="99"/>
      <c r="B888" s="114"/>
      <c r="C888" s="185"/>
      <c r="D888" s="296"/>
      <c r="E888" s="296"/>
      <c r="F888" s="296"/>
      <c r="G888" s="296"/>
    </row>
    <row r="889" spans="1:7">
      <c r="A889" s="99"/>
      <c r="B889" s="114"/>
      <c r="C889" s="185"/>
      <c r="D889" s="296"/>
      <c r="E889" s="296"/>
      <c r="F889" s="296"/>
      <c r="G889" s="296"/>
    </row>
    <row r="890" spans="1:7">
      <c r="A890" s="99"/>
      <c r="B890" s="114"/>
      <c r="C890" s="185"/>
      <c r="D890" s="296"/>
      <c r="E890" s="296"/>
      <c r="F890" s="296"/>
      <c r="G890" s="296"/>
    </row>
    <row r="891" spans="1:7">
      <c r="A891" s="99"/>
      <c r="B891" s="114"/>
      <c r="C891" s="185"/>
      <c r="D891" s="296"/>
      <c r="E891" s="296"/>
      <c r="F891" s="296"/>
      <c r="G891" s="296"/>
    </row>
    <row r="892" spans="1:7">
      <c r="A892" s="99"/>
      <c r="B892" s="114"/>
      <c r="C892" s="185"/>
      <c r="D892" s="296"/>
      <c r="E892" s="296"/>
      <c r="F892" s="296"/>
      <c r="G892" s="296"/>
    </row>
    <row r="893" spans="1:7">
      <c r="A893" s="99"/>
      <c r="B893" s="114"/>
      <c r="C893" s="185"/>
      <c r="D893" s="296"/>
      <c r="E893" s="296"/>
      <c r="F893" s="296"/>
      <c r="G893" s="296"/>
    </row>
    <row r="894" spans="1:7">
      <c r="A894" s="99"/>
      <c r="B894" s="114"/>
      <c r="C894" s="185"/>
      <c r="D894" s="296"/>
      <c r="E894" s="296"/>
      <c r="F894" s="296"/>
      <c r="G894" s="296"/>
    </row>
    <row r="895" spans="1:7">
      <c r="A895" s="99"/>
      <c r="B895" s="114"/>
      <c r="C895" s="185"/>
      <c r="D895" s="296"/>
      <c r="E895" s="296"/>
      <c r="F895" s="296"/>
      <c r="G895" s="296"/>
    </row>
    <row r="896" spans="1:7">
      <c r="A896" s="99"/>
      <c r="B896" s="114"/>
      <c r="C896" s="185"/>
      <c r="D896" s="296"/>
      <c r="E896" s="296"/>
      <c r="F896" s="296"/>
      <c r="G896" s="296"/>
    </row>
    <row r="897" spans="1:7">
      <c r="A897" s="99"/>
      <c r="B897" s="114"/>
      <c r="C897" s="185"/>
      <c r="D897" s="296"/>
      <c r="E897" s="296"/>
      <c r="F897" s="296"/>
      <c r="G897" s="296"/>
    </row>
    <row r="898" spans="1:7">
      <c r="A898" s="99"/>
      <c r="B898" s="114"/>
      <c r="C898" s="185"/>
      <c r="D898" s="296"/>
      <c r="E898" s="296"/>
      <c r="F898" s="296"/>
      <c r="G898" s="296"/>
    </row>
    <row r="899" spans="1:7">
      <c r="A899" s="99"/>
      <c r="B899" s="114"/>
      <c r="C899" s="185"/>
      <c r="D899" s="296"/>
      <c r="E899" s="296"/>
      <c r="F899" s="296"/>
      <c r="G899" s="296"/>
    </row>
    <row r="900" spans="1:7">
      <c r="A900" s="99"/>
      <c r="B900" s="114"/>
      <c r="C900" s="185"/>
      <c r="D900" s="296"/>
      <c r="E900" s="296"/>
      <c r="F900" s="296"/>
      <c r="G900" s="296"/>
    </row>
    <row r="901" spans="1:7">
      <c r="A901" s="99"/>
      <c r="B901" s="114"/>
      <c r="C901" s="185"/>
      <c r="D901" s="296"/>
      <c r="E901" s="296"/>
      <c r="F901" s="296"/>
      <c r="G901" s="296"/>
    </row>
    <row r="902" spans="1:7">
      <c r="A902" s="99"/>
      <c r="B902" s="114"/>
      <c r="C902" s="185"/>
      <c r="D902" s="296"/>
      <c r="E902" s="296"/>
      <c r="F902" s="296"/>
      <c r="G902" s="296"/>
    </row>
    <row r="903" spans="1:7">
      <c r="A903" s="99"/>
      <c r="B903" s="114"/>
      <c r="C903" s="185"/>
      <c r="D903" s="296"/>
      <c r="E903" s="296"/>
      <c r="F903" s="296"/>
      <c r="G903" s="296"/>
    </row>
    <row r="904" spans="1:7">
      <c r="A904" s="99"/>
      <c r="B904" s="114"/>
      <c r="C904" s="185"/>
      <c r="D904" s="296"/>
      <c r="E904" s="296"/>
      <c r="F904" s="296"/>
      <c r="G904" s="296"/>
    </row>
    <row r="905" spans="1:7">
      <c r="A905" s="99"/>
      <c r="B905" s="114"/>
      <c r="C905" s="185"/>
      <c r="D905" s="296"/>
      <c r="E905" s="296"/>
      <c r="F905" s="296"/>
      <c r="G905" s="296"/>
    </row>
    <row r="906" spans="1:7">
      <c r="A906" s="99"/>
      <c r="B906" s="114"/>
      <c r="C906" s="185"/>
      <c r="D906" s="296"/>
      <c r="E906" s="296"/>
      <c r="F906" s="296"/>
      <c r="G906" s="296"/>
    </row>
    <row r="907" spans="1:7">
      <c r="A907" s="99"/>
      <c r="B907" s="114"/>
      <c r="C907" s="185"/>
      <c r="D907" s="296"/>
      <c r="E907" s="296"/>
      <c r="F907" s="296"/>
      <c r="G907" s="296"/>
    </row>
    <row r="908" spans="1:7">
      <c r="A908" s="99"/>
      <c r="B908" s="114"/>
      <c r="C908" s="185"/>
      <c r="D908" s="296"/>
      <c r="E908" s="296"/>
      <c r="F908" s="296"/>
      <c r="G908" s="296"/>
    </row>
    <row r="909" spans="1:7">
      <c r="A909" s="99"/>
      <c r="B909" s="114"/>
      <c r="C909" s="185"/>
      <c r="D909" s="296"/>
      <c r="E909" s="296"/>
      <c r="F909" s="296"/>
      <c r="G909" s="296"/>
    </row>
    <row r="910" spans="1:7">
      <c r="A910" s="99"/>
      <c r="B910" s="114"/>
      <c r="C910" s="185"/>
      <c r="D910" s="296"/>
      <c r="E910" s="296"/>
      <c r="F910" s="296"/>
      <c r="G910" s="296"/>
    </row>
    <row r="911" spans="1:7">
      <c r="A911" s="99"/>
      <c r="B911" s="114"/>
      <c r="C911" s="185"/>
      <c r="D911" s="296"/>
      <c r="E911" s="296"/>
      <c r="F911" s="296"/>
      <c r="G911" s="296"/>
    </row>
    <row r="912" spans="1:7">
      <c r="A912" s="99"/>
      <c r="B912" s="114"/>
      <c r="C912" s="185"/>
      <c r="D912" s="296"/>
      <c r="E912" s="296"/>
      <c r="F912" s="296"/>
      <c r="G912" s="296"/>
    </row>
    <row r="913" spans="1:7">
      <c r="A913" s="99"/>
      <c r="B913" s="114"/>
      <c r="C913" s="185"/>
      <c r="D913" s="296"/>
      <c r="E913" s="296"/>
      <c r="F913" s="296"/>
      <c r="G913" s="296"/>
    </row>
    <row r="914" spans="1:7">
      <c r="A914" s="99"/>
      <c r="B914" s="114"/>
      <c r="C914" s="185"/>
      <c r="D914" s="296"/>
      <c r="E914" s="296"/>
      <c r="F914" s="296"/>
      <c r="G914" s="296"/>
    </row>
    <row r="915" spans="1:7">
      <c r="A915" s="99"/>
      <c r="B915" s="114"/>
      <c r="C915" s="185"/>
      <c r="D915" s="296"/>
      <c r="E915" s="296"/>
      <c r="F915" s="296"/>
      <c r="G915" s="296"/>
    </row>
    <row r="916" spans="1:7">
      <c r="A916" s="99"/>
      <c r="B916" s="114"/>
      <c r="C916" s="185"/>
      <c r="D916" s="296"/>
      <c r="E916" s="296"/>
      <c r="F916" s="296"/>
      <c r="G916" s="296"/>
    </row>
    <row r="917" spans="1:7">
      <c r="A917" s="99"/>
      <c r="B917" s="114"/>
      <c r="C917" s="185"/>
      <c r="D917" s="296"/>
      <c r="E917" s="296"/>
      <c r="F917" s="296"/>
      <c r="G917" s="296"/>
    </row>
    <row r="918" spans="1:7">
      <c r="A918" s="99"/>
      <c r="B918" s="114"/>
      <c r="C918" s="185"/>
      <c r="D918" s="296"/>
      <c r="E918" s="296"/>
      <c r="F918" s="296"/>
      <c r="G918" s="296"/>
    </row>
    <row r="919" spans="1:7">
      <c r="A919" s="99"/>
      <c r="B919" s="114"/>
      <c r="C919" s="185"/>
      <c r="D919" s="296"/>
      <c r="E919" s="296"/>
      <c r="F919" s="296"/>
      <c r="G919" s="296"/>
    </row>
    <row r="920" spans="1:7">
      <c r="A920" s="99"/>
      <c r="B920" s="114"/>
      <c r="C920" s="185"/>
      <c r="D920" s="296"/>
      <c r="E920" s="296"/>
      <c r="F920" s="296"/>
      <c r="G920" s="296"/>
    </row>
    <row r="921" spans="1:7">
      <c r="A921" s="99"/>
      <c r="B921" s="114"/>
      <c r="C921" s="185"/>
      <c r="D921" s="296"/>
      <c r="E921" s="296"/>
      <c r="F921" s="296"/>
      <c r="G921" s="296"/>
    </row>
    <row r="922" spans="1:7">
      <c r="A922" s="99"/>
      <c r="B922" s="114"/>
      <c r="C922" s="185"/>
      <c r="D922" s="296"/>
      <c r="E922" s="296"/>
      <c r="F922" s="296"/>
      <c r="G922" s="296"/>
    </row>
    <row r="923" spans="1:7">
      <c r="A923" s="99"/>
      <c r="B923" s="114"/>
      <c r="C923" s="185"/>
      <c r="D923" s="296"/>
      <c r="E923" s="296"/>
      <c r="F923" s="296"/>
      <c r="G923" s="296"/>
    </row>
    <row r="924" spans="1:7">
      <c r="A924" s="99"/>
      <c r="B924" s="114"/>
      <c r="C924" s="185"/>
      <c r="D924" s="296"/>
      <c r="E924" s="296"/>
      <c r="F924" s="296"/>
      <c r="G924" s="296"/>
    </row>
    <row r="925" spans="1:7">
      <c r="A925" s="99"/>
      <c r="B925" s="114"/>
      <c r="C925" s="185"/>
      <c r="D925" s="296"/>
      <c r="E925" s="296"/>
      <c r="F925" s="296"/>
      <c r="G925" s="296"/>
    </row>
    <row r="926" spans="1:7">
      <c r="A926" s="99"/>
      <c r="B926" s="114"/>
      <c r="C926" s="185"/>
      <c r="D926" s="296"/>
      <c r="E926" s="296"/>
      <c r="F926" s="296"/>
      <c r="G926" s="296"/>
    </row>
    <row r="927" spans="1:7">
      <c r="A927" s="99"/>
      <c r="B927" s="114"/>
      <c r="C927" s="185"/>
      <c r="D927" s="296"/>
      <c r="E927" s="296"/>
      <c r="F927" s="296"/>
      <c r="G927" s="296"/>
    </row>
    <row r="928" spans="1:7">
      <c r="A928" s="99"/>
      <c r="B928" s="114"/>
      <c r="C928" s="185"/>
      <c r="D928" s="296"/>
      <c r="E928" s="296"/>
      <c r="F928" s="296"/>
      <c r="G928" s="296"/>
    </row>
    <row r="929" spans="1:7">
      <c r="A929" s="99"/>
      <c r="B929" s="114"/>
      <c r="C929" s="185"/>
      <c r="D929" s="296"/>
      <c r="E929" s="296"/>
      <c r="F929" s="296"/>
      <c r="G929" s="296"/>
    </row>
    <row r="930" spans="1:7">
      <c r="A930" s="99"/>
      <c r="B930" s="114"/>
      <c r="C930" s="185"/>
      <c r="D930" s="296"/>
      <c r="E930" s="296"/>
      <c r="F930" s="296"/>
      <c r="G930" s="296"/>
    </row>
    <row r="931" spans="1:7">
      <c r="A931" s="99"/>
      <c r="B931" s="114"/>
      <c r="C931" s="185"/>
      <c r="D931" s="296"/>
      <c r="E931" s="296"/>
      <c r="F931" s="296"/>
      <c r="G931" s="296"/>
    </row>
    <row r="932" spans="1:7">
      <c r="A932" s="99"/>
      <c r="B932" s="114"/>
      <c r="C932" s="185"/>
      <c r="D932" s="296"/>
      <c r="E932" s="296"/>
      <c r="F932" s="296"/>
      <c r="G932" s="296"/>
    </row>
    <row r="933" spans="1:7">
      <c r="A933" s="99"/>
      <c r="B933" s="114"/>
      <c r="C933" s="185"/>
      <c r="D933" s="296"/>
      <c r="E933" s="296"/>
      <c r="F933" s="296"/>
      <c r="G933" s="296"/>
    </row>
    <row r="934" spans="1:7">
      <c r="A934" s="99"/>
      <c r="B934" s="114"/>
      <c r="C934" s="185"/>
      <c r="D934" s="296"/>
      <c r="E934" s="296"/>
      <c r="F934" s="296"/>
      <c r="G934" s="296"/>
    </row>
    <row r="935" spans="1:7">
      <c r="A935" s="99"/>
      <c r="B935" s="114"/>
      <c r="C935" s="185"/>
      <c r="D935" s="296"/>
      <c r="E935" s="296"/>
      <c r="F935" s="296"/>
      <c r="G935" s="296"/>
    </row>
    <row r="936" spans="1:7">
      <c r="A936" s="99"/>
      <c r="B936" s="114"/>
      <c r="C936" s="185"/>
      <c r="D936" s="296"/>
      <c r="E936" s="296"/>
      <c r="F936" s="296"/>
      <c r="G936" s="296"/>
    </row>
    <row r="937" spans="1:7">
      <c r="A937" s="99"/>
      <c r="B937" s="114"/>
      <c r="C937" s="185"/>
      <c r="D937" s="296"/>
      <c r="E937" s="296"/>
      <c r="F937" s="296"/>
      <c r="G937" s="296"/>
    </row>
    <row r="938" spans="1:7">
      <c r="A938" s="99"/>
      <c r="B938" s="114"/>
      <c r="C938" s="185"/>
      <c r="D938" s="296"/>
      <c r="E938" s="296"/>
      <c r="F938" s="296"/>
      <c r="G938" s="296"/>
    </row>
    <row r="939" spans="1:7">
      <c r="A939" s="99"/>
      <c r="B939" s="114"/>
      <c r="C939" s="185"/>
      <c r="D939" s="296"/>
      <c r="E939" s="296"/>
      <c r="F939" s="296"/>
      <c r="G939" s="296"/>
    </row>
    <row r="940" spans="1:7">
      <c r="A940" s="99"/>
      <c r="B940" s="114"/>
      <c r="C940" s="185"/>
      <c r="D940" s="296"/>
      <c r="E940" s="296"/>
      <c r="F940" s="296"/>
      <c r="G940" s="296"/>
    </row>
    <row r="941" spans="1:7">
      <c r="A941" s="99"/>
      <c r="B941" s="114"/>
      <c r="C941" s="185"/>
      <c r="D941" s="296"/>
      <c r="E941" s="296"/>
      <c r="F941" s="296"/>
      <c r="G941" s="296"/>
    </row>
    <row r="942" spans="1:7">
      <c r="A942" s="99"/>
      <c r="B942" s="114"/>
      <c r="C942" s="185"/>
      <c r="D942" s="296"/>
      <c r="E942" s="296"/>
      <c r="F942" s="296"/>
      <c r="G942" s="296"/>
    </row>
    <row r="943" spans="1:7">
      <c r="A943" s="99"/>
      <c r="B943" s="114"/>
      <c r="C943" s="185"/>
      <c r="D943" s="296"/>
      <c r="E943" s="296"/>
      <c r="F943" s="296"/>
      <c r="G943" s="296"/>
    </row>
    <row r="944" spans="1:7">
      <c r="A944" s="99"/>
      <c r="B944" s="114"/>
      <c r="C944" s="185"/>
      <c r="D944" s="296"/>
      <c r="E944" s="296"/>
      <c r="F944" s="296"/>
      <c r="G944" s="296"/>
    </row>
    <row r="945" spans="1:7">
      <c r="A945" s="99"/>
      <c r="B945" s="114"/>
      <c r="C945" s="185"/>
      <c r="D945" s="296"/>
      <c r="E945" s="296"/>
      <c r="F945" s="296"/>
      <c r="G945" s="296"/>
    </row>
    <row r="946" spans="1:7">
      <c r="A946" s="99"/>
      <c r="B946" s="114"/>
      <c r="C946" s="185"/>
      <c r="D946" s="296"/>
      <c r="E946" s="296"/>
      <c r="F946" s="296"/>
      <c r="G946" s="296"/>
    </row>
    <row r="947" spans="1:7">
      <c r="A947" s="99"/>
      <c r="B947" s="114"/>
      <c r="C947" s="185"/>
      <c r="D947" s="296"/>
      <c r="E947" s="296"/>
      <c r="F947" s="296"/>
      <c r="G947" s="296"/>
    </row>
    <row r="948" spans="1:7">
      <c r="A948" s="99"/>
      <c r="B948" s="114"/>
      <c r="C948" s="185"/>
      <c r="D948" s="296"/>
      <c r="E948" s="296"/>
      <c r="F948" s="296"/>
      <c r="G948" s="296"/>
    </row>
    <row r="949" spans="1:7">
      <c r="A949" s="99"/>
      <c r="B949" s="114"/>
      <c r="C949" s="185"/>
      <c r="D949" s="296"/>
      <c r="E949" s="296"/>
      <c r="F949" s="296"/>
      <c r="G949" s="296"/>
    </row>
    <row r="950" spans="1:7">
      <c r="A950" s="99"/>
      <c r="B950" s="114"/>
      <c r="C950" s="185"/>
      <c r="D950" s="296"/>
      <c r="E950" s="296"/>
      <c r="F950" s="296"/>
      <c r="G950" s="296"/>
    </row>
    <row r="951" spans="1:7">
      <c r="A951" s="99"/>
      <c r="B951" s="114"/>
      <c r="C951" s="185"/>
      <c r="D951" s="296"/>
      <c r="E951" s="296"/>
      <c r="F951" s="296"/>
      <c r="G951" s="296"/>
    </row>
    <row r="952" spans="1:7">
      <c r="A952" s="99"/>
      <c r="B952" s="114"/>
      <c r="C952" s="185"/>
      <c r="D952" s="296"/>
      <c r="E952" s="296"/>
      <c r="F952" s="296"/>
      <c r="G952" s="296"/>
    </row>
    <row r="953" spans="1:7">
      <c r="A953" s="99"/>
      <c r="B953" s="114"/>
      <c r="C953" s="185"/>
      <c r="D953" s="296"/>
      <c r="E953" s="296"/>
      <c r="F953" s="296"/>
      <c r="G953" s="296"/>
    </row>
    <row r="954" spans="1:7">
      <c r="A954" s="99"/>
      <c r="B954" s="114"/>
      <c r="C954" s="185"/>
      <c r="D954" s="296"/>
      <c r="E954" s="296"/>
      <c r="F954" s="296"/>
      <c r="G954" s="296"/>
    </row>
    <row r="955" spans="1:7">
      <c r="A955" s="99"/>
      <c r="B955" s="114"/>
      <c r="C955" s="185"/>
      <c r="D955" s="296"/>
      <c r="E955" s="296"/>
      <c r="F955" s="296"/>
      <c r="G955" s="296"/>
    </row>
    <row r="956" spans="1:7">
      <c r="A956" s="99"/>
      <c r="B956" s="114"/>
      <c r="C956" s="185"/>
      <c r="D956" s="296"/>
      <c r="E956" s="296"/>
      <c r="F956" s="296"/>
      <c r="G956" s="296"/>
    </row>
    <row r="957" spans="1:7">
      <c r="A957" s="99"/>
      <c r="B957" s="114"/>
      <c r="C957" s="185"/>
      <c r="D957" s="296"/>
      <c r="E957" s="296"/>
      <c r="F957" s="296"/>
      <c r="G957" s="296"/>
    </row>
    <row r="958" spans="1:7">
      <c r="A958" s="99"/>
      <c r="B958" s="114"/>
      <c r="C958" s="185"/>
      <c r="D958" s="296"/>
      <c r="E958" s="296"/>
      <c r="F958" s="296"/>
      <c r="G958" s="296"/>
    </row>
    <row r="959" spans="1:7">
      <c r="A959" s="99"/>
      <c r="B959" s="114"/>
      <c r="C959" s="185"/>
      <c r="D959" s="296"/>
      <c r="E959" s="296"/>
      <c r="F959" s="296"/>
      <c r="G959" s="296"/>
    </row>
    <row r="960" spans="1:7">
      <c r="A960" s="99"/>
      <c r="B960" s="114"/>
      <c r="C960" s="185"/>
      <c r="D960" s="296"/>
      <c r="E960" s="296"/>
      <c r="F960" s="296"/>
      <c r="G960" s="296"/>
    </row>
    <row r="961" spans="1:7">
      <c r="A961" s="99"/>
      <c r="B961" s="114"/>
      <c r="C961" s="185"/>
      <c r="D961" s="296"/>
      <c r="E961" s="296"/>
      <c r="F961" s="296"/>
      <c r="G961" s="296"/>
    </row>
    <row r="962" spans="1:7">
      <c r="A962" s="99"/>
      <c r="B962" s="114"/>
      <c r="C962" s="185"/>
      <c r="D962" s="296"/>
      <c r="E962" s="296"/>
      <c r="F962" s="296"/>
      <c r="G962" s="296"/>
    </row>
    <row r="963" spans="1:7">
      <c r="A963" s="99"/>
      <c r="B963" s="114"/>
      <c r="C963" s="185"/>
      <c r="D963" s="296"/>
      <c r="E963" s="296"/>
      <c r="F963" s="296"/>
      <c r="G963" s="296"/>
    </row>
    <row r="964" spans="1:7">
      <c r="A964" s="99"/>
      <c r="B964" s="114"/>
      <c r="C964" s="185"/>
      <c r="D964" s="296"/>
      <c r="E964" s="296"/>
      <c r="F964" s="296"/>
      <c r="G964" s="296"/>
    </row>
    <row r="965" spans="1:7">
      <c r="A965" s="99"/>
      <c r="B965" s="114"/>
      <c r="C965" s="185"/>
      <c r="D965" s="296"/>
      <c r="E965" s="296"/>
      <c r="F965" s="296"/>
      <c r="G965" s="296"/>
    </row>
    <row r="966" spans="1:7">
      <c r="A966" s="99"/>
      <c r="B966" s="114"/>
      <c r="C966" s="185"/>
      <c r="D966" s="296"/>
      <c r="E966" s="296"/>
      <c r="F966" s="296"/>
      <c r="G966" s="296"/>
    </row>
    <row r="967" spans="1:7">
      <c r="A967" s="99"/>
      <c r="B967" s="114"/>
      <c r="C967" s="185"/>
      <c r="D967" s="296"/>
      <c r="E967" s="296"/>
      <c r="F967" s="296"/>
      <c r="G967" s="296"/>
    </row>
    <row r="968" spans="1:7">
      <c r="A968" s="99"/>
      <c r="B968" s="114"/>
      <c r="C968" s="185"/>
      <c r="D968" s="296"/>
      <c r="E968" s="296"/>
      <c r="F968" s="296"/>
      <c r="G968" s="296"/>
    </row>
    <row r="969" spans="1:7">
      <c r="A969" s="99"/>
      <c r="B969" s="114"/>
      <c r="C969" s="185"/>
      <c r="D969" s="296"/>
      <c r="E969" s="296"/>
      <c r="F969" s="296"/>
      <c r="G969" s="296"/>
    </row>
    <row r="970" spans="1:7">
      <c r="A970" s="99"/>
      <c r="B970" s="114"/>
      <c r="C970" s="185"/>
      <c r="D970" s="296"/>
      <c r="E970" s="296"/>
      <c r="F970" s="296"/>
      <c r="G970" s="296"/>
    </row>
    <row r="971" spans="1:7">
      <c r="A971" s="99"/>
      <c r="B971" s="114"/>
      <c r="C971" s="185"/>
      <c r="D971" s="296"/>
      <c r="E971" s="296"/>
      <c r="F971" s="296"/>
      <c r="G971" s="296"/>
    </row>
    <row r="972" spans="1:7">
      <c r="A972" s="99"/>
      <c r="B972" s="114"/>
      <c r="C972" s="185"/>
      <c r="D972" s="296"/>
      <c r="E972" s="296"/>
      <c r="F972" s="296"/>
      <c r="G972" s="296"/>
    </row>
    <row r="973" spans="1:7">
      <c r="A973" s="99"/>
      <c r="B973" s="114"/>
      <c r="C973" s="185"/>
      <c r="D973" s="296"/>
      <c r="E973" s="296"/>
      <c r="F973" s="296"/>
      <c r="G973" s="296"/>
    </row>
    <row r="974" spans="1:7">
      <c r="A974" s="99"/>
      <c r="B974" s="114"/>
      <c r="C974" s="185"/>
      <c r="D974" s="296"/>
      <c r="E974" s="296"/>
      <c r="F974" s="296"/>
      <c r="G974" s="296"/>
    </row>
    <row r="975" spans="1:7">
      <c r="A975" s="99"/>
      <c r="B975" s="114"/>
      <c r="C975" s="185"/>
      <c r="D975" s="296"/>
      <c r="E975" s="296"/>
      <c r="F975" s="296"/>
      <c r="G975" s="296"/>
    </row>
    <row r="976" spans="1:7">
      <c r="A976" s="99"/>
      <c r="B976" s="114"/>
      <c r="C976" s="185"/>
      <c r="D976" s="296"/>
      <c r="E976" s="296"/>
      <c r="F976" s="296"/>
      <c r="G976" s="296"/>
    </row>
    <row r="977" spans="1:7">
      <c r="A977" s="99"/>
      <c r="B977" s="114"/>
      <c r="C977" s="185"/>
      <c r="D977" s="296"/>
      <c r="E977" s="296"/>
      <c r="F977" s="296"/>
      <c r="G977" s="296"/>
    </row>
    <row r="978" spans="1:7">
      <c r="A978" s="99"/>
      <c r="B978" s="114"/>
      <c r="C978" s="185"/>
      <c r="D978" s="296"/>
      <c r="E978" s="296"/>
      <c r="F978" s="296"/>
      <c r="G978" s="296"/>
    </row>
    <row r="979" spans="1:7">
      <c r="A979" s="99"/>
      <c r="B979" s="114"/>
      <c r="C979" s="185"/>
      <c r="D979" s="296"/>
      <c r="E979" s="296"/>
      <c r="F979" s="296"/>
      <c r="G979" s="296"/>
    </row>
    <row r="980" spans="1:7">
      <c r="A980" s="99"/>
      <c r="B980" s="114"/>
      <c r="C980" s="185"/>
      <c r="D980" s="296"/>
      <c r="E980" s="296"/>
      <c r="F980" s="296"/>
      <c r="G980" s="296"/>
    </row>
    <row r="981" spans="1:7">
      <c r="A981" s="99"/>
      <c r="B981" s="114"/>
      <c r="C981" s="185"/>
      <c r="D981" s="296"/>
      <c r="E981" s="296"/>
      <c r="F981" s="296"/>
      <c r="G981" s="296"/>
    </row>
    <row r="982" spans="1:7">
      <c r="A982" s="99"/>
      <c r="B982" s="114"/>
      <c r="C982" s="185"/>
      <c r="D982" s="296"/>
      <c r="E982" s="296"/>
      <c r="F982" s="296"/>
      <c r="G982" s="296"/>
    </row>
    <row r="983" spans="1:7">
      <c r="A983" s="99"/>
      <c r="B983" s="114"/>
      <c r="C983" s="185"/>
      <c r="D983" s="296"/>
      <c r="E983" s="296"/>
      <c r="F983" s="296"/>
      <c r="G983" s="296"/>
    </row>
    <row r="984" spans="1:7">
      <c r="A984" s="99"/>
      <c r="B984" s="114"/>
      <c r="C984" s="185"/>
      <c r="D984" s="296"/>
      <c r="E984" s="296"/>
      <c r="F984" s="296"/>
      <c r="G984" s="296"/>
    </row>
    <row r="985" spans="1:7">
      <c r="A985" s="99"/>
      <c r="B985" s="114"/>
      <c r="C985" s="185"/>
      <c r="D985" s="296"/>
      <c r="E985" s="296"/>
      <c r="F985" s="296"/>
      <c r="G985" s="296"/>
    </row>
    <row r="986" spans="1:7">
      <c r="A986" s="99"/>
      <c r="B986" s="114"/>
      <c r="C986" s="185"/>
      <c r="D986" s="296"/>
      <c r="E986" s="296"/>
      <c r="F986" s="296"/>
      <c r="G986" s="296"/>
    </row>
    <row r="987" spans="1:7">
      <c r="A987" s="99"/>
      <c r="B987" s="114"/>
      <c r="C987" s="185"/>
      <c r="D987" s="296"/>
      <c r="E987" s="296"/>
      <c r="F987" s="296"/>
      <c r="G987" s="296"/>
    </row>
    <row r="988" spans="1:7">
      <c r="A988" s="99"/>
      <c r="B988" s="114"/>
      <c r="C988" s="185"/>
      <c r="D988" s="296"/>
      <c r="E988" s="296"/>
      <c r="F988" s="296"/>
      <c r="G988" s="296"/>
    </row>
    <row r="989" spans="1:7">
      <c r="A989" s="99"/>
      <c r="B989" s="114"/>
      <c r="C989" s="185"/>
      <c r="D989" s="296"/>
      <c r="E989" s="296"/>
      <c r="F989" s="296"/>
      <c r="G989" s="296"/>
    </row>
    <row r="990" spans="1:7">
      <c r="A990" s="99"/>
      <c r="B990" s="114"/>
      <c r="C990" s="185"/>
      <c r="D990" s="296"/>
      <c r="E990" s="296"/>
      <c r="F990" s="296"/>
      <c r="G990" s="296"/>
    </row>
    <row r="991" spans="1:7">
      <c r="A991" s="99"/>
      <c r="B991" s="114"/>
      <c r="C991" s="185"/>
      <c r="D991" s="296"/>
      <c r="E991" s="296"/>
      <c r="F991" s="296"/>
      <c r="G991" s="296"/>
    </row>
    <row r="992" spans="1:7">
      <c r="A992" s="99"/>
      <c r="B992" s="114"/>
      <c r="C992" s="185"/>
      <c r="D992" s="296"/>
      <c r="E992" s="296"/>
      <c r="F992" s="296"/>
      <c r="G992" s="296"/>
    </row>
    <row r="993" spans="1:7">
      <c r="A993" s="99"/>
      <c r="B993" s="114"/>
      <c r="C993" s="185"/>
      <c r="D993" s="296"/>
      <c r="E993" s="296"/>
      <c r="F993" s="296"/>
      <c r="G993" s="296"/>
    </row>
    <row r="994" spans="1:7">
      <c r="A994" s="99"/>
      <c r="B994" s="114"/>
      <c r="C994" s="185"/>
      <c r="D994" s="296"/>
      <c r="E994" s="296"/>
      <c r="F994" s="296"/>
      <c r="G994" s="296"/>
    </row>
    <row r="995" spans="1:7">
      <c r="A995" s="99"/>
      <c r="B995" s="114"/>
      <c r="C995" s="185"/>
      <c r="D995" s="296"/>
      <c r="E995" s="296"/>
      <c r="F995" s="296"/>
      <c r="G995" s="296"/>
    </row>
    <row r="996" spans="1:7">
      <c r="A996" s="99"/>
      <c r="B996" s="114"/>
      <c r="C996" s="185"/>
      <c r="D996" s="296"/>
      <c r="E996" s="296"/>
      <c r="F996" s="296"/>
      <c r="G996" s="296"/>
    </row>
    <row r="997" spans="1:7">
      <c r="A997" s="99"/>
      <c r="B997" s="114"/>
      <c r="C997" s="185"/>
      <c r="D997" s="296"/>
      <c r="E997" s="296"/>
      <c r="F997" s="296"/>
      <c r="G997" s="296"/>
    </row>
    <row r="998" spans="1:7">
      <c r="A998" s="99"/>
      <c r="B998" s="114"/>
      <c r="C998" s="185"/>
      <c r="D998" s="296"/>
      <c r="E998" s="296"/>
      <c r="F998" s="296"/>
      <c r="G998" s="296"/>
    </row>
    <row r="999" spans="1:7">
      <c r="A999" s="99"/>
      <c r="B999" s="114"/>
      <c r="C999" s="185"/>
      <c r="D999" s="296"/>
      <c r="E999" s="296"/>
      <c r="F999" s="296"/>
      <c r="G999" s="296"/>
    </row>
    <row r="1000" spans="1:7">
      <c r="A1000" s="99"/>
      <c r="B1000" s="114"/>
      <c r="C1000" s="185"/>
      <c r="D1000" s="296"/>
      <c r="E1000" s="296"/>
      <c r="F1000" s="296"/>
      <c r="G1000" s="296"/>
    </row>
    <row r="1001" spans="1:7">
      <c r="A1001" s="99"/>
      <c r="B1001" s="114"/>
      <c r="C1001" s="185"/>
      <c r="D1001" s="296"/>
      <c r="E1001" s="296"/>
      <c r="F1001" s="296"/>
      <c r="G1001" s="296"/>
    </row>
    <row r="1002" spans="1:7">
      <c r="A1002" s="99"/>
      <c r="B1002" s="114"/>
      <c r="C1002" s="185"/>
      <c r="D1002" s="296"/>
      <c r="E1002" s="296"/>
      <c r="F1002" s="296"/>
      <c r="G1002" s="296"/>
    </row>
    <row r="1003" spans="1:7">
      <c r="A1003" s="99"/>
      <c r="B1003" s="114"/>
      <c r="C1003" s="185"/>
      <c r="D1003" s="296"/>
      <c r="E1003" s="296"/>
      <c r="F1003" s="296"/>
      <c r="G1003" s="296"/>
    </row>
    <row r="1004" spans="1:7">
      <c r="A1004" s="99"/>
      <c r="B1004" s="114"/>
      <c r="C1004" s="185"/>
      <c r="D1004" s="296"/>
      <c r="E1004" s="296"/>
      <c r="F1004" s="296"/>
      <c r="G1004" s="296"/>
    </row>
    <row r="1005" spans="1:7">
      <c r="A1005" s="99"/>
      <c r="B1005" s="114"/>
      <c r="C1005" s="185"/>
      <c r="D1005" s="296"/>
      <c r="E1005" s="296"/>
      <c r="F1005" s="296"/>
      <c r="G1005" s="296"/>
    </row>
    <row r="1006" spans="1:7">
      <c r="A1006" s="99"/>
      <c r="B1006" s="114"/>
      <c r="C1006" s="185"/>
      <c r="D1006" s="296"/>
      <c r="E1006" s="296"/>
      <c r="F1006" s="296"/>
      <c r="G1006" s="296"/>
    </row>
    <row r="1007" spans="1:7">
      <c r="A1007" s="99"/>
      <c r="B1007" s="114"/>
      <c r="C1007" s="185"/>
      <c r="D1007" s="296"/>
      <c r="E1007" s="296"/>
      <c r="F1007" s="296"/>
      <c r="G1007" s="296"/>
    </row>
    <row r="1008" spans="1:7">
      <c r="A1008" s="99"/>
      <c r="B1008" s="114"/>
      <c r="C1008" s="185"/>
      <c r="D1008" s="296"/>
      <c r="E1008" s="296"/>
      <c r="F1008" s="296"/>
      <c r="G1008" s="296"/>
    </row>
    <row r="1009" spans="1:7">
      <c r="A1009" s="99"/>
      <c r="B1009" s="114"/>
      <c r="C1009" s="185"/>
      <c r="D1009" s="296"/>
      <c r="E1009" s="296"/>
      <c r="F1009" s="296"/>
      <c r="G1009" s="296"/>
    </row>
    <row r="1010" spans="1:7">
      <c r="A1010" s="99"/>
      <c r="B1010" s="114"/>
      <c r="C1010" s="185"/>
      <c r="D1010" s="296"/>
      <c r="E1010" s="296"/>
      <c r="F1010" s="296"/>
      <c r="G1010" s="296"/>
    </row>
    <row r="1011" spans="1:7">
      <c r="A1011" s="99"/>
      <c r="B1011" s="114"/>
      <c r="C1011" s="185"/>
      <c r="D1011" s="296"/>
      <c r="E1011" s="296"/>
      <c r="F1011" s="296"/>
      <c r="G1011" s="296"/>
    </row>
    <row r="1012" spans="1:7">
      <c r="A1012" s="99"/>
      <c r="B1012" s="114"/>
      <c r="C1012" s="185"/>
      <c r="D1012" s="296"/>
      <c r="E1012" s="296"/>
      <c r="F1012" s="296"/>
      <c r="G1012" s="296"/>
    </row>
    <row r="1013" spans="1:7">
      <c r="A1013" s="99"/>
      <c r="B1013" s="114"/>
      <c r="C1013" s="185"/>
      <c r="D1013" s="296"/>
      <c r="E1013" s="296"/>
      <c r="F1013" s="296"/>
      <c r="G1013" s="296"/>
    </row>
    <row r="1014" spans="1:7">
      <c r="A1014" s="99"/>
      <c r="B1014" s="114"/>
      <c r="C1014" s="185"/>
      <c r="D1014" s="296"/>
      <c r="E1014" s="296"/>
      <c r="F1014" s="296"/>
      <c r="G1014" s="296"/>
    </row>
    <row r="1015" spans="1:7">
      <c r="A1015" s="99"/>
      <c r="B1015" s="114"/>
      <c r="C1015" s="185"/>
      <c r="D1015" s="296"/>
      <c r="E1015" s="296"/>
      <c r="F1015" s="296"/>
      <c r="G1015" s="296"/>
    </row>
    <row r="1016" spans="1:7">
      <c r="A1016" s="99"/>
      <c r="B1016" s="114"/>
      <c r="C1016" s="185"/>
      <c r="D1016" s="296"/>
      <c r="E1016" s="296"/>
      <c r="F1016" s="296"/>
      <c r="G1016" s="296"/>
    </row>
    <row r="1017" spans="1:7">
      <c r="A1017" s="99"/>
      <c r="B1017" s="114"/>
      <c r="C1017" s="185"/>
      <c r="D1017" s="296"/>
      <c r="E1017" s="296"/>
      <c r="F1017" s="296"/>
      <c r="G1017" s="296"/>
    </row>
    <row r="1018" spans="1:7">
      <c r="A1018" s="99"/>
      <c r="B1018" s="114"/>
      <c r="C1018" s="185"/>
      <c r="D1018" s="296"/>
      <c r="E1018" s="296"/>
      <c r="F1018" s="296"/>
      <c r="G1018" s="296"/>
    </row>
    <row r="1019" spans="1:7">
      <c r="A1019" s="99"/>
      <c r="B1019" s="114"/>
      <c r="C1019" s="185"/>
      <c r="D1019" s="296"/>
      <c r="E1019" s="296"/>
      <c r="F1019" s="296"/>
      <c r="G1019" s="296"/>
    </row>
    <row r="1020" spans="1:7">
      <c r="A1020" s="99"/>
      <c r="B1020" s="114"/>
      <c r="C1020" s="185"/>
      <c r="D1020" s="296"/>
      <c r="E1020" s="296"/>
      <c r="F1020" s="296"/>
      <c r="G1020" s="296"/>
    </row>
    <row r="1021" spans="1:7">
      <c r="A1021" s="99"/>
      <c r="B1021" s="114"/>
      <c r="C1021" s="185"/>
      <c r="D1021" s="296"/>
      <c r="E1021" s="296"/>
      <c r="F1021" s="296"/>
      <c r="G1021" s="296"/>
    </row>
    <row r="1022" spans="1:7">
      <c r="A1022" s="99"/>
      <c r="B1022" s="114"/>
      <c r="C1022" s="185"/>
      <c r="D1022" s="296"/>
      <c r="E1022" s="296"/>
      <c r="F1022" s="296"/>
      <c r="G1022" s="296"/>
    </row>
    <row r="1023" spans="1:7">
      <c r="A1023" s="99"/>
      <c r="B1023" s="114"/>
      <c r="C1023" s="185"/>
      <c r="D1023" s="296"/>
      <c r="E1023" s="296"/>
      <c r="F1023" s="296"/>
      <c r="G1023" s="296"/>
    </row>
    <row r="1024" spans="1:7">
      <c r="A1024" s="99"/>
      <c r="B1024" s="114"/>
      <c r="C1024" s="185"/>
      <c r="D1024" s="296"/>
      <c r="E1024" s="296"/>
      <c r="F1024" s="296"/>
      <c r="G1024" s="296"/>
    </row>
    <row r="1025" spans="1:7">
      <c r="A1025" s="99"/>
      <c r="B1025" s="114"/>
      <c r="C1025" s="185"/>
      <c r="D1025" s="296"/>
      <c r="E1025" s="296"/>
      <c r="F1025" s="296"/>
      <c r="G1025" s="296"/>
    </row>
    <row r="1026" spans="1:7">
      <c r="A1026" s="99"/>
      <c r="B1026" s="114"/>
      <c r="C1026" s="185"/>
      <c r="D1026" s="296"/>
      <c r="E1026" s="296"/>
      <c r="F1026" s="296"/>
      <c r="G1026" s="296"/>
    </row>
    <row r="1027" spans="1:7">
      <c r="A1027" s="99"/>
      <c r="B1027" s="114"/>
      <c r="C1027" s="185"/>
      <c r="D1027" s="296"/>
      <c r="E1027" s="296"/>
      <c r="F1027" s="296"/>
      <c r="G1027" s="296"/>
    </row>
    <row r="1028" spans="1:7">
      <c r="A1028" s="99"/>
      <c r="B1028" s="114"/>
      <c r="C1028" s="185"/>
      <c r="D1028" s="296"/>
      <c r="E1028" s="296"/>
      <c r="F1028" s="296"/>
      <c r="G1028" s="296"/>
    </row>
    <row r="1029" spans="1:7">
      <c r="A1029" s="99"/>
      <c r="B1029" s="114"/>
      <c r="C1029" s="185"/>
      <c r="D1029" s="296"/>
      <c r="E1029" s="296"/>
      <c r="F1029" s="296"/>
      <c r="G1029" s="296"/>
    </row>
    <row r="1030" spans="1:7">
      <c r="A1030" s="99"/>
      <c r="B1030" s="114"/>
      <c r="C1030" s="185"/>
      <c r="D1030" s="296"/>
      <c r="E1030" s="296"/>
      <c r="F1030" s="296"/>
      <c r="G1030" s="296"/>
    </row>
    <row r="1031" spans="1:7">
      <c r="A1031" s="99"/>
      <c r="B1031" s="114"/>
      <c r="C1031" s="185"/>
      <c r="D1031" s="296"/>
      <c r="E1031" s="296"/>
      <c r="F1031" s="296"/>
      <c r="G1031" s="296"/>
    </row>
    <row r="1032" spans="1:7">
      <c r="A1032" s="99"/>
      <c r="B1032" s="114"/>
      <c r="C1032" s="185"/>
      <c r="D1032" s="296"/>
      <c r="E1032" s="296"/>
      <c r="F1032" s="296"/>
      <c r="G1032" s="296"/>
    </row>
    <row r="1033" spans="1:7">
      <c r="A1033" s="99"/>
      <c r="B1033" s="114"/>
      <c r="C1033" s="185"/>
      <c r="D1033" s="296"/>
      <c r="E1033" s="296"/>
      <c r="F1033" s="296"/>
      <c r="G1033" s="296"/>
    </row>
    <row r="1034" spans="1:7">
      <c r="A1034" s="99"/>
      <c r="B1034" s="114"/>
      <c r="C1034" s="185"/>
      <c r="D1034" s="296"/>
      <c r="E1034" s="296"/>
      <c r="F1034" s="296"/>
      <c r="G1034" s="296"/>
    </row>
    <row r="1035" spans="1:7">
      <c r="A1035" s="99"/>
      <c r="B1035" s="114"/>
      <c r="C1035" s="185"/>
      <c r="D1035" s="296"/>
      <c r="E1035" s="296"/>
      <c r="F1035" s="296"/>
      <c r="G1035" s="296"/>
    </row>
    <row r="1036" spans="1:7">
      <c r="A1036" s="99"/>
      <c r="B1036" s="114"/>
      <c r="C1036" s="185"/>
      <c r="D1036" s="296"/>
      <c r="E1036" s="296"/>
      <c r="F1036" s="296"/>
      <c r="G1036" s="296"/>
    </row>
    <row r="1037" spans="1:7">
      <c r="A1037" s="99"/>
      <c r="B1037" s="114"/>
      <c r="C1037" s="185"/>
      <c r="D1037" s="296"/>
      <c r="E1037" s="296"/>
      <c r="F1037" s="296"/>
      <c r="G1037" s="296"/>
    </row>
    <row r="1038" spans="1:7">
      <c r="A1038" s="99"/>
      <c r="B1038" s="114"/>
      <c r="C1038" s="185"/>
      <c r="D1038" s="296"/>
      <c r="E1038" s="296"/>
      <c r="F1038" s="296"/>
      <c r="G1038" s="296"/>
    </row>
    <row r="1039" spans="1:7">
      <c r="A1039" s="99"/>
      <c r="B1039" s="114"/>
      <c r="C1039" s="185"/>
      <c r="D1039" s="296"/>
      <c r="E1039" s="296"/>
      <c r="F1039" s="296"/>
      <c r="G1039" s="296"/>
    </row>
    <row r="1040" spans="1:7">
      <c r="A1040" s="99"/>
      <c r="B1040" s="114"/>
      <c r="C1040" s="185"/>
      <c r="D1040" s="296"/>
      <c r="E1040" s="296"/>
      <c r="F1040" s="296"/>
      <c r="G1040" s="296"/>
    </row>
    <row r="1041" spans="1:7">
      <c r="A1041" s="99"/>
      <c r="B1041" s="114"/>
      <c r="C1041" s="185"/>
      <c r="D1041" s="296"/>
      <c r="E1041" s="296"/>
      <c r="F1041" s="296"/>
      <c r="G1041" s="296"/>
    </row>
    <row r="1042" spans="1:7">
      <c r="A1042" s="99"/>
      <c r="B1042" s="114"/>
      <c r="C1042" s="185"/>
      <c r="D1042" s="296"/>
      <c r="E1042" s="296"/>
      <c r="F1042" s="296"/>
      <c r="G1042" s="296"/>
    </row>
    <row r="1043" spans="1:7">
      <c r="A1043" s="99"/>
      <c r="B1043" s="114"/>
      <c r="C1043" s="185"/>
      <c r="D1043" s="296"/>
      <c r="E1043" s="296"/>
      <c r="F1043" s="296"/>
      <c r="G1043" s="296"/>
    </row>
    <row r="1044" spans="1:7">
      <c r="A1044" s="99"/>
      <c r="B1044" s="114"/>
      <c r="C1044" s="185"/>
      <c r="D1044" s="296"/>
      <c r="E1044" s="296"/>
      <c r="F1044" s="296"/>
      <c r="G1044" s="296"/>
    </row>
    <row r="1045" spans="1:7">
      <c r="A1045" s="99"/>
      <c r="B1045" s="114"/>
      <c r="C1045" s="185"/>
      <c r="D1045" s="296"/>
      <c r="E1045" s="296"/>
      <c r="F1045" s="296"/>
      <c r="G1045" s="296"/>
    </row>
    <row r="1046" spans="1:7">
      <c r="A1046" s="99"/>
      <c r="B1046" s="114"/>
      <c r="C1046" s="185"/>
      <c r="D1046" s="296"/>
      <c r="E1046" s="296"/>
      <c r="F1046" s="296"/>
      <c r="G1046" s="296"/>
    </row>
    <row r="1047" spans="1:7">
      <c r="A1047" s="99"/>
      <c r="B1047" s="114"/>
      <c r="C1047" s="185"/>
      <c r="D1047" s="296"/>
      <c r="E1047" s="296"/>
      <c r="F1047" s="296"/>
      <c r="G1047" s="296"/>
    </row>
    <row r="1048" spans="1:7">
      <c r="A1048" s="99"/>
      <c r="B1048" s="114"/>
      <c r="C1048" s="185"/>
      <c r="D1048" s="296"/>
      <c r="E1048" s="296"/>
      <c r="F1048" s="296"/>
      <c r="G1048" s="296"/>
    </row>
    <row r="1049" spans="1:7">
      <c r="A1049" s="99"/>
      <c r="B1049" s="114"/>
      <c r="C1049" s="185"/>
      <c r="D1049" s="296"/>
      <c r="E1049" s="296"/>
      <c r="F1049" s="296"/>
      <c r="G1049" s="296"/>
    </row>
    <row r="1050" spans="1:7">
      <c r="A1050" s="99"/>
      <c r="B1050" s="114"/>
      <c r="C1050" s="185"/>
      <c r="D1050" s="296"/>
      <c r="E1050" s="296"/>
      <c r="F1050" s="296"/>
      <c r="G1050" s="296"/>
    </row>
    <row r="1051" spans="1:7">
      <c r="A1051" s="99"/>
      <c r="B1051" s="114"/>
      <c r="C1051" s="185"/>
      <c r="D1051" s="296"/>
      <c r="E1051" s="296"/>
      <c r="F1051" s="296"/>
      <c r="G1051" s="296"/>
    </row>
    <row r="1052" spans="1:7">
      <c r="A1052" s="99"/>
      <c r="B1052" s="114"/>
      <c r="C1052" s="185"/>
      <c r="D1052" s="296"/>
      <c r="E1052" s="296"/>
      <c r="F1052" s="296"/>
      <c r="G1052" s="296"/>
    </row>
    <row r="1053" spans="1:7">
      <c r="A1053" s="99"/>
      <c r="B1053" s="114"/>
      <c r="C1053" s="185"/>
      <c r="D1053" s="296"/>
      <c r="E1053" s="296"/>
      <c r="F1053" s="296"/>
      <c r="G1053" s="296"/>
    </row>
    <row r="1054" spans="1:7">
      <c r="A1054" s="99"/>
      <c r="B1054" s="114"/>
      <c r="C1054" s="185"/>
      <c r="D1054" s="296"/>
      <c r="E1054" s="296"/>
      <c r="F1054" s="296"/>
      <c r="G1054" s="296"/>
    </row>
    <row r="1055" spans="1:7">
      <c r="A1055" s="99"/>
      <c r="B1055" s="114"/>
      <c r="C1055" s="185"/>
      <c r="D1055" s="296"/>
      <c r="E1055" s="296"/>
      <c r="F1055" s="296"/>
      <c r="G1055" s="296"/>
    </row>
    <row r="1056" spans="1:7">
      <c r="A1056" s="99"/>
      <c r="B1056" s="114"/>
      <c r="C1056" s="185"/>
      <c r="D1056" s="296"/>
      <c r="E1056" s="296"/>
      <c r="F1056" s="296"/>
      <c r="G1056" s="296"/>
    </row>
    <row r="1057" spans="1:7">
      <c r="A1057" s="99"/>
      <c r="B1057" s="114"/>
      <c r="C1057" s="185"/>
      <c r="D1057" s="296"/>
      <c r="E1057" s="296"/>
      <c r="F1057" s="296"/>
      <c r="G1057" s="296"/>
    </row>
    <row r="1058" spans="1:7">
      <c r="A1058" s="99"/>
      <c r="B1058" s="114"/>
      <c r="C1058" s="185"/>
      <c r="D1058" s="296"/>
      <c r="E1058" s="296"/>
      <c r="F1058" s="296"/>
      <c r="G1058" s="296"/>
    </row>
    <row r="1059" spans="1:7">
      <c r="A1059" s="99"/>
      <c r="B1059" s="114"/>
      <c r="C1059" s="185"/>
      <c r="D1059" s="296"/>
      <c r="E1059" s="296"/>
      <c r="F1059" s="296"/>
      <c r="G1059" s="296"/>
    </row>
    <row r="1060" spans="1:7">
      <c r="A1060" s="99"/>
      <c r="B1060" s="114"/>
      <c r="C1060" s="185"/>
      <c r="D1060" s="296"/>
      <c r="E1060" s="296"/>
      <c r="F1060" s="296"/>
      <c r="G1060" s="296"/>
    </row>
    <row r="1061" spans="1:7">
      <c r="A1061" s="99"/>
      <c r="B1061" s="114"/>
      <c r="C1061" s="185"/>
      <c r="D1061" s="296"/>
      <c r="E1061" s="296"/>
      <c r="F1061" s="296"/>
      <c r="G1061" s="296"/>
    </row>
    <row r="1062" spans="1:7">
      <c r="A1062" s="99"/>
      <c r="B1062" s="114"/>
      <c r="C1062" s="185"/>
      <c r="D1062" s="296"/>
      <c r="E1062" s="296"/>
      <c r="F1062" s="296"/>
      <c r="G1062" s="296"/>
    </row>
    <row r="1063" spans="1:7">
      <c r="A1063" s="99"/>
      <c r="B1063" s="114"/>
      <c r="C1063" s="185"/>
      <c r="D1063" s="296"/>
      <c r="E1063" s="296"/>
      <c r="F1063" s="296"/>
      <c r="G1063" s="296"/>
    </row>
    <row r="1064" spans="1:7">
      <c r="A1064" s="99"/>
      <c r="B1064" s="114"/>
      <c r="C1064" s="185"/>
      <c r="D1064" s="296"/>
      <c r="E1064" s="296"/>
      <c r="F1064" s="296"/>
      <c r="G1064" s="296"/>
    </row>
    <row r="1065" spans="1:7">
      <c r="A1065" s="99"/>
      <c r="B1065" s="114"/>
      <c r="C1065" s="185"/>
      <c r="D1065" s="296"/>
      <c r="E1065" s="296"/>
      <c r="F1065" s="296"/>
      <c r="G1065" s="296"/>
    </row>
    <row r="1066" spans="1:7">
      <c r="A1066" s="99"/>
      <c r="B1066" s="114"/>
      <c r="C1066" s="185"/>
      <c r="D1066" s="296"/>
      <c r="E1066" s="296"/>
      <c r="F1066" s="296"/>
      <c r="G1066" s="296"/>
    </row>
    <row r="1067" spans="1:7">
      <c r="A1067" s="99"/>
      <c r="B1067" s="114"/>
      <c r="C1067" s="185"/>
      <c r="D1067" s="296"/>
      <c r="E1067" s="296"/>
      <c r="F1067" s="296"/>
      <c r="G1067" s="296"/>
    </row>
    <row r="1068" spans="1:7">
      <c r="A1068" s="99"/>
      <c r="B1068" s="114"/>
      <c r="C1068" s="185"/>
      <c r="D1068" s="296"/>
      <c r="E1068" s="296"/>
      <c r="F1068" s="296"/>
      <c r="G1068" s="296"/>
    </row>
    <row r="1069" spans="1:7">
      <c r="A1069" s="99"/>
      <c r="B1069" s="114"/>
      <c r="C1069" s="185"/>
      <c r="D1069" s="296"/>
      <c r="E1069" s="296"/>
      <c r="F1069" s="296"/>
      <c r="G1069" s="296"/>
    </row>
    <row r="1070" spans="1:7">
      <c r="A1070" s="99"/>
      <c r="B1070" s="114"/>
      <c r="C1070" s="185"/>
      <c r="D1070" s="296"/>
      <c r="E1070" s="296"/>
      <c r="F1070" s="296"/>
      <c r="G1070" s="296"/>
    </row>
    <row r="1071" spans="1:7">
      <c r="A1071" s="99"/>
      <c r="B1071" s="114"/>
      <c r="C1071" s="185"/>
      <c r="D1071" s="296"/>
      <c r="E1071" s="296"/>
      <c r="F1071" s="296"/>
      <c r="G1071" s="296"/>
    </row>
    <row r="1072" spans="1:7">
      <c r="A1072" s="99"/>
      <c r="B1072" s="114"/>
      <c r="C1072" s="185"/>
      <c r="D1072" s="296"/>
      <c r="E1072" s="296"/>
      <c r="F1072" s="296"/>
      <c r="G1072" s="296"/>
    </row>
    <row r="1073" spans="1:7">
      <c r="A1073" s="99"/>
      <c r="B1073" s="114"/>
      <c r="C1073" s="185"/>
      <c r="D1073" s="296"/>
      <c r="E1073" s="296"/>
      <c r="F1073" s="296"/>
      <c r="G1073" s="296"/>
    </row>
    <row r="1074" spans="1:7">
      <c r="A1074" s="99"/>
      <c r="B1074" s="114"/>
      <c r="C1074" s="185"/>
      <c r="D1074" s="296"/>
      <c r="E1074" s="296"/>
      <c r="F1074" s="296"/>
      <c r="G1074" s="296"/>
    </row>
    <row r="1075" spans="1:7">
      <c r="A1075" s="99"/>
      <c r="B1075" s="114"/>
      <c r="C1075" s="185"/>
      <c r="D1075" s="296"/>
      <c r="E1075" s="296"/>
      <c r="F1075" s="296"/>
      <c r="G1075" s="296"/>
    </row>
    <row r="1076" spans="1:7">
      <c r="A1076" s="99"/>
      <c r="B1076" s="114"/>
      <c r="C1076" s="185"/>
      <c r="D1076" s="296"/>
      <c r="E1076" s="296"/>
      <c r="F1076" s="296"/>
      <c r="G1076" s="296"/>
    </row>
    <row r="1077" spans="1:7">
      <c r="A1077" s="99"/>
      <c r="B1077" s="114"/>
      <c r="C1077" s="185"/>
      <c r="D1077" s="296"/>
      <c r="E1077" s="296"/>
      <c r="F1077" s="296"/>
      <c r="G1077" s="296"/>
    </row>
    <row r="1078" spans="1:7">
      <c r="A1078" s="99"/>
      <c r="B1078" s="114"/>
      <c r="C1078" s="185"/>
      <c r="D1078" s="296"/>
      <c r="E1078" s="296"/>
      <c r="F1078" s="296"/>
      <c r="G1078" s="296"/>
    </row>
    <row r="1079" spans="1:7">
      <c r="A1079" s="99"/>
      <c r="B1079" s="114"/>
      <c r="C1079" s="185"/>
      <c r="D1079" s="296"/>
      <c r="E1079" s="296"/>
      <c r="F1079" s="296"/>
      <c r="G1079" s="296"/>
    </row>
    <row r="1080" spans="1:7">
      <c r="A1080" s="99"/>
      <c r="B1080" s="114"/>
      <c r="C1080" s="185"/>
      <c r="D1080" s="296"/>
      <c r="E1080" s="296"/>
      <c r="F1080" s="296"/>
      <c r="G1080" s="296"/>
    </row>
    <row r="1081" spans="1:7">
      <c r="A1081" s="99"/>
      <c r="B1081" s="114"/>
      <c r="C1081" s="185"/>
      <c r="D1081" s="296"/>
      <c r="E1081" s="296"/>
      <c r="F1081" s="296"/>
      <c r="G1081" s="296"/>
    </row>
    <row r="1082" spans="1:7">
      <c r="A1082" s="99"/>
      <c r="B1082" s="114"/>
      <c r="C1082" s="185"/>
      <c r="D1082" s="296"/>
      <c r="E1082" s="296"/>
      <c r="F1082" s="296"/>
      <c r="G1082" s="296"/>
    </row>
    <row r="1083" spans="1:7">
      <c r="A1083" s="99"/>
      <c r="B1083" s="114"/>
      <c r="C1083" s="185"/>
      <c r="D1083" s="296"/>
      <c r="E1083" s="296"/>
      <c r="F1083" s="296"/>
      <c r="G1083" s="296"/>
    </row>
    <row r="1084" spans="1:7">
      <c r="A1084" s="99"/>
      <c r="B1084" s="114"/>
      <c r="C1084" s="185"/>
      <c r="D1084" s="296"/>
      <c r="E1084" s="296"/>
      <c r="F1084" s="296"/>
      <c r="G1084" s="296"/>
    </row>
    <row r="1085" spans="1:7">
      <c r="A1085" s="99"/>
      <c r="B1085" s="114"/>
      <c r="C1085" s="185"/>
      <c r="D1085" s="296"/>
      <c r="E1085" s="296"/>
      <c r="F1085" s="296"/>
      <c r="G1085" s="296"/>
    </row>
    <row r="1086" spans="1:7">
      <c r="A1086" s="99"/>
      <c r="B1086" s="114"/>
      <c r="C1086" s="185"/>
      <c r="D1086" s="296"/>
      <c r="E1086" s="296"/>
      <c r="F1086" s="296"/>
      <c r="G1086" s="296"/>
    </row>
    <row r="1087" spans="1:7">
      <c r="A1087" s="99"/>
      <c r="B1087" s="114"/>
      <c r="C1087" s="185"/>
      <c r="D1087" s="296"/>
      <c r="E1087" s="296"/>
      <c r="F1087" s="296"/>
      <c r="G1087" s="296"/>
    </row>
    <row r="1088" spans="1:7">
      <c r="A1088" s="99"/>
      <c r="B1088" s="114"/>
      <c r="C1088" s="185"/>
      <c r="D1088" s="296"/>
      <c r="E1088" s="296"/>
      <c r="F1088" s="296"/>
      <c r="G1088" s="296"/>
    </row>
    <row r="1089" spans="1:7">
      <c r="A1089" s="99"/>
      <c r="B1089" s="114"/>
      <c r="C1089" s="185"/>
      <c r="D1089" s="296"/>
      <c r="E1089" s="296"/>
      <c r="F1089" s="296"/>
      <c r="G1089" s="296"/>
    </row>
    <row r="1090" spans="1:7">
      <c r="A1090" s="99"/>
      <c r="B1090" s="114"/>
      <c r="C1090" s="185"/>
      <c r="D1090" s="296"/>
      <c r="E1090" s="296"/>
      <c r="F1090" s="296"/>
      <c r="G1090" s="296"/>
    </row>
    <row r="1091" spans="1:7">
      <c r="A1091" s="99"/>
      <c r="B1091" s="114"/>
      <c r="C1091" s="185"/>
      <c r="D1091" s="296"/>
      <c r="E1091" s="296"/>
      <c r="F1091" s="296"/>
      <c r="G1091" s="296"/>
    </row>
    <row r="1092" spans="1:7">
      <c r="A1092" s="99"/>
      <c r="B1092" s="114"/>
      <c r="C1092" s="185"/>
      <c r="D1092" s="296"/>
      <c r="E1092" s="296"/>
      <c r="F1092" s="296"/>
      <c r="G1092" s="296"/>
    </row>
    <row r="1093" spans="1:7">
      <c r="A1093" s="99"/>
      <c r="B1093" s="114"/>
      <c r="C1093" s="185"/>
      <c r="D1093" s="296"/>
      <c r="E1093" s="296"/>
      <c r="F1093" s="296"/>
      <c r="G1093" s="296"/>
    </row>
    <row r="1094" spans="1:7">
      <c r="A1094" s="99"/>
      <c r="B1094" s="114"/>
      <c r="C1094" s="185"/>
      <c r="D1094" s="296"/>
      <c r="E1094" s="296"/>
      <c r="F1094" s="296"/>
      <c r="G1094" s="296"/>
    </row>
    <row r="1095" spans="1:7">
      <c r="A1095" s="99"/>
      <c r="B1095" s="114"/>
      <c r="C1095" s="185"/>
      <c r="D1095" s="296"/>
      <c r="E1095" s="296"/>
      <c r="F1095" s="296"/>
      <c r="G1095" s="296"/>
    </row>
    <row r="1096" spans="1:7">
      <c r="A1096" s="99"/>
      <c r="B1096" s="114"/>
      <c r="C1096" s="185"/>
      <c r="D1096" s="296"/>
      <c r="E1096" s="296"/>
      <c r="F1096" s="296"/>
      <c r="G1096" s="296"/>
    </row>
    <row r="1097" spans="1:7">
      <c r="A1097" s="99"/>
      <c r="B1097" s="114"/>
      <c r="C1097" s="185"/>
      <c r="D1097" s="296"/>
      <c r="E1097" s="296"/>
      <c r="F1097" s="296"/>
      <c r="G1097" s="296"/>
    </row>
    <row r="1098" spans="1:7">
      <c r="A1098" s="99"/>
      <c r="B1098" s="114"/>
      <c r="C1098" s="185"/>
      <c r="D1098" s="296"/>
      <c r="E1098" s="296"/>
      <c r="F1098" s="296"/>
      <c r="G1098" s="296"/>
    </row>
    <row r="1099" spans="1:7">
      <c r="A1099" s="99"/>
      <c r="B1099" s="114"/>
      <c r="C1099" s="185"/>
      <c r="D1099" s="296"/>
      <c r="E1099" s="296"/>
      <c r="F1099" s="296"/>
      <c r="G1099" s="296"/>
    </row>
    <row r="1100" spans="1:7">
      <c r="A1100" s="99"/>
      <c r="B1100" s="114"/>
      <c r="C1100" s="185"/>
      <c r="D1100" s="296"/>
      <c r="E1100" s="296"/>
      <c r="F1100" s="296"/>
      <c r="G1100" s="296"/>
    </row>
    <row r="1101" spans="1:7">
      <c r="A1101" s="99"/>
      <c r="B1101" s="114"/>
      <c r="C1101" s="185"/>
      <c r="D1101" s="296"/>
      <c r="E1101" s="296"/>
      <c r="F1101" s="296"/>
      <c r="G1101" s="296"/>
    </row>
    <row r="1102" spans="1:7">
      <c r="A1102" s="99"/>
      <c r="B1102" s="114"/>
      <c r="C1102" s="185"/>
      <c r="D1102" s="296"/>
      <c r="E1102" s="296"/>
      <c r="F1102" s="296"/>
      <c r="G1102" s="296"/>
    </row>
    <row r="1103" spans="1:7">
      <c r="A1103" s="99"/>
      <c r="B1103" s="114"/>
      <c r="C1103" s="185"/>
      <c r="D1103" s="296"/>
      <c r="E1103" s="296"/>
      <c r="F1103" s="296"/>
      <c r="G1103" s="296"/>
    </row>
    <row r="1104" spans="1:7">
      <c r="A1104" s="99"/>
      <c r="B1104" s="114"/>
      <c r="C1104" s="185"/>
      <c r="D1104" s="296"/>
      <c r="E1104" s="296"/>
      <c r="F1104" s="296"/>
      <c r="G1104" s="296"/>
    </row>
    <row r="1105" spans="1:7">
      <c r="A1105" s="99"/>
      <c r="B1105" s="114"/>
      <c r="C1105" s="185"/>
      <c r="D1105" s="296"/>
      <c r="E1105" s="296"/>
      <c r="F1105" s="296"/>
      <c r="G1105" s="296"/>
    </row>
    <row r="1106" spans="1:7">
      <c r="A1106" s="99"/>
      <c r="B1106" s="114"/>
      <c r="C1106" s="185"/>
      <c r="D1106" s="296"/>
      <c r="E1106" s="296"/>
      <c r="F1106" s="296"/>
      <c r="G1106" s="296"/>
    </row>
    <row r="1107" spans="1:7">
      <c r="A1107" s="99"/>
      <c r="B1107" s="114"/>
      <c r="C1107" s="185"/>
      <c r="D1107" s="296"/>
      <c r="E1107" s="296"/>
      <c r="F1107" s="296"/>
      <c r="G1107" s="296"/>
    </row>
    <row r="1108" spans="1:7">
      <c r="A1108" s="99"/>
      <c r="B1108" s="114"/>
      <c r="C1108" s="185"/>
      <c r="D1108" s="296"/>
      <c r="E1108" s="296"/>
      <c r="F1108" s="296"/>
      <c r="G1108" s="296"/>
    </row>
    <row r="1109" spans="1:7">
      <c r="A1109" s="99"/>
      <c r="B1109" s="114"/>
      <c r="C1109" s="185"/>
      <c r="D1109" s="296"/>
      <c r="E1109" s="296"/>
      <c r="F1109" s="296"/>
      <c r="G1109" s="296"/>
    </row>
    <row r="1110" spans="1:7">
      <c r="A1110" s="99"/>
      <c r="B1110" s="114"/>
      <c r="C1110" s="185"/>
      <c r="D1110" s="296"/>
      <c r="E1110" s="296"/>
      <c r="F1110" s="296"/>
      <c r="G1110" s="296"/>
    </row>
    <row r="1111" spans="1:7">
      <c r="A1111" s="99"/>
      <c r="B1111" s="114"/>
      <c r="C1111" s="185"/>
      <c r="D1111" s="296"/>
      <c r="E1111" s="296"/>
      <c r="F1111" s="296"/>
      <c r="G1111" s="296"/>
    </row>
    <row r="1112" spans="1:7">
      <c r="A1112" s="99"/>
      <c r="B1112" s="114"/>
      <c r="C1112" s="185"/>
      <c r="D1112" s="296"/>
      <c r="E1112" s="296"/>
      <c r="F1112" s="296"/>
      <c r="G1112" s="296"/>
    </row>
    <row r="1113" spans="1:7">
      <c r="A1113" s="99"/>
      <c r="B1113" s="114"/>
      <c r="C1113" s="185"/>
      <c r="D1113" s="296"/>
      <c r="E1113" s="296"/>
      <c r="F1113" s="296"/>
      <c r="G1113" s="296"/>
    </row>
    <row r="1114" spans="1:7">
      <c r="A1114" s="99"/>
      <c r="B1114" s="114"/>
      <c r="C1114" s="185"/>
      <c r="D1114" s="296"/>
      <c r="E1114" s="296"/>
      <c r="F1114" s="296"/>
      <c r="G1114" s="296"/>
    </row>
    <row r="1115" spans="1:7">
      <c r="A1115" s="99"/>
      <c r="B1115" s="114"/>
      <c r="C1115" s="185"/>
      <c r="D1115" s="296"/>
      <c r="E1115" s="296"/>
      <c r="F1115" s="296"/>
      <c r="G1115" s="296"/>
    </row>
    <row r="1116" spans="1:7">
      <c r="A1116" s="99"/>
      <c r="B1116" s="114"/>
      <c r="C1116" s="185"/>
      <c r="D1116" s="296"/>
      <c r="E1116" s="296"/>
      <c r="F1116" s="296"/>
      <c r="G1116" s="296"/>
    </row>
    <row r="1117" spans="1:7">
      <c r="A1117" s="99"/>
      <c r="B1117" s="114"/>
      <c r="C1117" s="185"/>
      <c r="D1117" s="296"/>
      <c r="E1117" s="296"/>
      <c r="F1117" s="296"/>
      <c r="G1117" s="296"/>
    </row>
    <row r="1118" spans="1:7">
      <c r="A1118" s="99"/>
      <c r="B1118" s="114"/>
      <c r="C1118" s="185"/>
      <c r="D1118" s="296"/>
      <c r="E1118" s="296"/>
      <c r="F1118" s="296"/>
      <c r="G1118" s="296"/>
    </row>
    <row r="1119" spans="1:7">
      <c r="A1119" s="99"/>
      <c r="B1119" s="114"/>
      <c r="C1119" s="185"/>
      <c r="D1119" s="296"/>
      <c r="E1119" s="296"/>
      <c r="F1119" s="296"/>
      <c r="G1119" s="296"/>
    </row>
    <row r="1120" spans="1:7">
      <c r="A1120" s="99"/>
      <c r="B1120" s="114"/>
      <c r="C1120" s="185"/>
      <c r="D1120" s="296"/>
      <c r="E1120" s="296"/>
      <c r="F1120" s="296"/>
      <c r="G1120" s="296"/>
    </row>
    <row r="1121" spans="1:7">
      <c r="A1121" s="99"/>
      <c r="B1121" s="114"/>
      <c r="C1121" s="185"/>
      <c r="D1121" s="296"/>
      <c r="E1121" s="296"/>
      <c r="F1121" s="296"/>
      <c r="G1121" s="296"/>
    </row>
    <row r="1122" spans="1:7">
      <c r="A1122" s="99"/>
      <c r="B1122" s="114"/>
      <c r="C1122" s="185"/>
      <c r="D1122" s="296"/>
      <c r="E1122" s="296"/>
      <c r="F1122" s="296"/>
      <c r="G1122" s="296"/>
    </row>
    <row r="1123" spans="1:7">
      <c r="A1123" s="99"/>
      <c r="B1123" s="114"/>
      <c r="C1123" s="185"/>
      <c r="D1123" s="296"/>
      <c r="E1123" s="296"/>
      <c r="F1123" s="296"/>
      <c r="G1123" s="296"/>
    </row>
    <row r="1124" spans="1:7">
      <c r="A1124" s="99"/>
      <c r="B1124" s="114"/>
      <c r="C1124" s="185"/>
      <c r="D1124" s="296"/>
      <c r="E1124" s="296"/>
      <c r="F1124" s="296"/>
      <c r="G1124" s="296"/>
    </row>
    <row r="1125" spans="1:7">
      <c r="A1125" s="99"/>
      <c r="B1125" s="114"/>
      <c r="C1125" s="185"/>
      <c r="D1125" s="296"/>
      <c r="E1125" s="296"/>
      <c r="F1125" s="296"/>
      <c r="G1125" s="296"/>
    </row>
    <row r="1126" spans="1:7">
      <c r="A1126" s="99"/>
      <c r="B1126" s="114"/>
      <c r="C1126" s="185"/>
      <c r="D1126" s="296"/>
      <c r="E1126" s="296"/>
      <c r="F1126" s="296"/>
      <c r="G1126" s="296"/>
    </row>
    <row r="1127" spans="1:7">
      <c r="A1127" s="99"/>
      <c r="B1127" s="114"/>
      <c r="C1127" s="185"/>
      <c r="D1127" s="296"/>
      <c r="E1127" s="296"/>
      <c r="F1127" s="296"/>
      <c r="G1127" s="296"/>
    </row>
    <row r="1128" spans="1:7">
      <c r="A1128" s="99"/>
      <c r="B1128" s="114"/>
      <c r="C1128" s="185"/>
      <c r="D1128" s="296"/>
      <c r="E1128" s="296"/>
      <c r="F1128" s="296"/>
      <c r="G1128" s="296"/>
    </row>
    <row r="1129" spans="1:7">
      <c r="A1129" s="99"/>
      <c r="B1129" s="114"/>
      <c r="C1129" s="185"/>
      <c r="D1129" s="296"/>
      <c r="E1129" s="296"/>
      <c r="F1129" s="296"/>
      <c r="G1129" s="296"/>
    </row>
    <row r="1130" spans="1:7">
      <c r="A1130" s="99"/>
      <c r="B1130" s="114"/>
      <c r="C1130" s="185"/>
      <c r="D1130" s="296"/>
      <c r="E1130" s="296"/>
      <c r="F1130" s="296"/>
      <c r="G1130" s="296"/>
    </row>
    <row r="1131" spans="1:7">
      <c r="A1131" s="99"/>
      <c r="B1131" s="114"/>
      <c r="C1131" s="185"/>
      <c r="D1131" s="296"/>
      <c r="E1131" s="296"/>
      <c r="F1131" s="296"/>
      <c r="G1131" s="296"/>
    </row>
    <row r="1132" spans="1:7">
      <c r="A1132" s="99"/>
      <c r="B1132" s="114"/>
      <c r="C1132" s="185"/>
      <c r="D1132" s="296"/>
      <c r="E1132" s="296"/>
      <c r="F1132" s="296"/>
      <c r="G1132" s="296"/>
    </row>
    <row r="1133" spans="1:7">
      <c r="A1133" s="99"/>
      <c r="B1133" s="114"/>
      <c r="C1133" s="185"/>
      <c r="D1133" s="296"/>
      <c r="E1133" s="296"/>
      <c r="F1133" s="296"/>
      <c r="G1133" s="296"/>
    </row>
    <row r="1134" spans="1:7">
      <c r="A1134" s="99"/>
      <c r="B1134" s="114"/>
      <c r="C1134" s="185"/>
      <c r="D1134" s="296"/>
      <c r="E1134" s="296"/>
      <c r="F1134" s="296"/>
      <c r="G1134" s="296"/>
    </row>
    <row r="1135" spans="1:7">
      <c r="A1135" s="99"/>
      <c r="B1135" s="114"/>
      <c r="C1135" s="185"/>
      <c r="D1135" s="296"/>
      <c r="E1135" s="296"/>
      <c r="F1135" s="296"/>
      <c r="G1135" s="296"/>
    </row>
    <row r="1136" spans="1:7">
      <c r="A1136" s="99"/>
      <c r="B1136" s="114"/>
      <c r="C1136" s="185"/>
      <c r="D1136" s="296"/>
      <c r="E1136" s="296"/>
      <c r="F1136" s="296"/>
      <c r="G1136" s="296"/>
    </row>
    <row r="1137" spans="1:7">
      <c r="A1137" s="99"/>
      <c r="B1137" s="114"/>
      <c r="C1137" s="185"/>
      <c r="D1137" s="296"/>
      <c r="E1137" s="296"/>
      <c r="F1137" s="296"/>
      <c r="G1137" s="296"/>
    </row>
    <row r="1138" spans="1:7">
      <c r="A1138" s="99"/>
      <c r="B1138" s="114"/>
      <c r="C1138" s="185"/>
      <c r="D1138" s="296"/>
      <c r="E1138" s="296"/>
      <c r="F1138" s="296"/>
      <c r="G1138" s="296"/>
    </row>
    <row r="1139" spans="1:7">
      <c r="A1139" s="99"/>
      <c r="B1139" s="114"/>
      <c r="C1139" s="185"/>
      <c r="D1139" s="296"/>
      <c r="E1139" s="296"/>
      <c r="F1139" s="296"/>
      <c r="G1139" s="296"/>
    </row>
    <row r="1140" spans="1:7">
      <c r="A1140" s="99"/>
      <c r="B1140" s="114"/>
      <c r="C1140" s="185"/>
      <c r="D1140" s="296"/>
      <c r="E1140" s="296"/>
      <c r="F1140" s="296"/>
      <c r="G1140" s="296"/>
    </row>
    <row r="1141" spans="1:7">
      <c r="A1141" s="99"/>
      <c r="B1141" s="114"/>
      <c r="C1141" s="185"/>
      <c r="D1141" s="296"/>
      <c r="E1141" s="296"/>
      <c r="F1141" s="296"/>
      <c r="G1141" s="296"/>
    </row>
    <row r="1142" spans="1:7">
      <c r="A1142" s="99"/>
      <c r="B1142" s="114"/>
      <c r="C1142" s="185"/>
      <c r="D1142" s="296"/>
      <c r="E1142" s="296"/>
      <c r="F1142" s="296"/>
      <c r="G1142" s="296"/>
    </row>
    <row r="1143" spans="1:7">
      <c r="A1143" s="99"/>
      <c r="B1143" s="114"/>
      <c r="C1143" s="185"/>
      <c r="D1143" s="296"/>
      <c r="E1143" s="296"/>
      <c r="F1143" s="296"/>
      <c r="G1143" s="296"/>
    </row>
    <row r="1144" spans="1:7">
      <c r="A1144" s="99"/>
      <c r="B1144" s="114"/>
      <c r="C1144" s="185"/>
      <c r="D1144" s="296"/>
      <c r="E1144" s="296"/>
      <c r="F1144" s="296"/>
      <c r="G1144" s="296"/>
    </row>
    <row r="1145" spans="1:7">
      <c r="A1145" s="99"/>
      <c r="B1145" s="114"/>
      <c r="C1145" s="185"/>
      <c r="D1145" s="296"/>
      <c r="E1145" s="296"/>
      <c r="F1145" s="296"/>
      <c r="G1145" s="296"/>
    </row>
    <row r="1146" spans="1:7">
      <c r="A1146" s="99"/>
      <c r="B1146" s="114"/>
      <c r="C1146" s="185"/>
      <c r="D1146" s="296"/>
      <c r="E1146" s="296"/>
      <c r="F1146" s="296"/>
      <c r="G1146" s="296"/>
    </row>
    <row r="1147" spans="1:7">
      <c r="A1147" s="99"/>
      <c r="B1147" s="114"/>
      <c r="C1147" s="185"/>
      <c r="D1147" s="296"/>
      <c r="E1147" s="296"/>
      <c r="F1147" s="296"/>
      <c r="G1147" s="296"/>
    </row>
    <row r="1148" spans="1:7">
      <c r="A1148" s="99"/>
      <c r="B1148" s="114"/>
      <c r="C1148" s="185"/>
      <c r="D1148" s="296"/>
      <c r="E1148" s="296"/>
      <c r="F1148" s="296"/>
      <c r="G1148" s="296"/>
    </row>
    <row r="1149" spans="1:7">
      <c r="A1149" s="99"/>
      <c r="B1149" s="114"/>
      <c r="C1149" s="185"/>
      <c r="D1149" s="296"/>
      <c r="E1149" s="296"/>
      <c r="F1149" s="296"/>
      <c r="G1149" s="296"/>
    </row>
    <row r="1150" spans="1:7">
      <c r="A1150" s="99"/>
      <c r="B1150" s="114"/>
      <c r="C1150" s="185"/>
      <c r="D1150" s="296"/>
      <c r="E1150" s="296"/>
      <c r="F1150" s="296"/>
      <c r="G1150" s="296"/>
    </row>
    <row r="1151" spans="1:7">
      <c r="A1151" s="99"/>
      <c r="B1151" s="114"/>
      <c r="C1151" s="185"/>
      <c r="D1151" s="296"/>
      <c r="E1151" s="296"/>
      <c r="F1151" s="296"/>
      <c r="G1151" s="296"/>
    </row>
    <row r="1152" spans="1:7">
      <c r="A1152" s="99"/>
      <c r="B1152" s="114"/>
      <c r="C1152" s="185"/>
      <c r="D1152" s="296"/>
      <c r="E1152" s="296"/>
      <c r="F1152" s="296"/>
      <c r="G1152" s="296"/>
    </row>
    <row r="1153" spans="1:7">
      <c r="A1153" s="99"/>
      <c r="B1153" s="114"/>
      <c r="C1153" s="185"/>
      <c r="D1153" s="296"/>
      <c r="E1153" s="296"/>
      <c r="F1153" s="296"/>
      <c r="G1153" s="296"/>
    </row>
    <row r="1154" spans="1:7">
      <c r="A1154" s="99"/>
      <c r="B1154" s="114"/>
      <c r="C1154" s="185"/>
      <c r="D1154" s="296"/>
      <c r="E1154" s="296"/>
      <c r="F1154" s="296"/>
      <c r="G1154" s="296"/>
    </row>
    <row r="1155" spans="1:7">
      <c r="A1155" s="99"/>
      <c r="B1155" s="114"/>
      <c r="C1155" s="185"/>
      <c r="D1155" s="296"/>
      <c r="E1155" s="296"/>
      <c r="F1155" s="296"/>
      <c r="G1155" s="296"/>
    </row>
    <row r="1156" spans="1:7">
      <c r="A1156" s="99"/>
      <c r="B1156" s="114"/>
      <c r="C1156" s="185"/>
      <c r="D1156" s="296"/>
      <c r="E1156" s="296"/>
      <c r="F1156" s="296"/>
      <c r="G1156" s="296"/>
    </row>
    <row r="1157" spans="1:7">
      <c r="A1157" s="99"/>
      <c r="B1157" s="114"/>
      <c r="C1157" s="185"/>
      <c r="D1157" s="296"/>
      <c r="E1157" s="296"/>
      <c r="F1157" s="296"/>
      <c r="G1157" s="296"/>
    </row>
    <row r="1158" spans="1:7">
      <c r="A1158" s="99"/>
      <c r="B1158" s="114"/>
      <c r="C1158" s="185"/>
      <c r="D1158" s="296"/>
      <c r="E1158" s="296"/>
      <c r="F1158" s="296"/>
      <c r="G1158" s="296"/>
    </row>
    <row r="1159" spans="1:7">
      <c r="A1159" s="99"/>
      <c r="B1159" s="114"/>
      <c r="C1159" s="185"/>
      <c r="D1159" s="296"/>
      <c r="E1159" s="296"/>
      <c r="F1159" s="296"/>
      <c r="G1159" s="296"/>
    </row>
    <row r="1160" spans="1:7">
      <c r="A1160" s="99"/>
      <c r="B1160" s="114"/>
      <c r="C1160" s="185"/>
      <c r="D1160" s="296"/>
      <c r="E1160" s="296"/>
      <c r="F1160" s="296"/>
      <c r="G1160" s="296"/>
    </row>
    <row r="1161" spans="1:7">
      <c r="A1161" s="99"/>
      <c r="B1161" s="114"/>
      <c r="C1161" s="185"/>
      <c r="D1161" s="296"/>
      <c r="E1161" s="296"/>
      <c r="F1161" s="296"/>
      <c r="G1161" s="296"/>
    </row>
    <row r="1162" spans="1:7">
      <c r="A1162" s="99"/>
      <c r="B1162" s="114"/>
      <c r="C1162" s="185"/>
      <c r="D1162" s="296"/>
      <c r="E1162" s="296"/>
      <c r="F1162" s="296"/>
      <c r="G1162" s="296"/>
    </row>
    <row r="1163" spans="1:7">
      <c r="A1163" s="99"/>
      <c r="B1163" s="114"/>
      <c r="C1163" s="185"/>
      <c r="D1163" s="296"/>
      <c r="E1163" s="296"/>
      <c r="F1163" s="296"/>
      <c r="G1163" s="296"/>
    </row>
    <row r="1164" spans="1:7">
      <c r="A1164" s="99"/>
      <c r="B1164" s="114"/>
      <c r="C1164" s="185"/>
      <c r="D1164" s="296"/>
      <c r="E1164" s="296"/>
      <c r="F1164" s="296"/>
      <c r="G1164" s="296"/>
    </row>
    <row r="1165" spans="1:7">
      <c r="A1165" s="99"/>
      <c r="B1165" s="114"/>
      <c r="C1165" s="185"/>
      <c r="D1165" s="296"/>
      <c r="E1165" s="296"/>
      <c r="F1165" s="296"/>
      <c r="G1165" s="296"/>
    </row>
    <row r="1166" spans="1:7">
      <c r="A1166" s="99"/>
      <c r="B1166" s="114"/>
      <c r="C1166" s="185"/>
      <c r="D1166" s="296"/>
      <c r="E1166" s="296"/>
      <c r="F1166" s="296"/>
      <c r="G1166" s="296"/>
    </row>
    <row r="1167" spans="1:7">
      <c r="A1167" s="99"/>
      <c r="B1167" s="114"/>
      <c r="C1167" s="185"/>
      <c r="D1167" s="296"/>
      <c r="E1167" s="296"/>
      <c r="F1167" s="296"/>
      <c r="G1167" s="296"/>
    </row>
    <row r="1168" spans="1:7">
      <c r="A1168" s="99"/>
      <c r="B1168" s="114"/>
      <c r="C1168" s="185"/>
      <c r="D1168" s="296"/>
      <c r="E1168" s="296"/>
      <c r="F1168" s="296"/>
      <c r="G1168" s="296"/>
    </row>
    <row r="1169" spans="1:7">
      <c r="A1169" s="99"/>
      <c r="B1169" s="114"/>
      <c r="C1169" s="185"/>
      <c r="D1169" s="296"/>
      <c r="E1169" s="296"/>
      <c r="F1169" s="296"/>
      <c r="G1169" s="296"/>
    </row>
    <row r="1170" spans="1:7">
      <c r="A1170" s="99"/>
      <c r="B1170" s="114"/>
      <c r="C1170" s="185"/>
      <c r="D1170" s="296"/>
      <c r="E1170" s="296"/>
      <c r="F1170" s="296"/>
      <c r="G1170" s="296"/>
    </row>
    <row r="1171" spans="1:7">
      <c r="A1171" s="99"/>
      <c r="B1171" s="114"/>
      <c r="C1171" s="185"/>
      <c r="D1171" s="296"/>
      <c r="E1171" s="296"/>
      <c r="F1171" s="296"/>
      <c r="G1171" s="296"/>
    </row>
    <row r="1172" spans="1:7">
      <c r="A1172" s="99"/>
      <c r="B1172" s="114"/>
      <c r="C1172" s="185"/>
      <c r="D1172" s="296"/>
      <c r="E1172" s="296"/>
      <c r="F1172" s="296"/>
      <c r="G1172" s="296"/>
    </row>
    <row r="1173" spans="1:7">
      <c r="A1173" s="99"/>
      <c r="B1173" s="114"/>
      <c r="C1173" s="185"/>
      <c r="D1173" s="296"/>
      <c r="E1173" s="296"/>
      <c r="F1173" s="296"/>
      <c r="G1173" s="296"/>
    </row>
    <row r="1174" spans="1:7">
      <c r="A1174" s="99"/>
      <c r="B1174" s="114"/>
      <c r="C1174" s="185"/>
      <c r="D1174" s="296"/>
      <c r="E1174" s="296"/>
      <c r="F1174" s="296"/>
      <c r="G1174" s="296"/>
    </row>
    <row r="1175" spans="1:7">
      <c r="A1175" s="99"/>
      <c r="B1175" s="114"/>
      <c r="C1175" s="185"/>
      <c r="D1175" s="296"/>
      <c r="E1175" s="296"/>
      <c r="F1175" s="296"/>
      <c r="G1175" s="296"/>
    </row>
    <row r="1176" spans="1:7">
      <c r="A1176" s="99"/>
      <c r="B1176" s="114"/>
      <c r="C1176" s="185"/>
      <c r="D1176" s="296"/>
      <c r="E1176" s="296"/>
      <c r="F1176" s="296"/>
      <c r="G1176" s="296"/>
    </row>
    <row r="1177" spans="1:7">
      <c r="A1177" s="99"/>
      <c r="B1177" s="114"/>
      <c r="C1177" s="185"/>
      <c r="D1177" s="296"/>
      <c r="E1177" s="296"/>
      <c r="F1177" s="296"/>
      <c r="G1177" s="296"/>
    </row>
    <row r="1178" spans="1:7">
      <c r="A1178" s="99"/>
      <c r="B1178" s="114"/>
      <c r="C1178" s="185"/>
      <c r="D1178" s="296"/>
      <c r="E1178" s="296"/>
      <c r="F1178" s="296"/>
      <c r="G1178" s="296"/>
    </row>
    <row r="1179" spans="1:7">
      <c r="A1179" s="99"/>
      <c r="B1179" s="114"/>
      <c r="C1179" s="185"/>
      <c r="D1179" s="296"/>
      <c r="E1179" s="296"/>
      <c r="F1179" s="296"/>
      <c r="G1179" s="296"/>
    </row>
    <row r="1180" spans="1:7">
      <c r="A1180" s="99"/>
      <c r="B1180" s="114"/>
      <c r="C1180" s="185"/>
      <c r="D1180" s="296"/>
      <c r="E1180" s="296"/>
      <c r="F1180" s="296"/>
      <c r="G1180" s="296"/>
    </row>
    <row r="1181" spans="1:7">
      <c r="A1181" s="99"/>
      <c r="B1181" s="114"/>
      <c r="C1181" s="185"/>
      <c r="D1181" s="296"/>
      <c r="E1181" s="296"/>
      <c r="F1181" s="296"/>
      <c r="G1181" s="296"/>
    </row>
    <row r="1182" spans="1:7">
      <c r="A1182" s="99"/>
      <c r="B1182" s="114"/>
      <c r="C1182" s="185"/>
      <c r="D1182" s="296"/>
      <c r="E1182" s="296"/>
      <c r="F1182" s="296"/>
      <c r="G1182" s="296"/>
    </row>
    <row r="1183" spans="1:7">
      <c r="A1183" s="99"/>
      <c r="B1183" s="114"/>
      <c r="C1183" s="185"/>
      <c r="D1183" s="296"/>
      <c r="E1183" s="296"/>
      <c r="F1183" s="296"/>
      <c r="G1183" s="296"/>
    </row>
    <row r="1184" spans="1:7">
      <c r="A1184" s="99"/>
      <c r="B1184" s="114"/>
      <c r="C1184" s="185"/>
      <c r="D1184" s="296"/>
      <c r="E1184" s="296"/>
      <c r="F1184" s="296"/>
      <c r="G1184" s="296"/>
    </row>
    <row r="1185" spans="1:7">
      <c r="A1185" s="99"/>
      <c r="B1185" s="114"/>
      <c r="C1185" s="185"/>
      <c r="D1185" s="296"/>
      <c r="E1185" s="296"/>
      <c r="F1185" s="296"/>
      <c r="G1185" s="296"/>
    </row>
    <row r="1186" spans="1:7">
      <c r="A1186" s="99"/>
      <c r="B1186" s="114"/>
      <c r="C1186" s="185"/>
      <c r="D1186" s="296"/>
      <c r="E1186" s="296"/>
      <c r="F1186" s="296"/>
      <c r="G1186" s="296"/>
    </row>
    <row r="1187" spans="1:7">
      <c r="A1187" s="99"/>
      <c r="B1187" s="114"/>
      <c r="C1187" s="185"/>
      <c r="D1187" s="296"/>
      <c r="E1187" s="296"/>
      <c r="F1187" s="296"/>
      <c r="G1187" s="296"/>
    </row>
    <row r="1188" spans="1:7">
      <c r="A1188" s="99"/>
      <c r="B1188" s="114"/>
      <c r="C1188" s="185"/>
      <c r="D1188" s="296"/>
      <c r="E1188" s="296"/>
      <c r="F1188" s="296"/>
      <c r="G1188" s="296"/>
    </row>
    <row r="1189" spans="1:7">
      <c r="A1189" s="99"/>
      <c r="B1189" s="114"/>
      <c r="C1189" s="185"/>
      <c r="D1189" s="296"/>
      <c r="E1189" s="296"/>
      <c r="F1189" s="296"/>
      <c r="G1189" s="296"/>
    </row>
    <row r="1190" spans="1:7">
      <c r="A1190" s="99"/>
      <c r="B1190" s="114"/>
      <c r="C1190" s="185"/>
      <c r="D1190" s="296"/>
      <c r="E1190" s="296"/>
      <c r="F1190" s="296"/>
      <c r="G1190" s="296"/>
    </row>
    <row r="1191" spans="1:7">
      <c r="A1191" s="99"/>
      <c r="B1191" s="114"/>
      <c r="C1191" s="185"/>
      <c r="D1191" s="296"/>
      <c r="E1191" s="296"/>
      <c r="F1191" s="296"/>
      <c r="G1191" s="296"/>
    </row>
    <row r="1192" spans="1:7">
      <c r="A1192" s="99"/>
      <c r="B1192" s="114"/>
      <c r="C1192" s="185"/>
      <c r="D1192" s="296"/>
      <c r="E1192" s="296"/>
      <c r="F1192" s="296"/>
      <c r="G1192" s="296"/>
    </row>
    <row r="1193" spans="1:7">
      <c r="A1193" s="99"/>
      <c r="B1193" s="114"/>
      <c r="C1193" s="185"/>
      <c r="D1193" s="296"/>
      <c r="E1193" s="296"/>
      <c r="F1193" s="296"/>
      <c r="G1193" s="296"/>
    </row>
    <row r="1194" spans="1:7">
      <c r="A1194" s="99"/>
      <c r="B1194" s="114"/>
      <c r="C1194" s="185"/>
      <c r="D1194" s="296"/>
      <c r="E1194" s="296"/>
      <c r="F1194" s="296"/>
      <c r="G1194" s="296"/>
    </row>
    <row r="1195" spans="1:7">
      <c r="A1195" s="99"/>
      <c r="B1195" s="114"/>
      <c r="C1195" s="185"/>
      <c r="D1195" s="296"/>
      <c r="E1195" s="296"/>
      <c r="F1195" s="296"/>
      <c r="G1195" s="296"/>
    </row>
    <row r="1196" spans="1:7">
      <c r="A1196" s="99"/>
      <c r="B1196" s="114"/>
      <c r="C1196" s="185"/>
      <c r="D1196" s="296"/>
      <c r="E1196" s="296"/>
      <c r="F1196" s="296"/>
      <c r="G1196" s="296"/>
    </row>
    <row r="1197" spans="1:7">
      <c r="A1197" s="99"/>
      <c r="B1197" s="114"/>
      <c r="C1197" s="185"/>
      <c r="D1197" s="296"/>
      <c r="E1197" s="296"/>
      <c r="F1197" s="296"/>
      <c r="G1197" s="296"/>
    </row>
    <row r="1198" spans="1:7">
      <c r="A1198" s="99"/>
      <c r="B1198" s="114"/>
      <c r="C1198" s="185"/>
      <c r="D1198" s="296"/>
      <c r="E1198" s="296"/>
      <c r="F1198" s="296"/>
      <c r="G1198" s="296"/>
    </row>
    <row r="1199" spans="1:7">
      <c r="A1199" s="99"/>
      <c r="B1199" s="114"/>
      <c r="C1199" s="185"/>
      <c r="D1199" s="296"/>
      <c r="E1199" s="296"/>
      <c r="F1199" s="296"/>
      <c r="G1199" s="296"/>
    </row>
    <row r="1200" spans="1:7">
      <c r="A1200" s="99"/>
      <c r="B1200" s="114"/>
      <c r="C1200" s="185"/>
      <c r="D1200" s="296"/>
      <c r="E1200" s="296"/>
      <c r="F1200" s="296"/>
      <c r="G1200" s="296"/>
    </row>
    <row r="1201" spans="1:7">
      <c r="A1201" s="99"/>
      <c r="B1201" s="114"/>
      <c r="C1201" s="185"/>
      <c r="D1201" s="296"/>
      <c r="E1201" s="296"/>
      <c r="F1201" s="296"/>
      <c r="G1201" s="296"/>
    </row>
    <row r="1202" spans="1:7">
      <c r="A1202" s="99"/>
      <c r="B1202" s="114"/>
      <c r="C1202" s="185"/>
      <c r="D1202" s="296"/>
      <c r="E1202" s="296"/>
      <c r="F1202" s="296"/>
      <c r="G1202" s="296"/>
    </row>
    <row r="1203" spans="1:7">
      <c r="A1203" s="99"/>
      <c r="B1203" s="114"/>
      <c r="C1203" s="185"/>
      <c r="D1203" s="296"/>
      <c r="E1203" s="296"/>
      <c r="F1203" s="296"/>
      <c r="G1203" s="296"/>
    </row>
    <row r="1204" spans="1:7">
      <c r="A1204" s="99"/>
      <c r="B1204" s="114"/>
      <c r="C1204" s="185"/>
      <c r="D1204" s="296"/>
      <c r="E1204" s="296"/>
      <c r="F1204" s="296"/>
      <c r="G1204" s="296"/>
    </row>
    <row r="1205" spans="1:7">
      <c r="A1205" s="99"/>
      <c r="B1205" s="114"/>
      <c r="C1205" s="185"/>
      <c r="D1205" s="296"/>
      <c r="E1205" s="296"/>
      <c r="F1205" s="296"/>
      <c r="G1205" s="296"/>
    </row>
    <row r="1206" spans="1:7">
      <c r="A1206" s="99"/>
      <c r="B1206" s="114"/>
      <c r="C1206" s="185"/>
      <c r="D1206" s="296"/>
      <c r="E1206" s="296"/>
      <c r="F1206" s="296"/>
      <c r="G1206" s="296"/>
    </row>
    <row r="1207" spans="1:7">
      <c r="A1207" s="99"/>
      <c r="B1207" s="114"/>
      <c r="C1207" s="185"/>
      <c r="D1207" s="296"/>
      <c r="E1207" s="296"/>
      <c r="F1207" s="296"/>
      <c r="G1207" s="296"/>
    </row>
    <row r="1208" spans="1:7">
      <c r="A1208" s="99"/>
      <c r="B1208" s="114"/>
      <c r="C1208" s="185"/>
      <c r="D1208" s="296"/>
      <c r="E1208" s="296"/>
      <c r="F1208" s="296"/>
      <c r="G1208" s="296"/>
    </row>
    <row r="1209" spans="1:7">
      <c r="A1209" s="99"/>
      <c r="B1209" s="114"/>
      <c r="C1209" s="185"/>
      <c r="D1209" s="296"/>
      <c r="E1209" s="296"/>
      <c r="F1209" s="296"/>
      <c r="G1209" s="296"/>
    </row>
    <row r="1210" spans="1:7">
      <c r="A1210" s="99"/>
      <c r="B1210" s="114"/>
      <c r="C1210" s="185"/>
      <c r="D1210" s="296"/>
      <c r="E1210" s="296"/>
      <c r="F1210" s="296"/>
      <c r="G1210" s="296"/>
    </row>
    <row r="1211" spans="1:7">
      <c r="A1211" s="99"/>
      <c r="B1211" s="114"/>
      <c r="C1211" s="185"/>
      <c r="D1211" s="296"/>
      <c r="E1211" s="296"/>
      <c r="F1211" s="296"/>
      <c r="G1211" s="296"/>
    </row>
    <row r="1212" spans="1:7">
      <c r="A1212" s="99"/>
      <c r="B1212" s="114"/>
      <c r="C1212" s="185"/>
      <c r="D1212" s="296"/>
      <c r="E1212" s="296"/>
      <c r="F1212" s="296"/>
      <c r="G1212" s="296"/>
    </row>
    <row r="1213" spans="1:7">
      <c r="A1213" s="99"/>
      <c r="B1213" s="114"/>
      <c r="C1213" s="185"/>
      <c r="D1213" s="296"/>
      <c r="E1213" s="296"/>
      <c r="F1213" s="296"/>
      <c r="G1213" s="296"/>
    </row>
    <row r="1214" spans="1:7">
      <c r="A1214" s="99"/>
      <c r="B1214" s="114"/>
      <c r="C1214" s="185"/>
      <c r="D1214" s="296"/>
      <c r="E1214" s="296"/>
      <c r="F1214" s="296"/>
      <c r="G1214" s="296"/>
    </row>
    <row r="1215" spans="1:7">
      <c r="A1215" s="99"/>
      <c r="B1215" s="114"/>
      <c r="C1215" s="185"/>
      <c r="D1215" s="296"/>
      <c r="E1215" s="296"/>
      <c r="F1215" s="296"/>
      <c r="G1215" s="296"/>
    </row>
    <row r="1216" spans="1:7">
      <c r="A1216" s="99"/>
      <c r="B1216" s="114"/>
      <c r="C1216" s="185"/>
      <c r="D1216" s="296"/>
      <c r="E1216" s="296"/>
      <c r="F1216" s="296"/>
      <c r="G1216" s="296"/>
    </row>
    <row r="1217" spans="1:7">
      <c r="A1217" s="99"/>
      <c r="B1217" s="114"/>
      <c r="C1217" s="185"/>
      <c r="D1217" s="296"/>
      <c r="E1217" s="296"/>
      <c r="F1217" s="296"/>
      <c r="G1217" s="296"/>
    </row>
    <row r="1218" spans="1:7">
      <c r="A1218" s="99"/>
      <c r="B1218" s="114"/>
      <c r="C1218" s="185"/>
      <c r="D1218" s="296"/>
      <c r="E1218" s="296"/>
      <c r="F1218" s="296"/>
      <c r="G1218" s="296"/>
    </row>
    <row r="1219" spans="1:7">
      <c r="A1219" s="99"/>
      <c r="B1219" s="114"/>
      <c r="C1219" s="185"/>
      <c r="D1219" s="296"/>
      <c r="E1219" s="296"/>
      <c r="F1219" s="296"/>
      <c r="G1219" s="296"/>
    </row>
    <row r="1220" spans="1:7">
      <c r="A1220" s="99"/>
      <c r="B1220" s="114"/>
      <c r="C1220" s="185"/>
      <c r="D1220" s="296"/>
      <c r="E1220" s="296"/>
      <c r="F1220" s="296"/>
      <c r="G1220" s="296"/>
    </row>
    <row r="1221" spans="1:7">
      <c r="A1221" s="99"/>
      <c r="B1221" s="114"/>
      <c r="C1221" s="185"/>
      <c r="D1221" s="296"/>
      <c r="E1221" s="296"/>
      <c r="F1221" s="296"/>
      <c r="G1221" s="296"/>
    </row>
    <row r="1222" spans="1:7">
      <c r="A1222" s="99"/>
      <c r="B1222" s="114"/>
      <c r="C1222" s="185"/>
      <c r="D1222" s="296"/>
      <c r="E1222" s="296"/>
      <c r="F1222" s="296"/>
      <c r="G1222" s="296"/>
    </row>
    <row r="1223" spans="1:7">
      <c r="A1223" s="99"/>
      <c r="B1223" s="114"/>
      <c r="C1223" s="185"/>
      <c r="D1223" s="296"/>
      <c r="E1223" s="296"/>
      <c r="F1223" s="296"/>
      <c r="G1223" s="296"/>
    </row>
    <row r="1224" spans="1:7">
      <c r="A1224" s="99"/>
      <c r="B1224" s="114"/>
      <c r="C1224" s="185"/>
      <c r="D1224" s="296"/>
      <c r="E1224" s="296"/>
      <c r="F1224" s="296"/>
      <c r="G1224" s="296"/>
    </row>
    <row r="1225" spans="1:7">
      <c r="A1225" s="99"/>
      <c r="B1225" s="114"/>
      <c r="C1225" s="185"/>
      <c r="D1225" s="296"/>
      <c r="E1225" s="296"/>
      <c r="F1225" s="296"/>
      <c r="G1225" s="296"/>
    </row>
    <row r="1226" spans="1:7">
      <c r="A1226" s="99"/>
      <c r="B1226" s="114"/>
      <c r="C1226" s="185"/>
      <c r="D1226" s="296"/>
      <c r="E1226" s="296"/>
      <c r="F1226" s="296"/>
      <c r="G1226" s="296"/>
    </row>
    <row r="1227" spans="1:7">
      <c r="A1227" s="99"/>
      <c r="B1227" s="114"/>
      <c r="C1227" s="185"/>
      <c r="D1227" s="296"/>
      <c r="E1227" s="296"/>
      <c r="F1227" s="296"/>
      <c r="G1227" s="296"/>
    </row>
    <row r="1228" spans="1:7">
      <c r="A1228" s="99"/>
      <c r="B1228" s="114"/>
      <c r="C1228" s="185"/>
      <c r="D1228" s="296"/>
      <c r="E1228" s="296"/>
      <c r="F1228" s="296"/>
      <c r="G1228" s="296"/>
    </row>
    <row r="1229" spans="1:7">
      <c r="A1229" s="99"/>
      <c r="B1229" s="114"/>
      <c r="C1229" s="185"/>
      <c r="D1229" s="296"/>
      <c r="E1229" s="296"/>
      <c r="F1229" s="296"/>
      <c r="G1229" s="296"/>
    </row>
    <row r="1230" spans="1:7">
      <c r="A1230" s="99"/>
      <c r="B1230" s="114"/>
      <c r="C1230" s="185"/>
      <c r="D1230" s="296"/>
      <c r="E1230" s="296"/>
      <c r="F1230" s="296"/>
      <c r="G1230" s="296"/>
    </row>
    <row r="1231" spans="1:7">
      <c r="A1231" s="99"/>
      <c r="B1231" s="114"/>
      <c r="C1231" s="185"/>
      <c r="D1231" s="296"/>
      <c r="E1231" s="296"/>
      <c r="F1231" s="296"/>
      <c r="G1231" s="296"/>
    </row>
    <row r="1232" spans="1:7">
      <c r="A1232" s="99"/>
      <c r="B1232" s="114"/>
      <c r="C1232" s="185"/>
      <c r="D1232" s="296"/>
      <c r="E1232" s="296"/>
      <c r="F1232" s="296"/>
      <c r="G1232" s="296"/>
    </row>
    <row r="1233" spans="1:7">
      <c r="A1233" s="99"/>
      <c r="B1233" s="114"/>
      <c r="C1233" s="185"/>
      <c r="D1233" s="296"/>
      <c r="E1233" s="296"/>
      <c r="F1233" s="296"/>
      <c r="G1233" s="296"/>
    </row>
    <row r="1234" spans="1:7">
      <c r="A1234" s="99"/>
      <c r="B1234" s="114"/>
      <c r="C1234" s="185"/>
      <c r="D1234" s="296"/>
      <c r="E1234" s="296"/>
      <c r="F1234" s="296"/>
      <c r="G1234" s="296"/>
    </row>
    <row r="1235" spans="1:7">
      <c r="A1235" s="99"/>
      <c r="B1235" s="114"/>
      <c r="C1235" s="185"/>
      <c r="D1235" s="296"/>
      <c r="E1235" s="296"/>
      <c r="F1235" s="296"/>
      <c r="G1235" s="296"/>
    </row>
    <row r="1236" spans="1:7">
      <c r="A1236" s="99"/>
      <c r="B1236" s="114"/>
      <c r="C1236" s="185"/>
      <c r="D1236" s="296"/>
      <c r="E1236" s="296"/>
      <c r="F1236" s="296"/>
      <c r="G1236" s="296"/>
    </row>
    <row r="1237" spans="1:7">
      <c r="A1237" s="99"/>
      <c r="B1237" s="114"/>
      <c r="C1237" s="185"/>
      <c r="D1237" s="296"/>
      <c r="E1237" s="296"/>
      <c r="F1237" s="296"/>
      <c r="G1237" s="296"/>
    </row>
    <row r="1238" spans="1:7">
      <c r="A1238" s="99"/>
      <c r="B1238" s="114"/>
      <c r="C1238" s="185"/>
      <c r="D1238" s="296"/>
      <c r="E1238" s="296"/>
      <c r="F1238" s="296"/>
      <c r="G1238" s="296"/>
    </row>
    <row r="1239" spans="1:7">
      <c r="A1239" s="99"/>
      <c r="B1239" s="114"/>
      <c r="C1239" s="185"/>
      <c r="D1239" s="296"/>
      <c r="E1239" s="296"/>
      <c r="F1239" s="296"/>
      <c r="G1239" s="296"/>
    </row>
    <row r="1240" spans="1:7">
      <c r="A1240" s="99"/>
      <c r="B1240" s="114"/>
      <c r="C1240" s="185"/>
      <c r="D1240" s="296"/>
      <c r="E1240" s="296"/>
      <c r="F1240" s="296"/>
      <c r="G1240" s="296"/>
    </row>
    <row r="1241" spans="1:7">
      <c r="A1241" s="99"/>
      <c r="B1241" s="114"/>
      <c r="C1241" s="185"/>
      <c r="D1241" s="296"/>
      <c r="E1241" s="296"/>
      <c r="F1241" s="296"/>
      <c r="G1241" s="296"/>
    </row>
    <row r="1242" spans="1:7">
      <c r="A1242" s="99"/>
      <c r="B1242" s="114"/>
      <c r="C1242" s="185"/>
      <c r="D1242" s="296"/>
      <c r="E1242" s="296"/>
      <c r="F1242" s="296"/>
      <c r="G1242" s="296"/>
    </row>
    <row r="1243" spans="1:7">
      <c r="A1243" s="99"/>
      <c r="B1243" s="114"/>
      <c r="C1243" s="185"/>
      <c r="D1243" s="296"/>
      <c r="E1243" s="296"/>
      <c r="F1243" s="296"/>
      <c r="G1243" s="296"/>
    </row>
    <row r="1244" spans="1:7">
      <c r="A1244" s="99"/>
      <c r="B1244" s="114"/>
      <c r="C1244" s="185"/>
      <c r="D1244" s="296"/>
      <c r="E1244" s="296"/>
      <c r="F1244" s="296"/>
      <c r="G1244" s="296"/>
    </row>
    <row r="1245" spans="1:7">
      <c r="A1245" s="99"/>
      <c r="B1245" s="114"/>
      <c r="C1245" s="185"/>
      <c r="D1245" s="296"/>
      <c r="E1245" s="296"/>
      <c r="F1245" s="296"/>
      <c r="G1245" s="296"/>
    </row>
    <row r="1246" spans="1:7">
      <c r="A1246" s="99"/>
      <c r="B1246" s="114"/>
      <c r="C1246" s="185"/>
      <c r="D1246" s="296"/>
      <c r="E1246" s="296"/>
      <c r="F1246" s="296"/>
      <c r="G1246" s="296"/>
    </row>
    <row r="1247" spans="1:7">
      <c r="A1247" s="99"/>
      <c r="B1247" s="114"/>
      <c r="C1247" s="185"/>
      <c r="D1247" s="296"/>
      <c r="E1247" s="296"/>
      <c r="F1247" s="296"/>
      <c r="G1247" s="296"/>
    </row>
    <row r="1248" spans="1:7">
      <c r="A1248" s="99"/>
      <c r="B1248" s="114"/>
      <c r="C1248" s="185"/>
      <c r="D1248" s="296"/>
      <c r="E1248" s="296"/>
      <c r="F1248" s="296"/>
      <c r="G1248" s="296"/>
    </row>
    <row r="1249" spans="1:7">
      <c r="A1249" s="99"/>
      <c r="B1249" s="114"/>
      <c r="C1249" s="185"/>
      <c r="D1249" s="296"/>
      <c r="E1249" s="296"/>
      <c r="F1249" s="296"/>
      <c r="G1249" s="296"/>
    </row>
    <row r="1250" spans="1:7">
      <c r="A1250" s="99"/>
      <c r="B1250" s="114"/>
      <c r="C1250" s="185"/>
      <c r="D1250" s="296"/>
      <c r="E1250" s="296"/>
      <c r="F1250" s="296"/>
      <c r="G1250" s="296"/>
    </row>
    <row r="1251" spans="1:7">
      <c r="A1251" s="99"/>
      <c r="B1251" s="114"/>
      <c r="C1251" s="185"/>
      <c r="D1251" s="296"/>
      <c r="E1251" s="296"/>
      <c r="F1251" s="296"/>
      <c r="G1251" s="296"/>
    </row>
    <row r="1252" spans="1:7">
      <c r="A1252" s="99"/>
      <c r="B1252" s="114"/>
      <c r="C1252" s="185"/>
      <c r="D1252" s="296"/>
      <c r="E1252" s="296"/>
      <c r="F1252" s="296"/>
      <c r="G1252" s="296"/>
    </row>
    <row r="1253" spans="1:7">
      <c r="A1253" s="99"/>
      <c r="B1253" s="114"/>
      <c r="C1253" s="185"/>
      <c r="D1253" s="296"/>
      <c r="E1253" s="296"/>
      <c r="F1253" s="296"/>
      <c r="G1253" s="296"/>
    </row>
    <row r="1254" spans="1:7">
      <c r="A1254" s="99"/>
      <c r="B1254" s="114"/>
      <c r="C1254" s="185"/>
      <c r="D1254" s="296"/>
      <c r="E1254" s="296"/>
      <c r="F1254" s="296"/>
      <c r="G1254" s="296"/>
    </row>
    <row r="1255" spans="1:7">
      <c r="A1255" s="99"/>
      <c r="B1255" s="114"/>
      <c r="C1255" s="185"/>
      <c r="D1255" s="296"/>
      <c r="E1255" s="296"/>
      <c r="F1255" s="296"/>
      <c r="G1255" s="296"/>
    </row>
    <row r="1256" spans="1:7">
      <c r="A1256" s="99"/>
      <c r="B1256" s="114"/>
      <c r="C1256" s="185"/>
      <c r="D1256" s="296"/>
      <c r="E1256" s="296"/>
      <c r="F1256" s="296"/>
      <c r="G1256" s="296"/>
    </row>
    <row r="1257" spans="1:7">
      <c r="A1257" s="99"/>
      <c r="B1257" s="114"/>
      <c r="C1257" s="185"/>
      <c r="D1257" s="296"/>
      <c r="E1257" s="296"/>
      <c r="F1257" s="296"/>
      <c r="G1257" s="296"/>
    </row>
    <row r="1258" spans="1:7">
      <c r="A1258" s="99"/>
      <c r="B1258" s="114"/>
      <c r="C1258" s="185"/>
      <c r="D1258" s="296"/>
      <c r="E1258" s="296"/>
      <c r="F1258" s="296"/>
      <c r="G1258" s="296"/>
    </row>
    <row r="1259" spans="1:7">
      <c r="A1259" s="99"/>
      <c r="B1259" s="114"/>
      <c r="C1259" s="185"/>
      <c r="D1259" s="296"/>
      <c r="E1259" s="296"/>
      <c r="F1259" s="296"/>
      <c r="G1259" s="296"/>
    </row>
    <row r="1260" spans="1:7">
      <c r="A1260" s="99"/>
      <c r="B1260" s="114"/>
      <c r="C1260" s="185"/>
      <c r="D1260" s="296"/>
      <c r="E1260" s="296"/>
      <c r="F1260" s="296"/>
      <c r="G1260" s="296"/>
    </row>
    <row r="1261" spans="1:7">
      <c r="A1261" s="99"/>
      <c r="B1261" s="114"/>
      <c r="C1261" s="185"/>
      <c r="D1261" s="296"/>
      <c r="E1261" s="296"/>
      <c r="F1261" s="296"/>
      <c r="G1261" s="296"/>
    </row>
    <row r="1262" spans="1:7">
      <c r="A1262" s="99"/>
      <c r="B1262" s="114"/>
      <c r="C1262" s="185"/>
      <c r="D1262" s="296"/>
      <c r="E1262" s="296"/>
      <c r="F1262" s="296"/>
      <c r="G1262" s="296"/>
    </row>
    <row r="1263" spans="1:7">
      <c r="A1263" s="99"/>
      <c r="B1263" s="114"/>
      <c r="C1263" s="185"/>
      <c r="D1263" s="296"/>
      <c r="E1263" s="296"/>
      <c r="F1263" s="296"/>
      <c r="G1263" s="296"/>
    </row>
    <row r="1264" spans="1:7">
      <c r="A1264" s="99"/>
      <c r="B1264" s="114"/>
      <c r="C1264" s="185"/>
      <c r="D1264" s="296"/>
      <c r="E1264" s="296"/>
      <c r="F1264" s="296"/>
      <c r="G1264" s="296"/>
    </row>
    <row r="1265" spans="1:7">
      <c r="A1265" s="99"/>
      <c r="B1265" s="114"/>
      <c r="C1265" s="185"/>
      <c r="D1265" s="296"/>
      <c r="E1265" s="296"/>
      <c r="F1265" s="296"/>
      <c r="G1265" s="296"/>
    </row>
    <row r="1266" spans="1:7">
      <c r="A1266" s="99"/>
      <c r="B1266" s="114"/>
      <c r="C1266" s="185"/>
      <c r="D1266" s="296"/>
      <c r="E1266" s="296"/>
      <c r="F1266" s="296"/>
      <c r="G1266" s="296"/>
    </row>
    <row r="1267" spans="1:7">
      <c r="A1267" s="99"/>
      <c r="B1267" s="114"/>
      <c r="C1267" s="185"/>
      <c r="D1267" s="296"/>
      <c r="E1267" s="296"/>
      <c r="F1267" s="296"/>
      <c r="G1267" s="296"/>
    </row>
    <row r="1268" spans="1:7">
      <c r="A1268" s="99"/>
      <c r="B1268" s="114"/>
      <c r="C1268" s="185"/>
      <c r="D1268" s="296"/>
      <c r="E1268" s="296"/>
      <c r="F1268" s="296"/>
      <c r="G1268" s="296"/>
    </row>
    <row r="1269" spans="1:7">
      <c r="A1269" s="99"/>
      <c r="B1269" s="114"/>
      <c r="C1269" s="185"/>
      <c r="D1269" s="296"/>
      <c r="E1269" s="296"/>
      <c r="F1269" s="296"/>
      <c r="G1269" s="296"/>
    </row>
    <row r="1270" spans="1:7">
      <c r="A1270" s="99"/>
      <c r="B1270" s="114"/>
      <c r="C1270" s="185"/>
      <c r="D1270" s="296"/>
      <c r="E1270" s="296"/>
      <c r="F1270" s="296"/>
      <c r="G1270" s="296"/>
    </row>
    <row r="1271" spans="1:7">
      <c r="A1271" s="99"/>
      <c r="B1271" s="114"/>
      <c r="C1271" s="185"/>
      <c r="D1271" s="296"/>
      <c r="E1271" s="296"/>
      <c r="F1271" s="296"/>
      <c r="G1271" s="296"/>
    </row>
    <row r="1272" spans="1:7">
      <c r="A1272" s="99"/>
      <c r="B1272" s="114"/>
      <c r="C1272" s="185"/>
      <c r="D1272" s="296"/>
      <c r="E1272" s="296"/>
      <c r="F1272" s="296"/>
      <c r="G1272" s="296"/>
    </row>
    <row r="1273" spans="1:7">
      <c r="A1273" s="99"/>
      <c r="B1273" s="114"/>
      <c r="C1273" s="185"/>
      <c r="D1273" s="296"/>
      <c r="E1273" s="296"/>
      <c r="F1273" s="296"/>
      <c r="G1273" s="296"/>
    </row>
    <row r="1274" spans="1:7">
      <c r="A1274" s="99"/>
      <c r="B1274" s="114"/>
      <c r="C1274" s="185"/>
      <c r="D1274" s="296"/>
      <c r="E1274" s="296"/>
      <c r="F1274" s="296"/>
      <c r="G1274" s="296"/>
    </row>
    <row r="1275" spans="1:7">
      <c r="A1275" s="99"/>
      <c r="B1275" s="114"/>
      <c r="C1275" s="185"/>
      <c r="D1275" s="296"/>
      <c r="E1275" s="296"/>
      <c r="F1275" s="296"/>
      <c r="G1275" s="296"/>
    </row>
    <row r="1276" spans="1:7">
      <c r="A1276" s="99"/>
      <c r="B1276" s="114"/>
      <c r="C1276" s="185"/>
      <c r="D1276" s="296"/>
      <c r="E1276" s="296"/>
      <c r="F1276" s="296"/>
      <c r="G1276" s="296"/>
    </row>
    <row r="1277" spans="1:7">
      <c r="A1277" s="99"/>
      <c r="B1277" s="114"/>
      <c r="C1277" s="185"/>
      <c r="D1277" s="296"/>
      <c r="E1277" s="296"/>
      <c r="F1277" s="296"/>
      <c r="G1277" s="296"/>
    </row>
    <row r="1278" spans="1:7">
      <c r="A1278" s="99"/>
      <c r="B1278" s="114"/>
      <c r="C1278" s="185"/>
      <c r="D1278" s="296"/>
      <c r="E1278" s="296"/>
      <c r="F1278" s="296"/>
      <c r="G1278" s="296"/>
    </row>
    <row r="1279" spans="1:7">
      <c r="A1279" s="99"/>
      <c r="B1279" s="114"/>
      <c r="C1279" s="185"/>
      <c r="D1279" s="296"/>
      <c r="E1279" s="296"/>
      <c r="F1279" s="296"/>
      <c r="G1279" s="296"/>
    </row>
    <row r="1280" spans="1:7">
      <c r="A1280" s="99"/>
      <c r="B1280" s="114"/>
      <c r="C1280" s="185"/>
      <c r="D1280" s="296"/>
      <c r="E1280" s="296"/>
      <c r="F1280" s="296"/>
      <c r="G1280" s="296"/>
    </row>
    <row r="1281" spans="1:7">
      <c r="A1281" s="99"/>
      <c r="B1281" s="114"/>
      <c r="C1281" s="185"/>
      <c r="D1281" s="296"/>
      <c r="E1281" s="296"/>
      <c r="F1281" s="296"/>
      <c r="G1281" s="296"/>
    </row>
    <row r="1282" spans="1:7">
      <c r="A1282" s="99"/>
      <c r="B1282" s="114"/>
      <c r="C1282" s="185"/>
      <c r="D1282" s="296"/>
      <c r="E1282" s="296"/>
      <c r="F1282" s="296"/>
      <c r="G1282" s="296"/>
    </row>
    <row r="1283" spans="1:7">
      <c r="A1283" s="99"/>
      <c r="B1283" s="114"/>
      <c r="C1283" s="185"/>
      <c r="D1283" s="296"/>
      <c r="E1283" s="296"/>
      <c r="F1283" s="296"/>
      <c r="G1283" s="296"/>
    </row>
    <row r="1284" spans="1:7">
      <c r="A1284" s="99"/>
      <c r="B1284" s="114"/>
      <c r="C1284" s="185"/>
      <c r="D1284" s="296"/>
      <c r="E1284" s="296"/>
      <c r="F1284" s="296"/>
      <c r="G1284" s="296"/>
    </row>
    <row r="1285" spans="1:7">
      <c r="A1285" s="99"/>
      <c r="B1285" s="114"/>
      <c r="C1285" s="185"/>
      <c r="D1285" s="296"/>
      <c r="E1285" s="296"/>
      <c r="F1285" s="296"/>
      <c r="G1285" s="296"/>
    </row>
    <row r="1286" spans="1:7">
      <c r="A1286" s="99"/>
      <c r="B1286" s="114"/>
      <c r="C1286" s="185"/>
      <c r="D1286" s="296"/>
      <c r="E1286" s="296"/>
      <c r="F1286" s="296"/>
      <c r="G1286" s="296"/>
    </row>
    <row r="1287" spans="1:7">
      <c r="A1287" s="99"/>
      <c r="B1287" s="114"/>
      <c r="C1287" s="185"/>
      <c r="D1287" s="296"/>
      <c r="E1287" s="296"/>
      <c r="F1287" s="296"/>
      <c r="G1287" s="296"/>
    </row>
    <row r="1288" spans="1:7">
      <c r="A1288" s="99"/>
      <c r="B1288" s="114"/>
      <c r="C1288" s="185"/>
      <c r="D1288" s="296"/>
      <c r="E1288" s="296"/>
      <c r="F1288" s="296"/>
      <c r="G1288" s="296"/>
    </row>
    <row r="1289" spans="1:7">
      <c r="A1289" s="99"/>
      <c r="B1289" s="114"/>
      <c r="C1289" s="185"/>
      <c r="D1289" s="296"/>
      <c r="E1289" s="296"/>
      <c r="F1289" s="296"/>
      <c r="G1289" s="296"/>
    </row>
    <row r="1290" spans="1:7">
      <c r="A1290" s="99"/>
      <c r="B1290" s="114"/>
      <c r="C1290" s="185"/>
      <c r="D1290" s="296"/>
      <c r="E1290" s="296"/>
      <c r="F1290" s="296"/>
      <c r="G1290" s="296"/>
    </row>
    <row r="1291" spans="1:7">
      <c r="A1291" s="99"/>
      <c r="B1291" s="114"/>
      <c r="C1291" s="185"/>
      <c r="D1291" s="296"/>
      <c r="E1291" s="296"/>
      <c r="F1291" s="296"/>
      <c r="G1291" s="296"/>
    </row>
    <row r="1292" spans="1:7">
      <c r="A1292" s="99"/>
      <c r="B1292" s="114"/>
      <c r="C1292" s="185"/>
      <c r="D1292" s="296"/>
      <c r="E1292" s="296"/>
      <c r="F1292" s="296"/>
      <c r="G1292" s="296"/>
    </row>
    <row r="1293" spans="1:7">
      <c r="A1293" s="99"/>
      <c r="B1293" s="114"/>
      <c r="C1293" s="185"/>
      <c r="D1293" s="296"/>
      <c r="E1293" s="296"/>
      <c r="F1293" s="296"/>
      <c r="G1293" s="296"/>
    </row>
    <row r="1294" spans="1:7">
      <c r="A1294" s="99"/>
      <c r="B1294" s="114"/>
      <c r="C1294" s="185"/>
      <c r="D1294" s="296"/>
      <c r="E1294" s="296"/>
      <c r="F1294" s="296"/>
      <c r="G1294" s="296"/>
    </row>
    <row r="1295" spans="1:7">
      <c r="A1295" s="99"/>
      <c r="B1295" s="114"/>
      <c r="C1295" s="185"/>
      <c r="D1295" s="296"/>
      <c r="E1295" s="296"/>
      <c r="F1295" s="296"/>
      <c r="G1295" s="296"/>
    </row>
    <row r="1296" spans="1:7">
      <c r="A1296" s="99"/>
      <c r="B1296" s="114"/>
      <c r="C1296" s="185"/>
      <c r="D1296" s="296"/>
      <c r="E1296" s="296"/>
      <c r="F1296" s="296"/>
      <c r="G1296" s="296"/>
    </row>
    <row r="1297" spans="1:7">
      <c r="A1297" s="99"/>
      <c r="B1297" s="114"/>
      <c r="C1297" s="185"/>
      <c r="D1297" s="296"/>
      <c r="E1297" s="296"/>
      <c r="F1297" s="296"/>
      <c r="G1297" s="296"/>
    </row>
    <row r="1298" spans="1:7">
      <c r="A1298" s="99"/>
      <c r="B1298" s="114"/>
      <c r="C1298" s="185"/>
      <c r="D1298" s="296"/>
      <c r="E1298" s="296"/>
      <c r="F1298" s="296"/>
      <c r="G1298" s="296"/>
    </row>
    <row r="1299" spans="1:7">
      <c r="A1299" s="99"/>
      <c r="B1299" s="114"/>
      <c r="C1299" s="185"/>
      <c r="D1299" s="296"/>
      <c r="E1299" s="296"/>
      <c r="F1299" s="296"/>
      <c r="G1299" s="296"/>
    </row>
    <row r="1300" spans="1:7">
      <c r="A1300" s="99"/>
      <c r="B1300" s="114"/>
      <c r="C1300" s="185"/>
      <c r="D1300" s="296"/>
      <c r="E1300" s="296"/>
      <c r="F1300" s="296"/>
      <c r="G1300" s="296"/>
    </row>
    <row r="1301" spans="1:7">
      <c r="A1301" s="99"/>
      <c r="B1301" s="114"/>
      <c r="C1301" s="185"/>
      <c r="D1301" s="296"/>
      <c r="E1301" s="296"/>
      <c r="F1301" s="296"/>
      <c r="G1301" s="296"/>
    </row>
    <row r="1302" spans="1:7">
      <c r="A1302" s="99"/>
      <c r="B1302" s="114"/>
      <c r="C1302" s="185"/>
      <c r="D1302" s="296"/>
      <c r="E1302" s="296"/>
      <c r="F1302" s="296"/>
      <c r="G1302" s="296"/>
    </row>
    <row r="1303" spans="1:7">
      <c r="A1303" s="99"/>
      <c r="B1303" s="114"/>
      <c r="C1303" s="185"/>
      <c r="D1303" s="296"/>
      <c r="E1303" s="296"/>
      <c r="F1303" s="296"/>
      <c r="G1303" s="296"/>
    </row>
    <row r="1304" spans="1:7">
      <c r="A1304" s="99"/>
      <c r="B1304" s="114"/>
      <c r="C1304" s="185"/>
      <c r="D1304" s="296"/>
      <c r="E1304" s="296"/>
      <c r="F1304" s="296"/>
      <c r="G1304" s="296"/>
    </row>
    <row r="1305" spans="1:7">
      <c r="A1305" s="99"/>
      <c r="B1305" s="114"/>
      <c r="C1305" s="185"/>
      <c r="D1305" s="296"/>
      <c r="E1305" s="296"/>
      <c r="F1305" s="296"/>
      <c r="G1305" s="296"/>
    </row>
    <row r="1306" spans="1:7">
      <c r="A1306" s="99"/>
      <c r="B1306" s="114"/>
      <c r="C1306" s="185"/>
      <c r="D1306" s="296"/>
      <c r="E1306" s="296"/>
      <c r="F1306" s="296"/>
      <c r="G1306" s="296"/>
    </row>
    <row r="1307" spans="1:7">
      <c r="A1307" s="99"/>
      <c r="B1307" s="114"/>
      <c r="C1307" s="185"/>
      <c r="D1307" s="296"/>
      <c r="E1307" s="296"/>
      <c r="F1307" s="296"/>
      <c r="G1307" s="296"/>
    </row>
    <row r="1308" spans="1:7">
      <c r="A1308" s="99"/>
      <c r="B1308" s="114"/>
      <c r="C1308" s="185"/>
      <c r="D1308" s="296"/>
      <c r="E1308" s="296"/>
      <c r="F1308" s="296"/>
      <c r="G1308" s="296"/>
    </row>
    <row r="1309" spans="1:7">
      <c r="A1309" s="99"/>
      <c r="B1309" s="114"/>
      <c r="C1309" s="185"/>
      <c r="D1309" s="296"/>
      <c r="E1309" s="296"/>
      <c r="F1309" s="296"/>
      <c r="G1309" s="296"/>
    </row>
    <row r="1310" spans="1:7">
      <c r="A1310" s="99"/>
      <c r="B1310" s="114"/>
      <c r="C1310" s="185"/>
      <c r="D1310" s="296"/>
      <c r="E1310" s="296"/>
      <c r="F1310" s="296"/>
      <c r="G1310" s="296"/>
    </row>
    <row r="1311" spans="1:7">
      <c r="A1311" s="99"/>
      <c r="B1311" s="114"/>
      <c r="C1311" s="185"/>
      <c r="D1311" s="296"/>
      <c r="E1311" s="296"/>
      <c r="F1311" s="296"/>
      <c r="G1311" s="296"/>
    </row>
    <row r="1312" spans="1:7">
      <c r="A1312" s="99"/>
      <c r="B1312" s="114"/>
      <c r="C1312" s="185"/>
      <c r="D1312" s="296"/>
      <c r="E1312" s="296"/>
      <c r="F1312" s="296"/>
      <c r="G1312" s="296"/>
    </row>
    <row r="1313" spans="1:7">
      <c r="A1313" s="99"/>
      <c r="B1313" s="114"/>
      <c r="C1313" s="185"/>
      <c r="D1313" s="296"/>
      <c r="E1313" s="296"/>
      <c r="F1313" s="296"/>
      <c r="G1313" s="296"/>
    </row>
    <row r="1314" spans="1:7">
      <c r="A1314" s="99"/>
      <c r="B1314" s="114"/>
      <c r="C1314" s="185"/>
      <c r="D1314" s="296"/>
      <c r="E1314" s="296"/>
      <c r="F1314" s="296"/>
      <c r="G1314" s="296"/>
    </row>
    <row r="1315" spans="1:7">
      <c r="A1315" s="99"/>
      <c r="B1315" s="114"/>
      <c r="C1315" s="185"/>
      <c r="D1315" s="296"/>
      <c r="E1315" s="296"/>
      <c r="F1315" s="296"/>
      <c r="G1315" s="296"/>
    </row>
    <row r="1316" spans="1:7">
      <c r="A1316" s="99"/>
      <c r="B1316" s="114"/>
      <c r="C1316" s="185"/>
      <c r="D1316" s="296"/>
      <c r="E1316" s="296"/>
      <c r="F1316" s="296"/>
      <c r="G1316" s="296"/>
    </row>
    <row r="1317" spans="1:7">
      <c r="A1317" s="99"/>
      <c r="B1317" s="114"/>
      <c r="C1317" s="185"/>
      <c r="D1317" s="296"/>
      <c r="E1317" s="296"/>
      <c r="F1317" s="296"/>
      <c r="G1317" s="296"/>
    </row>
    <row r="1318" spans="1:7">
      <c r="A1318" s="99"/>
      <c r="B1318" s="114"/>
      <c r="C1318" s="185"/>
      <c r="D1318" s="296"/>
      <c r="E1318" s="296"/>
      <c r="F1318" s="296"/>
      <c r="G1318" s="296"/>
    </row>
    <row r="1319" spans="1:7">
      <c r="A1319" s="99"/>
      <c r="B1319" s="114"/>
      <c r="C1319" s="185"/>
      <c r="D1319" s="296"/>
      <c r="E1319" s="296"/>
      <c r="F1319" s="296"/>
      <c r="G1319" s="296"/>
    </row>
    <row r="1320" spans="1:7">
      <c r="A1320" s="99"/>
      <c r="B1320" s="114"/>
      <c r="C1320" s="185"/>
      <c r="D1320" s="296"/>
      <c r="E1320" s="296"/>
      <c r="F1320" s="296"/>
      <c r="G1320" s="296"/>
    </row>
    <row r="1321" spans="1:7">
      <c r="A1321" s="99"/>
      <c r="B1321" s="114"/>
      <c r="C1321" s="185"/>
      <c r="D1321" s="296"/>
      <c r="E1321" s="296"/>
      <c r="F1321" s="296"/>
      <c r="G1321" s="296"/>
    </row>
    <row r="1322" spans="1:7">
      <c r="A1322" s="99"/>
      <c r="B1322" s="114"/>
      <c r="C1322" s="185"/>
      <c r="D1322" s="296"/>
      <c r="E1322" s="296"/>
      <c r="F1322" s="296"/>
      <c r="G1322" s="296"/>
    </row>
    <row r="1323" spans="1:7">
      <c r="A1323" s="99"/>
      <c r="B1323" s="114"/>
      <c r="C1323" s="185"/>
      <c r="D1323" s="296"/>
      <c r="E1323" s="296"/>
      <c r="F1323" s="296"/>
      <c r="G1323" s="296"/>
    </row>
    <row r="1324" spans="1:7">
      <c r="A1324" s="99"/>
      <c r="B1324" s="114"/>
      <c r="C1324" s="185"/>
      <c r="D1324" s="296"/>
      <c r="E1324" s="296"/>
      <c r="F1324" s="296"/>
      <c r="G1324" s="296"/>
    </row>
    <row r="1325" spans="1:7">
      <c r="A1325" s="99"/>
      <c r="B1325" s="114"/>
      <c r="C1325" s="185"/>
      <c r="D1325" s="296"/>
      <c r="E1325" s="296"/>
      <c r="F1325" s="296"/>
      <c r="G1325" s="296"/>
    </row>
    <row r="1326" spans="1:7">
      <c r="A1326" s="99"/>
      <c r="B1326" s="114"/>
      <c r="C1326" s="185"/>
      <c r="D1326" s="296"/>
      <c r="E1326" s="296"/>
      <c r="F1326" s="296"/>
      <c r="G1326" s="296"/>
    </row>
    <row r="1327" spans="1:7">
      <c r="A1327" s="99"/>
      <c r="B1327" s="114"/>
      <c r="C1327" s="185"/>
      <c r="D1327" s="296"/>
      <c r="E1327" s="296"/>
      <c r="F1327" s="296"/>
      <c r="G1327" s="296"/>
    </row>
    <row r="1328" spans="1:7">
      <c r="A1328" s="99"/>
      <c r="B1328" s="114"/>
      <c r="C1328" s="185"/>
      <c r="D1328" s="296"/>
      <c r="E1328" s="296"/>
      <c r="F1328" s="296"/>
      <c r="G1328" s="296"/>
    </row>
    <row r="1329" spans="1:7">
      <c r="A1329" s="99"/>
      <c r="B1329" s="114"/>
      <c r="C1329" s="185"/>
      <c r="D1329" s="296"/>
      <c r="E1329" s="296"/>
      <c r="F1329" s="296"/>
      <c r="G1329" s="296"/>
    </row>
    <row r="1330" spans="1:7">
      <c r="A1330" s="99"/>
      <c r="B1330" s="114"/>
      <c r="C1330" s="185"/>
      <c r="D1330" s="296"/>
      <c r="E1330" s="296"/>
      <c r="F1330" s="296"/>
      <c r="G1330" s="296"/>
    </row>
    <row r="1331" spans="1:7">
      <c r="A1331" s="99"/>
      <c r="B1331" s="114"/>
      <c r="C1331" s="185"/>
      <c r="D1331" s="296"/>
      <c r="E1331" s="296"/>
      <c r="F1331" s="296"/>
      <c r="G1331" s="296"/>
    </row>
    <row r="1332" spans="1:7">
      <c r="A1332" s="99"/>
      <c r="B1332" s="114"/>
      <c r="C1332" s="185"/>
      <c r="D1332" s="296"/>
      <c r="E1332" s="296"/>
      <c r="F1332" s="296"/>
      <c r="G1332" s="296"/>
    </row>
    <row r="1333" spans="1:7">
      <c r="A1333" s="99"/>
      <c r="B1333" s="114"/>
      <c r="C1333" s="185"/>
      <c r="D1333" s="296"/>
      <c r="E1333" s="296"/>
      <c r="F1333" s="296"/>
      <c r="G1333" s="296"/>
    </row>
    <row r="1334" spans="1:7">
      <c r="A1334" s="99"/>
      <c r="B1334" s="114"/>
      <c r="C1334" s="185"/>
      <c r="D1334" s="296"/>
      <c r="E1334" s="296"/>
      <c r="F1334" s="296"/>
      <c r="G1334" s="296"/>
    </row>
    <row r="1335" spans="1:7">
      <c r="A1335" s="99"/>
      <c r="B1335" s="114"/>
      <c r="C1335" s="185"/>
      <c r="D1335" s="296"/>
      <c r="E1335" s="296"/>
      <c r="F1335" s="296"/>
      <c r="G1335" s="296"/>
    </row>
    <row r="1336" spans="1:7">
      <c r="A1336" s="99"/>
      <c r="B1336" s="114"/>
      <c r="C1336" s="185"/>
      <c r="D1336" s="296"/>
      <c r="E1336" s="296"/>
      <c r="F1336" s="296"/>
      <c r="G1336" s="296"/>
    </row>
    <row r="1337" spans="1:7">
      <c r="A1337" s="99"/>
      <c r="B1337" s="114"/>
      <c r="C1337" s="185"/>
      <c r="D1337" s="296"/>
      <c r="E1337" s="296"/>
      <c r="F1337" s="296"/>
      <c r="G1337" s="296"/>
    </row>
    <row r="1338" spans="1:7">
      <c r="A1338" s="99"/>
      <c r="B1338" s="114"/>
      <c r="C1338" s="185"/>
      <c r="D1338" s="296"/>
      <c r="E1338" s="296"/>
      <c r="F1338" s="296"/>
      <c r="G1338" s="296"/>
    </row>
    <row r="1339" spans="1:7">
      <c r="A1339" s="99"/>
      <c r="B1339" s="114"/>
      <c r="C1339" s="185"/>
      <c r="D1339" s="296"/>
      <c r="E1339" s="296"/>
      <c r="F1339" s="296"/>
      <c r="G1339" s="296"/>
    </row>
    <row r="1340" spans="1:7">
      <c r="A1340" s="99"/>
      <c r="B1340" s="114"/>
      <c r="C1340" s="185"/>
      <c r="D1340" s="296"/>
      <c r="E1340" s="296"/>
      <c r="F1340" s="296"/>
      <c r="G1340" s="296"/>
    </row>
    <row r="1341" spans="1:7">
      <c r="A1341" s="99"/>
      <c r="B1341" s="114"/>
      <c r="C1341" s="185"/>
      <c r="D1341" s="296"/>
      <c r="E1341" s="296"/>
      <c r="F1341" s="296"/>
      <c r="G1341" s="296"/>
    </row>
    <row r="1342" spans="1:7">
      <c r="A1342" s="99"/>
      <c r="B1342" s="114"/>
      <c r="C1342" s="185"/>
      <c r="D1342" s="296"/>
      <c r="E1342" s="296"/>
      <c r="F1342" s="296"/>
      <c r="G1342" s="296"/>
    </row>
    <row r="1343" spans="1:7">
      <c r="A1343" s="99"/>
      <c r="B1343" s="114"/>
      <c r="C1343" s="185"/>
      <c r="D1343" s="296"/>
      <c r="E1343" s="296"/>
      <c r="F1343" s="296"/>
      <c r="G1343" s="296"/>
    </row>
    <row r="1344" spans="1:7">
      <c r="A1344" s="99"/>
      <c r="B1344" s="114"/>
      <c r="C1344" s="185"/>
      <c r="D1344" s="296"/>
      <c r="E1344" s="296"/>
      <c r="F1344" s="296"/>
      <c r="G1344" s="296"/>
    </row>
    <row r="1345" spans="1:7">
      <c r="A1345" s="99"/>
      <c r="B1345" s="114"/>
      <c r="C1345" s="185"/>
      <c r="D1345" s="296"/>
      <c r="E1345" s="296"/>
      <c r="F1345" s="296"/>
      <c r="G1345" s="296"/>
    </row>
    <row r="1346" spans="1:7">
      <c r="A1346" s="99"/>
      <c r="B1346" s="114"/>
      <c r="C1346" s="185"/>
      <c r="D1346" s="296"/>
      <c r="E1346" s="296"/>
      <c r="F1346" s="296"/>
      <c r="G1346" s="296"/>
    </row>
    <row r="1347" spans="1:7">
      <c r="A1347" s="99"/>
      <c r="B1347" s="114"/>
      <c r="C1347" s="185"/>
      <c r="D1347" s="296"/>
      <c r="E1347" s="296"/>
      <c r="F1347" s="296"/>
      <c r="G1347" s="296"/>
    </row>
    <row r="1348" spans="1:7">
      <c r="A1348" s="99"/>
      <c r="B1348" s="114"/>
      <c r="C1348" s="185"/>
      <c r="D1348" s="296"/>
      <c r="E1348" s="296"/>
      <c r="F1348" s="296"/>
      <c r="G1348" s="296"/>
    </row>
    <row r="1349" spans="1:7">
      <c r="A1349" s="99"/>
      <c r="B1349" s="114"/>
      <c r="C1349" s="185"/>
      <c r="D1349" s="296"/>
      <c r="E1349" s="296"/>
      <c r="F1349" s="296"/>
      <c r="G1349" s="296"/>
    </row>
    <row r="1350" spans="1:7">
      <c r="A1350" s="99"/>
      <c r="B1350" s="114"/>
      <c r="C1350" s="185"/>
      <c r="D1350" s="296"/>
      <c r="E1350" s="296"/>
      <c r="F1350" s="296"/>
      <c r="G1350" s="296"/>
    </row>
    <row r="1351" spans="1:7">
      <c r="A1351" s="99"/>
      <c r="B1351" s="114"/>
      <c r="C1351" s="185"/>
      <c r="D1351" s="296"/>
      <c r="E1351" s="296"/>
      <c r="F1351" s="296"/>
      <c r="G1351" s="296"/>
    </row>
    <row r="1352" spans="1:7">
      <c r="A1352" s="99"/>
      <c r="B1352" s="114"/>
      <c r="C1352" s="185"/>
      <c r="D1352" s="296"/>
      <c r="E1352" s="296"/>
      <c r="F1352" s="296"/>
      <c r="G1352" s="296"/>
    </row>
    <row r="1353" spans="1:7">
      <c r="A1353" s="99"/>
      <c r="B1353" s="114"/>
      <c r="C1353" s="185"/>
      <c r="D1353" s="296"/>
      <c r="E1353" s="296"/>
      <c r="F1353" s="296"/>
      <c r="G1353" s="296"/>
    </row>
    <row r="1354" spans="1:7">
      <c r="A1354" s="99"/>
      <c r="B1354" s="114"/>
      <c r="C1354" s="185"/>
      <c r="D1354" s="296"/>
      <c r="E1354" s="296"/>
      <c r="F1354" s="296"/>
      <c r="G1354" s="296"/>
    </row>
    <row r="1355" spans="1:7">
      <c r="A1355" s="99"/>
      <c r="B1355" s="114"/>
      <c r="C1355" s="185"/>
      <c r="D1355" s="296"/>
      <c r="E1355" s="296"/>
      <c r="F1355" s="296"/>
      <c r="G1355" s="296"/>
    </row>
    <row r="1356" spans="1:7">
      <c r="A1356" s="99"/>
      <c r="B1356" s="114"/>
      <c r="C1356" s="185"/>
      <c r="D1356" s="296"/>
      <c r="E1356" s="296"/>
      <c r="F1356" s="296"/>
      <c r="G1356" s="296"/>
    </row>
    <row r="1357" spans="1:7">
      <c r="A1357" s="99"/>
      <c r="B1357" s="114"/>
      <c r="C1357" s="185"/>
      <c r="D1357" s="296"/>
      <c r="E1357" s="296"/>
      <c r="F1357" s="296"/>
      <c r="G1357" s="296"/>
    </row>
    <row r="1358" spans="1:7">
      <c r="A1358" s="99"/>
      <c r="B1358" s="114"/>
      <c r="C1358" s="185"/>
      <c r="D1358" s="296"/>
      <c r="E1358" s="296"/>
      <c r="F1358" s="296"/>
      <c r="G1358" s="296"/>
    </row>
    <row r="1359" spans="1:7">
      <c r="A1359" s="99"/>
      <c r="B1359" s="114"/>
      <c r="C1359" s="185"/>
      <c r="D1359" s="296"/>
      <c r="E1359" s="296"/>
      <c r="F1359" s="296"/>
      <c r="G1359" s="296"/>
    </row>
    <row r="1360" spans="1:7">
      <c r="A1360" s="99"/>
      <c r="B1360" s="114"/>
      <c r="C1360" s="185"/>
      <c r="D1360" s="296"/>
      <c r="E1360" s="296"/>
      <c r="F1360" s="296"/>
      <c r="G1360" s="296"/>
    </row>
    <row r="1361" spans="1:7">
      <c r="A1361" s="99"/>
      <c r="B1361" s="114"/>
      <c r="C1361" s="185"/>
      <c r="D1361" s="296"/>
      <c r="E1361" s="296"/>
      <c r="F1361" s="296"/>
      <c r="G1361" s="296"/>
    </row>
    <row r="1362" spans="1:7">
      <c r="A1362" s="99"/>
      <c r="B1362" s="114"/>
      <c r="C1362" s="185"/>
      <c r="D1362" s="296"/>
      <c r="E1362" s="296"/>
      <c r="F1362" s="296"/>
      <c r="G1362" s="296"/>
    </row>
    <row r="1363" spans="1:7">
      <c r="A1363" s="99"/>
      <c r="B1363" s="114"/>
      <c r="C1363" s="185"/>
      <c r="D1363" s="296"/>
      <c r="E1363" s="296"/>
      <c r="F1363" s="296"/>
      <c r="G1363" s="296"/>
    </row>
    <row r="1364" spans="1:7">
      <c r="A1364" s="99"/>
      <c r="B1364" s="114"/>
      <c r="C1364" s="185"/>
      <c r="D1364" s="296"/>
      <c r="E1364" s="296"/>
      <c r="F1364" s="296"/>
      <c r="G1364" s="296"/>
    </row>
    <row r="1365" spans="1:7">
      <c r="A1365" s="99"/>
      <c r="B1365" s="114"/>
      <c r="C1365" s="185"/>
      <c r="D1365" s="296"/>
      <c r="E1365" s="296"/>
      <c r="F1365" s="296"/>
      <c r="G1365" s="296"/>
    </row>
    <row r="1366" spans="1:7">
      <c r="A1366" s="99"/>
      <c r="B1366" s="114"/>
      <c r="C1366" s="185"/>
      <c r="D1366" s="296"/>
      <c r="E1366" s="296"/>
      <c r="F1366" s="296"/>
      <c r="G1366" s="296"/>
    </row>
    <row r="1367" spans="1:7">
      <c r="A1367" s="99"/>
      <c r="B1367" s="114"/>
      <c r="C1367" s="185"/>
      <c r="D1367" s="296"/>
      <c r="E1367" s="296"/>
      <c r="F1367" s="296"/>
      <c r="G1367" s="296"/>
    </row>
    <row r="1368" spans="1:7">
      <c r="A1368" s="99"/>
      <c r="B1368" s="114"/>
      <c r="C1368" s="185"/>
      <c r="D1368" s="296"/>
      <c r="E1368" s="296"/>
      <c r="F1368" s="296"/>
      <c r="G1368" s="296"/>
    </row>
    <row r="1369" spans="1:7">
      <c r="A1369" s="99"/>
      <c r="B1369" s="114"/>
      <c r="C1369" s="185"/>
      <c r="D1369" s="296"/>
      <c r="E1369" s="296"/>
      <c r="F1369" s="296"/>
      <c r="G1369" s="296"/>
    </row>
    <row r="1370" spans="1:7">
      <c r="A1370" s="99"/>
      <c r="B1370" s="114"/>
      <c r="C1370" s="185"/>
      <c r="D1370" s="296"/>
      <c r="E1370" s="296"/>
      <c r="F1370" s="296"/>
      <c r="G1370" s="296"/>
    </row>
    <row r="1371" spans="1:7">
      <c r="A1371" s="99"/>
      <c r="B1371" s="114"/>
      <c r="C1371" s="185"/>
      <c r="D1371" s="296"/>
      <c r="E1371" s="296"/>
      <c r="F1371" s="296"/>
      <c r="G1371" s="296"/>
    </row>
    <row r="1372" spans="1:7">
      <c r="A1372" s="99"/>
      <c r="B1372" s="114"/>
      <c r="C1372" s="185"/>
      <c r="D1372" s="296"/>
      <c r="E1372" s="296"/>
      <c r="F1372" s="296"/>
      <c r="G1372" s="296"/>
    </row>
    <row r="1373" spans="1:7">
      <c r="A1373" s="99"/>
      <c r="B1373" s="114"/>
      <c r="C1373" s="185"/>
      <c r="D1373" s="296"/>
      <c r="E1373" s="296"/>
      <c r="F1373" s="296"/>
      <c r="G1373" s="296"/>
    </row>
    <row r="1374" spans="1:7">
      <c r="A1374" s="99"/>
      <c r="B1374" s="114"/>
      <c r="C1374" s="185"/>
      <c r="D1374" s="296"/>
      <c r="E1374" s="296"/>
      <c r="F1374" s="296"/>
      <c r="G1374" s="296"/>
    </row>
    <row r="1375" spans="1:7">
      <c r="A1375" s="99"/>
      <c r="B1375" s="114"/>
      <c r="C1375" s="185"/>
      <c r="D1375" s="296"/>
      <c r="E1375" s="296"/>
      <c r="F1375" s="296"/>
      <c r="G1375" s="296"/>
    </row>
    <row r="1376" spans="1:7">
      <c r="A1376" s="99"/>
      <c r="B1376" s="114"/>
      <c r="C1376" s="185"/>
      <c r="D1376" s="296"/>
      <c r="E1376" s="296"/>
      <c r="F1376" s="296"/>
      <c r="G1376" s="296"/>
    </row>
    <row r="1377" spans="1:7">
      <c r="A1377" s="99"/>
      <c r="B1377" s="114"/>
      <c r="C1377" s="185"/>
      <c r="D1377" s="296"/>
      <c r="E1377" s="296"/>
      <c r="F1377" s="296"/>
      <c r="G1377" s="296"/>
    </row>
    <row r="1378" spans="1:7">
      <c r="A1378" s="99"/>
      <c r="B1378" s="114"/>
      <c r="C1378" s="185"/>
      <c r="D1378" s="296"/>
      <c r="E1378" s="296"/>
      <c r="F1378" s="296"/>
      <c r="G1378" s="296"/>
    </row>
    <row r="1379" spans="1:7">
      <c r="A1379" s="99"/>
      <c r="B1379" s="114"/>
      <c r="C1379" s="185"/>
      <c r="D1379" s="296"/>
      <c r="E1379" s="296"/>
      <c r="F1379" s="296"/>
      <c r="G1379" s="296"/>
    </row>
    <row r="1380" spans="1:7">
      <c r="A1380" s="99"/>
      <c r="B1380" s="114"/>
      <c r="C1380" s="185"/>
      <c r="D1380" s="296"/>
      <c r="E1380" s="296"/>
      <c r="F1380" s="296"/>
      <c r="G1380" s="296"/>
    </row>
    <row r="1381" spans="1:7">
      <c r="A1381" s="99"/>
      <c r="B1381" s="114"/>
      <c r="C1381" s="185"/>
      <c r="D1381" s="296"/>
      <c r="E1381" s="296"/>
      <c r="F1381" s="296"/>
      <c r="G1381" s="296"/>
    </row>
    <row r="1382" spans="1:7">
      <c r="A1382" s="99"/>
      <c r="B1382" s="114"/>
      <c r="C1382" s="185"/>
      <c r="D1382" s="296"/>
      <c r="E1382" s="296"/>
      <c r="F1382" s="296"/>
      <c r="G1382" s="296"/>
    </row>
    <row r="1383" spans="1:7">
      <c r="A1383" s="99"/>
      <c r="B1383" s="114"/>
      <c r="C1383" s="185"/>
      <c r="D1383" s="296"/>
      <c r="E1383" s="296"/>
      <c r="F1383" s="296"/>
      <c r="G1383" s="296"/>
    </row>
    <row r="1384" spans="1:7">
      <c r="A1384" s="99"/>
      <c r="B1384" s="114"/>
      <c r="C1384" s="185"/>
      <c r="D1384" s="296"/>
      <c r="E1384" s="296"/>
      <c r="F1384" s="296"/>
      <c r="G1384" s="296"/>
    </row>
    <row r="1385" spans="1:7">
      <c r="A1385" s="99"/>
      <c r="B1385" s="114"/>
      <c r="C1385" s="185"/>
      <c r="D1385" s="296"/>
      <c r="E1385" s="296"/>
      <c r="F1385" s="296"/>
      <c r="G1385" s="296"/>
    </row>
    <row r="1386" spans="1:7">
      <c r="A1386" s="99"/>
      <c r="B1386" s="114"/>
      <c r="C1386" s="185"/>
      <c r="D1386" s="296"/>
      <c r="E1386" s="296"/>
      <c r="F1386" s="296"/>
      <c r="G1386" s="296"/>
    </row>
    <row r="1387" spans="1:7">
      <c r="A1387" s="99"/>
      <c r="B1387" s="114"/>
      <c r="C1387" s="185"/>
      <c r="D1387" s="296"/>
      <c r="E1387" s="296"/>
      <c r="F1387" s="296"/>
      <c r="G1387" s="296"/>
    </row>
    <row r="1388" spans="1:7">
      <c r="A1388" s="99"/>
      <c r="B1388" s="114"/>
      <c r="C1388" s="185"/>
      <c r="D1388" s="296"/>
      <c r="E1388" s="296"/>
      <c r="F1388" s="296"/>
      <c r="G1388" s="296"/>
    </row>
    <row r="1389" spans="1:7">
      <c r="A1389" s="99"/>
      <c r="B1389" s="114"/>
      <c r="C1389" s="185"/>
      <c r="D1389" s="296"/>
      <c r="E1389" s="296"/>
      <c r="F1389" s="296"/>
      <c r="G1389" s="296"/>
    </row>
    <row r="1390" spans="1:7">
      <c r="A1390" s="99"/>
      <c r="B1390" s="114"/>
      <c r="C1390" s="185"/>
      <c r="D1390" s="296"/>
      <c r="E1390" s="296"/>
      <c r="F1390" s="296"/>
      <c r="G1390" s="296"/>
    </row>
    <row r="1391" spans="1:7">
      <c r="A1391" s="99"/>
      <c r="B1391" s="114"/>
      <c r="C1391" s="185"/>
      <c r="D1391" s="296"/>
      <c r="E1391" s="296"/>
      <c r="F1391" s="296"/>
      <c r="G1391" s="296"/>
    </row>
    <row r="1392" spans="1:7">
      <c r="A1392" s="99"/>
      <c r="B1392" s="114"/>
      <c r="C1392" s="185"/>
      <c r="D1392" s="296"/>
      <c r="E1392" s="296"/>
      <c r="F1392" s="296"/>
      <c r="G1392" s="296"/>
    </row>
    <row r="1393" spans="1:7">
      <c r="A1393" s="99"/>
      <c r="B1393" s="114"/>
      <c r="C1393" s="185"/>
      <c r="D1393" s="296"/>
      <c r="E1393" s="296"/>
      <c r="F1393" s="296"/>
      <c r="G1393" s="296"/>
    </row>
    <row r="1394" spans="1:7">
      <c r="A1394" s="99"/>
      <c r="B1394" s="114"/>
      <c r="C1394" s="185"/>
      <c r="D1394" s="296"/>
      <c r="E1394" s="296"/>
      <c r="F1394" s="296"/>
      <c r="G1394" s="296"/>
    </row>
    <row r="1395" spans="1:7">
      <c r="A1395" s="99"/>
      <c r="B1395" s="114"/>
      <c r="C1395" s="185"/>
      <c r="D1395" s="296"/>
      <c r="E1395" s="296"/>
      <c r="F1395" s="296"/>
      <c r="G1395" s="296"/>
    </row>
    <row r="1396" spans="1:7">
      <c r="A1396" s="99"/>
      <c r="B1396" s="114"/>
      <c r="C1396" s="185"/>
      <c r="D1396" s="296"/>
      <c r="E1396" s="296"/>
      <c r="F1396" s="296"/>
      <c r="G1396" s="296"/>
    </row>
    <row r="1397" spans="1:7">
      <c r="A1397" s="99"/>
      <c r="B1397" s="114"/>
      <c r="C1397" s="185"/>
      <c r="D1397" s="296"/>
      <c r="E1397" s="296"/>
      <c r="F1397" s="296"/>
      <c r="G1397" s="296"/>
    </row>
    <row r="1398" spans="1:7">
      <c r="A1398" s="99"/>
      <c r="B1398" s="114"/>
      <c r="C1398" s="185"/>
      <c r="D1398" s="296"/>
      <c r="E1398" s="296"/>
      <c r="F1398" s="296"/>
      <c r="G1398" s="296"/>
    </row>
    <row r="1399" spans="1:7">
      <c r="A1399" s="99"/>
      <c r="B1399" s="114"/>
      <c r="C1399" s="185"/>
      <c r="D1399" s="296"/>
      <c r="E1399" s="296"/>
      <c r="F1399" s="296"/>
      <c r="G1399" s="296"/>
    </row>
    <row r="1400" spans="1:7">
      <c r="A1400" s="99"/>
      <c r="B1400" s="114"/>
      <c r="C1400" s="185"/>
      <c r="D1400" s="296"/>
      <c r="E1400" s="296"/>
      <c r="F1400" s="296"/>
      <c r="G1400" s="296"/>
    </row>
    <row r="1401" spans="1:7">
      <c r="A1401" s="99"/>
      <c r="B1401" s="114"/>
      <c r="C1401" s="185"/>
      <c r="D1401" s="296"/>
      <c r="E1401" s="296"/>
      <c r="F1401" s="296"/>
      <c r="G1401" s="296"/>
    </row>
    <row r="1402" spans="1:7">
      <c r="A1402" s="99"/>
      <c r="B1402" s="114"/>
      <c r="C1402" s="185"/>
      <c r="D1402" s="296"/>
      <c r="E1402" s="296"/>
      <c r="F1402" s="296"/>
      <c r="G1402" s="296"/>
    </row>
    <row r="1403" spans="1:7">
      <c r="A1403" s="99"/>
      <c r="B1403" s="114"/>
      <c r="C1403" s="185"/>
      <c r="D1403" s="296"/>
      <c r="E1403" s="296"/>
      <c r="F1403" s="296"/>
      <c r="G1403" s="296"/>
    </row>
    <row r="1404" spans="1:7">
      <c r="A1404" s="99"/>
      <c r="B1404" s="114"/>
      <c r="C1404" s="185"/>
      <c r="D1404" s="296"/>
      <c r="E1404" s="296"/>
      <c r="F1404" s="296"/>
      <c r="G1404" s="296"/>
    </row>
    <row r="1405" spans="1:7">
      <c r="A1405" s="99"/>
      <c r="B1405" s="114"/>
      <c r="C1405" s="185"/>
      <c r="D1405" s="296"/>
      <c r="E1405" s="296"/>
      <c r="F1405" s="296"/>
      <c r="G1405" s="296"/>
    </row>
    <row r="1406" spans="1:7">
      <c r="A1406" s="99"/>
      <c r="B1406" s="114"/>
      <c r="C1406" s="185"/>
      <c r="D1406" s="296"/>
      <c r="E1406" s="296"/>
      <c r="F1406" s="296"/>
      <c r="G1406" s="296"/>
    </row>
    <row r="1407" spans="1:7">
      <c r="A1407" s="99"/>
      <c r="B1407" s="114"/>
      <c r="C1407" s="185"/>
      <c r="D1407" s="296"/>
      <c r="E1407" s="296"/>
      <c r="F1407" s="296"/>
      <c r="G1407" s="296"/>
    </row>
    <row r="1408" spans="1:7">
      <c r="A1408" s="99"/>
      <c r="B1408" s="114"/>
      <c r="C1408" s="185"/>
      <c r="D1408" s="296"/>
      <c r="E1408" s="296"/>
      <c r="F1408" s="296"/>
      <c r="G1408" s="296"/>
    </row>
    <row r="1409" spans="1:7">
      <c r="A1409" s="99"/>
      <c r="B1409" s="114"/>
      <c r="C1409" s="185"/>
      <c r="D1409" s="296"/>
      <c r="E1409" s="296"/>
      <c r="F1409" s="296"/>
      <c r="G1409" s="296"/>
    </row>
    <row r="1410" spans="1:7">
      <c r="A1410" s="99"/>
      <c r="B1410" s="114"/>
      <c r="C1410" s="185"/>
      <c r="D1410" s="296"/>
      <c r="E1410" s="296"/>
      <c r="F1410" s="296"/>
      <c r="G1410" s="296"/>
    </row>
    <row r="1411" spans="1:7">
      <c r="A1411" s="99"/>
      <c r="B1411" s="114"/>
      <c r="C1411" s="185"/>
      <c r="D1411" s="296"/>
      <c r="E1411" s="296"/>
      <c r="F1411" s="296"/>
      <c r="G1411" s="296"/>
    </row>
    <row r="1412" spans="1:7">
      <c r="A1412" s="99"/>
      <c r="B1412" s="114"/>
      <c r="C1412" s="185"/>
      <c r="D1412" s="296"/>
      <c r="E1412" s="296"/>
      <c r="F1412" s="296"/>
      <c r="G1412" s="296"/>
    </row>
    <row r="1413" spans="1:7">
      <c r="A1413" s="99"/>
      <c r="B1413" s="114"/>
      <c r="C1413" s="185"/>
      <c r="D1413" s="296"/>
      <c r="E1413" s="296"/>
      <c r="F1413" s="296"/>
      <c r="G1413" s="296"/>
    </row>
    <row r="1414" spans="1:7">
      <c r="A1414" s="99"/>
      <c r="B1414" s="114"/>
      <c r="C1414" s="185"/>
      <c r="D1414" s="296"/>
      <c r="E1414" s="296"/>
      <c r="F1414" s="296"/>
      <c r="G1414" s="296"/>
    </row>
    <row r="1415" spans="1:7">
      <c r="A1415" s="99"/>
      <c r="B1415" s="114"/>
      <c r="C1415" s="185"/>
      <c r="D1415" s="296"/>
      <c r="E1415" s="296"/>
      <c r="F1415" s="296"/>
      <c r="G1415" s="296"/>
    </row>
    <row r="1416" spans="1:7">
      <c r="A1416" s="99"/>
      <c r="B1416" s="114"/>
      <c r="C1416" s="185"/>
      <c r="D1416" s="296"/>
      <c r="E1416" s="296"/>
      <c r="F1416" s="296"/>
      <c r="G1416" s="296"/>
    </row>
    <row r="1417" spans="1:7">
      <c r="A1417" s="99"/>
      <c r="B1417" s="114"/>
      <c r="C1417" s="185"/>
      <c r="D1417" s="296"/>
      <c r="E1417" s="296"/>
      <c r="F1417" s="296"/>
      <c r="G1417" s="296"/>
    </row>
    <row r="1418" spans="1:7">
      <c r="A1418" s="99"/>
      <c r="B1418" s="114"/>
      <c r="C1418" s="185"/>
      <c r="D1418" s="296"/>
      <c r="E1418" s="296"/>
      <c r="F1418" s="296"/>
      <c r="G1418" s="296"/>
    </row>
    <row r="1419" spans="1:7">
      <c r="A1419" s="99"/>
      <c r="B1419" s="114"/>
      <c r="C1419" s="185"/>
      <c r="D1419" s="296"/>
      <c r="E1419" s="296"/>
      <c r="F1419" s="296"/>
      <c r="G1419" s="296"/>
    </row>
    <row r="1420" spans="1:7">
      <c r="A1420" s="99"/>
      <c r="B1420" s="114"/>
      <c r="C1420" s="185"/>
      <c r="D1420" s="296"/>
      <c r="E1420" s="296"/>
      <c r="F1420" s="296"/>
      <c r="G1420" s="296"/>
    </row>
    <row r="1421" spans="1:7">
      <c r="A1421" s="99"/>
      <c r="B1421" s="114"/>
      <c r="C1421" s="185"/>
      <c r="D1421" s="296"/>
      <c r="E1421" s="296"/>
      <c r="F1421" s="296"/>
      <c r="G1421" s="296"/>
    </row>
    <row r="1422" spans="1:7">
      <c r="A1422" s="99"/>
      <c r="B1422" s="114"/>
      <c r="C1422" s="185"/>
      <c r="D1422" s="296"/>
      <c r="E1422" s="296"/>
      <c r="F1422" s="296"/>
      <c r="G1422" s="296"/>
    </row>
    <row r="1423" spans="1:7">
      <c r="A1423" s="99"/>
      <c r="B1423" s="114"/>
      <c r="C1423" s="185"/>
      <c r="D1423" s="296"/>
      <c r="E1423" s="296"/>
      <c r="F1423" s="296"/>
      <c r="G1423" s="296"/>
    </row>
    <row r="1424" spans="1:7">
      <c r="A1424" s="99"/>
      <c r="B1424" s="114"/>
      <c r="C1424" s="185"/>
      <c r="D1424" s="296"/>
      <c r="E1424" s="296"/>
      <c r="F1424" s="296"/>
      <c r="G1424" s="296"/>
    </row>
    <row r="1425" spans="1:7">
      <c r="A1425" s="99"/>
      <c r="B1425" s="114"/>
      <c r="C1425" s="185"/>
      <c r="D1425" s="296"/>
      <c r="E1425" s="296"/>
      <c r="F1425" s="296"/>
      <c r="G1425" s="296"/>
    </row>
    <row r="1426" spans="1:7">
      <c r="A1426" s="99"/>
      <c r="B1426" s="114"/>
      <c r="C1426" s="185"/>
      <c r="D1426" s="296"/>
      <c r="E1426" s="296"/>
      <c r="F1426" s="296"/>
      <c r="G1426" s="296"/>
    </row>
    <row r="1427" spans="1:7">
      <c r="A1427" s="99"/>
      <c r="B1427" s="114"/>
      <c r="C1427" s="185"/>
      <c r="D1427" s="296"/>
      <c r="E1427" s="296"/>
      <c r="F1427" s="296"/>
      <c r="G1427" s="296"/>
    </row>
    <row r="1428" spans="1:7">
      <c r="A1428" s="99"/>
      <c r="B1428" s="114"/>
      <c r="C1428" s="185"/>
      <c r="D1428" s="296"/>
      <c r="E1428" s="296"/>
      <c r="F1428" s="296"/>
      <c r="G1428" s="296"/>
    </row>
    <row r="1429" spans="1:7">
      <c r="A1429" s="99"/>
      <c r="B1429" s="114"/>
      <c r="C1429" s="185"/>
      <c r="D1429" s="296"/>
      <c r="E1429" s="296"/>
      <c r="F1429" s="296"/>
      <c r="G1429" s="296"/>
    </row>
    <row r="1430" spans="1:7">
      <c r="A1430" s="99"/>
      <c r="B1430" s="114"/>
      <c r="C1430" s="185"/>
      <c r="D1430" s="296"/>
      <c r="E1430" s="296"/>
      <c r="F1430" s="296"/>
      <c r="G1430" s="296"/>
    </row>
    <row r="1431" spans="1:7">
      <c r="A1431" s="99"/>
      <c r="B1431" s="114"/>
      <c r="C1431" s="185"/>
      <c r="D1431" s="296"/>
      <c r="E1431" s="296"/>
      <c r="F1431" s="296"/>
      <c r="G1431" s="296"/>
    </row>
    <row r="1432" spans="1:7">
      <c r="A1432" s="99"/>
      <c r="B1432" s="114"/>
      <c r="C1432" s="185"/>
      <c r="D1432" s="296"/>
      <c r="E1432" s="296"/>
      <c r="F1432" s="296"/>
      <c r="G1432" s="296"/>
    </row>
    <row r="1433" spans="1:7">
      <c r="A1433" s="99"/>
      <c r="B1433" s="114"/>
      <c r="C1433" s="185"/>
      <c r="D1433" s="296"/>
      <c r="E1433" s="296"/>
      <c r="F1433" s="296"/>
      <c r="G1433" s="296"/>
    </row>
    <row r="1434" spans="1:7">
      <c r="A1434" s="99"/>
      <c r="B1434" s="114"/>
      <c r="C1434" s="185"/>
      <c r="D1434" s="296"/>
      <c r="E1434" s="296"/>
      <c r="F1434" s="296"/>
      <c r="G1434" s="296"/>
    </row>
    <row r="1435" spans="1:7">
      <c r="A1435" s="99"/>
      <c r="B1435" s="114"/>
      <c r="C1435" s="185"/>
      <c r="D1435" s="296"/>
      <c r="E1435" s="296"/>
      <c r="F1435" s="296"/>
      <c r="G1435" s="296"/>
    </row>
    <row r="1436" spans="1:7">
      <c r="A1436" s="99"/>
      <c r="B1436" s="114"/>
      <c r="C1436" s="185"/>
      <c r="D1436" s="296"/>
      <c r="E1436" s="296"/>
      <c r="F1436" s="296"/>
      <c r="G1436" s="296"/>
    </row>
    <row r="1437" spans="1:7">
      <c r="A1437" s="99"/>
      <c r="B1437" s="114"/>
      <c r="C1437" s="185"/>
      <c r="D1437" s="296"/>
      <c r="E1437" s="296"/>
      <c r="F1437" s="296"/>
      <c r="G1437" s="296"/>
    </row>
    <row r="1438" spans="1:7">
      <c r="A1438" s="99"/>
      <c r="B1438" s="114"/>
      <c r="C1438" s="185"/>
      <c r="D1438" s="296"/>
      <c r="E1438" s="296"/>
      <c r="F1438" s="296"/>
      <c r="G1438" s="296"/>
    </row>
    <row r="1439" spans="1:7">
      <c r="A1439" s="99"/>
      <c r="B1439" s="114"/>
      <c r="C1439" s="185"/>
      <c r="D1439" s="296"/>
      <c r="E1439" s="296"/>
      <c r="F1439" s="296"/>
      <c r="G1439" s="296"/>
    </row>
    <row r="1440" spans="1:7">
      <c r="A1440" s="99"/>
      <c r="B1440" s="114"/>
      <c r="C1440" s="185"/>
      <c r="D1440" s="296"/>
      <c r="E1440" s="296"/>
      <c r="F1440" s="296"/>
      <c r="G1440" s="296"/>
    </row>
    <row r="1441" spans="1:7">
      <c r="A1441" s="99"/>
      <c r="B1441" s="114"/>
      <c r="C1441" s="185"/>
      <c r="D1441" s="296"/>
      <c r="E1441" s="296"/>
      <c r="F1441" s="296"/>
      <c r="G1441" s="296"/>
    </row>
    <row r="1442" spans="1:7">
      <c r="A1442" s="99"/>
      <c r="B1442" s="114"/>
      <c r="C1442" s="185"/>
      <c r="D1442" s="296"/>
      <c r="E1442" s="296"/>
      <c r="F1442" s="296"/>
      <c r="G1442" s="296"/>
    </row>
    <row r="1443" spans="1:7">
      <c r="A1443" s="99"/>
      <c r="B1443" s="114"/>
      <c r="C1443" s="185"/>
      <c r="D1443" s="296"/>
      <c r="E1443" s="296"/>
      <c r="F1443" s="296"/>
      <c r="G1443" s="296"/>
    </row>
    <row r="1444" spans="1:7">
      <c r="A1444" s="99"/>
      <c r="B1444" s="114"/>
      <c r="C1444" s="185"/>
      <c r="D1444" s="296"/>
      <c r="E1444" s="296"/>
      <c r="F1444" s="296"/>
      <c r="G1444" s="296"/>
    </row>
    <row r="1445" spans="1:7">
      <c r="A1445" s="99"/>
      <c r="B1445" s="114"/>
      <c r="C1445" s="185"/>
      <c r="D1445" s="296"/>
      <c r="E1445" s="296"/>
      <c r="F1445" s="296"/>
      <c r="G1445" s="296"/>
    </row>
    <row r="1446" spans="1:7">
      <c r="A1446" s="99"/>
      <c r="B1446" s="114"/>
      <c r="C1446" s="185"/>
      <c r="D1446" s="296"/>
      <c r="E1446" s="296"/>
      <c r="F1446" s="296"/>
      <c r="G1446" s="296"/>
    </row>
    <row r="1447" spans="1:7">
      <c r="A1447" s="99"/>
      <c r="B1447" s="114"/>
      <c r="C1447" s="185"/>
      <c r="D1447" s="296"/>
      <c r="E1447" s="296"/>
      <c r="F1447" s="296"/>
      <c r="G1447" s="296"/>
    </row>
    <row r="1448" spans="1:7">
      <c r="A1448" s="99"/>
      <c r="B1448" s="114"/>
      <c r="C1448" s="185"/>
      <c r="D1448" s="296"/>
      <c r="E1448" s="296"/>
      <c r="F1448" s="296"/>
      <c r="G1448" s="296"/>
    </row>
    <row r="1449" spans="1:7">
      <c r="A1449" s="99"/>
      <c r="B1449" s="114"/>
      <c r="C1449" s="185"/>
      <c r="D1449" s="296"/>
      <c r="E1449" s="296"/>
      <c r="F1449" s="296"/>
      <c r="G1449" s="296"/>
    </row>
    <row r="1450" spans="1:7">
      <c r="A1450" s="99"/>
      <c r="B1450" s="114"/>
      <c r="C1450" s="185"/>
      <c r="D1450" s="296"/>
      <c r="E1450" s="296"/>
      <c r="F1450" s="296"/>
      <c r="G1450" s="296"/>
    </row>
    <row r="1451" spans="1:7">
      <c r="A1451" s="99"/>
      <c r="B1451" s="114"/>
      <c r="C1451" s="185"/>
      <c r="D1451" s="296"/>
      <c r="E1451" s="296"/>
      <c r="F1451" s="296"/>
      <c r="G1451" s="296"/>
    </row>
    <row r="1452" spans="1:7">
      <c r="A1452" s="99"/>
      <c r="B1452" s="114"/>
      <c r="C1452" s="185"/>
      <c r="D1452" s="296"/>
      <c r="E1452" s="296"/>
      <c r="F1452" s="296"/>
      <c r="G1452" s="296"/>
    </row>
    <row r="1453" spans="1:7">
      <c r="A1453" s="99"/>
      <c r="B1453" s="114"/>
      <c r="C1453" s="185"/>
      <c r="D1453" s="296"/>
      <c r="E1453" s="296"/>
      <c r="F1453" s="296"/>
      <c r="G1453" s="296"/>
    </row>
    <row r="1454" spans="1:7">
      <c r="A1454" s="99"/>
      <c r="B1454" s="114"/>
      <c r="C1454" s="185"/>
      <c r="D1454" s="296"/>
      <c r="E1454" s="296"/>
      <c r="F1454" s="296"/>
      <c r="G1454" s="296"/>
    </row>
    <row r="1455" spans="1:7">
      <c r="A1455" s="99"/>
      <c r="B1455" s="114"/>
      <c r="C1455" s="185"/>
      <c r="D1455" s="296"/>
      <c r="E1455" s="296"/>
      <c r="F1455" s="296"/>
      <c r="G1455" s="296"/>
    </row>
    <row r="1456" spans="1:7">
      <c r="A1456" s="99"/>
      <c r="B1456" s="114"/>
      <c r="C1456" s="185"/>
      <c r="D1456" s="296"/>
      <c r="E1456" s="296"/>
      <c r="F1456" s="296"/>
      <c r="G1456" s="296"/>
    </row>
    <row r="1457" spans="1:7">
      <c r="A1457" s="99"/>
      <c r="B1457" s="114"/>
      <c r="C1457" s="185"/>
      <c r="D1457" s="296"/>
      <c r="E1457" s="296"/>
      <c r="F1457" s="296"/>
      <c r="G1457" s="296"/>
    </row>
    <row r="1458" spans="1:7">
      <c r="A1458" s="99"/>
      <c r="B1458" s="114"/>
      <c r="C1458" s="185"/>
      <c r="D1458" s="296"/>
      <c r="E1458" s="296"/>
      <c r="F1458" s="296"/>
      <c r="G1458" s="296"/>
    </row>
    <row r="1459" spans="1:7">
      <c r="A1459" s="99"/>
      <c r="B1459" s="114"/>
      <c r="C1459" s="185"/>
      <c r="D1459" s="296"/>
      <c r="E1459" s="296"/>
      <c r="F1459" s="296"/>
      <c r="G1459" s="296"/>
    </row>
    <row r="1460" spans="1:7">
      <c r="A1460" s="99"/>
      <c r="B1460" s="114"/>
      <c r="C1460" s="185"/>
      <c r="D1460" s="296"/>
      <c r="E1460" s="296"/>
      <c r="F1460" s="296"/>
      <c r="G1460" s="296"/>
    </row>
    <row r="1461" spans="1:7">
      <c r="A1461" s="99"/>
      <c r="B1461" s="114"/>
      <c r="C1461" s="185"/>
      <c r="D1461" s="296"/>
      <c r="E1461" s="296"/>
      <c r="F1461" s="296"/>
      <c r="G1461" s="296"/>
    </row>
    <row r="1462" spans="1:7">
      <c r="A1462" s="99"/>
      <c r="B1462" s="114"/>
      <c r="C1462" s="185"/>
      <c r="D1462" s="296"/>
      <c r="E1462" s="296"/>
      <c r="F1462" s="296"/>
      <c r="G1462" s="296"/>
    </row>
    <row r="1463" spans="1:7">
      <c r="A1463" s="99"/>
      <c r="B1463" s="114"/>
      <c r="C1463" s="185"/>
      <c r="D1463" s="296"/>
      <c r="E1463" s="296"/>
      <c r="F1463" s="296"/>
      <c r="G1463" s="296"/>
    </row>
    <row r="1464" spans="1:7">
      <c r="A1464" s="99"/>
      <c r="B1464" s="114"/>
      <c r="C1464" s="185"/>
      <c r="D1464" s="296"/>
      <c r="E1464" s="296"/>
      <c r="F1464" s="296"/>
      <c r="G1464" s="296"/>
    </row>
    <row r="1465" spans="1:7">
      <c r="A1465" s="99"/>
      <c r="B1465" s="114"/>
      <c r="C1465" s="185"/>
      <c r="D1465" s="296"/>
      <c r="E1465" s="296"/>
      <c r="F1465" s="296"/>
      <c r="G1465" s="296"/>
    </row>
    <row r="1466" spans="1:7">
      <c r="A1466" s="99"/>
      <c r="B1466" s="114"/>
      <c r="C1466" s="185"/>
      <c r="D1466" s="296"/>
      <c r="E1466" s="296"/>
      <c r="F1466" s="296"/>
      <c r="G1466" s="296"/>
    </row>
    <row r="1467" spans="1:7">
      <c r="A1467" s="99"/>
      <c r="B1467" s="114"/>
      <c r="C1467" s="185"/>
      <c r="D1467" s="296"/>
      <c r="E1467" s="296"/>
      <c r="F1467" s="296"/>
      <c r="G1467" s="296"/>
    </row>
    <row r="1468" spans="1:7">
      <c r="A1468" s="99"/>
      <c r="B1468" s="114"/>
      <c r="C1468" s="185"/>
      <c r="D1468" s="296"/>
      <c r="E1468" s="296"/>
      <c r="F1468" s="296"/>
      <c r="G1468" s="296"/>
    </row>
    <row r="1469" spans="1:7">
      <c r="A1469" s="99"/>
      <c r="B1469" s="114"/>
      <c r="C1469" s="185"/>
      <c r="D1469" s="296"/>
      <c r="E1469" s="296"/>
      <c r="F1469" s="296"/>
      <c r="G1469" s="296"/>
    </row>
    <row r="1470" spans="1:7">
      <c r="A1470" s="99"/>
      <c r="B1470" s="114"/>
      <c r="C1470" s="185"/>
      <c r="D1470" s="296"/>
      <c r="E1470" s="296"/>
      <c r="F1470" s="296"/>
      <c r="G1470" s="296"/>
    </row>
    <row r="1471" spans="1:7">
      <c r="A1471" s="99"/>
      <c r="B1471" s="114"/>
      <c r="C1471" s="185"/>
      <c r="D1471" s="296"/>
      <c r="E1471" s="296"/>
      <c r="F1471" s="296"/>
      <c r="G1471" s="296"/>
    </row>
    <row r="1472" spans="1:7">
      <c r="A1472" s="99"/>
      <c r="B1472" s="114"/>
      <c r="C1472" s="185"/>
      <c r="D1472" s="296"/>
      <c r="E1472" s="296"/>
      <c r="F1472" s="296"/>
      <c r="G1472" s="296"/>
    </row>
    <row r="1473" spans="1:7">
      <c r="A1473" s="99"/>
      <c r="B1473" s="114"/>
      <c r="C1473" s="185"/>
      <c r="D1473" s="296"/>
      <c r="E1473" s="296"/>
      <c r="F1473" s="296"/>
      <c r="G1473" s="296"/>
    </row>
    <row r="1474" spans="1:7">
      <c r="A1474" s="99"/>
      <c r="B1474" s="114"/>
      <c r="C1474" s="185"/>
      <c r="D1474" s="296"/>
      <c r="E1474" s="296"/>
      <c r="F1474" s="296"/>
      <c r="G1474" s="296"/>
    </row>
    <row r="1475" spans="1:7">
      <c r="A1475" s="99"/>
      <c r="B1475" s="114"/>
      <c r="C1475" s="185"/>
      <c r="D1475" s="296"/>
      <c r="E1475" s="296"/>
      <c r="F1475" s="296"/>
      <c r="G1475" s="296"/>
    </row>
    <row r="1476" spans="1:7">
      <c r="A1476" s="99"/>
      <c r="B1476" s="114"/>
      <c r="C1476" s="185"/>
      <c r="D1476" s="296"/>
      <c r="E1476" s="296"/>
      <c r="F1476" s="296"/>
      <c r="G1476" s="296"/>
    </row>
    <row r="1477" spans="1:7">
      <c r="A1477" s="99"/>
      <c r="B1477" s="114"/>
      <c r="C1477" s="185"/>
      <c r="D1477" s="296"/>
      <c r="E1477" s="296"/>
      <c r="F1477" s="296"/>
      <c r="G1477" s="296"/>
    </row>
    <row r="1478" spans="1:7">
      <c r="A1478" s="99"/>
      <c r="B1478" s="114"/>
      <c r="C1478" s="185"/>
      <c r="D1478" s="296"/>
      <c r="E1478" s="296"/>
      <c r="F1478" s="296"/>
      <c r="G1478" s="296"/>
    </row>
    <row r="1479" spans="1:7">
      <c r="A1479" s="99"/>
      <c r="B1479" s="114"/>
      <c r="C1479" s="185"/>
      <c r="D1479" s="296"/>
      <c r="E1479" s="296"/>
      <c r="F1479" s="296"/>
      <c r="G1479" s="296"/>
    </row>
    <row r="1480" spans="1:7">
      <c r="A1480" s="99"/>
      <c r="B1480" s="114"/>
      <c r="C1480" s="185"/>
      <c r="D1480" s="296"/>
      <c r="E1480" s="296"/>
      <c r="F1480" s="296"/>
      <c r="G1480" s="296"/>
    </row>
    <row r="1481" spans="1:7">
      <c r="A1481" s="99"/>
      <c r="B1481" s="114"/>
      <c r="C1481" s="185"/>
      <c r="D1481" s="296"/>
      <c r="E1481" s="296"/>
      <c r="F1481" s="296"/>
      <c r="G1481" s="296"/>
    </row>
    <row r="1482" spans="1:7">
      <c r="A1482" s="99"/>
      <c r="B1482" s="114"/>
      <c r="C1482" s="185"/>
      <c r="D1482" s="296"/>
      <c r="E1482" s="296"/>
      <c r="F1482" s="296"/>
      <c r="G1482" s="296"/>
    </row>
    <row r="1483" spans="1:7">
      <c r="A1483" s="99"/>
      <c r="B1483" s="114"/>
      <c r="C1483" s="185"/>
      <c r="D1483" s="296"/>
      <c r="E1483" s="296"/>
      <c r="F1483" s="296"/>
      <c r="G1483" s="296"/>
    </row>
    <row r="1484" spans="1:7">
      <c r="A1484" s="99"/>
      <c r="B1484" s="114"/>
      <c r="C1484" s="185"/>
      <c r="D1484" s="296"/>
      <c r="E1484" s="296"/>
      <c r="F1484" s="296"/>
      <c r="G1484" s="296"/>
    </row>
    <row r="1485" spans="1:7">
      <c r="A1485" s="99"/>
      <c r="B1485" s="114"/>
      <c r="C1485" s="185"/>
      <c r="D1485" s="296"/>
      <c r="E1485" s="296"/>
      <c r="F1485" s="296"/>
      <c r="G1485" s="296"/>
    </row>
    <row r="1486" spans="1:7">
      <c r="A1486" s="99"/>
      <c r="B1486" s="114"/>
      <c r="C1486" s="185"/>
      <c r="D1486" s="296"/>
      <c r="E1486" s="296"/>
      <c r="F1486" s="296"/>
      <c r="G1486" s="296"/>
    </row>
    <row r="1487" spans="1:7">
      <c r="A1487" s="99"/>
      <c r="B1487" s="114"/>
      <c r="C1487" s="185"/>
      <c r="D1487" s="296"/>
      <c r="E1487" s="296"/>
      <c r="F1487" s="296"/>
      <c r="G1487" s="296"/>
    </row>
    <row r="1488" spans="1:7">
      <c r="A1488" s="99"/>
      <c r="B1488" s="114"/>
      <c r="C1488" s="185"/>
      <c r="D1488" s="296"/>
      <c r="E1488" s="296"/>
      <c r="F1488" s="296"/>
      <c r="G1488" s="296"/>
    </row>
    <row r="1489" spans="1:7">
      <c r="A1489" s="99"/>
      <c r="B1489" s="114"/>
      <c r="C1489" s="185"/>
      <c r="D1489" s="296"/>
      <c r="E1489" s="296"/>
      <c r="F1489" s="296"/>
      <c r="G1489" s="296"/>
    </row>
    <row r="1490" spans="1:7">
      <c r="A1490" s="99"/>
      <c r="B1490" s="114"/>
      <c r="C1490" s="185"/>
      <c r="D1490" s="296"/>
      <c r="E1490" s="296"/>
      <c r="F1490" s="296"/>
      <c r="G1490" s="296"/>
    </row>
    <row r="1491" spans="1:7">
      <c r="A1491" s="99"/>
      <c r="B1491" s="114"/>
      <c r="C1491" s="185"/>
      <c r="D1491" s="296"/>
      <c r="E1491" s="296"/>
      <c r="F1491" s="296"/>
      <c r="G1491" s="296"/>
    </row>
    <row r="1492" spans="1:7">
      <c r="A1492" s="99"/>
      <c r="B1492" s="114"/>
      <c r="C1492" s="185"/>
      <c r="D1492" s="296"/>
      <c r="E1492" s="296"/>
      <c r="F1492" s="296"/>
      <c r="G1492" s="296"/>
    </row>
    <row r="1493" spans="1:7">
      <c r="A1493" s="99"/>
      <c r="B1493" s="114"/>
      <c r="C1493" s="185"/>
      <c r="D1493" s="296"/>
      <c r="E1493" s="296"/>
      <c r="F1493" s="296"/>
      <c r="G1493" s="296"/>
    </row>
    <row r="1494" spans="1:7">
      <c r="A1494" s="99"/>
      <c r="B1494" s="114"/>
      <c r="C1494" s="185"/>
      <c r="D1494" s="296"/>
      <c r="E1494" s="296"/>
      <c r="F1494" s="296"/>
      <c r="G1494" s="296"/>
    </row>
    <row r="1495" spans="1:7">
      <c r="A1495" s="99"/>
      <c r="B1495" s="114"/>
      <c r="C1495" s="185"/>
      <c r="D1495" s="296"/>
      <c r="E1495" s="296"/>
      <c r="F1495" s="296"/>
      <c r="G1495" s="296"/>
    </row>
    <row r="1496" spans="1:7">
      <c r="A1496" s="99"/>
      <c r="B1496" s="114"/>
      <c r="C1496" s="185"/>
      <c r="D1496" s="296"/>
      <c r="E1496" s="296"/>
      <c r="F1496" s="296"/>
      <c r="G1496" s="296"/>
    </row>
    <row r="1497" spans="1:7">
      <c r="A1497" s="99"/>
      <c r="B1497" s="114"/>
      <c r="C1497" s="185"/>
      <c r="D1497" s="296"/>
      <c r="E1497" s="296"/>
      <c r="F1497" s="296"/>
      <c r="G1497" s="296"/>
    </row>
    <row r="1498" spans="1:7">
      <c r="A1498" s="99"/>
      <c r="B1498" s="114"/>
      <c r="C1498" s="185"/>
      <c r="D1498" s="296"/>
      <c r="E1498" s="296"/>
      <c r="F1498" s="296"/>
      <c r="G1498" s="296"/>
    </row>
    <row r="1499" spans="1:7">
      <c r="A1499" s="99"/>
      <c r="B1499" s="114"/>
      <c r="C1499" s="185"/>
      <c r="D1499" s="296"/>
      <c r="E1499" s="296"/>
      <c r="F1499" s="296"/>
      <c r="G1499" s="296"/>
    </row>
    <row r="1500" spans="1:7">
      <c r="A1500" s="99"/>
      <c r="B1500" s="114"/>
      <c r="C1500" s="185"/>
      <c r="D1500" s="296"/>
      <c r="E1500" s="296"/>
      <c r="F1500" s="296"/>
      <c r="G1500" s="296"/>
    </row>
    <row r="1501" spans="1:7">
      <c r="A1501" s="99"/>
      <c r="B1501" s="114"/>
      <c r="C1501" s="185"/>
      <c r="D1501" s="296"/>
      <c r="E1501" s="296"/>
      <c r="F1501" s="296"/>
      <c r="G1501" s="296"/>
    </row>
    <row r="1502" spans="1:7">
      <c r="A1502" s="99"/>
      <c r="B1502" s="114"/>
      <c r="C1502" s="185"/>
      <c r="D1502" s="296"/>
      <c r="E1502" s="296"/>
      <c r="F1502" s="296"/>
      <c r="G1502" s="296"/>
    </row>
    <row r="1503" spans="1:7">
      <c r="A1503" s="99"/>
      <c r="B1503" s="114"/>
      <c r="C1503" s="185"/>
      <c r="D1503" s="296"/>
      <c r="E1503" s="296"/>
      <c r="F1503" s="296"/>
      <c r="G1503" s="296"/>
    </row>
    <row r="1504" spans="1:7">
      <c r="A1504" s="99"/>
      <c r="B1504" s="114"/>
      <c r="C1504" s="185"/>
      <c r="D1504" s="296"/>
      <c r="E1504" s="296"/>
      <c r="F1504" s="296"/>
      <c r="G1504" s="296"/>
    </row>
    <row r="1505" spans="1:7">
      <c r="A1505" s="99"/>
      <c r="B1505" s="114"/>
      <c r="C1505" s="185"/>
      <c r="D1505" s="296"/>
      <c r="E1505" s="296"/>
      <c r="F1505" s="296"/>
      <c r="G1505" s="296"/>
    </row>
    <row r="1506" spans="1:7">
      <c r="A1506" s="99"/>
      <c r="B1506" s="114"/>
      <c r="C1506" s="185"/>
      <c r="D1506" s="296"/>
      <c r="E1506" s="296"/>
      <c r="F1506" s="296"/>
      <c r="G1506" s="296"/>
    </row>
    <row r="1507" spans="1:7">
      <c r="A1507" s="99"/>
      <c r="B1507" s="114"/>
      <c r="C1507" s="185"/>
      <c r="D1507" s="296"/>
      <c r="E1507" s="296"/>
      <c r="F1507" s="296"/>
      <c r="G1507" s="296"/>
    </row>
    <row r="1508" spans="1:7">
      <c r="A1508" s="99"/>
      <c r="B1508" s="114"/>
      <c r="C1508" s="185"/>
      <c r="D1508" s="296"/>
      <c r="E1508" s="296"/>
      <c r="F1508" s="296"/>
      <c r="G1508" s="296"/>
    </row>
    <row r="1509" spans="1:7">
      <c r="A1509" s="99"/>
      <c r="B1509" s="114"/>
      <c r="C1509" s="185"/>
      <c r="D1509" s="296"/>
      <c r="E1509" s="296"/>
      <c r="F1509" s="296"/>
      <c r="G1509" s="296"/>
    </row>
    <row r="1510" spans="1:7">
      <c r="A1510" s="99"/>
      <c r="B1510" s="114"/>
      <c r="C1510" s="185"/>
      <c r="D1510" s="296"/>
      <c r="E1510" s="296"/>
      <c r="F1510" s="296"/>
      <c r="G1510" s="296"/>
    </row>
    <row r="1511" spans="1:7">
      <c r="A1511" s="99"/>
      <c r="B1511" s="114"/>
      <c r="C1511" s="185"/>
      <c r="D1511" s="296"/>
      <c r="E1511" s="296"/>
      <c r="F1511" s="296"/>
      <c r="G1511" s="296"/>
    </row>
    <row r="1512" spans="1:7">
      <c r="A1512" s="99"/>
      <c r="B1512" s="114"/>
      <c r="C1512" s="185"/>
      <c r="D1512" s="296"/>
      <c r="E1512" s="296"/>
      <c r="F1512" s="296"/>
      <c r="G1512" s="296"/>
    </row>
    <row r="1513" spans="1:7">
      <c r="A1513" s="99"/>
      <c r="B1513" s="114"/>
      <c r="C1513" s="185"/>
      <c r="D1513" s="296"/>
      <c r="E1513" s="296"/>
      <c r="F1513" s="296"/>
      <c r="G1513" s="296"/>
    </row>
    <row r="1514" spans="1:7">
      <c r="A1514" s="99"/>
      <c r="B1514" s="114"/>
      <c r="C1514" s="185"/>
      <c r="D1514" s="296"/>
      <c r="E1514" s="296"/>
      <c r="F1514" s="296"/>
      <c r="G1514" s="296"/>
    </row>
    <row r="1515" spans="1:7">
      <c r="A1515" s="99"/>
      <c r="B1515" s="114"/>
      <c r="C1515" s="185"/>
      <c r="D1515" s="296"/>
      <c r="E1515" s="296"/>
      <c r="F1515" s="296"/>
      <c r="G1515" s="296"/>
    </row>
    <row r="1516" spans="1:7">
      <c r="A1516" s="99"/>
      <c r="B1516" s="114"/>
      <c r="C1516" s="185"/>
      <c r="D1516" s="296"/>
      <c r="E1516" s="296"/>
      <c r="F1516" s="296"/>
      <c r="G1516" s="296"/>
    </row>
    <row r="1517" spans="1:7">
      <c r="A1517" s="99"/>
      <c r="B1517" s="114"/>
      <c r="C1517" s="185"/>
      <c r="D1517" s="296"/>
      <c r="E1517" s="296"/>
      <c r="F1517" s="296"/>
      <c r="G1517" s="296"/>
    </row>
    <row r="1518" spans="1:7">
      <c r="A1518" s="99"/>
      <c r="B1518" s="114"/>
      <c r="C1518" s="185"/>
      <c r="D1518" s="296"/>
      <c r="E1518" s="296"/>
      <c r="F1518" s="296"/>
      <c r="G1518" s="296"/>
    </row>
    <row r="1519" spans="1:7">
      <c r="A1519" s="99"/>
      <c r="B1519" s="114"/>
      <c r="C1519" s="185"/>
      <c r="D1519" s="296"/>
      <c r="E1519" s="296"/>
      <c r="F1519" s="296"/>
      <c r="G1519" s="296"/>
    </row>
    <row r="1520" spans="1:7">
      <c r="A1520" s="99"/>
      <c r="B1520" s="114"/>
      <c r="C1520" s="185"/>
      <c r="D1520" s="296"/>
      <c r="E1520" s="296"/>
      <c r="F1520" s="296"/>
      <c r="G1520" s="296"/>
    </row>
    <row r="1521" spans="1:7">
      <c r="A1521" s="99"/>
      <c r="B1521" s="114"/>
      <c r="C1521" s="185"/>
      <c r="D1521" s="296"/>
      <c r="E1521" s="296"/>
      <c r="F1521" s="296"/>
      <c r="G1521" s="296"/>
    </row>
    <row r="1522" spans="1:7">
      <c r="A1522" s="99"/>
      <c r="B1522" s="114"/>
      <c r="C1522" s="185"/>
      <c r="D1522" s="296"/>
      <c r="E1522" s="296"/>
      <c r="F1522" s="296"/>
      <c r="G1522" s="296"/>
    </row>
    <row r="1523" spans="1:7">
      <c r="A1523" s="99"/>
      <c r="B1523" s="114"/>
      <c r="C1523" s="185"/>
      <c r="D1523" s="296"/>
      <c r="E1523" s="296"/>
      <c r="F1523" s="296"/>
      <c r="G1523" s="296"/>
    </row>
    <row r="1524" spans="1:7">
      <c r="A1524" s="99"/>
      <c r="B1524" s="114"/>
      <c r="C1524" s="185"/>
      <c r="D1524" s="296"/>
      <c r="E1524" s="296"/>
      <c r="F1524" s="296"/>
      <c r="G1524" s="296"/>
    </row>
    <row r="1525" spans="1:7">
      <c r="A1525" s="99"/>
      <c r="B1525" s="114"/>
      <c r="C1525" s="185"/>
      <c r="D1525" s="296"/>
      <c r="E1525" s="296"/>
      <c r="F1525" s="296"/>
      <c r="G1525" s="296"/>
    </row>
    <row r="1526" spans="1:7">
      <c r="A1526" s="99"/>
      <c r="B1526" s="114"/>
      <c r="C1526" s="185"/>
      <c r="D1526" s="296"/>
      <c r="E1526" s="296"/>
      <c r="F1526" s="296"/>
      <c r="G1526" s="296"/>
    </row>
    <row r="1527" spans="1:7">
      <c r="A1527" s="99"/>
      <c r="B1527" s="114"/>
      <c r="C1527" s="185"/>
      <c r="D1527" s="296"/>
      <c r="E1527" s="296"/>
      <c r="F1527" s="296"/>
      <c r="G1527" s="296"/>
    </row>
    <row r="1528" spans="1:7">
      <c r="A1528" s="99"/>
      <c r="B1528" s="114"/>
      <c r="C1528" s="185"/>
      <c r="D1528" s="296"/>
      <c r="E1528" s="296"/>
      <c r="F1528" s="296"/>
      <c r="G1528" s="296"/>
    </row>
    <row r="1529" spans="1:7">
      <c r="A1529" s="99"/>
      <c r="B1529" s="114"/>
      <c r="C1529" s="185"/>
      <c r="D1529" s="296"/>
      <c r="E1529" s="296"/>
      <c r="F1529" s="296"/>
      <c r="G1529" s="296"/>
    </row>
    <row r="1530" spans="1:7">
      <c r="A1530" s="99"/>
      <c r="B1530" s="114"/>
      <c r="C1530" s="185"/>
      <c r="D1530" s="296"/>
      <c r="E1530" s="296"/>
      <c r="F1530" s="296"/>
      <c r="G1530" s="296"/>
    </row>
    <row r="1531" spans="1:7">
      <c r="A1531" s="99"/>
      <c r="B1531" s="114"/>
      <c r="C1531" s="185"/>
      <c r="D1531" s="296"/>
      <c r="E1531" s="296"/>
      <c r="F1531" s="296"/>
      <c r="G1531" s="296"/>
    </row>
    <row r="1532" spans="1:7">
      <c r="A1532" s="99"/>
      <c r="B1532" s="114"/>
      <c r="C1532" s="185"/>
      <c r="D1532" s="296"/>
      <c r="E1532" s="296"/>
      <c r="F1532" s="296"/>
      <c r="G1532" s="296"/>
    </row>
    <row r="1533" spans="1:7">
      <c r="A1533" s="99"/>
      <c r="B1533" s="114"/>
      <c r="C1533" s="185"/>
      <c r="D1533" s="296"/>
      <c r="E1533" s="296"/>
      <c r="F1533" s="296"/>
      <c r="G1533" s="296"/>
    </row>
    <row r="1534" spans="1:7">
      <c r="A1534" s="99"/>
      <c r="B1534" s="114"/>
      <c r="C1534" s="185"/>
      <c r="D1534" s="296"/>
      <c r="E1534" s="296"/>
      <c r="F1534" s="296"/>
      <c r="G1534" s="296"/>
    </row>
    <row r="1535" spans="1:7">
      <c r="A1535" s="99"/>
      <c r="B1535" s="114"/>
      <c r="C1535" s="185"/>
      <c r="D1535" s="296"/>
      <c r="E1535" s="296"/>
      <c r="F1535" s="296"/>
      <c r="G1535" s="296"/>
    </row>
    <row r="1536" spans="1:7">
      <c r="A1536" s="99"/>
      <c r="B1536" s="114"/>
      <c r="C1536" s="185"/>
      <c r="D1536" s="296"/>
      <c r="E1536" s="296"/>
      <c r="F1536" s="296"/>
      <c r="G1536" s="296"/>
    </row>
    <row r="1537" spans="1:7">
      <c r="A1537" s="99"/>
      <c r="B1537" s="114"/>
      <c r="C1537" s="185"/>
      <c r="D1537" s="296"/>
      <c r="E1537" s="296"/>
      <c r="F1537" s="296"/>
      <c r="G1537" s="296"/>
    </row>
    <row r="1538" spans="1:7">
      <c r="A1538" s="99"/>
      <c r="B1538" s="114"/>
      <c r="C1538" s="185"/>
      <c r="D1538" s="296"/>
      <c r="E1538" s="296"/>
      <c r="F1538" s="296"/>
      <c r="G1538" s="296"/>
    </row>
    <row r="1539" spans="1:7">
      <c r="A1539" s="99"/>
      <c r="B1539" s="114"/>
      <c r="C1539" s="185"/>
      <c r="D1539" s="296"/>
      <c r="E1539" s="296"/>
      <c r="F1539" s="296"/>
      <c r="G1539" s="296"/>
    </row>
    <row r="1540" spans="1:7">
      <c r="A1540" s="99"/>
      <c r="B1540" s="114"/>
      <c r="C1540" s="185"/>
      <c r="D1540" s="296"/>
      <c r="E1540" s="296"/>
      <c r="F1540" s="296"/>
      <c r="G1540" s="296"/>
    </row>
    <row r="1541" spans="1:7">
      <c r="A1541" s="99"/>
      <c r="B1541" s="114"/>
      <c r="C1541" s="185"/>
      <c r="D1541" s="296"/>
      <c r="E1541" s="296"/>
      <c r="F1541" s="296"/>
      <c r="G1541" s="296"/>
    </row>
    <row r="1542" spans="1:7">
      <c r="A1542" s="99"/>
      <c r="B1542" s="114"/>
      <c r="C1542" s="185"/>
      <c r="D1542" s="296"/>
      <c r="E1542" s="296"/>
      <c r="F1542" s="296"/>
      <c r="G1542" s="296"/>
    </row>
    <row r="1543" spans="1:7">
      <c r="A1543" s="99"/>
      <c r="B1543" s="114"/>
      <c r="C1543" s="185"/>
      <c r="D1543" s="296"/>
      <c r="E1543" s="296"/>
      <c r="F1543" s="296"/>
      <c r="G1543" s="296"/>
    </row>
    <row r="1544" spans="1:7">
      <c r="A1544" s="99"/>
      <c r="B1544" s="114"/>
      <c r="C1544" s="185"/>
      <c r="D1544" s="296"/>
      <c r="E1544" s="296"/>
      <c r="F1544" s="296"/>
      <c r="G1544" s="296"/>
    </row>
    <row r="1545" spans="1:7">
      <c r="A1545" s="99"/>
      <c r="B1545" s="114"/>
      <c r="C1545" s="185"/>
      <c r="D1545" s="296"/>
      <c r="E1545" s="296"/>
      <c r="F1545" s="296"/>
      <c r="G1545" s="296"/>
    </row>
    <row r="1546" spans="1:7">
      <c r="A1546" s="99"/>
      <c r="B1546" s="114"/>
      <c r="C1546" s="185"/>
      <c r="D1546" s="296"/>
      <c r="E1546" s="296"/>
      <c r="F1546" s="296"/>
      <c r="G1546" s="296"/>
    </row>
    <row r="1547" spans="1:7">
      <c r="A1547" s="99"/>
      <c r="B1547" s="114"/>
      <c r="C1547" s="185"/>
      <c r="D1547" s="296"/>
      <c r="E1547" s="296"/>
      <c r="F1547" s="296"/>
      <c r="G1547" s="296"/>
    </row>
    <row r="1548" spans="1:7">
      <c r="A1548" s="99"/>
      <c r="B1548" s="114"/>
      <c r="C1548" s="185"/>
      <c r="D1548" s="296"/>
      <c r="E1548" s="296"/>
      <c r="F1548" s="296"/>
      <c r="G1548" s="296"/>
    </row>
    <row r="1549" spans="1:7">
      <c r="A1549" s="99"/>
      <c r="B1549" s="114"/>
      <c r="C1549" s="185"/>
      <c r="D1549" s="296"/>
      <c r="E1549" s="296"/>
      <c r="F1549" s="296"/>
      <c r="G1549" s="296"/>
    </row>
    <row r="1550" spans="1:7">
      <c r="A1550" s="99"/>
      <c r="B1550" s="114"/>
      <c r="C1550" s="185"/>
      <c r="D1550" s="296"/>
      <c r="E1550" s="296"/>
      <c r="F1550" s="296"/>
      <c r="G1550" s="296"/>
    </row>
    <row r="1551" spans="1:7">
      <c r="A1551" s="99"/>
      <c r="B1551" s="114"/>
      <c r="C1551" s="185"/>
      <c r="D1551" s="296"/>
      <c r="E1551" s="296"/>
      <c r="F1551" s="296"/>
      <c r="G1551" s="296"/>
    </row>
    <row r="1552" spans="1:7">
      <c r="A1552" s="99"/>
      <c r="B1552" s="114"/>
      <c r="C1552" s="185"/>
      <c r="D1552" s="296"/>
      <c r="E1552" s="296"/>
      <c r="F1552" s="296"/>
      <c r="G1552" s="296"/>
    </row>
    <row r="1553" spans="1:7">
      <c r="A1553" s="99"/>
      <c r="B1553" s="114"/>
      <c r="C1553" s="185"/>
      <c r="D1553" s="296"/>
      <c r="E1553" s="296"/>
      <c r="F1553" s="296"/>
      <c r="G1553" s="296"/>
    </row>
    <row r="1554" spans="1:7">
      <c r="A1554" s="99"/>
      <c r="B1554" s="114"/>
      <c r="C1554" s="185"/>
      <c r="D1554" s="296"/>
      <c r="E1554" s="296"/>
      <c r="F1554" s="296"/>
      <c r="G1554" s="296"/>
    </row>
    <row r="1555" spans="1:7">
      <c r="A1555" s="99"/>
      <c r="B1555" s="114"/>
      <c r="C1555" s="185"/>
      <c r="D1555" s="296"/>
      <c r="E1555" s="296"/>
      <c r="F1555" s="296"/>
      <c r="G1555" s="296"/>
    </row>
    <row r="1556" spans="1:7">
      <c r="A1556" s="99"/>
      <c r="B1556" s="114"/>
      <c r="C1556" s="185"/>
      <c r="D1556" s="296"/>
      <c r="E1556" s="296"/>
      <c r="F1556" s="296"/>
      <c r="G1556" s="296"/>
    </row>
    <row r="1557" spans="1:7">
      <c r="A1557" s="99"/>
      <c r="B1557" s="114"/>
      <c r="C1557" s="185"/>
      <c r="D1557" s="296"/>
      <c r="E1557" s="296"/>
      <c r="F1557" s="296"/>
      <c r="G1557" s="296"/>
    </row>
    <row r="1558" spans="1:7">
      <c r="A1558" s="99"/>
      <c r="B1558" s="114"/>
      <c r="C1558" s="185"/>
      <c r="D1558" s="296"/>
      <c r="E1558" s="296"/>
      <c r="F1558" s="296"/>
      <c r="G1558" s="296"/>
    </row>
    <row r="1559" spans="1:7">
      <c r="A1559" s="99"/>
      <c r="B1559" s="114"/>
      <c r="C1559" s="185"/>
      <c r="D1559" s="296"/>
      <c r="E1559" s="296"/>
      <c r="F1559" s="296"/>
      <c r="G1559" s="296"/>
    </row>
    <row r="1560" spans="1:7">
      <c r="A1560" s="99"/>
      <c r="B1560" s="114"/>
      <c r="C1560" s="185"/>
      <c r="D1560" s="296"/>
      <c r="E1560" s="296"/>
      <c r="F1560" s="296"/>
      <c r="G1560" s="296"/>
    </row>
    <row r="1561" spans="1:7">
      <c r="A1561" s="99"/>
      <c r="B1561" s="114"/>
      <c r="C1561" s="185"/>
      <c r="D1561" s="296"/>
      <c r="E1561" s="296"/>
      <c r="F1561" s="296"/>
      <c r="G1561" s="296"/>
    </row>
    <row r="1562" spans="1:7">
      <c r="A1562" s="99"/>
      <c r="B1562" s="114"/>
      <c r="C1562" s="185"/>
      <c r="D1562" s="296"/>
      <c r="E1562" s="296"/>
      <c r="F1562" s="296"/>
      <c r="G1562" s="296"/>
    </row>
    <row r="1563" spans="1:7">
      <c r="A1563" s="99"/>
      <c r="B1563" s="114"/>
      <c r="C1563" s="185"/>
      <c r="D1563" s="296"/>
      <c r="E1563" s="296"/>
      <c r="F1563" s="296"/>
      <c r="G1563" s="296"/>
    </row>
    <row r="1564" spans="1:7">
      <c r="A1564" s="99"/>
      <c r="B1564" s="114"/>
      <c r="C1564" s="185"/>
      <c r="D1564" s="296"/>
      <c r="E1564" s="296"/>
      <c r="F1564" s="296"/>
      <c r="G1564" s="296"/>
    </row>
    <row r="1565" spans="1:7">
      <c r="A1565" s="99"/>
      <c r="B1565" s="114"/>
      <c r="C1565" s="185"/>
      <c r="D1565" s="296"/>
      <c r="E1565" s="296"/>
      <c r="F1565" s="296"/>
      <c r="G1565" s="296"/>
    </row>
    <row r="1566" spans="1:7">
      <c r="A1566" s="99"/>
      <c r="B1566" s="114"/>
      <c r="C1566" s="185"/>
      <c r="D1566" s="296"/>
      <c r="E1566" s="296"/>
      <c r="F1566" s="296"/>
      <c r="G1566" s="296"/>
    </row>
    <row r="1567" spans="1:7">
      <c r="A1567" s="99"/>
      <c r="B1567" s="114"/>
      <c r="C1567" s="185"/>
      <c r="D1567" s="296"/>
      <c r="E1567" s="296"/>
      <c r="F1567" s="296"/>
      <c r="G1567" s="296"/>
    </row>
    <row r="1568" spans="1:7">
      <c r="A1568" s="99"/>
      <c r="B1568" s="114"/>
      <c r="C1568" s="185"/>
      <c r="D1568" s="296"/>
      <c r="E1568" s="296"/>
      <c r="F1568" s="296"/>
      <c r="G1568" s="296"/>
    </row>
    <row r="1569" spans="1:7">
      <c r="A1569" s="99"/>
      <c r="B1569" s="114"/>
      <c r="C1569" s="185"/>
      <c r="D1569" s="296"/>
      <c r="E1569" s="296"/>
      <c r="F1569" s="296"/>
      <c r="G1569" s="296"/>
    </row>
    <row r="1570" spans="1:7">
      <c r="A1570" s="99"/>
      <c r="B1570" s="114"/>
      <c r="C1570" s="185"/>
      <c r="D1570" s="296"/>
      <c r="E1570" s="296"/>
      <c r="F1570" s="296"/>
      <c r="G1570" s="296"/>
    </row>
    <row r="1571" spans="1:7">
      <c r="A1571" s="99"/>
      <c r="B1571" s="114"/>
      <c r="C1571" s="185"/>
      <c r="D1571" s="296"/>
      <c r="E1571" s="296"/>
      <c r="F1571" s="296"/>
      <c r="G1571" s="296"/>
    </row>
    <row r="1572" spans="1:7">
      <c r="A1572" s="99"/>
      <c r="B1572" s="114"/>
      <c r="C1572" s="185"/>
      <c r="D1572" s="296"/>
      <c r="E1572" s="296"/>
      <c r="F1572" s="296"/>
      <c r="G1572" s="296"/>
    </row>
    <row r="1573" spans="1:7">
      <c r="A1573" s="99"/>
      <c r="B1573" s="114"/>
      <c r="C1573" s="185"/>
      <c r="D1573" s="296"/>
      <c r="E1573" s="296"/>
      <c r="F1573" s="296"/>
      <c r="G1573" s="296"/>
    </row>
    <row r="1574" spans="1:7">
      <c r="A1574" s="99"/>
      <c r="B1574" s="114"/>
      <c r="C1574" s="185"/>
      <c r="D1574" s="296"/>
      <c r="E1574" s="296"/>
      <c r="F1574" s="296"/>
      <c r="G1574" s="296"/>
    </row>
    <row r="1575" spans="1:7">
      <c r="A1575" s="99"/>
      <c r="B1575" s="114"/>
      <c r="C1575" s="185"/>
      <c r="D1575" s="296"/>
      <c r="E1575" s="296"/>
      <c r="F1575" s="296"/>
      <c r="G1575" s="296"/>
    </row>
    <row r="1576" spans="1:7">
      <c r="A1576" s="99"/>
      <c r="B1576" s="114"/>
      <c r="C1576" s="185"/>
      <c r="D1576" s="296"/>
      <c r="E1576" s="296"/>
      <c r="F1576" s="296"/>
      <c r="G1576" s="296"/>
    </row>
    <row r="1577" spans="1:7">
      <c r="A1577" s="99"/>
      <c r="B1577" s="114"/>
      <c r="C1577" s="185"/>
      <c r="D1577" s="296"/>
      <c r="E1577" s="296"/>
      <c r="F1577" s="296"/>
      <c r="G1577" s="296"/>
    </row>
    <row r="1578" spans="1:7">
      <c r="A1578" s="99"/>
      <c r="B1578" s="114"/>
      <c r="C1578" s="185"/>
      <c r="D1578" s="296"/>
      <c r="E1578" s="296"/>
      <c r="F1578" s="296"/>
      <c r="G1578" s="296"/>
    </row>
    <row r="1579" spans="1:7">
      <c r="A1579" s="99"/>
      <c r="B1579" s="114"/>
      <c r="C1579" s="185"/>
      <c r="D1579" s="296"/>
      <c r="E1579" s="296"/>
      <c r="F1579" s="296"/>
      <c r="G1579" s="296"/>
    </row>
    <row r="1580" spans="1:7">
      <c r="A1580" s="99"/>
      <c r="B1580" s="114"/>
      <c r="C1580" s="185"/>
      <c r="D1580" s="296"/>
      <c r="E1580" s="296"/>
      <c r="F1580" s="296"/>
      <c r="G1580" s="296"/>
    </row>
    <row r="1581" spans="1:7">
      <c r="A1581" s="99"/>
      <c r="B1581" s="114"/>
      <c r="C1581" s="185"/>
      <c r="D1581" s="296"/>
      <c r="E1581" s="296"/>
      <c r="F1581" s="296"/>
      <c r="G1581" s="296"/>
    </row>
    <row r="1582" spans="1:7">
      <c r="A1582" s="99"/>
      <c r="B1582" s="114"/>
      <c r="C1582" s="185"/>
      <c r="D1582" s="296"/>
      <c r="E1582" s="296"/>
      <c r="F1582" s="296"/>
      <c r="G1582" s="296"/>
    </row>
    <row r="1583" spans="1:7">
      <c r="A1583" s="99"/>
      <c r="B1583" s="114"/>
      <c r="C1583" s="185"/>
      <c r="D1583" s="296"/>
      <c r="E1583" s="296"/>
      <c r="F1583" s="296"/>
      <c r="G1583" s="296"/>
    </row>
    <row r="1584" spans="1:7">
      <c r="A1584" s="99"/>
      <c r="B1584" s="114"/>
      <c r="C1584" s="185"/>
      <c r="D1584" s="296"/>
      <c r="E1584" s="296"/>
      <c r="F1584" s="296"/>
      <c r="G1584" s="296"/>
    </row>
    <row r="1585" spans="1:7">
      <c r="A1585" s="99"/>
      <c r="B1585" s="114"/>
      <c r="C1585" s="185"/>
      <c r="D1585" s="296"/>
      <c r="E1585" s="296"/>
      <c r="F1585" s="296"/>
      <c r="G1585" s="296"/>
    </row>
    <row r="1586" spans="1:7">
      <c r="A1586" s="99"/>
      <c r="B1586" s="114"/>
      <c r="C1586" s="185"/>
      <c r="D1586" s="296"/>
      <c r="E1586" s="296"/>
      <c r="F1586" s="296"/>
      <c r="G1586" s="296"/>
    </row>
    <row r="1587" spans="1:7">
      <c r="A1587" s="99"/>
      <c r="B1587" s="114"/>
      <c r="C1587" s="185"/>
      <c r="D1587" s="296"/>
      <c r="E1587" s="296"/>
      <c r="F1587" s="296"/>
      <c r="G1587" s="296"/>
    </row>
    <row r="1588" spans="1:7">
      <c r="A1588" s="99"/>
      <c r="B1588" s="114"/>
      <c r="C1588" s="185"/>
      <c r="D1588" s="296"/>
      <c r="E1588" s="296"/>
      <c r="F1588" s="296"/>
      <c r="G1588" s="296"/>
    </row>
    <row r="1589" spans="1:7">
      <c r="A1589" s="99"/>
      <c r="B1589" s="114"/>
      <c r="C1589" s="185"/>
      <c r="D1589" s="296"/>
      <c r="E1589" s="296"/>
      <c r="F1589" s="296"/>
      <c r="G1589" s="296"/>
    </row>
    <row r="1590" spans="1:7">
      <c r="A1590" s="99"/>
      <c r="B1590" s="114"/>
      <c r="C1590" s="185"/>
      <c r="D1590" s="296"/>
      <c r="E1590" s="296"/>
      <c r="F1590" s="296"/>
      <c r="G1590" s="296"/>
    </row>
    <row r="1591" spans="1:7">
      <c r="A1591" s="99"/>
      <c r="B1591" s="114"/>
      <c r="C1591" s="185"/>
      <c r="D1591" s="296"/>
      <c r="E1591" s="296"/>
      <c r="F1591" s="296"/>
      <c r="G1591" s="296"/>
    </row>
    <row r="1592" spans="1:7">
      <c r="A1592" s="99"/>
      <c r="B1592" s="114"/>
      <c r="C1592" s="185"/>
      <c r="D1592" s="296"/>
      <c r="E1592" s="296"/>
      <c r="F1592" s="296"/>
      <c r="G1592" s="296"/>
    </row>
    <row r="1593" spans="1:7">
      <c r="A1593" s="99"/>
      <c r="B1593" s="114"/>
      <c r="C1593" s="185"/>
      <c r="D1593" s="296"/>
      <c r="E1593" s="296"/>
      <c r="F1593" s="296"/>
      <c r="G1593" s="296"/>
    </row>
    <row r="1594" spans="1:7">
      <c r="A1594" s="99"/>
      <c r="B1594" s="114"/>
      <c r="C1594" s="185"/>
      <c r="D1594" s="296"/>
      <c r="E1594" s="296"/>
      <c r="F1594" s="296"/>
      <c r="G1594" s="296"/>
    </row>
    <row r="1595" spans="1:7">
      <c r="A1595" s="99"/>
      <c r="B1595" s="114"/>
      <c r="C1595" s="185"/>
      <c r="D1595" s="296"/>
      <c r="E1595" s="296"/>
      <c r="F1595" s="296"/>
      <c r="G1595" s="296"/>
    </row>
    <row r="1596" spans="1:7">
      <c r="A1596" s="99"/>
      <c r="B1596" s="114"/>
      <c r="C1596" s="185"/>
      <c r="D1596" s="296"/>
      <c r="E1596" s="296"/>
      <c r="F1596" s="296"/>
      <c r="G1596" s="296"/>
    </row>
    <row r="1597" spans="1:7">
      <c r="A1597" s="99"/>
      <c r="B1597" s="114"/>
      <c r="C1597" s="185"/>
      <c r="D1597" s="296"/>
      <c r="E1597" s="296"/>
      <c r="F1597" s="296"/>
      <c r="G1597" s="296"/>
    </row>
    <row r="1598" spans="1:7">
      <c r="A1598" s="99"/>
      <c r="B1598" s="114"/>
      <c r="C1598" s="185"/>
      <c r="D1598" s="296"/>
      <c r="E1598" s="296"/>
      <c r="F1598" s="296"/>
      <c r="G1598" s="296"/>
    </row>
    <row r="1599" spans="1:7">
      <c r="A1599" s="99"/>
      <c r="B1599" s="114"/>
      <c r="C1599" s="185"/>
      <c r="D1599" s="296"/>
      <c r="E1599" s="296"/>
      <c r="F1599" s="296"/>
      <c r="G1599" s="296"/>
    </row>
    <row r="1600" spans="1:7">
      <c r="A1600" s="99"/>
      <c r="B1600" s="114"/>
      <c r="C1600" s="185"/>
      <c r="D1600" s="296"/>
      <c r="E1600" s="296"/>
      <c r="F1600" s="296"/>
      <c r="G1600" s="296"/>
    </row>
    <row r="1601" spans="1:7">
      <c r="A1601" s="99"/>
      <c r="B1601" s="114"/>
      <c r="C1601" s="185"/>
      <c r="D1601" s="296"/>
      <c r="E1601" s="296"/>
      <c r="F1601" s="296"/>
      <c r="G1601" s="296"/>
    </row>
    <row r="1602" spans="1:7">
      <c r="A1602" s="99"/>
      <c r="B1602" s="114"/>
      <c r="C1602" s="185"/>
      <c r="D1602" s="296"/>
      <c r="E1602" s="296"/>
      <c r="F1602" s="296"/>
      <c r="G1602" s="296"/>
    </row>
    <row r="1603" spans="1:7">
      <c r="A1603" s="99"/>
      <c r="B1603" s="114"/>
      <c r="C1603" s="185"/>
      <c r="D1603" s="296"/>
      <c r="E1603" s="296"/>
      <c r="F1603" s="296"/>
      <c r="G1603" s="296"/>
    </row>
    <row r="1604" spans="1:7">
      <c r="A1604" s="99"/>
      <c r="B1604" s="114"/>
      <c r="C1604" s="185"/>
      <c r="D1604" s="296"/>
      <c r="E1604" s="296"/>
      <c r="F1604" s="296"/>
      <c r="G1604" s="296"/>
    </row>
    <row r="1605" spans="1:7">
      <c r="A1605" s="99"/>
      <c r="B1605" s="114"/>
      <c r="C1605" s="185"/>
      <c r="D1605" s="296"/>
      <c r="E1605" s="296"/>
      <c r="F1605" s="296"/>
      <c r="G1605" s="296"/>
    </row>
    <row r="1606" spans="1:7">
      <c r="A1606" s="99"/>
      <c r="B1606" s="114"/>
      <c r="C1606" s="185"/>
      <c r="D1606" s="296"/>
      <c r="E1606" s="296"/>
      <c r="F1606" s="296"/>
      <c r="G1606" s="296"/>
    </row>
    <row r="1607" spans="1:7">
      <c r="A1607" s="99"/>
      <c r="B1607" s="114"/>
      <c r="C1607" s="185"/>
      <c r="D1607" s="296"/>
      <c r="E1607" s="296"/>
      <c r="F1607" s="296"/>
      <c r="G1607" s="296"/>
    </row>
    <row r="1608" spans="1:7">
      <c r="A1608" s="99"/>
      <c r="B1608" s="114"/>
      <c r="C1608" s="185"/>
      <c r="D1608" s="296"/>
      <c r="E1608" s="296"/>
      <c r="F1608" s="296"/>
      <c r="G1608" s="296"/>
    </row>
    <row r="1609" spans="1:7">
      <c r="A1609" s="99"/>
      <c r="B1609" s="114"/>
      <c r="C1609" s="185"/>
      <c r="D1609" s="296"/>
      <c r="E1609" s="296"/>
      <c r="F1609" s="296"/>
      <c r="G1609" s="296"/>
    </row>
    <row r="1610" spans="1:7">
      <c r="A1610" s="99"/>
      <c r="B1610" s="114"/>
      <c r="C1610" s="185"/>
      <c r="D1610" s="296"/>
      <c r="E1610" s="296"/>
      <c r="F1610" s="296"/>
      <c r="G1610" s="296"/>
    </row>
    <row r="1611" spans="1:7">
      <c r="A1611" s="99"/>
      <c r="B1611" s="114"/>
      <c r="C1611" s="185"/>
      <c r="D1611" s="296"/>
      <c r="E1611" s="296"/>
      <c r="F1611" s="296"/>
      <c r="G1611" s="296"/>
    </row>
    <row r="1612" spans="1:7">
      <c r="A1612" s="99"/>
      <c r="B1612" s="114"/>
      <c r="C1612" s="185"/>
      <c r="D1612" s="296"/>
      <c r="E1612" s="296"/>
      <c r="F1612" s="296"/>
      <c r="G1612" s="296"/>
    </row>
    <row r="1613" spans="1:7">
      <c r="A1613" s="99"/>
      <c r="B1613" s="114"/>
      <c r="C1613" s="185"/>
      <c r="D1613" s="296"/>
      <c r="E1613" s="296"/>
      <c r="F1613" s="296"/>
      <c r="G1613" s="296"/>
    </row>
    <row r="1614" spans="1:7">
      <c r="A1614" s="99"/>
      <c r="B1614" s="114"/>
      <c r="C1614" s="185"/>
      <c r="D1614" s="296"/>
      <c r="E1614" s="296"/>
      <c r="F1614" s="296"/>
      <c r="G1614" s="296"/>
    </row>
    <row r="1615" spans="1:7">
      <c r="A1615" s="99"/>
      <c r="B1615" s="114"/>
      <c r="C1615" s="185"/>
      <c r="D1615" s="296"/>
      <c r="E1615" s="296"/>
      <c r="F1615" s="296"/>
      <c r="G1615" s="296"/>
    </row>
    <row r="1616" spans="1:7">
      <c r="A1616" s="99"/>
      <c r="B1616" s="114"/>
      <c r="C1616" s="185"/>
      <c r="D1616" s="296"/>
      <c r="E1616" s="296"/>
      <c r="F1616" s="296"/>
      <c r="G1616" s="296"/>
    </row>
    <row r="1617" spans="1:7">
      <c r="A1617" s="99"/>
      <c r="B1617" s="114"/>
      <c r="C1617" s="185"/>
      <c r="D1617" s="296"/>
      <c r="E1617" s="296"/>
      <c r="F1617" s="296"/>
      <c r="G1617" s="296"/>
    </row>
    <row r="1618" spans="1:7">
      <c r="A1618" s="99"/>
      <c r="B1618" s="114"/>
      <c r="C1618" s="185"/>
      <c r="D1618" s="296"/>
      <c r="E1618" s="296"/>
      <c r="F1618" s="296"/>
      <c r="G1618" s="296"/>
    </row>
    <row r="1619" spans="1:7">
      <c r="A1619" s="99"/>
      <c r="B1619" s="114"/>
      <c r="C1619" s="185"/>
      <c r="D1619" s="296"/>
      <c r="E1619" s="296"/>
      <c r="F1619" s="296"/>
      <c r="G1619" s="296"/>
    </row>
    <row r="1620" spans="1:7">
      <c r="A1620" s="99"/>
      <c r="B1620" s="114"/>
      <c r="C1620" s="185"/>
      <c r="D1620" s="296"/>
      <c r="E1620" s="296"/>
      <c r="F1620" s="296"/>
      <c r="G1620" s="296"/>
    </row>
    <row r="1621" spans="1:7">
      <c r="A1621" s="99"/>
      <c r="B1621" s="114"/>
      <c r="C1621" s="185"/>
      <c r="D1621" s="296"/>
      <c r="E1621" s="296"/>
      <c r="F1621" s="296"/>
      <c r="G1621" s="296"/>
    </row>
    <row r="1622" spans="1:7">
      <c r="A1622" s="99"/>
      <c r="B1622" s="114"/>
      <c r="C1622" s="185"/>
      <c r="D1622" s="296"/>
      <c r="E1622" s="296"/>
      <c r="F1622" s="296"/>
      <c r="G1622" s="296"/>
    </row>
    <row r="1623" spans="1:7">
      <c r="A1623" s="99"/>
      <c r="B1623" s="114"/>
      <c r="C1623" s="185"/>
      <c r="D1623" s="296"/>
      <c r="E1623" s="296"/>
      <c r="F1623" s="296"/>
      <c r="G1623" s="296"/>
    </row>
    <row r="1624" spans="1:7">
      <c r="A1624" s="99"/>
      <c r="B1624" s="114"/>
      <c r="C1624" s="185"/>
      <c r="D1624" s="296"/>
      <c r="E1624" s="296"/>
      <c r="F1624" s="296"/>
      <c r="G1624" s="296"/>
    </row>
    <row r="1625" spans="1:7">
      <c r="A1625" s="99"/>
      <c r="B1625" s="114"/>
      <c r="C1625" s="185"/>
      <c r="D1625" s="296"/>
      <c r="E1625" s="296"/>
      <c r="F1625" s="296"/>
      <c r="G1625" s="296"/>
    </row>
    <row r="1626" spans="1:7">
      <c r="A1626" s="99"/>
      <c r="B1626" s="114"/>
      <c r="C1626" s="185"/>
      <c r="D1626" s="296"/>
      <c r="E1626" s="296"/>
      <c r="F1626" s="296"/>
      <c r="G1626" s="296"/>
    </row>
    <row r="1627" spans="1:7">
      <c r="A1627" s="99"/>
      <c r="B1627" s="114"/>
      <c r="C1627" s="185"/>
      <c r="D1627" s="296"/>
      <c r="E1627" s="296"/>
      <c r="F1627" s="296"/>
      <c r="G1627" s="296"/>
    </row>
    <row r="1628" spans="1:7">
      <c r="A1628" s="99"/>
      <c r="B1628" s="114"/>
      <c r="C1628" s="185"/>
      <c r="D1628" s="296"/>
      <c r="E1628" s="296"/>
      <c r="F1628" s="296"/>
      <c r="G1628" s="296"/>
    </row>
    <row r="1629" spans="1:7">
      <c r="A1629" s="99"/>
      <c r="B1629" s="114"/>
      <c r="C1629" s="185"/>
      <c r="D1629" s="296"/>
      <c r="E1629" s="296"/>
      <c r="F1629" s="296"/>
      <c r="G1629" s="296"/>
    </row>
    <row r="1630" spans="1:7">
      <c r="A1630" s="99"/>
      <c r="B1630" s="114"/>
      <c r="C1630" s="185"/>
      <c r="D1630" s="296"/>
      <c r="E1630" s="296"/>
      <c r="F1630" s="296"/>
      <c r="G1630" s="296"/>
    </row>
    <row r="1631" spans="1:7">
      <c r="A1631" s="99"/>
      <c r="B1631" s="114"/>
      <c r="C1631" s="185"/>
      <c r="D1631" s="296"/>
      <c r="E1631" s="296"/>
      <c r="F1631" s="296"/>
      <c r="G1631" s="296"/>
    </row>
    <row r="1632" spans="1:7">
      <c r="A1632" s="99"/>
      <c r="B1632" s="114"/>
      <c r="C1632" s="185"/>
      <c r="D1632" s="296"/>
      <c r="E1632" s="296"/>
      <c r="F1632" s="296"/>
      <c r="G1632" s="296"/>
    </row>
    <row r="1633" spans="1:7">
      <c r="A1633" s="99"/>
      <c r="B1633" s="114"/>
      <c r="C1633" s="185"/>
      <c r="D1633" s="296"/>
      <c r="E1633" s="296"/>
      <c r="F1633" s="296"/>
      <c r="G1633" s="296"/>
    </row>
    <row r="1634" spans="1:7">
      <c r="A1634" s="99"/>
      <c r="B1634" s="114"/>
      <c r="C1634" s="185"/>
      <c r="D1634" s="296"/>
      <c r="E1634" s="296"/>
      <c r="F1634" s="296"/>
      <c r="G1634" s="296"/>
    </row>
    <row r="1635" spans="1:7">
      <c r="A1635" s="99"/>
      <c r="B1635" s="114"/>
      <c r="C1635" s="185"/>
      <c r="D1635" s="296"/>
      <c r="E1635" s="296"/>
      <c r="F1635" s="296"/>
      <c r="G1635" s="296"/>
    </row>
    <row r="1636" spans="1:7">
      <c r="A1636" s="99"/>
      <c r="B1636" s="114"/>
      <c r="C1636" s="185"/>
      <c r="D1636" s="296"/>
      <c r="E1636" s="296"/>
      <c r="F1636" s="296"/>
      <c r="G1636" s="296"/>
    </row>
    <row r="1637" spans="1:7">
      <c r="A1637" s="99"/>
      <c r="B1637" s="114"/>
      <c r="C1637" s="185"/>
      <c r="D1637" s="296"/>
      <c r="E1637" s="296"/>
      <c r="F1637" s="296"/>
      <c r="G1637" s="296"/>
    </row>
    <row r="1638" spans="1:7">
      <c r="A1638" s="99"/>
      <c r="B1638" s="114"/>
      <c r="C1638" s="185"/>
      <c r="D1638" s="296"/>
      <c r="E1638" s="296"/>
      <c r="F1638" s="296"/>
      <c r="G1638" s="296"/>
    </row>
    <row r="1639" spans="1:7">
      <c r="A1639" s="99"/>
      <c r="B1639" s="114"/>
      <c r="C1639" s="185"/>
      <c r="D1639" s="296"/>
      <c r="E1639" s="296"/>
      <c r="F1639" s="296"/>
      <c r="G1639" s="296"/>
    </row>
    <row r="1640" spans="1:7">
      <c r="A1640" s="99"/>
      <c r="B1640" s="114"/>
      <c r="C1640" s="185"/>
      <c r="D1640" s="296"/>
      <c r="E1640" s="296"/>
      <c r="F1640" s="296"/>
      <c r="G1640" s="296"/>
    </row>
    <row r="1641" spans="1:7">
      <c r="A1641" s="99"/>
      <c r="B1641" s="114"/>
      <c r="C1641" s="185"/>
      <c r="D1641" s="296"/>
      <c r="E1641" s="296"/>
      <c r="F1641" s="296"/>
      <c r="G1641" s="296"/>
    </row>
    <row r="1642" spans="1:7">
      <c r="A1642" s="99"/>
      <c r="B1642" s="114"/>
      <c r="C1642" s="185"/>
      <c r="D1642" s="296"/>
      <c r="E1642" s="296"/>
      <c r="F1642" s="296"/>
      <c r="G1642" s="296"/>
    </row>
    <row r="1643" spans="1:7">
      <c r="A1643" s="99"/>
      <c r="B1643" s="114"/>
      <c r="C1643" s="185"/>
      <c r="D1643" s="296"/>
      <c r="E1643" s="296"/>
      <c r="F1643" s="296"/>
      <c r="G1643" s="296"/>
    </row>
    <row r="1644" spans="1:7">
      <c r="A1644" s="99"/>
      <c r="B1644" s="114"/>
      <c r="C1644" s="185"/>
      <c r="D1644" s="296"/>
      <c r="E1644" s="296"/>
      <c r="F1644" s="296"/>
      <c r="G1644" s="296"/>
    </row>
    <row r="1645" spans="1:7">
      <c r="A1645" s="99"/>
      <c r="B1645" s="114"/>
      <c r="C1645" s="185"/>
      <c r="D1645" s="296"/>
      <c r="E1645" s="296"/>
      <c r="F1645" s="296"/>
      <c r="G1645" s="296"/>
    </row>
    <row r="1646" spans="1:7">
      <c r="A1646" s="99"/>
      <c r="B1646" s="114"/>
      <c r="C1646" s="185"/>
      <c r="D1646" s="296"/>
      <c r="E1646" s="296"/>
      <c r="F1646" s="296"/>
      <c r="G1646" s="296"/>
    </row>
    <row r="1647" spans="1:7">
      <c r="A1647" s="99"/>
      <c r="B1647" s="114"/>
      <c r="C1647" s="185"/>
      <c r="D1647" s="296"/>
      <c r="E1647" s="296"/>
      <c r="F1647" s="296"/>
      <c r="G1647" s="296"/>
    </row>
    <row r="1648" spans="1:7">
      <c r="A1648" s="99"/>
      <c r="B1648" s="114"/>
      <c r="C1648" s="185"/>
      <c r="D1648" s="296"/>
      <c r="E1648" s="296"/>
      <c r="F1648" s="296"/>
      <c r="G1648" s="296"/>
    </row>
    <row r="1649" spans="1:7">
      <c r="A1649" s="99"/>
      <c r="B1649" s="114"/>
      <c r="C1649" s="185"/>
      <c r="D1649" s="296"/>
      <c r="E1649" s="296"/>
      <c r="F1649" s="296"/>
      <c r="G1649" s="296"/>
    </row>
    <row r="1650" spans="1:7">
      <c r="A1650" s="99"/>
      <c r="B1650" s="114"/>
      <c r="C1650" s="185"/>
      <c r="D1650" s="296"/>
      <c r="E1650" s="296"/>
      <c r="F1650" s="296"/>
      <c r="G1650" s="296"/>
    </row>
    <row r="1651" spans="1:7">
      <c r="A1651" s="99"/>
      <c r="B1651" s="114"/>
      <c r="C1651" s="185"/>
      <c r="D1651" s="296"/>
      <c r="E1651" s="296"/>
      <c r="F1651" s="296"/>
      <c r="G1651" s="296"/>
    </row>
    <row r="1652" spans="1:7">
      <c r="A1652" s="99"/>
      <c r="B1652" s="114"/>
      <c r="C1652" s="185"/>
      <c r="D1652" s="296"/>
      <c r="E1652" s="296"/>
      <c r="F1652" s="296"/>
      <c r="G1652" s="296"/>
    </row>
    <row r="1653" spans="1:7">
      <c r="A1653" s="99"/>
      <c r="B1653" s="114"/>
      <c r="C1653" s="185"/>
      <c r="D1653" s="296"/>
      <c r="E1653" s="296"/>
      <c r="F1653" s="296"/>
      <c r="G1653" s="296"/>
    </row>
    <row r="1654" spans="1:7">
      <c r="A1654" s="99"/>
      <c r="B1654" s="114"/>
      <c r="C1654" s="185"/>
      <c r="D1654" s="296"/>
      <c r="E1654" s="296"/>
      <c r="F1654" s="296"/>
      <c r="G1654" s="296"/>
    </row>
    <row r="1655" spans="1:7">
      <c r="A1655" s="99"/>
      <c r="B1655" s="114"/>
      <c r="C1655" s="185"/>
      <c r="D1655" s="296"/>
      <c r="E1655" s="296"/>
      <c r="F1655" s="296"/>
      <c r="G1655" s="296"/>
    </row>
    <row r="1656" spans="1:7">
      <c r="A1656" s="99"/>
      <c r="B1656" s="114"/>
      <c r="C1656" s="185"/>
      <c r="D1656" s="296"/>
      <c r="E1656" s="296"/>
      <c r="F1656" s="296"/>
      <c r="G1656" s="296"/>
    </row>
    <row r="1657" spans="1:7">
      <c r="A1657" s="99"/>
      <c r="B1657" s="114"/>
      <c r="C1657" s="185"/>
      <c r="D1657" s="296"/>
      <c r="E1657" s="296"/>
      <c r="F1657" s="296"/>
      <c r="G1657" s="296"/>
    </row>
    <row r="1658" spans="1:7">
      <c r="A1658" s="99"/>
      <c r="B1658" s="114"/>
      <c r="C1658" s="185"/>
      <c r="D1658" s="296"/>
      <c r="E1658" s="296"/>
      <c r="F1658" s="296"/>
      <c r="G1658" s="296"/>
    </row>
    <row r="1659" spans="1:7">
      <c r="A1659" s="99"/>
      <c r="B1659" s="114"/>
      <c r="C1659" s="185"/>
      <c r="D1659" s="296"/>
      <c r="E1659" s="296"/>
      <c r="F1659" s="296"/>
      <c r="G1659" s="296"/>
    </row>
    <row r="1660" spans="1:7">
      <c r="A1660" s="99"/>
      <c r="B1660" s="114"/>
      <c r="C1660" s="185"/>
      <c r="D1660" s="296"/>
      <c r="E1660" s="296"/>
      <c r="F1660" s="296"/>
      <c r="G1660" s="296"/>
    </row>
    <row r="1661" spans="1:7">
      <c r="A1661" s="99"/>
      <c r="B1661" s="114"/>
      <c r="C1661" s="185"/>
      <c r="D1661" s="296"/>
      <c r="E1661" s="296"/>
      <c r="F1661" s="296"/>
      <c r="G1661" s="296"/>
    </row>
    <row r="1662" spans="1:7">
      <c r="A1662" s="99"/>
      <c r="B1662" s="114"/>
      <c r="C1662" s="185"/>
      <c r="D1662" s="296"/>
      <c r="E1662" s="296"/>
      <c r="F1662" s="296"/>
      <c r="G1662" s="296"/>
    </row>
    <row r="1663" spans="1:7">
      <c r="A1663" s="99"/>
      <c r="B1663" s="114"/>
      <c r="C1663" s="185"/>
      <c r="D1663" s="296"/>
      <c r="E1663" s="296"/>
      <c r="F1663" s="296"/>
      <c r="G1663" s="296"/>
    </row>
    <row r="1664" spans="1:7">
      <c r="A1664" s="99"/>
      <c r="B1664" s="114"/>
      <c r="C1664" s="185"/>
      <c r="D1664" s="296"/>
      <c r="E1664" s="296"/>
      <c r="F1664" s="296"/>
      <c r="G1664" s="296"/>
    </row>
    <row r="1665" spans="1:7">
      <c r="A1665" s="99"/>
      <c r="B1665" s="114"/>
      <c r="C1665" s="185"/>
      <c r="D1665" s="296"/>
      <c r="E1665" s="296"/>
      <c r="F1665" s="296"/>
      <c r="G1665" s="296"/>
    </row>
    <row r="1666" spans="1:7">
      <c r="A1666" s="99"/>
      <c r="B1666" s="114"/>
      <c r="C1666" s="185"/>
      <c r="D1666" s="296"/>
      <c r="E1666" s="296"/>
      <c r="F1666" s="296"/>
      <c r="G1666" s="296"/>
    </row>
    <row r="1667" spans="1:7">
      <c r="A1667" s="99"/>
      <c r="B1667" s="114"/>
      <c r="C1667" s="185"/>
      <c r="D1667" s="296"/>
      <c r="E1667" s="296"/>
      <c r="F1667" s="296"/>
      <c r="G1667" s="296"/>
    </row>
    <row r="1668" spans="1:7">
      <c r="A1668" s="99"/>
      <c r="B1668" s="114"/>
      <c r="C1668" s="185"/>
      <c r="D1668" s="296"/>
      <c r="E1668" s="296"/>
      <c r="F1668" s="296"/>
      <c r="G1668" s="296"/>
    </row>
    <row r="1669" spans="1:7">
      <c r="A1669" s="99"/>
      <c r="B1669" s="114"/>
      <c r="C1669" s="185"/>
      <c r="D1669" s="296"/>
      <c r="E1669" s="296"/>
      <c r="F1669" s="296"/>
      <c r="G1669" s="296"/>
    </row>
    <row r="1670" spans="1:7">
      <c r="A1670" s="99"/>
      <c r="B1670" s="114"/>
      <c r="C1670" s="185"/>
      <c r="D1670" s="296"/>
      <c r="E1670" s="296"/>
      <c r="F1670" s="296"/>
      <c r="G1670" s="296"/>
    </row>
    <row r="1671" spans="1:7">
      <c r="A1671" s="99"/>
      <c r="B1671" s="114"/>
      <c r="C1671" s="185"/>
      <c r="D1671" s="296"/>
      <c r="E1671" s="296"/>
      <c r="F1671" s="296"/>
      <c r="G1671" s="296"/>
    </row>
    <row r="1672" spans="1:7">
      <c r="A1672" s="99"/>
      <c r="B1672" s="114"/>
      <c r="C1672" s="185"/>
      <c r="D1672" s="296"/>
      <c r="E1672" s="296"/>
      <c r="F1672" s="296"/>
      <c r="G1672" s="296"/>
    </row>
    <row r="1673" spans="1:7">
      <c r="A1673" s="99"/>
      <c r="B1673" s="114"/>
      <c r="C1673" s="185"/>
      <c r="D1673" s="296"/>
      <c r="E1673" s="296"/>
      <c r="F1673" s="296"/>
      <c r="G1673" s="296"/>
    </row>
    <row r="1674" spans="1:7">
      <c r="A1674" s="99"/>
      <c r="B1674" s="114"/>
      <c r="C1674" s="185"/>
      <c r="D1674" s="296"/>
      <c r="E1674" s="296"/>
      <c r="F1674" s="296"/>
      <c r="G1674" s="296"/>
    </row>
    <row r="1675" spans="1:7">
      <c r="A1675" s="99"/>
      <c r="B1675" s="114"/>
      <c r="C1675" s="185"/>
      <c r="D1675" s="296"/>
      <c r="E1675" s="296"/>
      <c r="F1675" s="296"/>
      <c r="G1675" s="296"/>
    </row>
    <row r="1676" spans="1:7">
      <c r="A1676" s="99"/>
      <c r="B1676" s="114"/>
      <c r="C1676" s="185"/>
      <c r="D1676" s="296"/>
      <c r="E1676" s="296"/>
      <c r="F1676" s="296"/>
      <c r="G1676" s="296"/>
    </row>
    <row r="1677" spans="1:7">
      <c r="A1677" s="99"/>
      <c r="B1677" s="114"/>
      <c r="C1677" s="185"/>
      <c r="D1677" s="296"/>
      <c r="E1677" s="296"/>
      <c r="F1677" s="296"/>
      <c r="G1677" s="296"/>
    </row>
    <row r="1678" spans="1:7">
      <c r="A1678" s="99"/>
      <c r="B1678" s="114"/>
      <c r="C1678" s="185"/>
      <c r="D1678" s="296"/>
      <c r="E1678" s="296"/>
      <c r="F1678" s="296"/>
      <c r="G1678" s="296"/>
    </row>
    <row r="1679" spans="1:7">
      <c r="A1679" s="99"/>
      <c r="B1679" s="114"/>
      <c r="C1679" s="185"/>
      <c r="D1679" s="296"/>
      <c r="E1679" s="296"/>
      <c r="F1679" s="296"/>
      <c r="G1679" s="296"/>
    </row>
    <row r="1680" spans="1:7">
      <c r="A1680" s="99"/>
      <c r="B1680" s="114"/>
      <c r="C1680" s="185"/>
      <c r="D1680" s="296"/>
      <c r="E1680" s="296"/>
      <c r="F1680" s="296"/>
      <c r="G1680" s="296"/>
    </row>
    <row r="1681" spans="1:7">
      <c r="A1681" s="99"/>
      <c r="B1681" s="114"/>
      <c r="C1681" s="185"/>
      <c r="D1681" s="296"/>
      <c r="E1681" s="296"/>
      <c r="F1681" s="296"/>
      <c r="G1681" s="296"/>
    </row>
    <row r="1682" spans="1:7">
      <c r="A1682" s="99"/>
      <c r="B1682" s="114"/>
      <c r="C1682" s="185"/>
      <c r="D1682" s="296"/>
      <c r="E1682" s="296"/>
      <c r="F1682" s="296"/>
      <c r="G1682" s="296"/>
    </row>
    <row r="1683" spans="1:7">
      <c r="A1683" s="99"/>
      <c r="B1683" s="114"/>
      <c r="C1683" s="185"/>
      <c r="D1683" s="296"/>
      <c r="E1683" s="296"/>
      <c r="F1683" s="296"/>
      <c r="G1683" s="296"/>
    </row>
    <row r="1684" spans="1:7">
      <c r="A1684" s="99"/>
      <c r="B1684" s="114"/>
      <c r="C1684" s="185"/>
      <c r="D1684" s="296"/>
      <c r="E1684" s="296"/>
      <c r="F1684" s="296"/>
      <c r="G1684" s="296"/>
    </row>
    <row r="1685" spans="1:7">
      <c r="A1685" s="99"/>
      <c r="B1685" s="114"/>
      <c r="C1685" s="185"/>
      <c r="D1685" s="296"/>
      <c r="E1685" s="296"/>
      <c r="F1685" s="296"/>
      <c r="G1685" s="296"/>
    </row>
    <row r="1686" spans="1:7">
      <c r="A1686" s="99"/>
      <c r="B1686" s="114"/>
      <c r="C1686" s="185"/>
      <c r="D1686" s="296"/>
      <c r="E1686" s="296"/>
      <c r="F1686" s="296"/>
      <c r="G1686" s="296"/>
    </row>
    <row r="1687" spans="1:7">
      <c r="A1687" s="99"/>
      <c r="B1687" s="114"/>
      <c r="C1687" s="185"/>
      <c r="D1687" s="296"/>
      <c r="E1687" s="296"/>
      <c r="F1687" s="296"/>
      <c r="G1687" s="296"/>
    </row>
    <row r="1688" spans="1:7">
      <c r="A1688" s="99"/>
      <c r="B1688" s="114"/>
      <c r="C1688" s="185"/>
      <c r="D1688" s="296"/>
      <c r="E1688" s="296"/>
      <c r="F1688" s="296"/>
      <c r="G1688" s="296"/>
    </row>
    <row r="1689" spans="1:7">
      <c r="A1689" s="99"/>
      <c r="B1689" s="114"/>
      <c r="C1689" s="185"/>
      <c r="D1689" s="296"/>
      <c r="E1689" s="296"/>
      <c r="F1689" s="296"/>
      <c r="G1689" s="296"/>
    </row>
    <row r="1690" spans="1:7">
      <c r="A1690" s="99"/>
      <c r="B1690" s="114"/>
      <c r="C1690" s="185"/>
      <c r="D1690" s="296"/>
      <c r="E1690" s="296"/>
      <c r="F1690" s="296"/>
      <c r="G1690" s="296"/>
    </row>
    <row r="1691" spans="1:7">
      <c r="A1691" s="99"/>
      <c r="B1691" s="114"/>
      <c r="C1691" s="185"/>
      <c r="D1691" s="296"/>
      <c r="E1691" s="296"/>
      <c r="F1691" s="296"/>
      <c r="G1691" s="296"/>
    </row>
    <row r="1692" spans="1:7">
      <c r="A1692" s="99"/>
      <c r="B1692" s="114"/>
      <c r="C1692" s="185"/>
      <c r="D1692" s="296"/>
      <c r="E1692" s="296"/>
      <c r="F1692" s="296"/>
      <c r="G1692" s="296"/>
    </row>
    <row r="1693" spans="1:7">
      <c r="A1693" s="99"/>
      <c r="B1693" s="114"/>
      <c r="C1693" s="185"/>
      <c r="D1693" s="296"/>
      <c r="E1693" s="296"/>
      <c r="F1693" s="296"/>
      <c r="G1693" s="296"/>
    </row>
    <row r="1694" spans="1:7">
      <c r="A1694" s="99"/>
      <c r="B1694" s="114"/>
      <c r="C1694" s="185"/>
      <c r="D1694" s="296"/>
      <c r="E1694" s="296"/>
      <c r="F1694" s="296"/>
      <c r="G1694" s="296"/>
    </row>
    <row r="1695" spans="1:7">
      <c r="A1695" s="99"/>
      <c r="B1695" s="114"/>
      <c r="C1695" s="185"/>
      <c r="D1695" s="296"/>
      <c r="E1695" s="296"/>
      <c r="F1695" s="296"/>
      <c r="G1695" s="296"/>
    </row>
    <row r="1696" spans="1:7">
      <c r="A1696" s="99"/>
      <c r="B1696" s="114"/>
      <c r="C1696" s="185"/>
      <c r="D1696" s="296"/>
      <c r="E1696" s="296"/>
      <c r="F1696" s="296"/>
      <c r="G1696" s="296"/>
    </row>
    <row r="1697" spans="1:7">
      <c r="A1697" s="99"/>
      <c r="B1697" s="114"/>
      <c r="C1697" s="185"/>
      <c r="D1697" s="296"/>
      <c r="E1697" s="296"/>
      <c r="F1697" s="296"/>
      <c r="G1697" s="296"/>
    </row>
    <row r="1698" spans="1:7">
      <c r="A1698" s="99"/>
      <c r="B1698" s="114"/>
      <c r="C1698" s="185"/>
      <c r="D1698" s="296"/>
      <c r="E1698" s="296"/>
      <c r="F1698" s="296"/>
      <c r="G1698" s="296"/>
    </row>
    <row r="1699" spans="1:7">
      <c r="A1699" s="99"/>
      <c r="B1699" s="114"/>
      <c r="C1699" s="185"/>
      <c r="D1699" s="296"/>
      <c r="E1699" s="296"/>
      <c r="F1699" s="296"/>
      <c r="G1699" s="296"/>
    </row>
    <row r="1700" spans="1:7">
      <c r="A1700" s="99"/>
      <c r="B1700" s="114"/>
      <c r="C1700" s="185"/>
      <c r="D1700" s="296"/>
      <c r="E1700" s="296"/>
      <c r="F1700" s="296"/>
      <c r="G1700" s="296"/>
    </row>
    <row r="1701" spans="1:7">
      <c r="A1701" s="99"/>
      <c r="B1701" s="114"/>
      <c r="C1701" s="185"/>
      <c r="D1701" s="296"/>
      <c r="E1701" s="296"/>
      <c r="F1701" s="296"/>
      <c r="G1701" s="296"/>
    </row>
    <row r="1702" spans="1:7">
      <c r="A1702" s="99"/>
      <c r="B1702" s="114"/>
      <c r="C1702" s="185"/>
      <c r="D1702" s="296"/>
      <c r="E1702" s="296"/>
      <c r="F1702" s="296"/>
      <c r="G1702" s="296"/>
    </row>
    <row r="1703" spans="1:7">
      <c r="A1703" s="99"/>
      <c r="B1703" s="114"/>
      <c r="C1703" s="185"/>
      <c r="D1703" s="296"/>
      <c r="E1703" s="296"/>
      <c r="F1703" s="296"/>
      <c r="G1703" s="296"/>
    </row>
    <row r="1704" spans="1:7">
      <c r="A1704" s="99"/>
      <c r="B1704" s="114"/>
      <c r="C1704" s="185"/>
      <c r="D1704" s="296"/>
      <c r="E1704" s="296"/>
      <c r="F1704" s="296"/>
      <c r="G1704" s="296"/>
    </row>
    <row r="1705" spans="1:7">
      <c r="A1705" s="99"/>
      <c r="B1705" s="114"/>
      <c r="C1705" s="185"/>
      <c r="D1705" s="296"/>
      <c r="E1705" s="296"/>
      <c r="F1705" s="296"/>
      <c r="G1705" s="296"/>
    </row>
    <row r="1706" spans="1:7">
      <c r="A1706" s="99"/>
      <c r="B1706" s="114"/>
      <c r="C1706" s="185"/>
      <c r="D1706" s="296"/>
      <c r="E1706" s="296"/>
      <c r="F1706" s="296"/>
      <c r="G1706" s="296"/>
    </row>
    <row r="1707" spans="1:7">
      <c r="A1707" s="99"/>
      <c r="B1707" s="114"/>
      <c r="C1707" s="185"/>
      <c r="D1707" s="296"/>
      <c r="E1707" s="296"/>
      <c r="F1707" s="296"/>
      <c r="G1707" s="296"/>
    </row>
    <row r="1708" spans="1:7">
      <c r="A1708" s="99"/>
      <c r="B1708" s="114"/>
      <c r="C1708" s="185"/>
      <c r="D1708" s="296"/>
      <c r="E1708" s="296"/>
      <c r="F1708" s="296"/>
      <c r="G1708" s="296"/>
    </row>
    <row r="1709" spans="1:7">
      <c r="A1709" s="99"/>
      <c r="B1709" s="114"/>
      <c r="C1709" s="185"/>
      <c r="D1709" s="296"/>
      <c r="E1709" s="296"/>
      <c r="F1709" s="296"/>
      <c r="G1709" s="296"/>
    </row>
    <row r="1710" spans="1:7">
      <c r="A1710" s="99"/>
      <c r="B1710" s="114"/>
      <c r="C1710" s="185"/>
      <c r="D1710" s="296"/>
      <c r="E1710" s="296"/>
      <c r="F1710" s="296"/>
      <c r="G1710" s="296"/>
    </row>
    <row r="1711" spans="1:7">
      <c r="A1711" s="99"/>
      <c r="B1711" s="114"/>
      <c r="C1711" s="185"/>
      <c r="D1711" s="296"/>
      <c r="E1711" s="296"/>
      <c r="F1711" s="296"/>
      <c r="G1711" s="296"/>
    </row>
    <row r="1712" spans="1:7">
      <c r="A1712" s="99"/>
      <c r="B1712" s="114"/>
      <c r="C1712" s="185"/>
      <c r="D1712" s="296"/>
      <c r="E1712" s="296"/>
      <c r="F1712" s="296"/>
      <c r="G1712" s="296"/>
    </row>
    <row r="1713" spans="1:7">
      <c r="A1713" s="99"/>
      <c r="B1713" s="114"/>
      <c r="C1713" s="185"/>
      <c r="D1713" s="296"/>
      <c r="E1713" s="296"/>
      <c r="F1713" s="296"/>
      <c r="G1713" s="296"/>
    </row>
    <row r="1714" spans="1:7">
      <c r="A1714" s="99"/>
      <c r="B1714" s="114"/>
      <c r="C1714" s="185"/>
      <c r="D1714" s="296"/>
      <c r="E1714" s="296"/>
      <c r="F1714" s="296"/>
      <c r="G1714" s="296"/>
    </row>
    <row r="1715" spans="1:7">
      <c r="A1715" s="99"/>
      <c r="B1715" s="114"/>
      <c r="C1715" s="185"/>
      <c r="D1715" s="296"/>
      <c r="E1715" s="296"/>
      <c r="F1715" s="296"/>
      <c r="G1715" s="296"/>
    </row>
    <row r="1716" spans="1:7">
      <c r="A1716" s="99"/>
      <c r="B1716" s="114"/>
      <c r="C1716" s="185"/>
      <c r="D1716" s="296"/>
      <c r="E1716" s="296"/>
      <c r="F1716" s="296"/>
      <c r="G1716" s="296"/>
    </row>
    <row r="1717" spans="1:7">
      <c r="A1717" s="99"/>
      <c r="B1717" s="114"/>
      <c r="C1717" s="185"/>
      <c r="D1717" s="296"/>
      <c r="E1717" s="296"/>
      <c r="F1717" s="296"/>
      <c r="G1717" s="296"/>
    </row>
    <row r="1718" spans="1:7">
      <c r="A1718" s="99"/>
      <c r="B1718" s="114"/>
      <c r="C1718" s="185"/>
      <c r="D1718" s="296"/>
      <c r="E1718" s="296"/>
      <c r="F1718" s="296"/>
      <c r="G1718" s="296"/>
    </row>
    <row r="1719" spans="1:7">
      <c r="A1719" s="99"/>
      <c r="B1719" s="114"/>
      <c r="C1719" s="185"/>
      <c r="D1719" s="296"/>
      <c r="E1719" s="296"/>
      <c r="F1719" s="296"/>
      <c r="G1719" s="296"/>
    </row>
    <row r="1720" spans="1:7">
      <c r="A1720" s="99"/>
      <c r="B1720" s="114"/>
      <c r="C1720" s="185"/>
      <c r="D1720" s="296"/>
      <c r="E1720" s="296"/>
      <c r="F1720" s="296"/>
      <c r="G1720" s="296"/>
    </row>
    <row r="1721" spans="1:7">
      <c r="A1721" s="99"/>
      <c r="B1721" s="114"/>
      <c r="C1721" s="185"/>
      <c r="D1721" s="296"/>
      <c r="E1721" s="296"/>
      <c r="F1721" s="296"/>
      <c r="G1721" s="296"/>
    </row>
    <row r="1722" spans="1:7">
      <c r="A1722" s="99"/>
      <c r="B1722" s="114"/>
      <c r="C1722" s="185"/>
      <c r="D1722" s="296"/>
      <c r="E1722" s="296"/>
      <c r="F1722" s="296"/>
      <c r="G1722" s="296"/>
    </row>
    <row r="1723" spans="1:7">
      <c r="A1723" s="99"/>
      <c r="B1723" s="114"/>
      <c r="C1723" s="185"/>
      <c r="D1723" s="296"/>
      <c r="E1723" s="296"/>
      <c r="F1723" s="296"/>
      <c r="G1723" s="296"/>
    </row>
    <row r="1724" spans="1:7">
      <c r="A1724" s="99"/>
      <c r="B1724" s="114"/>
      <c r="C1724" s="185"/>
      <c r="D1724" s="296"/>
      <c r="E1724" s="296"/>
      <c r="F1724" s="296"/>
      <c r="G1724" s="296"/>
    </row>
    <row r="1725" spans="1:7">
      <c r="A1725" s="99"/>
      <c r="B1725" s="114"/>
      <c r="C1725" s="185"/>
      <c r="D1725" s="296"/>
      <c r="E1725" s="296"/>
      <c r="F1725" s="296"/>
      <c r="G1725" s="296"/>
    </row>
    <row r="1726" spans="1:7">
      <c r="A1726" s="99"/>
      <c r="B1726" s="114"/>
      <c r="C1726" s="185"/>
      <c r="D1726" s="296"/>
      <c r="E1726" s="296"/>
      <c r="F1726" s="296"/>
      <c r="G1726" s="296"/>
    </row>
    <row r="1727" spans="1:7">
      <c r="A1727" s="99"/>
      <c r="B1727" s="114"/>
      <c r="C1727" s="185"/>
      <c r="D1727" s="296"/>
      <c r="E1727" s="296"/>
      <c r="F1727" s="296"/>
      <c r="G1727" s="296"/>
    </row>
    <row r="1728" spans="1:7">
      <c r="A1728" s="99"/>
      <c r="B1728" s="114"/>
      <c r="C1728" s="185"/>
      <c r="D1728" s="296"/>
      <c r="E1728" s="296"/>
      <c r="F1728" s="296"/>
      <c r="G1728" s="296"/>
    </row>
    <row r="1729" spans="1:7">
      <c r="A1729" s="99"/>
      <c r="B1729" s="114"/>
      <c r="C1729" s="185"/>
      <c r="D1729" s="296"/>
      <c r="E1729" s="296"/>
      <c r="F1729" s="296"/>
      <c r="G1729" s="296"/>
    </row>
    <row r="1730" spans="1:7">
      <c r="A1730" s="99"/>
      <c r="B1730" s="114"/>
      <c r="C1730" s="185"/>
      <c r="D1730" s="296"/>
      <c r="E1730" s="296"/>
      <c r="F1730" s="296"/>
      <c r="G1730" s="296"/>
    </row>
    <row r="1731" spans="1:7">
      <c r="A1731" s="99"/>
      <c r="B1731" s="114"/>
      <c r="C1731" s="185"/>
      <c r="D1731" s="296"/>
      <c r="E1731" s="296"/>
      <c r="F1731" s="296"/>
      <c r="G1731" s="296"/>
    </row>
    <row r="1732" spans="1:7">
      <c r="A1732" s="99"/>
      <c r="B1732" s="114"/>
      <c r="C1732" s="185"/>
      <c r="D1732" s="296"/>
      <c r="E1732" s="296"/>
      <c r="F1732" s="296"/>
      <c r="G1732" s="296"/>
    </row>
    <row r="1733" spans="1:7">
      <c r="A1733" s="99"/>
      <c r="B1733" s="114"/>
      <c r="C1733" s="185"/>
      <c r="D1733" s="296"/>
      <c r="E1733" s="296"/>
      <c r="F1733" s="296"/>
      <c r="G1733" s="296"/>
    </row>
    <row r="1734" spans="1:7">
      <c r="A1734" s="99"/>
      <c r="B1734" s="114"/>
      <c r="C1734" s="185"/>
      <c r="D1734" s="296"/>
      <c r="E1734" s="296"/>
      <c r="F1734" s="296"/>
      <c r="G1734" s="296"/>
    </row>
    <row r="1735" spans="1:7">
      <c r="A1735" s="99"/>
      <c r="B1735" s="114"/>
      <c r="C1735" s="185"/>
      <c r="D1735" s="296"/>
      <c r="E1735" s="296"/>
      <c r="F1735" s="296"/>
      <c r="G1735" s="296"/>
    </row>
    <row r="1736" spans="1:7">
      <c r="A1736" s="99"/>
      <c r="B1736" s="114"/>
      <c r="C1736" s="185"/>
      <c r="D1736" s="296"/>
      <c r="E1736" s="296"/>
      <c r="F1736" s="296"/>
      <c r="G1736" s="296"/>
    </row>
    <row r="1737" spans="1:7">
      <c r="A1737" s="99"/>
      <c r="B1737" s="114"/>
      <c r="C1737" s="185"/>
      <c r="D1737" s="296"/>
      <c r="E1737" s="296"/>
      <c r="F1737" s="296"/>
      <c r="G1737" s="296"/>
    </row>
    <row r="1738" spans="1:7">
      <c r="A1738" s="99"/>
      <c r="B1738" s="114"/>
      <c r="C1738" s="185"/>
      <c r="D1738" s="296"/>
      <c r="E1738" s="296"/>
      <c r="F1738" s="296"/>
      <c r="G1738" s="296"/>
    </row>
    <row r="1739" spans="1:7">
      <c r="A1739" s="99"/>
      <c r="B1739" s="114"/>
      <c r="C1739" s="185"/>
      <c r="D1739" s="296"/>
      <c r="E1739" s="296"/>
      <c r="F1739" s="296"/>
      <c r="G1739" s="296"/>
    </row>
    <row r="1740" spans="1:7">
      <c r="A1740" s="99"/>
      <c r="B1740" s="114"/>
      <c r="C1740" s="185"/>
      <c r="D1740" s="296"/>
      <c r="E1740" s="296"/>
      <c r="F1740" s="296"/>
      <c r="G1740" s="296"/>
    </row>
    <row r="1741" spans="1:7">
      <c r="A1741" s="99"/>
      <c r="B1741" s="114"/>
      <c r="C1741" s="185"/>
      <c r="D1741" s="296"/>
      <c r="E1741" s="296"/>
      <c r="F1741" s="296"/>
      <c r="G1741" s="296"/>
    </row>
    <row r="1742" spans="1:7">
      <c r="A1742" s="99"/>
      <c r="B1742" s="114"/>
      <c r="C1742" s="185"/>
      <c r="D1742" s="296"/>
      <c r="E1742" s="296"/>
      <c r="F1742" s="296"/>
      <c r="G1742" s="296"/>
    </row>
    <row r="1743" spans="1:7">
      <c r="A1743" s="99"/>
      <c r="B1743" s="114"/>
      <c r="C1743" s="185"/>
      <c r="D1743" s="296"/>
      <c r="E1743" s="296"/>
      <c r="F1743" s="296"/>
      <c r="G1743" s="296"/>
    </row>
    <row r="1744" spans="1:7">
      <c r="A1744" s="99"/>
      <c r="B1744" s="114"/>
      <c r="C1744" s="185"/>
      <c r="D1744" s="296"/>
      <c r="E1744" s="296"/>
      <c r="F1744" s="296"/>
      <c r="G1744" s="296"/>
    </row>
    <row r="1745" spans="1:7">
      <c r="A1745" s="99"/>
      <c r="B1745" s="114"/>
      <c r="C1745" s="185"/>
      <c r="D1745" s="296"/>
      <c r="E1745" s="296"/>
      <c r="F1745" s="296"/>
      <c r="G1745" s="296"/>
    </row>
    <row r="1746" spans="1:7">
      <c r="A1746" s="99"/>
      <c r="B1746" s="114"/>
      <c r="C1746" s="185"/>
      <c r="D1746" s="296"/>
      <c r="E1746" s="296"/>
      <c r="F1746" s="296"/>
      <c r="G1746" s="296"/>
    </row>
    <row r="1747" spans="1:7">
      <c r="A1747" s="99"/>
      <c r="B1747" s="114"/>
      <c r="C1747" s="185"/>
      <c r="D1747" s="296"/>
      <c r="E1747" s="296"/>
      <c r="F1747" s="296"/>
      <c r="G1747" s="296"/>
    </row>
    <row r="1748" spans="1:7">
      <c r="A1748" s="99"/>
      <c r="B1748" s="114"/>
      <c r="C1748" s="185"/>
      <c r="D1748" s="296"/>
      <c r="E1748" s="296"/>
      <c r="F1748" s="296"/>
      <c r="G1748" s="296"/>
    </row>
    <row r="1749" spans="1:7">
      <c r="A1749" s="99"/>
      <c r="B1749" s="114"/>
      <c r="C1749" s="185"/>
      <c r="D1749" s="296"/>
      <c r="E1749" s="296"/>
      <c r="F1749" s="296"/>
      <c r="G1749" s="296"/>
    </row>
    <row r="1750" spans="1:7">
      <c r="A1750" s="99"/>
      <c r="B1750" s="114"/>
      <c r="C1750" s="185"/>
      <c r="D1750" s="296"/>
      <c r="E1750" s="296"/>
      <c r="F1750" s="296"/>
      <c r="G1750" s="296"/>
    </row>
    <row r="1751" spans="1:7">
      <c r="A1751" s="99"/>
      <c r="B1751" s="114"/>
      <c r="C1751" s="185"/>
      <c r="D1751" s="296"/>
      <c r="E1751" s="296"/>
      <c r="F1751" s="296"/>
      <c r="G1751" s="296"/>
    </row>
    <row r="1752" spans="1:7">
      <c r="A1752" s="99"/>
      <c r="B1752" s="114"/>
      <c r="C1752" s="185"/>
      <c r="D1752" s="296"/>
      <c r="E1752" s="296"/>
      <c r="F1752" s="296"/>
      <c r="G1752" s="296"/>
    </row>
    <row r="1753" spans="1:7">
      <c r="A1753" s="99"/>
      <c r="B1753" s="114"/>
      <c r="C1753" s="185"/>
      <c r="D1753" s="296"/>
      <c r="E1753" s="296"/>
      <c r="F1753" s="296"/>
      <c r="G1753" s="296"/>
    </row>
    <row r="1754" spans="1:7">
      <c r="A1754" s="99"/>
      <c r="B1754" s="114"/>
      <c r="C1754" s="185"/>
      <c r="D1754" s="296"/>
      <c r="E1754" s="296"/>
      <c r="F1754" s="296"/>
      <c r="G1754" s="296"/>
    </row>
    <row r="1755" spans="1:7">
      <c r="A1755" s="99"/>
      <c r="B1755" s="114"/>
      <c r="C1755" s="185"/>
      <c r="D1755" s="296"/>
      <c r="E1755" s="296"/>
      <c r="F1755" s="296"/>
      <c r="G1755" s="296"/>
    </row>
    <row r="1756" spans="1:7">
      <c r="A1756" s="99"/>
      <c r="B1756" s="114"/>
      <c r="C1756" s="185"/>
      <c r="D1756" s="296"/>
      <c r="E1756" s="296"/>
      <c r="F1756" s="296"/>
      <c r="G1756" s="296"/>
    </row>
    <row r="1757" spans="1:7">
      <c r="A1757" s="99"/>
      <c r="B1757" s="114"/>
      <c r="C1757" s="185"/>
      <c r="D1757" s="296"/>
      <c r="E1757" s="296"/>
      <c r="F1757" s="296"/>
      <c r="G1757" s="296"/>
    </row>
    <row r="1758" spans="1:7">
      <c r="A1758" s="99"/>
      <c r="B1758" s="114"/>
      <c r="C1758" s="185"/>
      <c r="D1758" s="296"/>
      <c r="E1758" s="296"/>
      <c r="F1758" s="296"/>
      <c r="G1758" s="296"/>
    </row>
    <row r="1759" spans="1:7">
      <c r="A1759" s="99"/>
      <c r="B1759" s="114"/>
      <c r="C1759" s="185"/>
      <c r="D1759" s="296"/>
      <c r="E1759" s="296"/>
      <c r="F1759" s="296"/>
      <c r="G1759" s="296"/>
    </row>
    <row r="1760" spans="1:7">
      <c r="A1760" s="99"/>
      <c r="B1760" s="114"/>
      <c r="C1760" s="185"/>
      <c r="D1760" s="296"/>
      <c r="E1760" s="296"/>
      <c r="F1760" s="296"/>
      <c r="G1760" s="296"/>
    </row>
    <row r="1761" spans="1:7">
      <c r="A1761" s="99"/>
      <c r="B1761" s="114"/>
      <c r="C1761" s="185"/>
      <c r="D1761" s="296"/>
      <c r="E1761" s="296"/>
      <c r="F1761" s="296"/>
      <c r="G1761" s="296"/>
    </row>
    <row r="1762" spans="1:7">
      <c r="A1762" s="99"/>
      <c r="B1762" s="114"/>
      <c r="C1762" s="185"/>
      <c r="D1762" s="296"/>
      <c r="E1762" s="296"/>
      <c r="F1762" s="296"/>
      <c r="G1762" s="296"/>
    </row>
    <row r="1763" spans="1:7">
      <c r="A1763" s="99"/>
      <c r="B1763" s="114"/>
      <c r="C1763" s="185"/>
      <c r="D1763" s="296"/>
      <c r="E1763" s="296"/>
      <c r="F1763" s="296"/>
      <c r="G1763" s="296"/>
    </row>
    <row r="1764" spans="1:7">
      <c r="A1764" s="99"/>
      <c r="B1764" s="114"/>
      <c r="C1764" s="185"/>
      <c r="D1764" s="296"/>
      <c r="E1764" s="296"/>
      <c r="F1764" s="296"/>
      <c r="G1764" s="296"/>
    </row>
    <row r="1765" spans="1:7">
      <c r="A1765" s="99"/>
      <c r="B1765" s="114"/>
      <c r="C1765" s="185"/>
      <c r="D1765" s="296"/>
      <c r="E1765" s="296"/>
      <c r="F1765" s="296"/>
      <c r="G1765" s="296"/>
    </row>
    <row r="1766" spans="1:7">
      <c r="A1766" s="99"/>
      <c r="B1766" s="114"/>
      <c r="C1766" s="185"/>
      <c r="D1766" s="296"/>
      <c r="E1766" s="296"/>
      <c r="F1766" s="296"/>
      <c r="G1766" s="296"/>
    </row>
    <row r="1767" spans="1:7">
      <c r="A1767" s="99"/>
      <c r="B1767" s="114"/>
      <c r="C1767" s="185"/>
      <c r="D1767" s="296"/>
      <c r="E1767" s="296"/>
      <c r="F1767" s="296"/>
      <c r="G1767" s="296"/>
    </row>
    <row r="1768" spans="1:7">
      <c r="A1768" s="99"/>
      <c r="B1768" s="114"/>
      <c r="C1768" s="185"/>
      <c r="D1768" s="296"/>
      <c r="E1768" s="296"/>
      <c r="F1768" s="296"/>
      <c r="G1768" s="296"/>
    </row>
    <row r="1769" spans="1:7">
      <c r="A1769" s="99"/>
      <c r="B1769" s="114"/>
      <c r="C1769" s="185"/>
      <c r="D1769" s="296"/>
      <c r="E1769" s="296"/>
      <c r="F1769" s="296"/>
      <c r="G1769" s="296"/>
    </row>
    <row r="1770" spans="1:7">
      <c r="A1770" s="99"/>
      <c r="B1770" s="114"/>
      <c r="C1770" s="185"/>
      <c r="D1770" s="296"/>
      <c r="E1770" s="296"/>
      <c r="F1770" s="296"/>
      <c r="G1770" s="296"/>
    </row>
    <row r="1771" spans="1:7">
      <c r="A1771" s="99"/>
      <c r="B1771" s="114"/>
      <c r="C1771" s="185"/>
      <c r="D1771" s="296"/>
      <c r="E1771" s="296"/>
      <c r="F1771" s="296"/>
      <c r="G1771" s="296"/>
    </row>
    <row r="1772" spans="1:7">
      <c r="A1772" s="99"/>
      <c r="B1772" s="114"/>
      <c r="C1772" s="185"/>
      <c r="D1772" s="296"/>
      <c r="E1772" s="296"/>
      <c r="F1772" s="296"/>
      <c r="G1772" s="296"/>
    </row>
    <row r="1773" spans="1:7">
      <c r="A1773" s="99"/>
      <c r="B1773" s="114"/>
      <c r="C1773" s="185"/>
      <c r="D1773" s="296"/>
      <c r="E1773" s="296"/>
      <c r="F1773" s="296"/>
      <c r="G1773" s="296"/>
    </row>
    <row r="1774" spans="1:7">
      <c r="A1774" s="99"/>
      <c r="B1774" s="114"/>
      <c r="C1774" s="185"/>
      <c r="D1774" s="296"/>
      <c r="E1774" s="296"/>
      <c r="F1774" s="296"/>
      <c r="G1774" s="296"/>
    </row>
    <row r="1775" spans="1:7">
      <c r="A1775" s="99"/>
      <c r="B1775" s="114"/>
      <c r="C1775" s="185"/>
      <c r="D1775" s="296"/>
      <c r="E1775" s="296"/>
      <c r="F1775" s="296"/>
      <c r="G1775" s="296"/>
    </row>
    <row r="1776" spans="1:7">
      <c r="A1776" s="99"/>
      <c r="B1776" s="114"/>
      <c r="C1776" s="185"/>
      <c r="D1776" s="296"/>
      <c r="E1776" s="296"/>
      <c r="F1776" s="296"/>
      <c r="G1776" s="296"/>
    </row>
    <row r="1777" spans="1:7">
      <c r="A1777" s="99"/>
      <c r="B1777" s="114"/>
      <c r="C1777" s="185"/>
      <c r="D1777" s="296"/>
      <c r="E1777" s="296"/>
      <c r="F1777" s="296"/>
      <c r="G1777" s="296"/>
    </row>
    <row r="1778" spans="1:7">
      <c r="A1778" s="99"/>
      <c r="B1778" s="114"/>
      <c r="C1778" s="185"/>
      <c r="D1778" s="296"/>
      <c r="E1778" s="296"/>
      <c r="F1778" s="296"/>
      <c r="G1778" s="296"/>
    </row>
    <row r="1779" spans="1:7">
      <c r="A1779" s="99"/>
      <c r="B1779" s="114"/>
      <c r="C1779" s="185"/>
      <c r="D1779" s="296"/>
      <c r="E1779" s="296"/>
      <c r="F1779" s="296"/>
      <c r="G1779" s="296"/>
    </row>
    <row r="1780" spans="1:7">
      <c r="A1780" s="99"/>
      <c r="B1780" s="114"/>
      <c r="C1780" s="185"/>
      <c r="D1780" s="296"/>
      <c r="E1780" s="296"/>
      <c r="F1780" s="296"/>
      <c r="G1780" s="296"/>
    </row>
    <row r="1781" spans="1:7">
      <c r="A1781" s="99"/>
      <c r="B1781" s="114"/>
      <c r="C1781" s="185"/>
      <c r="D1781" s="296"/>
      <c r="E1781" s="296"/>
      <c r="F1781" s="296"/>
      <c r="G1781" s="296"/>
    </row>
    <row r="1782" spans="1:7">
      <c r="A1782" s="99"/>
      <c r="B1782" s="114"/>
      <c r="C1782" s="185"/>
      <c r="D1782" s="296"/>
      <c r="E1782" s="296"/>
      <c r="F1782" s="296"/>
      <c r="G1782" s="296"/>
    </row>
    <row r="1783" spans="1:7">
      <c r="A1783" s="99"/>
      <c r="B1783" s="114"/>
      <c r="C1783" s="185"/>
      <c r="D1783" s="296"/>
      <c r="E1783" s="296"/>
      <c r="F1783" s="296"/>
      <c r="G1783" s="296"/>
    </row>
    <row r="1784" spans="1:7">
      <c r="A1784" s="99"/>
      <c r="B1784" s="114"/>
      <c r="C1784" s="185"/>
      <c r="D1784" s="296"/>
      <c r="E1784" s="296"/>
      <c r="F1784" s="296"/>
      <c r="G1784" s="296"/>
    </row>
    <row r="1785" spans="1:7">
      <c r="A1785" s="99"/>
      <c r="B1785" s="114"/>
      <c r="C1785" s="185"/>
      <c r="D1785" s="296"/>
      <c r="E1785" s="296"/>
      <c r="F1785" s="296"/>
      <c r="G1785" s="296"/>
    </row>
    <row r="1786" spans="1:7">
      <c r="A1786" s="99"/>
      <c r="B1786" s="114"/>
      <c r="C1786" s="185"/>
      <c r="D1786" s="296"/>
      <c r="E1786" s="296"/>
      <c r="F1786" s="296"/>
      <c r="G1786" s="296"/>
    </row>
    <row r="1787" spans="1:7">
      <c r="A1787" s="99"/>
      <c r="B1787" s="114"/>
      <c r="C1787" s="185"/>
      <c r="D1787" s="296"/>
      <c r="E1787" s="296"/>
      <c r="F1787" s="296"/>
      <c r="G1787" s="296"/>
    </row>
    <row r="1788" spans="1:7">
      <c r="A1788" s="99"/>
      <c r="B1788" s="114"/>
      <c r="C1788" s="185"/>
      <c r="D1788" s="296"/>
      <c r="E1788" s="296"/>
      <c r="F1788" s="296"/>
      <c r="G1788" s="296"/>
    </row>
    <row r="1789" spans="1:7">
      <c r="A1789" s="99"/>
      <c r="B1789" s="114"/>
      <c r="C1789" s="185"/>
      <c r="D1789" s="296"/>
      <c r="E1789" s="296"/>
      <c r="F1789" s="296"/>
      <c r="G1789" s="296"/>
    </row>
    <row r="1790" spans="1:7">
      <c r="A1790" s="99"/>
      <c r="B1790" s="114"/>
      <c r="C1790" s="185"/>
      <c r="D1790" s="296"/>
      <c r="E1790" s="296"/>
      <c r="F1790" s="296"/>
      <c r="G1790" s="296"/>
    </row>
    <row r="1791" spans="1:7">
      <c r="A1791" s="99"/>
      <c r="B1791" s="114"/>
      <c r="C1791" s="185"/>
      <c r="D1791" s="296"/>
      <c r="E1791" s="296"/>
      <c r="F1791" s="296"/>
      <c r="G1791" s="296"/>
    </row>
    <row r="1792" spans="1:7">
      <c r="A1792" s="99"/>
      <c r="B1792" s="114"/>
      <c r="C1792" s="185"/>
      <c r="D1792" s="296"/>
      <c r="E1792" s="296"/>
      <c r="F1792" s="296"/>
      <c r="G1792" s="296"/>
    </row>
    <row r="1793" spans="1:7">
      <c r="A1793" s="99"/>
      <c r="B1793" s="114"/>
      <c r="C1793" s="185"/>
      <c r="D1793" s="296"/>
      <c r="E1793" s="296"/>
      <c r="F1793" s="296"/>
      <c r="G1793" s="296"/>
    </row>
    <row r="1794" spans="1:7">
      <c r="A1794" s="99"/>
      <c r="B1794" s="114"/>
      <c r="C1794" s="185"/>
      <c r="D1794" s="296"/>
      <c r="E1794" s="296"/>
      <c r="F1794" s="296"/>
      <c r="G1794" s="296"/>
    </row>
    <row r="1795" spans="1:7">
      <c r="A1795" s="99"/>
      <c r="B1795" s="114"/>
      <c r="C1795" s="185"/>
      <c r="D1795" s="296"/>
      <c r="E1795" s="296"/>
      <c r="F1795" s="296"/>
      <c r="G1795" s="296"/>
    </row>
    <row r="1796" spans="1:7">
      <c r="A1796" s="99"/>
      <c r="B1796" s="114"/>
      <c r="C1796" s="185"/>
      <c r="D1796" s="296"/>
      <c r="E1796" s="296"/>
      <c r="F1796" s="296"/>
      <c r="G1796" s="296"/>
    </row>
    <row r="1797" spans="1:7">
      <c r="A1797" s="99"/>
      <c r="B1797" s="114"/>
      <c r="C1797" s="185"/>
      <c r="D1797" s="296"/>
      <c r="E1797" s="296"/>
      <c r="F1797" s="296"/>
      <c r="G1797" s="296"/>
    </row>
    <row r="1798" spans="1:7">
      <c r="A1798" s="99"/>
      <c r="B1798" s="114"/>
      <c r="C1798" s="185"/>
      <c r="D1798" s="296"/>
      <c r="E1798" s="296"/>
      <c r="F1798" s="296"/>
      <c r="G1798" s="296"/>
    </row>
    <row r="1799" spans="1:7">
      <c r="A1799" s="99"/>
      <c r="B1799" s="114"/>
      <c r="C1799" s="185"/>
      <c r="D1799" s="296"/>
      <c r="E1799" s="296"/>
      <c r="F1799" s="296"/>
      <c r="G1799" s="296"/>
    </row>
    <row r="1800" spans="1:7">
      <c r="A1800" s="99"/>
      <c r="B1800" s="114"/>
      <c r="C1800" s="185"/>
      <c r="D1800" s="296"/>
      <c r="E1800" s="296"/>
      <c r="F1800" s="296"/>
      <c r="G1800" s="296"/>
    </row>
    <row r="1801" spans="1:7">
      <c r="A1801" s="99"/>
      <c r="B1801" s="114"/>
      <c r="C1801" s="185"/>
      <c r="D1801" s="296"/>
      <c r="E1801" s="296"/>
      <c r="F1801" s="296"/>
      <c r="G1801" s="296"/>
    </row>
    <row r="1802" spans="1:7">
      <c r="A1802" s="99"/>
      <c r="B1802" s="114"/>
      <c r="C1802" s="185"/>
      <c r="D1802" s="296"/>
      <c r="E1802" s="296"/>
      <c r="F1802" s="296"/>
      <c r="G1802" s="296"/>
    </row>
    <row r="1803" spans="1:7">
      <c r="A1803" s="99"/>
      <c r="B1803" s="114"/>
      <c r="C1803" s="185"/>
      <c r="D1803" s="296"/>
      <c r="E1803" s="296"/>
      <c r="F1803" s="296"/>
      <c r="G1803" s="296"/>
    </row>
    <row r="1804" spans="1:7">
      <c r="A1804" s="99"/>
      <c r="B1804" s="114"/>
      <c r="C1804" s="185"/>
      <c r="D1804" s="296"/>
      <c r="E1804" s="296"/>
      <c r="F1804" s="296"/>
      <c r="G1804" s="296"/>
    </row>
    <row r="1805" spans="1:7">
      <c r="A1805" s="99"/>
      <c r="B1805" s="114"/>
      <c r="C1805" s="185"/>
      <c r="D1805" s="296"/>
      <c r="E1805" s="296"/>
      <c r="F1805" s="296"/>
      <c r="G1805" s="296"/>
    </row>
    <row r="1806" spans="1:7">
      <c r="A1806" s="99"/>
      <c r="B1806" s="114"/>
      <c r="C1806" s="185"/>
      <c r="D1806" s="296"/>
      <c r="E1806" s="296"/>
      <c r="F1806" s="296"/>
      <c r="G1806" s="296"/>
    </row>
    <row r="1807" spans="1:7">
      <c r="A1807" s="99"/>
      <c r="B1807" s="114"/>
      <c r="C1807" s="185"/>
      <c r="D1807" s="296"/>
      <c r="E1807" s="296"/>
      <c r="F1807" s="296"/>
      <c r="G1807" s="296"/>
    </row>
    <row r="1808" spans="1:7">
      <c r="A1808" s="99"/>
      <c r="B1808" s="114"/>
      <c r="C1808" s="185"/>
      <c r="D1808" s="296"/>
      <c r="E1808" s="296"/>
      <c r="F1808" s="296"/>
      <c r="G1808" s="296"/>
    </row>
    <row r="1809" spans="1:7">
      <c r="A1809" s="99"/>
      <c r="B1809" s="114"/>
      <c r="C1809" s="185"/>
      <c r="D1809" s="296"/>
      <c r="E1809" s="296"/>
      <c r="F1809" s="296"/>
      <c r="G1809" s="296"/>
    </row>
    <row r="1810" spans="1:7">
      <c r="A1810" s="99"/>
      <c r="B1810" s="114"/>
      <c r="C1810" s="185"/>
      <c r="D1810" s="296"/>
      <c r="E1810" s="296"/>
      <c r="F1810" s="296"/>
      <c r="G1810" s="296"/>
    </row>
    <row r="1811" spans="1:7">
      <c r="A1811" s="99"/>
      <c r="B1811" s="114"/>
      <c r="C1811" s="185"/>
      <c r="D1811" s="296"/>
      <c r="E1811" s="296"/>
      <c r="F1811" s="296"/>
      <c r="G1811" s="296"/>
    </row>
    <row r="1812" spans="1:7">
      <c r="A1812" s="99"/>
      <c r="B1812" s="114"/>
      <c r="C1812" s="185"/>
      <c r="D1812" s="296"/>
      <c r="E1812" s="296"/>
      <c r="F1812" s="296"/>
      <c r="G1812" s="296"/>
    </row>
    <row r="1813" spans="1:7">
      <c r="A1813" s="99"/>
      <c r="B1813" s="114"/>
      <c r="C1813" s="185"/>
      <c r="D1813" s="296"/>
      <c r="E1813" s="296"/>
      <c r="F1813" s="296"/>
      <c r="G1813" s="296"/>
    </row>
    <row r="1814" spans="1:7">
      <c r="A1814" s="99"/>
      <c r="B1814" s="114"/>
      <c r="C1814" s="185"/>
      <c r="D1814" s="296"/>
      <c r="E1814" s="296"/>
      <c r="F1814" s="296"/>
      <c r="G1814" s="296"/>
    </row>
    <row r="1815" spans="1:7">
      <c r="A1815" s="99"/>
      <c r="B1815" s="114"/>
      <c r="C1815" s="185"/>
      <c r="D1815" s="296"/>
      <c r="E1815" s="296"/>
      <c r="F1815" s="296"/>
      <c r="G1815" s="296"/>
    </row>
    <row r="1816" spans="1:7">
      <c r="A1816" s="99"/>
      <c r="B1816" s="114"/>
      <c r="C1816" s="185"/>
      <c r="D1816" s="296"/>
      <c r="E1816" s="296"/>
      <c r="F1816" s="296"/>
      <c r="G1816" s="296"/>
    </row>
    <row r="1817" spans="1:7">
      <c r="A1817" s="99"/>
      <c r="B1817" s="114"/>
      <c r="C1817" s="185"/>
      <c r="D1817" s="296"/>
      <c r="E1817" s="296"/>
      <c r="F1817" s="296"/>
      <c r="G1817" s="296"/>
    </row>
    <row r="1818" spans="1:7">
      <c r="A1818" s="99"/>
      <c r="B1818" s="114"/>
      <c r="C1818" s="185"/>
      <c r="D1818" s="296"/>
      <c r="E1818" s="296"/>
      <c r="F1818" s="296"/>
      <c r="G1818" s="296"/>
    </row>
    <row r="1819" spans="1:7">
      <c r="A1819" s="99"/>
      <c r="B1819" s="114"/>
      <c r="C1819" s="185"/>
      <c r="D1819" s="296"/>
      <c r="E1819" s="296"/>
      <c r="F1819" s="296"/>
      <c r="G1819" s="296"/>
    </row>
    <row r="1820" spans="1:7">
      <c r="A1820" s="99"/>
      <c r="B1820" s="114"/>
      <c r="C1820" s="185"/>
      <c r="D1820" s="296"/>
      <c r="E1820" s="296"/>
      <c r="F1820" s="296"/>
      <c r="G1820" s="296"/>
    </row>
    <row r="1821" spans="1:7">
      <c r="A1821" s="99"/>
      <c r="B1821" s="114"/>
      <c r="C1821" s="185"/>
      <c r="D1821" s="296"/>
      <c r="E1821" s="296"/>
      <c r="F1821" s="296"/>
      <c r="G1821" s="296"/>
    </row>
    <row r="1822" spans="1:7">
      <c r="A1822" s="99"/>
      <c r="B1822" s="114"/>
      <c r="C1822" s="185"/>
      <c r="D1822" s="296"/>
      <c r="E1822" s="296"/>
      <c r="F1822" s="296"/>
      <c r="G1822" s="296"/>
    </row>
    <row r="1823" spans="1:7">
      <c r="A1823" s="99"/>
      <c r="B1823" s="114"/>
      <c r="C1823" s="185"/>
      <c r="D1823" s="296"/>
      <c r="E1823" s="296"/>
      <c r="F1823" s="296"/>
      <c r="G1823" s="296"/>
    </row>
    <row r="1824" spans="1:7">
      <c r="A1824" s="99"/>
      <c r="B1824" s="114"/>
      <c r="C1824" s="185"/>
      <c r="D1824" s="296"/>
      <c r="E1824" s="296"/>
      <c r="F1824" s="296"/>
      <c r="G1824" s="296"/>
    </row>
    <row r="1825" spans="1:7">
      <c r="A1825" s="99"/>
      <c r="B1825" s="114"/>
      <c r="C1825" s="185"/>
      <c r="D1825" s="296"/>
      <c r="E1825" s="296"/>
      <c r="F1825" s="296"/>
      <c r="G1825" s="296"/>
    </row>
    <row r="1826" spans="1:7">
      <c r="A1826" s="99"/>
      <c r="B1826" s="114"/>
      <c r="C1826" s="185"/>
      <c r="D1826" s="296"/>
      <c r="E1826" s="296"/>
      <c r="F1826" s="296"/>
      <c r="G1826" s="296"/>
    </row>
    <row r="1827" spans="1:7">
      <c r="A1827" s="99"/>
      <c r="B1827" s="114"/>
      <c r="C1827" s="185"/>
      <c r="D1827" s="296"/>
      <c r="E1827" s="296"/>
      <c r="F1827" s="296"/>
      <c r="G1827" s="296"/>
    </row>
    <row r="1828" spans="1:7">
      <c r="A1828" s="99"/>
      <c r="B1828" s="114"/>
      <c r="C1828" s="185"/>
      <c r="D1828" s="296"/>
      <c r="E1828" s="296"/>
      <c r="F1828" s="296"/>
      <c r="G1828" s="296"/>
    </row>
    <row r="1829" spans="1:7">
      <c r="A1829" s="99"/>
      <c r="B1829" s="114"/>
      <c r="C1829" s="185"/>
      <c r="D1829" s="296"/>
      <c r="E1829" s="296"/>
      <c r="F1829" s="296"/>
      <c r="G1829" s="296"/>
    </row>
    <row r="1830" spans="1:7">
      <c r="A1830" s="99"/>
      <c r="B1830" s="114"/>
      <c r="C1830" s="185"/>
      <c r="D1830" s="296"/>
      <c r="E1830" s="296"/>
      <c r="F1830" s="296"/>
      <c r="G1830" s="296"/>
    </row>
    <row r="1831" spans="1:7">
      <c r="A1831" s="99"/>
      <c r="B1831" s="114"/>
      <c r="C1831" s="185"/>
      <c r="D1831" s="296"/>
      <c r="E1831" s="296"/>
      <c r="F1831" s="296"/>
      <c r="G1831" s="296"/>
    </row>
    <row r="1832" spans="1:7">
      <c r="A1832" s="99"/>
      <c r="B1832" s="114"/>
      <c r="C1832" s="185"/>
      <c r="D1832" s="296"/>
      <c r="E1832" s="296"/>
      <c r="F1832" s="296"/>
      <c r="G1832" s="296"/>
    </row>
    <row r="1833" spans="1:7">
      <c r="A1833" s="99"/>
      <c r="B1833" s="114"/>
      <c r="C1833" s="185"/>
      <c r="D1833" s="296"/>
      <c r="E1833" s="296"/>
      <c r="F1833" s="296"/>
      <c r="G1833" s="296"/>
    </row>
    <row r="1834" spans="1:7">
      <c r="A1834" s="99"/>
      <c r="B1834" s="114"/>
      <c r="C1834" s="185"/>
      <c r="D1834" s="296"/>
      <c r="E1834" s="296"/>
      <c r="F1834" s="296"/>
      <c r="G1834" s="296"/>
    </row>
    <row r="1835" spans="1:7">
      <c r="A1835" s="99"/>
      <c r="B1835" s="114"/>
      <c r="C1835" s="185"/>
      <c r="D1835" s="296"/>
      <c r="E1835" s="296"/>
      <c r="F1835" s="296"/>
      <c r="G1835" s="296"/>
    </row>
    <row r="1836" spans="1:7">
      <c r="A1836" s="99"/>
      <c r="B1836" s="114"/>
      <c r="C1836" s="185"/>
      <c r="D1836" s="296"/>
      <c r="E1836" s="296"/>
      <c r="F1836" s="296"/>
      <c r="G1836" s="296"/>
    </row>
    <row r="1837" spans="1:7">
      <c r="A1837" s="99"/>
      <c r="B1837" s="114"/>
      <c r="C1837" s="185"/>
      <c r="D1837" s="296"/>
      <c r="E1837" s="296"/>
      <c r="F1837" s="296"/>
      <c r="G1837" s="296"/>
    </row>
    <row r="1838" spans="1:7">
      <c r="A1838" s="99"/>
      <c r="B1838" s="114"/>
      <c r="C1838" s="185"/>
      <c r="D1838" s="296"/>
      <c r="E1838" s="296"/>
      <c r="F1838" s="296"/>
      <c r="G1838" s="296"/>
    </row>
    <row r="1839" spans="1:7">
      <c r="A1839" s="99"/>
      <c r="B1839" s="114"/>
      <c r="C1839" s="185"/>
      <c r="D1839" s="296"/>
      <c r="E1839" s="296"/>
      <c r="F1839" s="296"/>
      <c r="G1839" s="296"/>
    </row>
    <row r="1840" spans="1:7">
      <c r="A1840" s="99"/>
      <c r="B1840" s="114"/>
      <c r="C1840" s="185"/>
      <c r="D1840" s="296"/>
      <c r="E1840" s="296"/>
      <c r="F1840" s="296"/>
      <c r="G1840" s="296"/>
    </row>
    <row r="1841" spans="1:7">
      <c r="A1841" s="99"/>
      <c r="B1841" s="114"/>
      <c r="C1841" s="185"/>
      <c r="D1841" s="296"/>
      <c r="E1841" s="296"/>
      <c r="F1841" s="296"/>
      <c r="G1841" s="296"/>
    </row>
    <row r="1842" spans="1:7">
      <c r="A1842" s="99"/>
      <c r="B1842" s="114"/>
      <c r="C1842" s="185"/>
      <c r="D1842" s="296"/>
      <c r="E1842" s="296"/>
      <c r="F1842" s="296"/>
      <c r="G1842" s="296"/>
    </row>
    <row r="1843" spans="1:7">
      <c r="A1843" s="99"/>
      <c r="B1843" s="114"/>
      <c r="C1843" s="185"/>
      <c r="D1843" s="296"/>
      <c r="E1843" s="296"/>
      <c r="F1843" s="296"/>
      <c r="G1843" s="296"/>
    </row>
    <row r="1844" spans="1:7">
      <c r="A1844" s="99"/>
      <c r="B1844" s="114"/>
      <c r="C1844" s="185"/>
      <c r="D1844" s="296"/>
      <c r="E1844" s="296"/>
      <c r="F1844" s="296"/>
      <c r="G1844" s="296"/>
    </row>
    <row r="1845" spans="1:7">
      <c r="A1845" s="99"/>
      <c r="B1845" s="114"/>
      <c r="C1845" s="185"/>
      <c r="D1845" s="296"/>
      <c r="E1845" s="296"/>
      <c r="F1845" s="296"/>
      <c r="G1845" s="296"/>
    </row>
    <row r="1846" spans="1:7">
      <c r="A1846" s="99"/>
      <c r="B1846" s="114"/>
      <c r="C1846" s="185"/>
      <c r="D1846" s="296"/>
      <c r="E1846" s="296"/>
      <c r="F1846" s="296"/>
      <c r="G1846" s="296"/>
    </row>
    <row r="1847" spans="1:7">
      <c r="A1847" s="99"/>
      <c r="B1847" s="114"/>
      <c r="C1847" s="185"/>
      <c r="D1847" s="296"/>
      <c r="E1847" s="296"/>
      <c r="F1847" s="296"/>
      <c r="G1847" s="296"/>
    </row>
    <row r="1848" spans="1:7">
      <c r="A1848" s="99"/>
      <c r="B1848" s="114"/>
      <c r="C1848" s="185"/>
      <c r="D1848" s="296"/>
      <c r="E1848" s="296"/>
      <c r="F1848" s="296"/>
      <c r="G1848" s="296"/>
    </row>
    <row r="1849" spans="1:7">
      <c r="A1849" s="99"/>
      <c r="B1849" s="114"/>
      <c r="C1849" s="185"/>
      <c r="D1849" s="296"/>
      <c r="E1849" s="296"/>
      <c r="F1849" s="296"/>
      <c r="G1849" s="296"/>
    </row>
    <row r="1850" spans="1:7">
      <c r="A1850" s="99"/>
      <c r="B1850" s="114"/>
      <c r="C1850" s="185"/>
      <c r="D1850" s="296"/>
      <c r="E1850" s="296"/>
      <c r="F1850" s="296"/>
      <c r="G1850" s="296"/>
    </row>
    <row r="1851" spans="1:7">
      <c r="A1851" s="99"/>
      <c r="B1851" s="114"/>
      <c r="C1851" s="185"/>
      <c r="D1851" s="296"/>
      <c r="E1851" s="296"/>
      <c r="F1851" s="296"/>
      <c r="G1851" s="296"/>
    </row>
    <row r="1852" spans="1:7">
      <c r="A1852" s="99"/>
      <c r="B1852" s="114"/>
      <c r="C1852" s="185"/>
      <c r="D1852" s="296"/>
      <c r="E1852" s="296"/>
      <c r="F1852" s="296"/>
      <c r="G1852" s="296"/>
    </row>
    <row r="1853" spans="1:7">
      <c r="A1853" s="99"/>
      <c r="B1853" s="114"/>
      <c r="C1853" s="185"/>
      <c r="D1853" s="296"/>
      <c r="E1853" s="296"/>
      <c r="F1853" s="296"/>
      <c r="G1853" s="296"/>
    </row>
    <row r="1854" spans="1:7">
      <c r="A1854" s="99"/>
      <c r="B1854" s="114"/>
      <c r="C1854" s="185"/>
      <c r="D1854" s="296"/>
      <c r="E1854" s="296"/>
      <c r="F1854" s="296"/>
      <c r="G1854" s="296"/>
    </row>
    <row r="1855" spans="1:7">
      <c r="A1855" s="99"/>
      <c r="B1855" s="114"/>
      <c r="C1855" s="185"/>
      <c r="D1855" s="296"/>
      <c r="E1855" s="296"/>
      <c r="F1855" s="296"/>
      <c r="G1855" s="296"/>
    </row>
    <row r="1856" spans="1:7">
      <c r="A1856" s="99"/>
      <c r="B1856" s="114"/>
      <c r="C1856" s="185"/>
      <c r="D1856" s="296"/>
      <c r="E1856" s="296"/>
      <c r="F1856" s="296"/>
      <c r="G1856" s="296"/>
    </row>
    <row r="1857" spans="1:7">
      <c r="A1857" s="99"/>
      <c r="B1857" s="114"/>
      <c r="C1857" s="185"/>
      <c r="D1857" s="296"/>
      <c r="E1857" s="296"/>
      <c r="F1857" s="296"/>
      <c r="G1857" s="296"/>
    </row>
    <row r="1858" spans="1:7">
      <c r="A1858" s="99"/>
      <c r="B1858" s="114"/>
      <c r="C1858" s="185"/>
      <c r="D1858" s="296"/>
      <c r="E1858" s="296"/>
      <c r="F1858" s="296"/>
      <c r="G1858" s="296"/>
    </row>
    <row r="1859" spans="1:7">
      <c r="A1859" s="99"/>
      <c r="B1859" s="114"/>
      <c r="C1859" s="185"/>
      <c r="D1859" s="296"/>
      <c r="E1859" s="296"/>
      <c r="F1859" s="296"/>
      <c r="G1859" s="296"/>
    </row>
    <row r="1860" spans="1:7">
      <c r="A1860" s="99"/>
      <c r="B1860" s="114"/>
      <c r="C1860" s="185"/>
      <c r="D1860" s="296"/>
      <c r="E1860" s="296"/>
      <c r="F1860" s="296"/>
      <c r="G1860" s="296"/>
    </row>
    <row r="1861" spans="1:7">
      <c r="A1861" s="99"/>
      <c r="B1861" s="114"/>
      <c r="C1861" s="185"/>
      <c r="D1861" s="296"/>
      <c r="E1861" s="296"/>
      <c r="F1861" s="296"/>
      <c r="G1861" s="296"/>
    </row>
    <row r="1862" spans="1:7">
      <c r="A1862" s="99"/>
      <c r="B1862" s="114"/>
      <c r="C1862" s="185"/>
      <c r="D1862" s="296"/>
      <c r="E1862" s="296"/>
      <c r="F1862" s="296"/>
      <c r="G1862" s="296"/>
    </row>
    <row r="1863" spans="1:7">
      <c r="A1863" s="99"/>
      <c r="B1863" s="114"/>
      <c r="C1863" s="185"/>
      <c r="D1863" s="296"/>
      <c r="E1863" s="296"/>
      <c r="F1863" s="296"/>
      <c r="G1863" s="296"/>
    </row>
    <row r="1864" spans="1:7">
      <c r="A1864" s="99"/>
      <c r="B1864" s="114"/>
      <c r="C1864" s="185"/>
      <c r="D1864" s="296"/>
      <c r="E1864" s="296"/>
      <c r="F1864" s="296"/>
      <c r="G1864" s="296"/>
    </row>
    <row r="1865" spans="1:7">
      <c r="A1865" s="99"/>
      <c r="B1865" s="114"/>
      <c r="C1865" s="185"/>
      <c r="D1865" s="296"/>
      <c r="E1865" s="296"/>
      <c r="F1865" s="296"/>
      <c r="G1865" s="296"/>
    </row>
    <row r="1866" spans="1:7">
      <c r="A1866" s="99"/>
      <c r="B1866" s="114"/>
      <c r="C1866" s="185"/>
      <c r="D1866" s="296"/>
      <c r="E1866" s="296"/>
      <c r="F1866" s="296"/>
      <c r="G1866" s="296"/>
    </row>
    <row r="1867" spans="1:7">
      <c r="A1867" s="99"/>
      <c r="B1867" s="114"/>
      <c r="C1867" s="185"/>
      <c r="D1867" s="296"/>
      <c r="E1867" s="296"/>
      <c r="F1867" s="296"/>
      <c r="G1867" s="296"/>
    </row>
    <row r="1868" spans="1:7">
      <c r="A1868" s="99"/>
      <c r="B1868" s="114"/>
      <c r="C1868" s="185"/>
      <c r="D1868" s="296"/>
      <c r="E1868" s="296"/>
      <c r="F1868" s="296"/>
      <c r="G1868" s="296"/>
    </row>
    <row r="1869" spans="1:7">
      <c r="A1869" s="99"/>
      <c r="B1869" s="114"/>
      <c r="C1869" s="185"/>
      <c r="D1869" s="296"/>
      <c r="E1869" s="296"/>
      <c r="F1869" s="296"/>
      <c r="G1869" s="296"/>
    </row>
    <row r="1870" spans="1:7">
      <c r="A1870" s="99"/>
      <c r="B1870" s="114"/>
      <c r="C1870" s="185"/>
      <c r="D1870" s="296"/>
      <c r="E1870" s="296"/>
      <c r="F1870" s="296"/>
      <c r="G1870" s="296"/>
    </row>
    <row r="1871" spans="1:7">
      <c r="A1871" s="99"/>
      <c r="B1871" s="114"/>
      <c r="C1871" s="185"/>
      <c r="D1871" s="296"/>
      <c r="E1871" s="296"/>
      <c r="F1871" s="296"/>
      <c r="G1871" s="296"/>
    </row>
    <row r="1872" spans="1:7">
      <c r="A1872" s="99"/>
      <c r="B1872" s="114"/>
      <c r="C1872" s="185"/>
      <c r="D1872" s="296"/>
      <c r="E1872" s="296"/>
      <c r="F1872" s="296"/>
      <c r="G1872" s="296"/>
    </row>
    <row r="1873" spans="1:7">
      <c r="A1873" s="99"/>
      <c r="B1873" s="114"/>
      <c r="C1873" s="185"/>
      <c r="D1873" s="296"/>
      <c r="E1873" s="296"/>
      <c r="F1873" s="296"/>
      <c r="G1873" s="296"/>
    </row>
    <row r="1874" spans="1:7">
      <c r="A1874" s="99"/>
      <c r="B1874" s="114"/>
      <c r="C1874" s="185"/>
      <c r="D1874" s="296"/>
      <c r="E1874" s="296"/>
      <c r="F1874" s="296"/>
      <c r="G1874" s="296"/>
    </row>
    <row r="1875" spans="1:7">
      <c r="A1875" s="99"/>
      <c r="B1875" s="114"/>
      <c r="C1875" s="185"/>
      <c r="D1875" s="296"/>
      <c r="E1875" s="296"/>
      <c r="F1875" s="296"/>
      <c r="G1875" s="296"/>
    </row>
    <row r="1876" spans="1:7">
      <c r="A1876" s="99"/>
      <c r="B1876" s="114"/>
      <c r="C1876" s="185"/>
      <c r="D1876" s="296"/>
      <c r="E1876" s="296"/>
      <c r="F1876" s="296"/>
      <c r="G1876" s="296"/>
    </row>
    <row r="1877" spans="1:7">
      <c r="A1877" s="99"/>
      <c r="B1877" s="114"/>
      <c r="C1877" s="185"/>
      <c r="D1877" s="296"/>
      <c r="E1877" s="296"/>
      <c r="F1877" s="296"/>
      <c r="G1877" s="296"/>
    </row>
    <row r="1878" spans="1:7">
      <c r="A1878" s="99"/>
      <c r="B1878" s="114"/>
      <c r="C1878" s="185"/>
      <c r="D1878" s="296"/>
      <c r="E1878" s="296"/>
      <c r="F1878" s="296"/>
      <c r="G1878" s="296"/>
    </row>
    <row r="1879" spans="1:7">
      <c r="A1879" s="99"/>
      <c r="B1879" s="114"/>
      <c r="C1879" s="185"/>
      <c r="D1879" s="296"/>
      <c r="E1879" s="296"/>
      <c r="F1879" s="296"/>
      <c r="G1879" s="296"/>
    </row>
    <row r="1880" spans="1:7">
      <c r="A1880" s="99"/>
      <c r="B1880" s="114"/>
      <c r="C1880" s="185"/>
      <c r="D1880" s="296"/>
      <c r="E1880" s="296"/>
      <c r="F1880" s="296"/>
      <c r="G1880" s="296"/>
    </row>
    <row r="1881" spans="1:7">
      <c r="A1881" s="99"/>
      <c r="B1881" s="114"/>
      <c r="C1881" s="185"/>
      <c r="D1881" s="296"/>
      <c r="E1881" s="296"/>
      <c r="F1881" s="296"/>
      <c r="G1881" s="296"/>
    </row>
    <row r="1882" spans="1:7">
      <c r="A1882" s="99"/>
      <c r="B1882" s="114"/>
      <c r="C1882" s="185"/>
      <c r="D1882" s="296"/>
      <c r="E1882" s="296"/>
      <c r="F1882" s="296"/>
      <c r="G1882" s="296"/>
    </row>
    <row r="1883" spans="1:7">
      <c r="A1883" s="99"/>
      <c r="B1883" s="114"/>
      <c r="C1883" s="185"/>
      <c r="D1883" s="296"/>
      <c r="E1883" s="296"/>
      <c r="F1883" s="296"/>
      <c r="G1883" s="296"/>
    </row>
    <row r="1884" spans="1:7">
      <c r="A1884" s="99"/>
      <c r="B1884" s="114"/>
      <c r="C1884" s="185"/>
      <c r="D1884" s="296"/>
      <c r="E1884" s="296"/>
      <c r="F1884" s="296"/>
      <c r="G1884" s="296"/>
    </row>
    <row r="1885" spans="1:7">
      <c r="A1885" s="99"/>
      <c r="B1885" s="114"/>
      <c r="C1885" s="185"/>
      <c r="D1885" s="296"/>
      <c r="E1885" s="296"/>
      <c r="F1885" s="296"/>
      <c r="G1885" s="296"/>
    </row>
    <row r="1886" spans="1:7">
      <c r="A1886" s="99"/>
      <c r="B1886" s="114"/>
      <c r="C1886" s="185"/>
      <c r="D1886" s="296"/>
      <c r="E1886" s="296"/>
      <c r="F1886" s="296"/>
      <c r="G1886" s="296"/>
    </row>
    <row r="1887" spans="1:7">
      <c r="A1887" s="99"/>
      <c r="B1887" s="114"/>
      <c r="C1887" s="185"/>
      <c r="D1887" s="296"/>
      <c r="E1887" s="296"/>
      <c r="F1887" s="296"/>
      <c r="G1887" s="296"/>
    </row>
    <row r="1888" spans="1:7">
      <c r="A1888" s="99"/>
      <c r="B1888" s="114"/>
      <c r="C1888" s="185"/>
      <c r="D1888" s="296"/>
      <c r="E1888" s="296"/>
      <c r="F1888" s="296"/>
      <c r="G1888" s="296"/>
    </row>
    <row r="1889" spans="1:7">
      <c r="A1889" s="99"/>
      <c r="B1889" s="114"/>
      <c r="C1889" s="185"/>
      <c r="D1889" s="296"/>
      <c r="E1889" s="296"/>
      <c r="F1889" s="296"/>
      <c r="G1889" s="296"/>
    </row>
    <row r="1890" spans="1:7">
      <c r="A1890" s="99"/>
      <c r="B1890" s="114"/>
      <c r="C1890" s="185"/>
      <c r="D1890" s="296"/>
      <c r="E1890" s="296"/>
      <c r="F1890" s="296"/>
      <c r="G1890" s="296"/>
    </row>
    <row r="1891" spans="1:7">
      <c r="A1891" s="99"/>
      <c r="B1891" s="114"/>
      <c r="C1891" s="185"/>
      <c r="D1891" s="296"/>
      <c r="E1891" s="296"/>
      <c r="F1891" s="296"/>
      <c r="G1891" s="296"/>
    </row>
    <row r="1892" spans="1:7">
      <c r="A1892" s="99"/>
      <c r="B1892" s="114"/>
      <c r="C1892" s="185"/>
      <c r="D1892" s="296"/>
      <c r="E1892" s="296"/>
      <c r="F1892" s="296"/>
      <c r="G1892" s="296"/>
    </row>
    <row r="1893" spans="1:7">
      <c r="A1893" s="99"/>
      <c r="B1893" s="114"/>
      <c r="C1893" s="185"/>
      <c r="D1893" s="296"/>
      <c r="E1893" s="296"/>
      <c r="F1893" s="296"/>
      <c r="G1893" s="296"/>
    </row>
    <row r="1894" spans="1:7">
      <c r="A1894" s="99"/>
      <c r="B1894" s="114"/>
      <c r="C1894" s="185"/>
      <c r="D1894" s="296"/>
      <c r="E1894" s="296"/>
      <c r="F1894" s="296"/>
      <c r="G1894" s="296"/>
    </row>
    <row r="1895" spans="1:7">
      <c r="A1895" s="99"/>
      <c r="B1895" s="114"/>
      <c r="C1895" s="185"/>
      <c r="D1895" s="296"/>
      <c r="E1895" s="296"/>
      <c r="F1895" s="296"/>
      <c r="G1895" s="296"/>
    </row>
    <row r="1896" spans="1:7">
      <c r="A1896" s="99"/>
      <c r="B1896" s="114"/>
      <c r="C1896" s="185"/>
      <c r="D1896" s="296"/>
      <c r="E1896" s="296"/>
      <c r="F1896" s="296"/>
      <c r="G1896" s="296"/>
    </row>
    <row r="1897" spans="1:7">
      <c r="A1897" s="99"/>
      <c r="B1897" s="114"/>
      <c r="C1897" s="185"/>
      <c r="D1897" s="296"/>
      <c r="E1897" s="296"/>
      <c r="F1897" s="296"/>
      <c r="G1897" s="296"/>
    </row>
    <row r="1898" spans="1:7">
      <c r="A1898" s="99"/>
      <c r="B1898" s="114"/>
      <c r="C1898" s="185"/>
      <c r="D1898" s="296"/>
      <c r="E1898" s="296"/>
      <c r="F1898" s="296"/>
      <c r="G1898" s="296"/>
    </row>
    <row r="1899" spans="1:7">
      <c r="A1899" s="99"/>
      <c r="B1899" s="114"/>
      <c r="C1899" s="185"/>
      <c r="D1899" s="296"/>
      <c r="E1899" s="296"/>
      <c r="F1899" s="296"/>
      <c r="G1899" s="296"/>
    </row>
    <row r="1900" spans="1:7">
      <c r="A1900" s="99"/>
      <c r="B1900" s="114"/>
      <c r="C1900" s="185"/>
      <c r="D1900" s="296"/>
      <c r="E1900" s="296"/>
      <c r="F1900" s="296"/>
      <c r="G1900" s="296"/>
    </row>
    <row r="1901" spans="1:7">
      <c r="A1901" s="99"/>
      <c r="B1901" s="114"/>
      <c r="C1901" s="185"/>
      <c r="D1901" s="296"/>
      <c r="E1901" s="296"/>
      <c r="F1901" s="296"/>
      <c r="G1901" s="296"/>
    </row>
    <row r="1902" spans="1:7">
      <c r="A1902" s="99"/>
      <c r="B1902" s="114"/>
      <c r="C1902" s="185"/>
      <c r="D1902" s="296"/>
      <c r="E1902" s="296"/>
      <c r="F1902" s="296"/>
      <c r="G1902" s="296"/>
    </row>
    <row r="1903" spans="1:7">
      <c r="A1903" s="99"/>
      <c r="B1903" s="114"/>
      <c r="C1903" s="185"/>
      <c r="D1903" s="296"/>
      <c r="E1903" s="296"/>
      <c r="F1903" s="296"/>
      <c r="G1903" s="296"/>
    </row>
    <row r="1904" spans="1:7">
      <c r="A1904" s="99"/>
      <c r="B1904" s="114"/>
      <c r="C1904" s="185"/>
      <c r="D1904" s="296"/>
      <c r="E1904" s="296"/>
      <c r="F1904" s="296"/>
      <c r="G1904" s="296"/>
    </row>
    <row r="1905" spans="1:7">
      <c r="A1905" s="99"/>
      <c r="B1905" s="114"/>
      <c r="C1905" s="185"/>
      <c r="D1905" s="296"/>
      <c r="E1905" s="296"/>
      <c r="F1905" s="296"/>
      <c r="G1905" s="296"/>
    </row>
    <row r="1906" spans="1:7">
      <c r="A1906" s="99"/>
      <c r="B1906" s="114"/>
      <c r="C1906" s="185"/>
      <c r="D1906" s="296"/>
      <c r="E1906" s="296"/>
      <c r="F1906" s="296"/>
      <c r="G1906" s="296"/>
    </row>
    <row r="1907" spans="1:7">
      <c r="A1907" s="99"/>
      <c r="B1907" s="114"/>
      <c r="C1907" s="185"/>
      <c r="D1907" s="296"/>
      <c r="E1907" s="296"/>
      <c r="F1907" s="296"/>
      <c r="G1907" s="296"/>
    </row>
    <row r="1908" spans="1:7">
      <c r="A1908" s="99"/>
      <c r="B1908" s="114"/>
      <c r="C1908" s="185"/>
      <c r="D1908" s="296"/>
      <c r="E1908" s="296"/>
      <c r="F1908" s="296"/>
      <c r="G1908" s="296"/>
    </row>
    <row r="1909" spans="1:7">
      <c r="A1909" s="99"/>
      <c r="B1909" s="114"/>
      <c r="C1909" s="185"/>
      <c r="D1909" s="296"/>
      <c r="E1909" s="296"/>
      <c r="F1909" s="296"/>
      <c r="G1909" s="296"/>
    </row>
    <row r="1910" spans="1:7">
      <c r="A1910" s="99"/>
      <c r="B1910" s="114"/>
      <c r="C1910" s="185"/>
      <c r="D1910" s="296"/>
      <c r="E1910" s="296"/>
      <c r="F1910" s="296"/>
      <c r="G1910" s="296"/>
    </row>
    <row r="1911" spans="1:7">
      <c r="A1911" s="99"/>
      <c r="B1911" s="114"/>
      <c r="C1911" s="185"/>
      <c r="D1911" s="296"/>
      <c r="E1911" s="296"/>
      <c r="F1911" s="296"/>
      <c r="G1911" s="296"/>
    </row>
    <row r="1912" spans="1:7">
      <c r="A1912" s="99"/>
      <c r="B1912" s="114"/>
      <c r="C1912" s="185"/>
      <c r="D1912" s="296"/>
      <c r="E1912" s="296"/>
      <c r="F1912" s="296"/>
      <c r="G1912" s="296"/>
    </row>
    <row r="1913" spans="1:7">
      <c r="A1913" s="99"/>
      <c r="B1913" s="114"/>
      <c r="C1913" s="185"/>
      <c r="D1913" s="296"/>
      <c r="E1913" s="296"/>
      <c r="F1913" s="296"/>
      <c r="G1913" s="296"/>
    </row>
    <row r="1914" spans="1:7">
      <c r="A1914" s="99"/>
      <c r="B1914" s="114"/>
      <c r="C1914" s="185"/>
      <c r="D1914" s="296"/>
      <c r="E1914" s="296"/>
      <c r="F1914" s="296"/>
      <c r="G1914" s="296"/>
    </row>
    <row r="1915" spans="1:7">
      <c r="A1915" s="99"/>
      <c r="B1915" s="114"/>
      <c r="C1915" s="185"/>
      <c r="D1915" s="296"/>
      <c r="E1915" s="296"/>
      <c r="F1915" s="296"/>
      <c r="G1915" s="296"/>
    </row>
    <row r="1916" spans="1:7">
      <c r="A1916" s="99"/>
      <c r="B1916" s="114"/>
      <c r="C1916" s="185"/>
      <c r="D1916" s="296"/>
      <c r="E1916" s="296"/>
      <c r="F1916" s="296"/>
      <c r="G1916" s="296"/>
    </row>
    <row r="1917" spans="1:7">
      <c r="A1917" s="99"/>
      <c r="B1917" s="114"/>
      <c r="C1917" s="185"/>
      <c r="D1917" s="296"/>
      <c r="E1917" s="296"/>
      <c r="F1917" s="296"/>
      <c r="G1917" s="296"/>
    </row>
    <row r="1918" spans="1:7">
      <c r="A1918" s="99"/>
      <c r="B1918" s="114"/>
      <c r="C1918" s="185"/>
      <c r="D1918" s="296"/>
      <c r="E1918" s="296"/>
      <c r="F1918" s="296"/>
      <c r="G1918" s="296"/>
    </row>
    <row r="1919" spans="1:7">
      <c r="A1919" s="99"/>
      <c r="B1919" s="114"/>
      <c r="C1919" s="185"/>
      <c r="D1919" s="296"/>
      <c r="E1919" s="296"/>
      <c r="F1919" s="296"/>
      <c r="G1919" s="296"/>
    </row>
    <row r="1920" spans="1:7">
      <c r="A1920" s="99"/>
      <c r="B1920" s="114"/>
      <c r="C1920" s="185"/>
      <c r="D1920" s="296"/>
      <c r="E1920" s="296"/>
      <c r="F1920" s="296"/>
      <c r="G1920" s="296"/>
    </row>
    <row r="1921" spans="1:7">
      <c r="A1921" s="99"/>
      <c r="B1921" s="114"/>
      <c r="C1921" s="185"/>
      <c r="D1921" s="296"/>
      <c r="E1921" s="296"/>
      <c r="F1921" s="296"/>
      <c r="G1921" s="296"/>
    </row>
    <row r="1922" spans="1:7">
      <c r="A1922" s="99"/>
      <c r="B1922" s="114"/>
      <c r="C1922" s="185"/>
      <c r="D1922" s="296"/>
      <c r="E1922" s="296"/>
      <c r="F1922" s="296"/>
      <c r="G1922" s="296"/>
    </row>
    <row r="1923" spans="1:7">
      <c r="A1923" s="99"/>
      <c r="B1923" s="114"/>
      <c r="C1923" s="185"/>
      <c r="D1923" s="296"/>
      <c r="E1923" s="296"/>
      <c r="F1923" s="296"/>
      <c r="G1923" s="296"/>
    </row>
    <row r="1924" spans="1:7">
      <c r="A1924" s="99"/>
      <c r="B1924" s="114"/>
      <c r="C1924" s="185"/>
      <c r="D1924" s="296"/>
      <c r="E1924" s="296"/>
      <c r="F1924" s="296"/>
      <c r="G1924" s="296"/>
    </row>
    <row r="1925" spans="1:7">
      <c r="A1925" s="99"/>
      <c r="B1925" s="114"/>
      <c r="C1925" s="185"/>
      <c r="D1925" s="296"/>
      <c r="E1925" s="296"/>
      <c r="F1925" s="296"/>
      <c r="G1925" s="296"/>
    </row>
    <row r="1926" spans="1:7">
      <c r="A1926" s="99"/>
      <c r="B1926" s="114"/>
      <c r="C1926" s="185"/>
      <c r="D1926" s="296"/>
      <c r="E1926" s="296"/>
      <c r="F1926" s="296"/>
      <c r="G1926" s="296"/>
    </row>
    <row r="1927" spans="1:7">
      <c r="A1927" s="99"/>
      <c r="B1927" s="114"/>
      <c r="C1927" s="185"/>
      <c r="D1927" s="296"/>
      <c r="E1927" s="296"/>
      <c r="F1927" s="296"/>
      <c r="G1927" s="296"/>
    </row>
    <row r="1928" spans="1:7">
      <c r="A1928" s="99"/>
      <c r="B1928" s="114"/>
      <c r="C1928" s="185"/>
      <c r="D1928" s="296"/>
      <c r="E1928" s="296"/>
      <c r="F1928" s="296"/>
      <c r="G1928" s="296"/>
    </row>
    <row r="1929" spans="1:7">
      <c r="A1929" s="99"/>
      <c r="B1929" s="114"/>
      <c r="C1929" s="185"/>
      <c r="D1929" s="296"/>
      <c r="E1929" s="296"/>
      <c r="F1929" s="296"/>
      <c r="G1929" s="296"/>
    </row>
    <row r="1930" spans="1:7">
      <c r="A1930" s="99"/>
      <c r="B1930" s="114"/>
      <c r="C1930" s="185"/>
      <c r="D1930" s="296"/>
      <c r="E1930" s="296"/>
      <c r="F1930" s="296"/>
      <c r="G1930" s="296"/>
    </row>
    <row r="1931" spans="1:7">
      <c r="A1931" s="99"/>
      <c r="B1931" s="114"/>
      <c r="C1931" s="185"/>
      <c r="D1931" s="296"/>
      <c r="E1931" s="296"/>
      <c r="F1931" s="296"/>
      <c r="G1931" s="296"/>
    </row>
    <row r="1932" spans="1:7">
      <c r="A1932" s="99"/>
      <c r="B1932" s="114"/>
      <c r="C1932" s="185"/>
      <c r="D1932" s="296"/>
      <c r="E1932" s="296"/>
      <c r="F1932" s="296"/>
      <c r="G1932" s="296"/>
    </row>
    <row r="1933" spans="1:7">
      <c r="A1933" s="99"/>
      <c r="B1933" s="114"/>
      <c r="C1933" s="185"/>
      <c r="D1933" s="296"/>
      <c r="E1933" s="296"/>
      <c r="F1933" s="296"/>
      <c r="G1933" s="296"/>
    </row>
    <row r="1934" spans="1:7">
      <c r="A1934" s="99"/>
      <c r="B1934" s="114"/>
      <c r="C1934" s="185"/>
      <c r="D1934" s="296"/>
      <c r="E1934" s="296"/>
      <c r="F1934" s="296"/>
      <c r="G1934" s="296"/>
    </row>
    <row r="1935" spans="1:7">
      <c r="A1935" s="99"/>
      <c r="B1935" s="114"/>
      <c r="C1935" s="185"/>
      <c r="D1935" s="296"/>
      <c r="E1935" s="296"/>
      <c r="F1935" s="296"/>
      <c r="G1935" s="296"/>
    </row>
    <row r="1936" spans="1:7">
      <c r="A1936" s="99"/>
      <c r="B1936" s="114"/>
      <c r="C1936" s="185"/>
      <c r="D1936" s="296"/>
      <c r="E1936" s="296"/>
      <c r="F1936" s="296"/>
      <c r="G1936" s="296"/>
    </row>
    <row r="1937" spans="1:7">
      <c r="A1937" s="99"/>
      <c r="B1937" s="114"/>
      <c r="C1937" s="185"/>
      <c r="D1937" s="296"/>
      <c r="E1937" s="296"/>
      <c r="F1937" s="296"/>
      <c r="G1937" s="296"/>
    </row>
    <row r="1938" spans="1:7">
      <c r="A1938" s="99"/>
      <c r="B1938" s="114"/>
      <c r="C1938" s="185"/>
      <c r="D1938" s="296"/>
      <c r="E1938" s="296"/>
      <c r="F1938" s="296"/>
      <c r="G1938" s="296"/>
    </row>
    <row r="1939" spans="1:7">
      <c r="A1939" s="99"/>
      <c r="B1939" s="114"/>
      <c r="C1939" s="185"/>
      <c r="D1939" s="296"/>
      <c r="E1939" s="296"/>
      <c r="F1939" s="296"/>
      <c r="G1939" s="296"/>
    </row>
    <row r="1940" spans="1:7">
      <c r="A1940" s="99"/>
      <c r="B1940" s="114"/>
      <c r="C1940" s="185"/>
      <c r="D1940" s="296"/>
      <c r="E1940" s="296"/>
      <c r="F1940" s="296"/>
      <c r="G1940" s="296"/>
    </row>
    <row r="1941" spans="1:7">
      <c r="A1941" s="99"/>
      <c r="B1941" s="114"/>
      <c r="C1941" s="185"/>
      <c r="D1941" s="296"/>
      <c r="E1941" s="296"/>
      <c r="F1941" s="296"/>
      <c r="G1941" s="296"/>
    </row>
    <row r="1942" spans="1:7">
      <c r="A1942" s="99"/>
      <c r="B1942" s="114"/>
      <c r="C1942" s="185"/>
      <c r="D1942" s="296"/>
      <c r="E1942" s="296"/>
      <c r="F1942" s="296"/>
      <c r="G1942" s="296"/>
    </row>
    <row r="1943" spans="1:7">
      <c r="A1943" s="99"/>
      <c r="B1943" s="114"/>
      <c r="C1943" s="185"/>
      <c r="D1943" s="296"/>
      <c r="E1943" s="296"/>
      <c r="F1943" s="296"/>
      <c r="G1943" s="296"/>
    </row>
    <row r="1944" spans="1:7">
      <c r="A1944" s="99"/>
      <c r="B1944" s="114"/>
      <c r="C1944" s="185"/>
      <c r="D1944" s="296"/>
      <c r="E1944" s="296"/>
      <c r="F1944" s="296"/>
      <c r="G1944" s="296"/>
    </row>
  </sheetData>
  <sheetProtection algorithmName="SHA-512" hashValue="vhtx0Pm9onHqGGqZdnQGuAM+oKDC3GIjUsLRsQXlLuNvkaohc4GTQXmKCkmcmAn8IL1ID9HvzdD1UWUV+nBJdQ==" saltValue="+8Hji1lo3DY/tK2P9NKYzw==" spinCount="100000" sheet="1" objects="1" scenarios="1"/>
  <mergeCells count="2">
    <mergeCell ref="A75:F75"/>
    <mergeCell ref="A33:B33"/>
  </mergeCells>
  <dataValidations count="2">
    <dataValidation type="custom" showInputMessage="1" showErrorMessage="1" errorTitle="Nepravilen vnos cene" error="Cena mora biti nenegativno število z največ dvema decimalkama!" sqref="E10:E32 F16 F25" xr:uid="{00000000-0002-0000-0600-000000000000}">
      <formula1>AND(ISNUMBER(E10),E10&gt;=0,ROUND(E10*100,6)-INT(E10*100)=0,NOT(ISBLANK(E10)))</formula1>
    </dataValidation>
    <dataValidation type="custom" showErrorMessage="1" errorTitle="Nepravilen vnos cene" error="Cena mora biti nenegativno število z največ dvema decimalkama!" sqref="F10:F15 F17:F24 F26:F32" xr:uid="{00000000-0002-0000-0600-000001000000}">
      <formula1>AND(ISNUMBER(F10),F10&gt;=0,ROUND(F10*100,6)-INT(F10*100)=0,NOT(ISBLANK(F10)))</formula1>
    </dataValidation>
  </dataValidations>
  <pageMargins left="0.59055118110236227" right="0.39370078740157483" top="0.59055118110236227" bottom="0.98425196850393704" header="0.19685039370078741" footer="0.19685039370078741"/>
  <pageSetup paperSize="9" scale="88" fitToWidth="0" fitToHeight="0" orientation="landscape" r:id="rId1"/>
  <headerFooter alignWithMargins="0">
    <oddHeader>&amp;LDV 110 kV Koper-Izola-Lucija (KBV+DV+OKS)
Odsek od EKJ-V11C do RTP Izola&amp;R&amp;G</oddHeader>
    <oddFooter>&amp;LDZR – Gradbena in obrtniška dela
Datoteka: &amp;F&amp;RStran: &amp;P od &amp;N</oddFooter>
  </headerFooter>
  <rowBreaks count="2" manualBreakCount="2">
    <brk id="14" max="5" man="1"/>
    <brk id="18" max="5" man="1"/>
  </rowBreak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47"/>
  </sheetPr>
  <dimension ref="A1:I1944"/>
  <sheetViews>
    <sheetView view="pageBreakPreview" topLeftCell="A20" zoomScale="70" zoomScaleNormal="145" zoomScaleSheetLayoutView="70" zoomScalePageLayoutView="55" workbookViewId="0">
      <selection activeCell="F31" sqref="F31"/>
    </sheetView>
  </sheetViews>
  <sheetFormatPr defaultColWidth="9.140625" defaultRowHeight="14.25"/>
  <cols>
    <col min="1" max="1" width="7.5703125" style="107" customWidth="1"/>
    <col min="2" max="2" width="66" style="119" customWidth="1"/>
    <col min="3" max="3" width="9.140625" style="241"/>
    <col min="4" max="5" width="13.85546875" style="344" customWidth="1"/>
    <col min="6" max="6" width="16.5703125" style="344" customWidth="1"/>
    <col min="7" max="7" width="17.140625" style="303" customWidth="1"/>
    <col min="8" max="10" width="9.140625" style="8"/>
    <col min="11" max="11" width="9.85546875" style="8" bestFit="1" customWidth="1"/>
    <col min="12" max="16384" width="9.140625" style="8"/>
  </cols>
  <sheetData>
    <row r="1" spans="1:9">
      <c r="A1" s="99"/>
      <c r="B1" s="114"/>
      <c r="C1" s="185"/>
      <c r="D1" s="296"/>
      <c r="E1" s="296"/>
      <c r="F1" s="296"/>
      <c r="G1" s="296"/>
    </row>
    <row r="2" spans="1:9">
      <c r="A2" s="99"/>
      <c r="B2" s="114"/>
      <c r="C2" s="185"/>
      <c r="D2" s="296"/>
      <c r="E2" s="296"/>
      <c r="F2" s="296"/>
      <c r="G2" s="296"/>
    </row>
    <row r="3" spans="1:9" ht="15" thickBot="1">
      <c r="A3" s="99"/>
      <c r="B3" s="114"/>
      <c r="C3" s="185"/>
      <c r="D3" s="296"/>
      <c r="E3" s="296"/>
      <c r="F3" s="296"/>
      <c r="G3" s="296"/>
    </row>
    <row r="4" spans="1:9" ht="30">
      <c r="A4" s="100" t="s">
        <v>2</v>
      </c>
      <c r="B4" s="12" t="s">
        <v>4</v>
      </c>
      <c r="C4" s="13" t="s">
        <v>3</v>
      </c>
      <c r="D4" s="14" t="s">
        <v>56</v>
      </c>
      <c r="E4" s="14" t="s">
        <v>1266</v>
      </c>
      <c r="F4" s="14" t="s">
        <v>1267</v>
      </c>
      <c r="G4" s="15" t="s">
        <v>1268</v>
      </c>
    </row>
    <row r="5" spans="1:9" ht="15">
      <c r="A5" s="345">
        <v>6</v>
      </c>
      <c r="B5" s="346" t="s">
        <v>778</v>
      </c>
      <c r="C5" s="347"/>
      <c r="D5" s="348"/>
      <c r="E5" s="348"/>
      <c r="F5" s="348"/>
      <c r="G5" s="349"/>
      <c r="H5" s="47"/>
    </row>
    <row r="6" spans="1:9" ht="28.5">
      <c r="A6" s="345"/>
      <c r="B6" s="360" t="s">
        <v>777</v>
      </c>
      <c r="C6" s="347"/>
      <c r="D6" s="348"/>
      <c r="E6" s="348"/>
      <c r="F6" s="348"/>
      <c r="G6" s="349"/>
      <c r="H6" s="47"/>
    </row>
    <row r="7" spans="1:9" ht="57">
      <c r="A7" s="361"/>
      <c r="B7" s="360" t="s">
        <v>471</v>
      </c>
      <c r="C7" s="347"/>
      <c r="D7" s="348"/>
      <c r="E7" s="348"/>
      <c r="F7" s="348"/>
      <c r="G7" s="349"/>
      <c r="H7" s="47"/>
    </row>
    <row r="8" spans="1:9" ht="57">
      <c r="A8" s="361"/>
      <c r="B8" s="360" t="s">
        <v>604</v>
      </c>
      <c r="C8" s="347"/>
      <c r="D8" s="348"/>
      <c r="E8" s="348"/>
      <c r="F8" s="348"/>
      <c r="G8" s="349"/>
      <c r="H8" s="47"/>
    </row>
    <row r="9" spans="1:9" ht="42.75">
      <c r="A9" s="345"/>
      <c r="B9" s="360" t="s">
        <v>779</v>
      </c>
      <c r="C9" s="347"/>
      <c r="D9" s="348"/>
      <c r="E9" s="348"/>
      <c r="F9" s="348"/>
      <c r="G9" s="349"/>
      <c r="H9" s="47"/>
    </row>
    <row r="10" spans="1:9" ht="15">
      <c r="A10" s="345"/>
      <c r="B10" s="360"/>
      <c r="C10" s="347"/>
      <c r="D10" s="348"/>
      <c r="E10" s="348"/>
      <c r="F10" s="348"/>
      <c r="G10" s="349"/>
      <c r="H10" s="47"/>
    </row>
    <row r="11" spans="1:9" ht="15">
      <c r="A11" s="355" t="s">
        <v>590</v>
      </c>
      <c r="B11" s="346" t="s">
        <v>611</v>
      </c>
      <c r="C11" s="347"/>
      <c r="D11" s="348"/>
      <c r="E11" s="348"/>
      <c r="F11" s="348"/>
      <c r="G11" s="349"/>
      <c r="H11" s="47"/>
    </row>
    <row r="12" spans="1:9" ht="57">
      <c r="A12" s="361" t="s">
        <v>617</v>
      </c>
      <c r="B12" s="351" t="s">
        <v>653</v>
      </c>
      <c r="C12" s="352" t="s">
        <v>0</v>
      </c>
      <c r="D12" s="364">
        <v>2</v>
      </c>
      <c r="E12" s="339">
        <v>0</v>
      </c>
      <c r="F12" s="398">
        <f t="shared" ref="F12:F19" si="0">IF(ISNUMBER(E12),ROUND(E12,2),0)</f>
        <v>0</v>
      </c>
      <c r="G12" s="369">
        <f t="shared" ref="G12" si="1">ROUND(D12*F12,2)</f>
        <v>0</v>
      </c>
    </row>
    <row r="13" spans="1:9" ht="71.25">
      <c r="A13" s="361" t="s">
        <v>618</v>
      </c>
      <c r="B13" s="351" t="s">
        <v>655</v>
      </c>
      <c r="C13" s="352" t="s">
        <v>0</v>
      </c>
      <c r="D13" s="353">
        <v>2</v>
      </c>
      <c r="E13" s="339">
        <v>0</v>
      </c>
      <c r="F13" s="398">
        <f t="shared" si="0"/>
        <v>0</v>
      </c>
      <c r="G13" s="369">
        <f t="shared" ref="G13:G19" si="2">ROUND(D13*F13,2)</f>
        <v>0</v>
      </c>
    </row>
    <row r="14" spans="1:9" ht="57">
      <c r="A14" s="361" t="s">
        <v>619</v>
      </c>
      <c r="B14" s="360" t="s">
        <v>1239</v>
      </c>
      <c r="C14" s="352" t="s">
        <v>6</v>
      </c>
      <c r="D14" s="364">
        <v>36</v>
      </c>
      <c r="E14" s="339">
        <v>0</v>
      </c>
      <c r="F14" s="398">
        <f t="shared" si="0"/>
        <v>0</v>
      </c>
      <c r="G14" s="369">
        <f t="shared" si="2"/>
        <v>0</v>
      </c>
      <c r="I14" s="60"/>
    </row>
    <row r="15" spans="1:9" ht="57">
      <c r="A15" s="361" t="s">
        <v>620</v>
      </c>
      <c r="B15" s="360" t="s">
        <v>1240</v>
      </c>
      <c r="C15" s="352" t="s">
        <v>6</v>
      </c>
      <c r="D15" s="364">
        <v>24</v>
      </c>
      <c r="E15" s="339">
        <v>0</v>
      </c>
      <c r="F15" s="398">
        <f t="shared" si="0"/>
        <v>0</v>
      </c>
      <c r="G15" s="369">
        <f t="shared" si="2"/>
        <v>0</v>
      </c>
      <c r="I15" s="60"/>
    </row>
    <row r="16" spans="1:9" ht="42.75">
      <c r="A16" s="361" t="s">
        <v>687</v>
      </c>
      <c r="B16" s="360" t="s">
        <v>1238</v>
      </c>
      <c r="C16" s="352" t="s">
        <v>7</v>
      </c>
      <c r="D16" s="364">
        <v>12</v>
      </c>
      <c r="E16" s="339">
        <v>0</v>
      </c>
      <c r="F16" s="398">
        <f t="shared" si="0"/>
        <v>0</v>
      </c>
      <c r="G16" s="369">
        <f t="shared" si="2"/>
        <v>0</v>
      </c>
      <c r="I16" s="60"/>
    </row>
    <row r="17" spans="1:9" ht="42.75">
      <c r="A17" s="361" t="s">
        <v>688</v>
      </c>
      <c r="B17" s="351" t="s">
        <v>605</v>
      </c>
      <c r="C17" s="352" t="s">
        <v>6</v>
      </c>
      <c r="D17" s="364">
        <v>60</v>
      </c>
      <c r="E17" s="339">
        <v>0</v>
      </c>
      <c r="F17" s="398">
        <f t="shared" si="0"/>
        <v>0</v>
      </c>
      <c r="G17" s="369">
        <f t="shared" si="2"/>
        <v>0</v>
      </c>
      <c r="I17" s="60"/>
    </row>
    <row r="18" spans="1:9" ht="28.5">
      <c r="A18" s="361" t="s">
        <v>689</v>
      </c>
      <c r="B18" s="351" t="s">
        <v>667</v>
      </c>
      <c r="C18" s="352" t="s">
        <v>6</v>
      </c>
      <c r="D18" s="364">
        <v>60</v>
      </c>
      <c r="E18" s="339">
        <v>0</v>
      </c>
      <c r="F18" s="398">
        <f t="shared" si="0"/>
        <v>0</v>
      </c>
      <c r="G18" s="369">
        <f t="shared" si="2"/>
        <v>0</v>
      </c>
    </row>
    <row r="19" spans="1:9" ht="99" customHeight="1">
      <c r="A19" s="361" t="s">
        <v>690</v>
      </c>
      <c r="B19" s="351" t="s">
        <v>612</v>
      </c>
      <c r="C19" s="352" t="s">
        <v>6</v>
      </c>
      <c r="D19" s="364">
        <v>120</v>
      </c>
      <c r="E19" s="339">
        <v>0</v>
      </c>
      <c r="F19" s="398">
        <f t="shared" si="0"/>
        <v>0</v>
      </c>
      <c r="G19" s="369">
        <f t="shared" si="2"/>
        <v>0</v>
      </c>
    </row>
    <row r="20" spans="1:9" ht="15">
      <c r="A20" s="345"/>
      <c r="B20" s="351"/>
      <c r="C20" s="352"/>
      <c r="D20" s="353"/>
      <c r="E20" s="348"/>
      <c r="F20" s="348"/>
      <c r="G20" s="354"/>
    </row>
    <row r="21" spans="1:9" ht="43.5">
      <c r="A21" s="355" t="s">
        <v>591</v>
      </c>
      <c r="B21" s="346" t="s">
        <v>911</v>
      </c>
      <c r="C21" s="352"/>
      <c r="D21" s="353"/>
      <c r="E21" s="348"/>
      <c r="F21" s="348"/>
      <c r="G21" s="354"/>
    </row>
    <row r="22" spans="1:9" ht="156.75">
      <c r="A22" s="361" t="s">
        <v>642</v>
      </c>
      <c r="B22" s="351" t="s">
        <v>592</v>
      </c>
      <c r="C22" s="352" t="s">
        <v>7</v>
      </c>
      <c r="D22" s="353">
        <v>48</v>
      </c>
      <c r="E22" s="339">
        <v>0</v>
      </c>
      <c r="F22" s="398">
        <f t="shared" ref="F22" si="3">IF(ISNUMBER(E22),ROUND(E22,2),0)</f>
        <v>0</v>
      </c>
      <c r="G22" s="369">
        <f t="shared" ref="G22" si="4">ROUND(D22*F22,2)</f>
        <v>0</v>
      </c>
    </row>
    <row r="23" spans="1:9" ht="168.75" customHeight="1">
      <c r="A23" s="361" t="s">
        <v>643</v>
      </c>
      <c r="B23" s="351" t="s">
        <v>1045</v>
      </c>
      <c r="C23" s="352"/>
      <c r="D23" s="353"/>
      <c r="E23" s="348"/>
      <c r="F23" s="348"/>
      <c r="G23" s="354"/>
    </row>
    <row r="24" spans="1:9" ht="42.75">
      <c r="A24" s="350" t="s">
        <v>17</v>
      </c>
      <c r="B24" s="351" t="s">
        <v>1002</v>
      </c>
      <c r="C24" s="352" t="s">
        <v>6</v>
      </c>
      <c r="D24" s="353">
        <v>8.1</v>
      </c>
      <c r="E24" s="339">
        <v>0</v>
      </c>
      <c r="F24" s="398">
        <f t="shared" ref="F24:F32" si="5">IF(ISNUMBER(E24),ROUND(E24,2),0)</f>
        <v>0</v>
      </c>
      <c r="G24" s="369">
        <f t="shared" ref="G24" si="6">ROUND(D24*F24,2)</f>
        <v>0</v>
      </c>
    </row>
    <row r="25" spans="1:9" ht="28.5">
      <c r="A25" s="350" t="s">
        <v>18</v>
      </c>
      <c r="B25" s="351" t="s">
        <v>1000</v>
      </c>
      <c r="C25" s="352" t="s">
        <v>6</v>
      </c>
      <c r="D25" s="353">
        <v>2.6999999999999997</v>
      </c>
      <c r="E25" s="339">
        <v>0</v>
      </c>
      <c r="F25" s="398">
        <f t="shared" si="5"/>
        <v>0</v>
      </c>
      <c r="G25" s="369">
        <f t="shared" ref="G25:G32" si="7">ROUND(D25*F25,2)</f>
        <v>0</v>
      </c>
    </row>
    <row r="26" spans="1:9" ht="28.5">
      <c r="A26" s="361" t="s">
        <v>644</v>
      </c>
      <c r="B26" s="351" t="s">
        <v>910</v>
      </c>
      <c r="C26" s="352" t="s">
        <v>6</v>
      </c>
      <c r="D26" s="353">
        <v>3.5999999999999996</v>
      </c>
      <c r="E26" s="339">
        <v>0</v>
      </c>
      <c r="F26" s="398">
        <f t="shared" si="5"/>
        <v>0</v>
      </c>
      <c r="G26" s="369">
        <f t="shared" si="7"/>
        <v>0</v>
      </c>
      <c r="H26" s="50"/>
      <c r="I26" s="50"/>
    </row>
    <row r="27" spans="1:9" ht="42.75">
      <c r="A27" s="361" t="s">
        <v>691</v>
      </c>
      <c r="B27" s="351" t="s">
        <v>865</v>
      </c>
      <c r="C27" s="352" t="s">
        <v>6</v>
      </c>
      <c r="D27" s="353">
        <v>6.4799999999999995</v>
      </c>
      <c r="E27" s="339">
        <v>0</v>
      </c>
      <c r="F27" s="398">
        <f t="shared" si="5"/>
        <v>0</v>
      </c>
      <c r="G27" s="369">
        <f t="shared" si="7"/>
        <v>0</v>
      </c>
      <c r="H27" s="64"/>
      <c r="I27" s="47"/>
    </row>
    <row r="28" spans="1:9" ht="28.5">
      <c r="A28" s="361" t="s">
        <v>692</v>
      </c>
      <c r="B28" s="351" t="s">
        <v>866</v>
      </c>
      <c r="C28" s="352" t="s">
        <v>6</v>
      </c>
      <c r="D28" s="353">
        <v>12.42</v>
      </c>
      <c r="E28" s="339">
        <v>0</v>
      </c>
      <c r="F28" s="398">
        <f t="shared" si="5"/>
        <v>0</v>
      </c>
      <c r="G28" s="369">
        <f t="shared" si="7"/>
        <v>0</v>
      </c>
      <c r="H28" s="64"/>
      <c r="I28" s="47"/>
    </row>
    <row r="29" spans="1:9" ht="42.75">
      <c r="A29" s="361" t="s">
        <v>693</v>
      </c>
      <c r="B29" s="351" t="s">
        <v>1199</v>
      </c>
      <c r="C29" s="352" t="s">
        <v>10</v>
      </c>
      <c r="D29" s="353">
        <f>2721.6+1088</f>
        <v>3809.6</v>
      </c>
      <c r="E29" s="339">
        <v>0</v>
      </c>
      <c r="F29" s="398">
        <f t="shared" si="5"/>
        <v>0</v>
      </c>
      <c r="G29" s="369">
        <f t="shared" si="7"/>
        <v>0</v>
      </c>
    </row>
    <row r="30" spans="1:9" ht="28.5">
      <c r="A30" s="361" t="s">
        <v>694</v>
      </c>
      <c r="B30" s="351" t="s">
        <v>908</v>
      </c>
      <c r="C30" s="352" t="s">
        <v>7</v>
      </c>
      <c r="D30" s="353">
        <v>120</v>
      </c>
      <c r="E30" s="339">
        <v>0</v>
      </c>
      <c r="F30" s="398">
        <f t="shared" si="5"/>
        <v>0</v>
      </c>
      <c r="G30" s="369">
        <f t="shared" si="7"/>
        <v>0</v>
      </c>
    </row>
    <row r="31" spans="1:9" ht="28.5">
      <c r="A31" s="361" t="s">
        <v>695</v>
      </c>
      <c r="B31" s="351" t="s">
        <v>909</v>
      </c>
      <c r="C31" s="352" t="s">
        <v>0</v>
      </c>
      <c r="D31" s="353">
        <v>60</v>
      </c>
      <c r="E31" s="339">
        <v>0</v>
      </c>
      <c r="F31" s="398">
        <f t="shared" si="5"/>
        <v>0</v>
      </c>
      <c r="G31" s="369">
        <f t="shared" si="7"/>
        <v>0</v>
      </c>
    </row>
    <row r="32" spans="1:9" ht="43.5" thickBot="1">
      <c r="A32" s="291" t="s">
        <v>696</v>
      </c>
      <c r="B32" s="265" t="s">
        <v>659</v>
      </c>
      <c r="C32" s="266" t="s">
        <v>0</v>
      </c>
      <c r="D32" s="267">
        <v>10</v>
      </c>
      <c r="E32" s="268">
        <v>0</v>
      </c>
      <c r="F32" s="398">
        <f t="shared" si="5"/>
        <v>0</v>
      </c>
      <c r="G32" s="369">
        <f t="shared" si="7"/>
        <v>0</v>
      </c>
    </row>
    <row r="33" spans="1:7" ht="15.75" thickBot="1">
      <c r="A33" s="418" t="s">
        <v>629</v>
      </c>
      <c r="B33" s="429"/>
      <c r="C33" s="236"/>
      <c r="D33" s="368"/>
      <c r="E33" s="368"/>
      <c r="F33" s="368"/>
      <c r="G33" s="134">
        <f>SUM(G12:G32)</f>
        <v>0</v>
      </c>
    </row>
    <row r="34" spans="1:7">
      <c r="A34" s="74"/>
      <c r="B34" s="114"/>
      <c r="C34" s="238"/>
      <c r="D34" s="296"/>
      <c r="E34" s="296"/>
      <c r="F34" s="296"/>
      <c r="G34" s="296"/>
    </row>
    <row r="35" spans="1:7">
      <c r="A35" s="74"/>
      <c r="B35" s="114"/>
      <c r="C35" s="185"/>
      <c r="D35" s="296"/>
      <c r="E35" s="296"/>
      <c r="F35" s="296"/>
      <c r="G35" s="296"/>
    </row>
    <row r="36" spans="1:7">
      <c r="A36" s="74"/>
      <c r="B36" s="114"/>
      <c r="C36" s="185"/>
      <c r="D36" s="296"/>
      <c r="E36" s="296"/>
      <c r="F36" s="296"/>
      <c r="G36" s="296"/>
    </row>
    <row r="37" spans="1:7">
      <c r="A37" s="74"/>
      <c r="B37" s="115"/>
      <c r="C37" s="185"/>
      <c r="D37" s="296"/>
      <c r="E37" s="296"/>
      <c r="F37" s="296"/>
      <c r="G37" s="296"/>
    </row>
    <row r="38" spans="1:7">
      <c r="A38" s="74"/>
      <c r="B38" s="115"/>
      <c r="C38" s="185"/>
      <c r="D38" s="296"/>
      <c r="E38" s="296"/>
      <c r="F38" s="296"/>
      <c r="G38" s="296"/>
    </row>
    <row r="39" spans="1:7">
      <c r="A39" s="74"/>
      <c r="B39" s="115"/>
      <c r="C39" s="185"/>
      <c r="D39" s="296"/>
      <c r="E39" s="296"/>
      <c r="F39" s="296"/>
      <c r="G39" s="296"/>
    </row>
    <row r="40" spans="1:7">
      <c r="A40" s="74"/>
      <c r="B40" s="114"/>
      <c r="C40" s="238"/>
      <c r="D40" s="296"/>
      <c r="E40" s="296"/>
      <c r="F40" s="296"/>
      <c r="G40" s="296"/>
    </row>
    <row r="41" spans="1:7">
      <c r="A41" s="74"/>
      <c r="B41" s="114"/>
      <c r="C41" s="185"/>
      <c r="D41" s="296"/>
      <c r="E41" s="296"/>
      <c r="F41" s="296"/>
      <c r="G41" s="296"/>
    </row>
    <row r="42" spans="1:7">
      <c r="A42" s="74"/>
      <c r="B42" s="115"/>
      <c r="C42" s="185"/>
      <c r="D42" s="296"/>
      <c r="E42" s="296"/>
      <c r="F42" s="296"/>
      <c r="G42" s="296"/>
    </row>
    <row r="43" spans="1:7">
      <c r="A43" s="74"/>
      <c r="B43" s="114"/>
      <c r="C43" s="185"/>
      <c r="D43" s="296"/>
      <c r="E43" s="296"/>
      <c r="F43" s="296"/>
      <c r="G43" s="296"/>
    </row>
    <row r="44" spans="1:7">
      <c r="A44" s="74"/>
      <c r="B44" s="114"/>
      <c r="C44" s="185"/>
      <c r="D44" s="296"/>
      <c r="E44" s="296"/>
      <c r="F44" s="296"/>
      <c r="G44" s="296"/>
    </row>
    <row r="45" spans="1:7" ht="15">
      <c r="A45" s="102"/>
      <c r="B45" s="116"/>
      <c r="C45" s="288"/>
      <c r="D45" s="300"/>
      <c r="E45" s="300"/>
      <c r="F45" s="300"/>
      <c r="G45" s="300"/>
    </row>
    <row r="46" spans="1:7">
      <c r="A46" s="74"/>
      <c r="B46" s="114"/>
      <c r="C46" s="238"/>
      <c r="D46" s="296"/>
      <c r="E46" s="296"/>
      <c r="F46" s="296"/>
      <c r="G46" s="296"/>
    </row>
    <row r="47" spans="1:7" ht="15">
      <c r="A47" s="103"/>
      <c r="B47" s="116"/>
      <c r="C47" s="238"/>
      <c r="D47" s="296"/>
      <c r="E47" s="296"/>
      <c r="F47" s="296"/>
      <c r="G47" s="296"/>
    </row>
    <row r="48" spans="1:7">
      <c r="A48" s="74"/>
      <c r="B48" s="114"/>
      <c r="C48" s="238"/>
      <c r="D48" s="296"/>
      <c r="E48" s="296"/>
      <c r="F48" s="296"/>
      <c r="G48" s="296"/>
    </row>
    <row r="49" spans="1:7">
      <c r="A49" s="74"/>
      <c r="B49" s="115"/>
      <c r="C49" s="238"/>
      <c r="D49" s="296"/>
      <c r="E49" s="296"/>
      <c r="F49" s="296"/>
      <c r="G49" s="296"/>
    </row>
    <row r="50" spans="1:7">
      <c r="A50" s="74"/>
      <c r="B50" s="115"/>
      <c r="C50" s="238"/>
      <c r="D50" s="296"/>
      <c r="E50" s="296"/>
      <c r="F50" s="296"/>
      <c r="G50" s="296"/>
    </row>
    <row r="51" spans="1:7">
      <c r="A51" s="74"/>
      <c r="B51" s="114"/>
      <c r="C51" s="238"/>
      <c r="D51" s="296"/>
      <c r="E51" s="296"/>
      <c r="F51" s="296"/>
      <c r="G51" s="296"/>
    </row>
    <row r="52" spans="1:7">
      <c r="A52" s="74"/>
      <c r="B52" s="114"/>
      <c r="C52" s="238"/>
      <c r="D52" s="296"/>
      <c r="E52" s="296"/>
      <c r="F52" s="296"/>
      <c r="G52" s="296"/>
    </row>
    <row r="53" spans="1:7">
      <c r="A53" s="74"/>
      <c r="B53" s="114"/>
      <c r="C53" s="238"/>
      <c r="D53" s="296"/>
      <c r="E53" s="296"/>
      <c r="F53" s="296"/>
      <c r="G53" s="296"/>
    </row>
    <row r="54" spans="1:7">
      <c r="A54" s="74"/>
      <c r="B54" s="114"/>
      <c r="C54" s="238"/>
      <c r="D54" s="296"/>
      <c r="E54" s="296"/>
      <c r="F54" s="296"/>
      <c r="G54" s="296"/>
    </row>
    <row r="55" spans="1:7">
      <c r="A55" s="74"/>
      <c r="B55" s="114"/>
      <c r="C55" s="238"/>
      <c r="D55" s="296"/>
      <c r="E55" s="296"/>
      <c r="F55" s="296"/>
      <c r="G55" s="296"/>
    </row>
    <row r="56" spans="1:7">
      <c r="A56" s="74"/>
      <c r="B56" s="114"/>
      <c r="C56" s="238"/>
      <c r="D56" s="296"/>
      <c r="E56" s="296"/>
      <c r="F56" s="296"/>
      <c r="G56" s="296"/>
    </row>
    <row r="57" spans="1:7">
      <c r="A57" s="74"/>
      <c r="B57" s="114"/>
      <c r="C57" s="238"/>
      <c r="D57" s="296"/>
      <c r="E57" s="296"/>
      <c r="F57" s="296"/>
      <c r="G57" s="296"/>
    </row>
    <row r="58" spans="1:7">
      <c r="A58" s="74"/>
      <c r="B58" s="114"/>
      <c r="C58" s="238"/>
      <c r="D58" s="296"/>
      <c r="E58" s="296"/>
      <c r="F58" s="296"/>
      <c r="G58" s="296"/>
    </row>
    <row r="59" spans="1:7">
      <c r="A59" s="74"/>
      <c r="B59" s="115"/>
      <c r="C59" s="238"/>
      <c r="D59" s="296"/>
      <c r="E59" s="296"/>
      <c r="F59" s="296"/>
      <c r="G59" s="296"/>
    </row>
    <row r="60" spans="1:7">
      <c r="A60" s="74"/>
      <c r="B60" s="114"/>
      <c r="C60" s="238"/>
      <c r="D60" s="296"/>
      <c r="E60" s="296"/>
      <c r="F60" s="296"/>
      <c r="G60" s="296"/>
    </row>
    <row r="61" spans="1:7">
      <c r="A61" s="74"/>
      <c r="B61" s="114"/>
      <c r="C61" s="238"/>
      <c r="D61" s="296"/>
      <c r="E61" s="296"/>
      <c r="F61" s="296"/>
      <c r="G61" s="296"/>
    </row>
    <row r="62" spans="1:7">
      <c r="A62" s="74"/>
      <c r="B62" s="115"/>
      <c r="C62" s="238"/>
      <c r="D62" s="296"/>
      <c r="E62" s="296"/>
      <c r="F62" s="296"/>
      <c r="G62" s="296"/>
    </row>
    <row r="63" spans="1:7">
      <c r="A63" s="99"/>
      <c r="B63" s="114"/>
      <c r="C63" s="185"/>
      <c r="D63" s="296"/>
      <c r="E63" s="296"/>
      <c r="F63" s="296"/>
      <c r="G63" s="296"/>
    </row>
    <row r="64" spans="1:7">
      <c r="A64" s="99"/>
      <c r="B64" s="114"/>
      <c r="C64" s="185"/>
      <c r="D64" s="296"/>
      <c r="E64" s="296"/>
      <c r="F64" s="296"/>
      <c r="G64" s="296"/>
    </row>
    <row r="65" spans="1:7">
      <c r="A65" s="99"/>
      <c r="B65" s="114"/>
      <c r="C65" s="185"/>
      <c r="D65" s="296"/>
      <c r="E65" s="296"/>
      <c r="F65" s="296"/>
      <c r="G65" s="296"/>
    </row>
    <row r="66" spans="1:7">
      <c r="A66" s="99"/>
      <c r="B66" s="114"/>
      <c r="C66" s="185"/>
      <c r="D66" s="296"/>
      <c r="E66" s="296"/>
      <c r="F66" s="296"/>
      <c r="G66" s="296"/>
    </row>
    <row r="67" spans="1:7">
      <c r="A67" s="99"/>
      <c r="B67" s="114"/>
      <c r="C67" s="185"/>
      <c r="D67" s="296"/>
      <c r="E67" s="296"/>
      <c r="F67" s="296"/>
      <c r="G67" s="296"/>
    </row>
    <row r="68" spans="1:7">
      <c r="A68" s="74"/>
      <c r="B68" s="114"/>
      <c r="C68" s="238"/>
      <c r="D68" s="296"/>
      <c r="E68" s="296"/>
      <c r="F68" s="296"/>
      <c r="G68" s="296"/>
    </row>
    <row r="69" spans="1:7">
      <c r="A69" s="74"/>
      <c r="B69" s="115"/>
      <c r="C69" s="238"/>
      <c r="D69" s="296"/>
      <c r="E69" s="296"/>
      <c r="F69" s="296"/>
      <c r="G69" s="296"/>
    </row>
    <row r="70" spans="1:7">
      <c r="A70" s="74"/>
      <c r="B70" s="115"/>
      <c r="C70" s="238"/>
      <c r="D70" s="296"/>
      <c r="E70" s="296"/>
      <c r="F70" s="296"/>
      <c r="G70" s="296"/>
    </row>
    <row r="71" spans="1:7">
      <c r="A71" s="74"/>
      <c r="B71" s="114"/>
      <c r="C71" s="238"/>
      <c r="D71" s="296"/>
      <c r="E71" s="296"/>
      <c r="F71" s="296"/>
      <c r="G71" s="296"/>
    </row>
    <row r="72" spans="1:7">
      <c r="A72" s="74"/>
      <c r="B72" s="114"/>
      <c r="C72" s="238"/>
      <c r="D72" s="296"/>
      <c r="E72" s="296"/>
      <c r="F72" s="296"/>
      <c r="G72" s="296"/>
    </row>
    <row r="73" spans="1:7">
      <c r="A73" s="74"/>
      <c r="B73" s="115"/>
      <c r="C73" s="238"/>
      <c r="D73" s="296"/>
      <c r="E73" s="296"/>
      <c r="F73" s="296"/>
      <c r="G73" s="296"/>
    </row>
    <row r="74" spans="1:7">
      <c r="A74" s="74"/>
      <c r="B74" s="114"/>
      <c r="C74" s="238"/>
      <c r="D74" s="296"/>
      <c r="E74" s="296"/>
      <c r="F74" s="296"/>
      <c r="G74" s="296"/>
    </row>
    <row r="75" spans="1:7" ht="15">
      <c r="A75" s="417"/>
      <c r="B75" s="417"/>
      <c r="C75" s="417"/>
      <c r="D75" s="417"/>
      <c r="E75" s="417"/>
      <c r="F75" s="417"/>
      <c r="G75" s="300"/>
    </row>
    <row r="76" spans="1:7">
      <c r="A76" s="74"/>
      <c r="B76" s="114"/>
      <c r="C76" s="238"/>
      <c r="D76" s="296"/>
      <c r="E76" s="296"/>
      <c r="F76" s="296"/>
      <c r="G76" s="296"/>
    </row>
    <row r="77" spans="1:7" ht="15">
      <c r="A77" s="103"/>
      <c r="B77" s="116"/>
      <c r="C77" s="238"/>
      <c r="D77" s="296"/>
      <c r="E77" s="296"/>
      <c r="F77" s="296"/>
      <c r="G77" s="296"/>
    </row>
    <row r="78" spans="1:7">
      <c r="A78" s="74"/>
      <c r="B78" s="114"/>
      <c r="C78" s="238"/>
      <c r="D78" s="296"/>
      <c r="E78" s="296"/>
      <c r="F78" s="296"/>
      <c r="G78" s="296"/>
    </row>
    <row r="79" spans="1:7">
      <c r="A79" s="74"/>
      <c r="B79" s="114"/>
      <c r="C79" s="238"/>
      <c r="D79" s="296"/>
      <c r="E79" s="296"/>
      <c r="F79" s="296"/>
      <c r="G79" s="296"/>
    </row>
    <row r="80" spans="1:7">
      <c r="A80" s="74"/>
      <c r="B80" s="114"/>
      <c r="C80" s="238"/>
      <c r="D80" s="296"/>
      <c r="E80" s="296"/>
      <c r="F80" s="296"/>
      <c r="G80" s="296"/>
    </row>
    <row r="81" spans="1:7">
      <c r="A81" s="74"/>
      <c r="B81" s="114"/>
      <c r="C81" s="238"/>
      <c r="D81" s="296"/>
      <c r="E81" s="296"/>
      <c r="F81" s="296"/>
      <c r="G81" s="296"/>
    </row>
    <row r="82" spans="1:7">
      <c r="A82" s="74"/>
      <c r="B82" s="114"/>
      <c r="C82" s="238"/>
      <c r="D82" s="296"/>
      <c r="E82" s="296"/>
      <c r="F82" s="296"/>
      <c r="G82" s="296"/>
    </row>
    <row r="83" spans="1:7">
      <c r="A83" s="104"/>
      <c r="B83" s="114"/>
      <c r="C83" s="238"/>
      <c r="D83" s="296"/>
      <c r="E83" s="296"/>
      <c r="F83" s="296"/>
      <c r="G83" s="296"/>
    </row>
    <row r="84" spans="1:7">
      <c r="A84" s="74"/>
      <c r="B84" s="114"/>
      <c r="C84" s="238"/>
      <c r="D84" s="296"/>
      <c r="E84" s="296"/>
      <c r="F84" s="296"/>
      <c r="G84" s="296"/>
    </row>
    <row r="85" spans="1:7">
      <c r="A85" s="104"/>
      <c r="B85" s="117"/>
      <c r="C85" s="238"/>
      <c r="D85" s="296"/>
      <c r="E85" s="296"/>
      <c r="F85" s="296"/>
      <c r="G85" s="296"/>
    </row>
    <row r="86" spans="1:7">
      <c r="A86" s="104"/>
      <c r="B86" s="115"/>
      <c r="C86" s="238"/>
      <c r="D86" s="296"/>
      <c r="E86" s="296"/>
      <c r="F86" s="296"/>
      <c r="G86" s="296"/>
    </row>
    <row r="87" spans="1:7">
      <c r="A87" s="74"/>
      <c r="B87" s="118"/>
      <c r="C87" s="238"/>
      <c r="D87" s="296"/>
      <c r="E87" s="296"/>
      <c r="F87" s="296"/>
      <c r="G87" s="296"/>
    </row>
    <row r="88" spans="1:7">
      <c r="A88" s="74"/>
      <c r="B88" s="118"/>
      <c r="C88" s="238"/>
      <c r="D88" s="296"/>
      <c r="E88" s="296"/>
      <c r="F88" s="296"/>
      <c r="G88" s="296"/>
    </row>
    <row r="89" spans="1:7">
      <c r="A89" s="104"/>
      <c r="B89" s="118"/>
      <c r="C89" s="238"/>
      <c r="D89" s="296"/>
      <c r="E89" s="296"/>
      <c r="F89" s="296"/>
      <c r="G89" s="296"/>
    </row>
    <row r="90" spans="1:7">
      <c r="A90" s="74"/>
      <c r="B90" s="114"/>
      <c r="C90" s="238"/>
      <c r="D90" s="296"/>
      <c r="E90" s="296"/>
      <c r="F90" s="296"/>
      <c r="G90" s="296"/>
    </row>
    <row r="91" spans="1:7">
      <c r="A91" s="104"/>
      <c r="B91" s="117"/>
      <c r="C91" s="238"/>
      <c r="D91" s="296"/>
      <c r="E91" s="296"/>
      <c r="F91" s="296"/>
      <c r="G91" s="296"/>
    </row>
    <row r="92" spans="1:7">
      <c r="A92" s="74"/>
      <c r="B92" s="114"/>
      <c r="C92" s="238"/>
      <c r="D92" s="296"/>
      <c r="E92" s="296"/>
      <c r="F92" s="296"/>
      <c r="G92" s="296"/>
    </row>
    <row r="93" spans="1:7">
      <c r="A93" s="104"/>
      <c r="B93" s="118"/>
      <c r="C93" s="239"/>
      <c r="D93" s="296"/>
      <c r="E93" s="296"/>
      <c r="F93" s="296"/>
      <c r="G93" s="296"/>
    </row>
    <row r="94" spans="1:7">
      <c r="A94" s="104"/>
      <c r="B94" s="118"/>
      <c r="C94" s="239"/>
      <c r="D94" s="296"/>
      <c r="E94" s="296"/>
      <c r="F94" s="296"/>
      <c r="G94" s="296"/>
    </row>
    <row r="95" spans="1:7">
      <c r="A95" s="104"/>
      <c r="B95" s="118"/>
      <c r="C95" s="238"/>
      <c r="D95" s="296"/>
      <c r="E95" s="296"/>
      <c r="F95" s="296"/>
      <c r="G95" s="296"/>
    </row>
    <row r="96" spans="1:7">
      <c r="A96" s="104"/>
      <c r="B96" s="118"/>
      <c r="C96" s="238"/>
      <c r="D96" s="296"/>
      <c r="E96" s="296"/>
      <c r="F96" s="296"/>
      <c r="G96" s="296"/>
    </row>
    <row r="97" spans="1:7">
      <c r="A97" s="104"/>
      <c r="B97" s="118"/>
      <c r="C97" s="238"/>
      <c r="D97" s="296"/>
      <c r="E97" s="296"/>
      <c r="F97" s="296"/>
      <c r="G97" s="296"/>
    </row>
    <row r="98" spans="1:7">
      <c r="A98" s="104"/>
      <c r="B98" s="118"/>
      <c r="C98" s="238"/>
      <c r="D98" s="296"/>
      <c r="E98" s="296"/>
      <c r="F98" s="296"/>
      <c r="G98" s="296"/>
    </row>
    <row r="99" spans="1:7">
      <c r="A99" s="104"/>
      <c r="B99" s="118"/>
      <c r="C99" s="238"/>
      <c r="D99" s="296"/>
      <c r="E99" s="296"/>
      <c r="F99" s="296"/>
      <c r="G99" s="296"/>
    </row>
    <row r="100" spans="1:7">
      <c r="A100" s="104"/>
      <c r="B100" s="118"/>
      <c r="C100" s="238"/>
      <c r="D100" s="296"/>
      <c r="E100" s="296"/>
      <c r="F100" s="296"/>
      <c r="G100" s="296"/>
    </row>
    <row r="101" spans="1:7">
      <c r="A101" s="104"/>
      <c r="B101" s="118"/>
      <c r="C101" s="238"/>
      <c r="D101" s="296"/>
      <c r="E101" s="296"/>
      <c r="F101" s="296"/>
      <c r="G101" s="296"/>
    </row>
    <row r="102" spans="1:7">
      <c r="A102" s="104"/>
      <c r="B102" s="118"/>
      <c r="C102" s="238"/>
      <c r="D102" s="296"/>
      <c r="E102" s="296"/>
      <c r="F102" s="296"/>
      <c r="G102" s="296"/>
    </row>
    <row r="103" spans="1:7">
      <c r="A103" s="74"/>
      <c r="B103" s="118"/>
      <c r="C103" s="238"/>
      <c r="D103" s="296"/>
      <c r="E103" s="296"/>
      <c r="F103" s="296"/>
      <c r="G103" s="296"/>
    </row>
    <row r="104" spans="1:7">
      <c r="A104" s="74"/>
      <c r="B104" s="118"/>
      <c r="C104" s="238"/>
      <c r="D104" s="296"/>
      <c r="E104" s="296"/>
      <c r="F104" s="296"/>
      <c r="G104" s="296"/>
    </row>
    <row r="105" spans="1:7">
      <c r="A105" s="74"/>
      <c r="B105" s="114"/>
      <c r="C105" s="238"/>
      <c r="D105" s="296"/>
      <c r="E105" s="296"/>
      <c r="F105" s="296"/>
      <c r="G105" s="296"/>
    </row>
    <row r="106" spans="1:7">
      <c r="A106" s="74"/>
      <c r="B106" s="114"/>
      <c r="C106" s="238"/>
      <c r="D106" s="296"/>
      <c r="E106" s="296"/>
      <c r="F106" s="296"/>
      <c r="G106" s="296"/>
    </row>
    <row r="107" spans="1:7">
      <c r="A107" s="74"/>
      <c r="B107" s="114"/>
      <c r="C107" s="238"/>
      <c r="D107" s="296"/>
      <c r="E107" s="296"/>
      <c r="F107" s="296"/>
      <c r="G107" s="296"/>
    </row>
    <row r="108" spans="1:7">
      <c r="A108" s="74"/>
      <c r="B108" s="114"/>
      <c r="C108" s="238"/>
      <c r="D108" s="296"/>
      <c r="E108" s="296"/>
      <c r="F108" s="296"/>
      <c r="G108" s="296"/>
    </row>
    <row r="109" spans="1:7">
      <c r="A109" s="74"/>
      <c r="B109" s="114"/>
      <c r="C109" s="238"/>
      <c r="D109" s="296"/>
      <c r="E109" s="296"/>
      <c r="F109" s="296"/>
      <c r="G109" s="296"/>
    </row>
    <row r="110" spans="1:7">
      <c r="A110" s="74"/>
      <c r="B110" s="114"/>
      <c r="C110" s="238"/>
      <c r="D110" s="296"/>
      <c r="E110" s="296"/>
      <c r="F110" s="296"/>
      <c r="G110" s="296"/>
    </row>
    <row r="111" spans="1:7">
      <c r="A111" s="74"/>
      <c r="B111" s="114"/>
      <c r="C111" s="238"/>
      <c r="D111" s="296"/>
      <c r="E111" s="296"/>
      <c r="F111" s="296"/>
      <c r="G111" s="296"/>
    </row>
    <row r="112" spans="1:7">
      <c r="A112" s="74"/>
      <c r="B112" s="114"/>
      <c r="C112" s="238"/>
      <c r="D112" s="296"/>
      <c r="E112" s="296"/>
      <c r="F112" s="296"/>
      <c r="G112" s="296"/>
    </row>
    <row r="113" spans="1:7" ht="15">
      <c r="A113" s="102"/>
      <c r="B113" s="116"/>
      <c r="C113" s="288"/>
      <c r="D113" s="300"/>
      <c r="E113" s="300"/>
      <c r="F113" s="300"/>
      <c r="G113" s="300"/>
    </row>
    <row r="114" spans="1:7" ht="15">
      <c r="A114" s="103"/>
      <c r="B114" s="116"/>
      <c r="C114" s="240"/>
      <c r="D114" s="300"/>
      <c r="E114" s="300"/>
      <c r="F114" s="300"/>
      <c r="G114" s="300"/>
    </row>
    <row r="115" spans="1:7" ht="15">
      <c r="A115" s="103"/>
      <c r="B115" s="116"/>
      <c r="C115" s="240"/>
      <c r="D115" s="300"/>
      <c r="E115" s="300"/>
      <c r="F115" s="300"/>
      <c r="G115" s="300"/>
    </row>
    <row r="116" spans="1:7" ht="15">
      <c r="A116" s="102"/>
      <c r="B116" s="116"/>
      <c r="C116" s="288"/>
      <c r="D116" s="300"/>
      <c r="E116" s="300"/>
      <c r="F116" s="300"/>
      <c r="G116" s="300"/>
    </row>
    <row r="117" spans="1:7">
      <c r="A117" s="99"/>
      <c r="B117" s="114"/>
      <c r="C117" s="185"/>
      <c r="D117" s="296"/>
      <c r="E117" s="296"/>
      <c r="F117" s="296"/>
      <c r="G117" s="296"/>
    </row>
    <row r="118" spans="1:7">
      <c r="A118" s="105"/>
      <c r="B118" s="114"/>
      <c r="C118" s="289"/>
      <c r="D118" s="296"/>
      <c r="E118" s="296"/>
      <c r="F118" s="296"/>
      <c r="G118" s="296"/>
    </row>
    <row r="119" spans="1:7" ht="15">
      <c r="A119" s="106"/>
      <c r="B119" s="121"/>
      <c r="C119" s="290"/>
      <c r="D119" s="343"/>
      <c r="E119" s="343"/>
      <c r="F119" s="343"/>
      <c r="G119" s="300"/>
    </row>
    <row r="120" spans="1:7">
      <c r="A120" s="99"/>
      <c r="B120" s="114"/>
      <c r="C120" s="185"/>
      <c r="D120" s="296"/>
      <c r="E120" s="296"/>
      <c r="F120" s="296"/>
      <c r="G120" s="296"/>
    </row>
    <row r="121" spans="1:7">
      <c r="A121" s="99"/>
      <c r="B121" s="114"/>
      <c r="C121" s="185"/>
      <c r="D121" s="296"/>
      <c r="E121" s="296"/>
      <c r="F121" s="296"/>
      <c r="G121" s="296"/>
    </row>
    <row r="122" spans="1:7">
      <c r="A122" s="99"/>
      <c r="B122" s="114"/>
      <c r="C122" s="185"/>
      <c r="D122" s="296"/>
      <c r="E122" s="296"/>
      <c r="F122" s="296"/>
      <c r="G122" s="296"/>
    </row>
    <row r="123" spans="1:7">
      <c r="A123" s="99"/>
      <c r="B123" s="114"/>
      <c r="C123" s="185"/>
      <c r="D123" s="296"/>
      <c r="E123" s="296"/>
      <c r="F123" s="296"/>
      <c r="G123" s="296"/>
    </row>
    <row r="124" spans="1:7">
      <c r="A124" s="99"/>
      <c r="B124" s="114"/>
      <c r="C124" s="185"/>
      <c r="D124" s="296"/>
      <c r="E124" s="296"/>
      <c r="F124" s="296"/>
      <c r="G124" s="296"/>
    </row>
    <row r="125" spans="1:7">
      <c r="A125" s="99"/>
      <c r="B125" s="114"/>
      <c r="C125" s="185"/>
      <c r="D125" s="296"/>
      <c r="E125" s="296"/>
      <c r="F125" s="296"/>
      <c r="G125" s="296"/>
    </row>
    <row r="126" spans="1:7">
      <c r="A126" s="99"/>
      <c r="B126" s="114"/>
      <c r="C126" s="185"/>
      <c r="D126" s="296"/>
      <c r="E126" s="296"/>
      <c r="F126" s="296"/>
      <c r="G126" s="296"/>
    </row>
    <row r="127" spans="1:7">
      <c r="A127" s="99"/>
      <c r="B127" s="114"/>
      <c r="C127" s="185"/>
      <c r="D127" s="296"/>
      <c r="E127" s="296"/>
      <c r="F127" s="296"/>
      <c r="G127" s="296"/>
    </row>
    <row r="128" spans="1:7">
      <c r="A128" s="99"/>
      <c r="B128" s="114"/>
      <c r="C128" s="185"/>
      <c r="D128" s="296"/>
      <c r="E128" s="296"/>
      <c r="F128" s="296"/>
      <c r="G128" s="296"/>
    </row>
    <row r="129" spans="1:7">
      <c r="A129" s="99"/>
      <c r="B129" s="114"/>
      <c r="C129" s="185"/>
      <c r="D129" s="296"/>
      <c r="E129" s="296"/>
      <c r="F129" s="296"/>
      <c r="G129" s="296"/>
    </row>
    <row r="130" spans="1:7">
      <c r="A130" s="99"/>
      <c r="B130" s="114"/>
      <c r="C130" s="185"/>
      <c r="D130" s="296"/>
      <c r="E130" s="296"/>
      <c r="F130" s="296"/>
      <c r="G130" s="296"/>
    </row>
    <row r="131" spans="1:7">
      <c r="A131" s="99"/>
      <c r="B131" s="114"/>
      <c r="C131" s="185"/>
      <c r="D131" s="296"/>
      <c r="E131" s="296"/>
      <c r="F131" s="296"/>
      <c r="G131" s="296"/>
    </row>
    <row r="132" spans="1:7">
      <c r="A132" s="99"/>
      <c r="B132" s="114"/>
      <c r="C132" s="185"/>
      <c r="D132" s="296"/>
      <c r="E132" s="296"/>
      <c r="F132" s="296"/>
      <c r="G132" s="296"/>
    </row>
    <row r="133" spans="1:7">
      <c r="A133" s="99"/>
      <c r="B133" s="114"/>
      <c r="C133" s="185"/>
      <c r="D133" s="296"/>
      <c r="E133" s="296"/>
      <c r="F133" s="296"/>
      <c r="G133" s="296"/>
    </row>
    <row r="134" spans="1:7">
      <c r="A134" s="99"/>
      <c r="B134" s="114"/>
      <c r="C134" s="185"/>
      <c r="D134" s="296"/>
      <c r="E134" s="296"/>
      <c r="F134" s="296"/>
      <c r="G134" s="296"/>
    </row>
    <row r="135" spans="1:7">
      <c r="A135" s="99"/>
      <c r="B135" s="114"/>
      <c r="C135" s="185"/>
      <c r="D135" s="296"/>
      <c r="E135" s="296"/>
      <c r="F135" s="296"/>
      <c r="G135" s="296"/>
    </row>
    <row r="136" spans="1:7">
      <c r="A136" s="99"/>
      <c r="B136" s="114"/>
      <c r="C136" s="185"/>
      <c r="D136" s="296"/>
      <c r="E136" s="296"/>
      <c r="F136" s="296"/>
      <c r="G136" s="296"/>
    </row>
    <row r="137" spans="1:7">
      <c r="A137" s="99"/>
      <c r="B137" s="114"/>
      <c r="C137" s="185"/>
      <c r="D137" s="296"/>
      <c r="E137" s="296"/>
      <c r="F137" s="296"/>
      <c r="G137" s="296"/>
    </row>
    <row r="138" spans="1:7">
      <c r="A138" s="99"/>
      <c r="B138" s="114"/>
      <c r="C138" s="185"/>
      <c r="D138" s="296"/>
      <c r="E138" s="296"/>
      <c r="F138" s="296"/>
      <c r="G138" s="296"/>
    </row>
    <row r="139" spans="1:7">
      <c r="A139" s="99"/>
      <c r="B139" s="114"/>
      <c r="C139" s="185"/>
      <c r="D139" s="296"/>
      <c r="E139" s="296"/>
      <c r="F139" s="296"/>
      <c r="G139" s="296"/>
    </row>
    <row r="140" spans="1:7">
      <c r="A140" s="99"/>
      <c r="B140" s="114"/>
      <c r="C140" s="185"/>
      <c r="D140" s="296"/>
      <c r="E140" s="296"/>
      <c r="F140" s="296"/>
      <c r="G140" s="296"/>
    </row>
    <row r="141" spans="1:7">
      <c r="A141" s="99"/>
      <c r="B141" s="114"/>
      <c r="C141" s="185"/>
      <c r="D141" s="296"/>
      <c r="E141" s="296"/>
      <c r="F141" s="296"/>
      <c r="G141" s="296"/>
    </row>
    <row r="142" spans="1:7">
      <c r="A142" s="99"/>
      <c r="B142" s="114"/>
      <c r="C142" s="185"/>
      <c r="D142" s="296"/>
      <c r="E142" s="296"/>
      <c r="F142" s="296"/>
      <c r="G142" s="296"/>
    </row>
    <row r="143" spans="1:7">
      <c r="A143" s="99"/>
      <c r="B143" s="114"/>
      <c r="C143" s="185"/>
      <c r="D143" s="296"/>
      <c r="E143" s="296"/>
      <c r="F143" s="296"/>
      <c r="G143" s="296"/>
    </row>
    <row r="144" spans="1:7">
      <c r="A144" s="99"/>
      <c r="B144" s="114"/>
      <c r="C144" s="185"/>
      <c r="D144" s="296"/>
      <c r="E144" s="296"/>
      <c r="F144" s="296"/>
      <c r="G144" s="296"/>
    </row>
    <row r="145" spans="1:7">
      <c r="A145" s="99"/>
      <c r="B145" s="114"/>
      <c r="C145" s="185"/>
      <c r="D145" s="296"/>
      <c r="E145" s="296"/>
      <c r="F145" s="296"/>
      <c r="G145" s="296"/>
    </row>
    <row r="146" spans="1:7">
      <c r="A146" s="99"/>
      <c r="B146" s="114"/>
      <c r="C146" s="185"/>
      <c r="D146" s="296"/>
      <c r="E146" s="296"/>
      <c r="F146" s="296"/>
      <c r="G146" s="296"/>
    </row>
    <row r="147" spans="1:7">
      <c r="A147" s="99"/>
      <c r="B147" s="114"/>
      <c r="C147" s="185"/>
      <c r="D147" s="296"/>
      <c r="E147" s="296"/>
      <c r="F147" s="296"/>
      <c r="G147" s="296"/>
    </row>
    <row r="148" spans="1:7">
      <c r="A148" s="99"/>
      <c r="B148" s="114"/>
      <c r="C148" s="185"/>
      <c r="D148" s="296"/>
      <c r="E148" s="296"/>
      <c r="F148" s="296"/>
      <c r="G148" s="296"/>
    </row>
    <row r="149" spans="1:7">
      <c r="A149" s="99"/>
      <c r="B149" s="114"/>
      <c r="C149" s="185"/>
      <c r="D149" s="296"/>
      <c r="E149" s="296"/>
      <c r="F149" s="296"/>
      <c r="G149" s="296"/>
    </row>
    <row r="150" spans="1:7">
      <c r="A150" s="99"/>
      <c r="B150" s="114"/>
      <c r="C150" s="185"/>
      <c r="D150" s="296"/>
      <c r="E150" s="296"/>
      <c r="F150" s="296"/>
      <c r="G150" s="296"/>
    </row>
    <row r="151" spans="1:7">
      <c r="A151" s="99"/>
      <c r="B151" s="114"/>
      <c r="C151" s="185"/>
      <c r="D151" s="296"/>
      <c r="E151" s="296"/>
      <c r="F151" s="296"/>
      <c r="G151" s="296"/>
    </row>
    <row r="152" spans="1:7">
      <c r="A152" s="99"/>
      <c r="B152" s="114"/>
      <c r="C152" s="185"/>
      <c r="D152" s="296"/>
      <c r="E152" s="296"/>
      <c r="F152" s="296"/>
      <c r="G152" s="296"/>
    </row>
    <row r="153" spans="1:7">
      <c r="A153" s="99"/>
      <c r="B153" s="114"/>
      <c r="C153" s="185"/>
      <c r="D153" s="296"/>
      <c r="E153" s="296"/>
      <c r="F153" s="296"/>
      <c r="G153" s="296"/>
    </row>
    <row r="154" spans="1:7">
      <c r="A154" s="99"/>
      <c r="B154" s="114"/>
      <c r="C154" s="185"/>
      <c r="D154" s="296"/>
      <c r="E154" s="296"/>
      <c r="F154" s="296"/>
      <c r="G154" s="296"/>
    </row>
    <row r="155" spans="1:7">
      <c r="A155" s="99"/>
      <c r="B155" s="114"/>
      <c r="C155" s="185"/>
      <c r="D155" s="296"/>
      <c r="E155" s="296"/>
      <c r="F155" s="296"/>
      <c r="G155" s="296"/>
    </row>
    <row r="156" spans="1:7">
      <c r="A156" s="99"/>
      <c r="B156" s="114"/>
      <c r="C156" s="185"/>
      <c r="D156" s="296"/>
      <c r="E156" s="296"/>
      <c r="F156" s="296"/>
      <c r="G156" s="296"/>
    </row>
    <row r="157" spans="1:7">
      <c r="A157" s="99"/>
      <c r="B157" s="114"/>
      <c r="C157" s="185"/>
      <c r="D157" s="296"/>
      <c r="E157" s="296"/>
      <c r="F157" s="296"/>
      <c r="G157" s="296"/>
    </row>
    <row r="158" spans="1:7">
      <c r="A158" s="99"/>
      <c r="B158" s="114"/>
      <c r="C158" s="185"/>
      <c r="D158" s="296"/>
      <c r="E158" s="296"/>
      <c r="F158" s="296"/>
      <c r="G158" s="296"/>
    </row>
    <row r="159" spans="1:7">
      <c r="A159" s="99"/>
      <c r="B159" s="114"/>
      <c r="C159" s="185"/>
      <c r="D159" s="296"/>
      <c r="E159" s="296"/>
      <c r="F159" s="296"/>
      <c r="G159" s="296"/>
    </row>
    <row r="160" spans="1:7">
      <c r="A160" s="99"/>
      <c r="B160" s="114"/>
      <c r="C160" s="185"/>
      <c r="D160" s="296"/>
      <c r="E160" s="296"/>
      <c r="F160" s="296"/>
      <c r="G160" s="296"/>
    </row>
    <row r="161" spans="1:7">
      <c r="A161" s="99"/>
      <c r="B161" s="114"/>
      <c r="C161" s="185"/>
      <c r="D161" s="296"/>
      <c r="E161" s="296"/>
      <c r="F161" s="296"/>
      <c r="G161" s="296"/>
    </row>
    <row r="162" spans="1:7">
      <c r="A162" s="99"/>
      <c r="B162" s="114"/>
      <c r="C162" s="185"/>
      <c r="D162" s="296"/>
      <c r="E162" s="296"/>
      <c r="F162" s="296"/>
      <c r="G162" s="296"/>
    </row>
    <row r="163" spans="1:7">
      <c r="A163" s="99"/>
      <c r="B163" s="114"/>
      <c r="C163" s="185"/>
      <c r="D163" s="296"/>
      <c r="E163" s="296"/>
      <c r="F163" s="296"/>
      <c r="G163" s="296"/>
    </row>
    <row r="164" spans="1:7">
      <c r="A164" s="99"/>
      <c r="B164" s="114"/>
      <c r="C164" s="185"/>
      <c r="D164" s="296"/>
      <c r="E164" s="296"/>
      <c r="F164" s="296"/>
      <c r="G164" s="296"/>
    </row>
    <row r="165" spans="1:7">
      <c r="A165" s="99"/>
      <c r="B165" s="114"/>
      <c r="C165" s="185"/>
      <c r="D165" s="296"/>
      <c r="E165" s="296"/>
      <c r="F165" s="296"/>
      <c r="G165" s="296"/>
    </row>
    <row r="166" spans="1:7">
      <c r="A166" s="99"/>
      <c r="B166" s="114"/>
      <c r="C166" s="185"/>
      <c r="D166" s="296"/>
      <c r="E166" s="296"/>
      <c r="F166" s="296"/>
      <c r="G166" s="296"/>
    </row>
    <row r="167" spans="1:7">
      <c r="A167" s="99"/>
      <c r="B167" s="114"/>
      <c r="C167" s="185"/>
      <c r="D167" s="296"/>
      <c r="E167" s="296"/>
      <c r="F167" s="296"/>
      <c r="G167" s="296"/>
    </row>
    <row r="168" spans="1:7">
      <c r="A168" s="99"/>
      <c r="B168" s="114"/>
      <c r="C168" s="185"/>
      <c r="D168" s="296"/>
      <c r="E168" s="296"/>
      <c r="F168" s="296"/>
      <c r="G168" s="296"/>
    </row>
    <row r="169" spans="1:7">
      <c r="A169" s="99"/>
      <c r="B169" s="114"/>
      <c r="C169" s="185"/>
      <c r="D169" s="296"/>
      <c r="E169" s="296"/>
      <c r="F169" s="296"/>
      <c r="G169" s="296"/>
    </row>
    <row r="170" spans="1:7">
      <c r="A170" s="99"/>
      <c r="B170" s="114"/>
      <c r="C170" s="185"/>
      <c r="D170" s="296"/>
      <c r="E170" s="296"/>
      <c r="F170" s="296"/>
      <c r="G170" s="296"/>
    </row>
    <row r="171" spans="1:7">
      <c r="A171" s="99"/>
      <c r="B171" s="114"/>
      <c r="C171" s="185"/>
      <c r="D171" s="296"/>
      <c r="E171" s="296"/>
      <c r="F171" s="296"/>
      <c r="G171" s="296"/>
    </row>
    <row r="172" spans="1:7">
      <c r="A172" s="99"/>
      <c r="B172" s="114"/>
      <c r="C172" s="185"/>
      <c r="D172" s="296"/>
      <c r="E172" s="296"/>
      <c r="F172" s="296"/>
      <c r="G172" s="296"/>
    </row>
    <row r="173" spans="1:7">
      <c r="A173" s="99"/>
      <c r="B173" s="114"/>
      <c r="C173" s="185"/>
      <c r="D173" s="296"/>
      <c r="E173" s="296"/>
      <c r="F173" s="296"/>
      <c r="G173" s="296"/>
    </row>
    <row r="174" spans="1:7">
      <c r="A174" s="99"/>
      <c r="B174" s="114"/>
      <c r="C174" s="185"/>
      <c r="D174" s="296"/>
      <c r="E174" s="296"/>
      <c r="F174" s="296"/>
      <c r="G174" s="296"/>
    </row>
    <row r="175" spans="1:7">
      <c r="A175" s="99"/>
      <c r="B175" s="114"/>
      <c r="C175" s="185"/>
      <c r="D175" s="296"/>
      <c r="E175" s="296"/>
      <c r="F175" s="296"/>
      <c r="G175" s="296"/>
    </row>
    <row r="176" spans="1:7">
      <c r="A176" s="99"/>
      <c r="B176" s="114"/>
      <c r="C176" s="185"/>
      <c r="D176" s="296"/>
      <c r="E176" s="296"/>
      <c r="F176" s="296"/>
      <c r="G176" s="296"/>
    </row>
    <row r="177" spans="1:7">
      <c r="A177" s="99"/>
      <c r="B177" s="114"/>
      <c r="C177" s="185"/>
      <c r="D177" s="296"/>
      <c r="E177" s="296"/>
      <c r="F177" s="296"/>
      <c r="G177" s="296"/>
    </row>
    <row r="178" spans="1:7">
      <c r="A178" s="99"/>
      <c r="B178" s="114"/>
      <c r="C178" s="185"/>
      <c r="D178" s="296"/>
      <c r="E178" s="296"/>
      <c r="F178" s="296"/>
      <c r="G178" s="296"/>
    </row>
    <row r="179" spans="1:7">
      <c r="A179" s="99"/>
      <c r="B179" s="114"/>
      <c r="C179" s="185"/>
      <c r="D179" s="296"/>
      <c r="E179" s="296"/>
      <c r="F179" s="296"/>
      <c r="G179" s="296"/>
    </row>
    <row r="180" spans="1:7">
      <c r="A180" s="99"/>
      <c r="B180" s="114"/>
      <c r="C180" s="185"/>
      <c r="D180" s="296"/>
      <c r="E180" s="296"/>
      <c r="F180" s="296"/>
      <c r="G180" s="296"/>
    </row>
    <row r="181" spans="1:7">
      <c r="A181" s="99"/>
      <c r="B181" s="114"/>
      <c r="C181" s="185"/>
      <c r="D181" s="296"/>
      <c r="E181" s="296"/>
      <c r="F181" s="296"/>
      <c r="G181" s="296"/>
    </row>
    <row r="182" spans="1:7">
      <c r="A182" s="99"/>
      <c r="B182" s="114"/>
      <c r="C182" s="185"/>
      <c r="D182" s="296"/>
      <c r="E182" s="296"/>
      <c r="F182" s="296"/>
      <c r="G182" s="296"/>
    </row>
    <row r="183" spans="1:7">
      <c r="A183" s="99"/>
      <c r="B183" s="114"/>
      <c r="C183" s="185"/>
      <c r="D183" s="296"/>
      <c r="E183" s="296"/>
      <c r="F183" s="296"/>
      <c r="G183" s="296"/>
    </row>
    <row r="184" spans="1:7">
      <c r="A184" s="99"/>
      <c r="B184" s="114"/>
      <c r="C184" s="185"/>
      <c r="D184" s="296"/>
      <c r="E184" s="296"/>
      <c r="F184" s="296"/>
      <c r="G184" s="296"/>
    </row>
    <row r="185" spans="1:7">
      <c r="A185" s="99"/>
      <c r="B185" s="114"/>
      <c r="C185" s="185"/>
      <c r="D185" s="296"/>
      <c r="E185" s="296"/>
      <c r="F185" s="296"/>
      <c r="G185" s="296"/>
    </row>
    <row r="186" spans="1:7">
      <c r="A186" s="99"/>
      <c r="B186" s="114"/>
      <c r="C186" s="185"/>
      <c r="D186" s="296"/>
      <c r="E186" s="296"/>
      <c r="F186" s="296"/>
      <c r="G186" s="296"/>
    </row>
    <row r="187" spans="1:7">
      <c r="A187" s="99"/>
      <c r="B187" s="114"/>
      <c r="C187" s="185"/>
      <c r="D187" s="296"/>
      <c r="E187" s="296"/>
      <c r="F187" s="296"/>
      <c r="G187" s="296"/>
    </row>
    <row r="188" spans="1:7">
      <c r="A188" s="99"/>
      <c r="B188" s="114"/>
      <c r="C188" s="185"/>
      <c r="D188" s="296"/>
      <c r="E188" s="296"/>
      <c r="F188" s="296"/>
      <c r="G188" s="296"/>
    </row>
    <row r="189" spans="1:7">
      <c r="A189" s="99"/>
      <c r="B189" s="114"/>
      <c r="C189" s="185"/>
      <c r="D189" s="296"/>
      <c r="E189" s="296"/>
      <c r="F189" s="296"/>
      <c r="G189" s="296"/>
    </row>
    <row r="190" spans="1:7">
      <c r="A190" s="99"/>
      <c r="B190" s="114"/>
      <c r="C190" s="185"/>
      <c r="D190" s="296"/>
      <c r="E190" s="296"/>
      <c r="F190" s="296"/>
      <c r="G190" s="296"/>
    </row>
    <row r="191" spans="1:7">
      <c r="A191" s="99"/>
      <c r="B191" s="114"/>
      <c r="C191" s="185"/>
      <c r="D191" s="296"/>
      <c r="E191" s="296"/>
      <c r="F191" s="296"/>
      <c r="G191" s="296"/>
    </row>
    <row r="192" spans="1:7">
      <c r="A192" s="99"/>
      <c r="B192" s="114"/>
      <c r="C192" s="185"/>
      <c r="D192" s="296"/>
      <c r="E192" s="296"/>
      <c r="F192" s="296"/>
      <c r="G192" s="296"/>
    </row>
    <row r="193" spans="1:7">
      <c r="A193" s="99"/>
      <c r="B193" s="114"/>
      <c r="C193" s="185"/>
      <c r="D193" s="296"/>
      <c r="E193" s="296"/>
      <c r="F193" s="296"/>
      <c r="G193" s="296"/>
    </row>
    <row r="194" spans="1:7">
      <c r="A194" s="99"/>
      <c r="B194" s="114"/>
      <c r="C194" s="185"/>
      <c r="D194" s="296"/>
      <c r="E194" s="296"/>
      <c r="F194" s="296"/>
      <c r="G194" s="296"/>
    </row>
    <row r="195" spans="1:7">
      <c r="A195" s="99"/>
      <c r="B195" s="114"/>
      <c r="C195" s="185"/>
      <c r="D195" s="296"/>
      <c r="E195" s="296"/>
      <c r="F195" s="296"/>
      <c r="G195" s="296"/>
    </row>
    <row r="196" spans="1:7">
      <c r="A196" s="99"/>
      <c r="B196" s="114"/>
      <c r="C196" s="185"/>
      <c r="D196" s="296"/>
      <c r="E196" s="296"/>
      <c r="F196" s="296"/>
      <c r="G196" s="296"/>
    </row>
    <row r="197" spans="1:7">
      <c r="A197" s="99"/>
      <c r="B197" s="114"/>
      <c r="C197" s="185"/>
      <c r="D197" s="296"/>
      <c r="E197" s="296"/>
      <c r="F197" s="296"/>
      <c r="G197" s="296"/>
    </row>
    <row r="198" spans="1:7">
      <c r="A198" s="99"/>
      <c r="B198" s="114"/>
      <c r="C198" s="185"/>
      <c r="D198" s="296"/>
      <c r="E198" s="296"/>
      <c r="F198" s="296"/>
      <c r="G198" s="296"/>
    </row>
    <row r="199" spans="1:7">
      <c r="A199" s="99"/>
      <c r="B199" s="114"/>
      <c r="C199" s="185"/>
      <c r="D199" s="296"/>
      <c r="E199" s="296"/>
      <c r="F199" s="296"/>
      <c r="G199" s="296"/>
    </row>
    <row r="200" spans="1:7">
      <c r="A200" s="99"/>
      <c r="B200" s="114"/>
      <c r="C200" s="185"/>
      <c r="D200" s="296"/>
      <c r="E200" s="296"/>
      <c r="F200" s="296"/>
      <c r="G200" s="296"/>
    </row>
    <row r="201" spans="1:7">
      <c r="A201" s="99"/>
      <c r="B201" s="114"/>
      <c r="C201" s="185"/>
      <c r="D201" s="296"/>
      <c r="E201" s="296"/>
      <c r="F201" s="296"/>
      <c r="G201" s="296"/>
    </row>
    <row r="202" spans="1:7">
      <c r="A202" s="99"/>
      <c r="B202" s="114"/>
      <c r="C202" s="185"/>
      <c r="D202" s="296"/>
      <c r="E202" s="296"/>
      <c r="F202" s="296"/>
      <c r="G202" s="296"/>
    </row>
    <row r="203" spans="1:7">
      <c r="A203" s="99"/>
      <c r="B203" s="114"/>
      <c r="C203" s="185"/>
      <c r="D203" s="296"/>
      <c r="E203" s="296"/>
      <c r="F203" s="296"/>
      <c r="G203" s="296"/>
    </row>
    <row r="204" spans="1:7">
      <c r="A204" s="99"/>
      <c r="B204" s="114"/>
      <c r="C204" s="185"/>
      <c r="D204" s="296"/>
      <c r="E204" s="296"/>
      <c r="F204" s="296"/>
      <c r="G204" s="296"/>
    </row>
    <row r="205" spans="1:7">
      <c r="A205" s="99"/>
      <c r="B205" s="114"/>
      <c r="C205" s="185"/>
      <c r="D205" s="296"/>
      <c r="E205" s="296"/>
      <c r="F205" s="296"/>
      <c r="G205" s="296"/>
    </row>
    <row r="206" spans="1:7">
      <c r="A206" s="99"/>
      <c r="B206" s="114"/>
      <c r="C206" s="185"/>
      <c r="D206" s="296"/>
      <c r="E206" s="296"/>
      <c r="F206" s="296"/>
      <c r="G206" s="296"/>
    </row>
    <row r="207" spans="1:7">
      <c r="A207" s="99"/>
      <c r="B207" s="114"/>
      <c r="C207" s="185"/>
      <c r="D207" s="296"/>
      <c r="E207" s="296"/>
      <c r="F207" s="296"/>
      <c r="G207" s="296"/>
    </row>
    <row r="208" spans="1:7">
      <c r="A208" s="99"/>
      <c r="B208" s="114"/>
      <c r="C208" s="185"/>
      <c r="D208" s="296"/>
      <c r="E208" s="296"/>
      <c r="F208" s="296"/>
      <c r="G208" s="296"/>
    </row>
    <row r="209" spans="1:7">
      <c r="A209" s="99"/>
      <c r="B209" s="114"/>
      <c r="C209" s="185"/>
      <c r="D209" s="296"/>
      <c r="E209" s="296"/>
      <c r="F209" s="296"/>
      <c r="G209" s="296"/>
    </row>
    <row r="210" spans="1:7">
      <c r="A210" s="99"/>
      <c r="B210" s="114"/>
      <c r="C210" s="185"/>
      <c r="D210" s="296"/>
      <c r="E210" s="296"/>
      <c r="F210" s="296"/>
      <c r="G210" s="296"/>
    </row>
    <row r="211" spans="1:7">
      <c r="A211" s="99"/>
      <c r="B211" s="114"/>
      <c r="C211" s="185"/>
      <c r="D211" s="296"/>
      <c r="E211" s="296"/>
      <c r="F211" s="296"/>
      <c r="G211" s="296"/>
    </row>
    <row r="212" spans="1:7">
      <c r="A212" s="99"/>
      <c r="B212" s="114"/>
      <c r="C212" s="185"/>
      <c r="D212" s="296"/>
      <c r="E212" s="296"/>
      <c r="F212" s="296"/>
      <c r="G212" s="296"/>
    </row>
    <row r="213" spans="1:7">
      <c r="A213" s="99"/>
      <c r="B213" s="114"/>
      <c r="C213" s="185"/>
      <c r="D213" s="296"/>
      <c r="E213" s="296"/>
      <c r="F213" s="296"/>
      <c r="G213" s="296"/>
    </row>
    <row r="214" spans="1:7">
      <c r="A214" s="99"/>
      <c r="B214" s="114"/>
      <c r="C214" s="185"/>
      <c r="D214" s="296"/>
      <c r="E214" s="296"/>
      <c r="F214" s="296"/>
      <c r="G214" s="296"/>
    </row>
    <row r="215" spans="1:7">
      <c r="A215" s="99"/>
      <c r="B215" s="114"/>
      <c r="C215" s="185"/>
      <c r="D215" s="296"/>
      <c r="E215" s="296"/>
      <c r="F215" s="296"/>
      <c r="G215" s="296"/>
    </row>
    <row r="216" spans="1:7">
      <c r="A216" s="99"/>
      <c r="B216" s="114"/>
      <c r="C216" s="185"/>
      <c r="D216" s="296"/>
      <c r="E216" s="296"/>
      <c r="F216" s="296"/>
      <c r="G216" s="296"/>
    </row>
    <row r="217" spans="1:7">
      <c r="A217" s="99"/>
      <c r="B217" s="114"/>
      <c r="C217" s="185"/>
      <c r="D217" s="296"/>
      <c r="E217" s="296"/>
      <c r="F217" s="296"/>
      <c r="G217" s="296"/>
    </row>
    <row r="218" spans="1:7">
      <c r="A218" s="99"/>
      <c r="B218" s="114"/>
      <c r="C218" s="185"/>
      <c r="D218" s="296"/>
      <c r="E218" s="296"/>
      <c r="F218" s="296"/>
      <c r="G218" s="296"/>
    </row>
    <row r="219" spans="1:7">
      <c r="A219" s="99"/>
      <c r="B219" s="114"/>
      <c r="C219" s="185"/>
      <c r="D219" s="296"/>
      <c r="E219" s="296"/>
      <c r="F219" s="296"/>
      <c r="G219" s="296"/>
    </row>
    <row r="220" spans="1:7">
      <c r="A220" s="99"/>
      <c r="B220" s="114"/>
      <c r="C220" s="185"/>
      <c r="D220" s="296"/>
      <c r="E220" s="296"/>
      <c r="F220" s="296"/>
      <c r="G220" s="296"/>
    </row>
    <row r="221" spans="1:7">
      <c r="A221" s="99"/>
      <c r="B221" s="114"/>
      <c r="C221" s="185"/>
      <c r="D221" s="296"/>
      <c r="E221" s="296"/>
      <c r="F221" s="296"/>
      <c r="G221" s="296"/>
    </row>
    <row r="222" spans="1:7">
      <c r="A222" s="99"/>
      <c r="B222" s="114"/>
      <c r="C222" s="185"/>
      <c r="D222" s="296"/>
      <c r="E222" s="296"/>
      <c r="F222" s="296"/>
      <c r="G222" s="296"/>
    </row>
    <row r="223" spans="1:7">
      <c r="A223" s="99"/>
      <c r="B223" s="114"/>
      <c r="C223" s="185"/>
      <c r="D223" s="296"/>
      <c r="E223" s="296"/>
      <c r="F223" s="296"/>
      <c r="G223" s="296"/>
    </row>
    <row r="224" spans="1:7">
      <c r="A224" s="99"/>
      <c r="B224" s="114"/>
      <c r="C224" s="185"/>
      <c r="D224" s="296"/>
      <c r="E224" s="296"/>
      <c r="F224" s="296"/>
      <c r="G224" s="296"/>
    </row>
    <row r="225" spans="1:7">
      <c r="A225" s="99"/>
      <c r="B225" s="114"/>
      <c r="C225" s="185"/>
      <c r="D225" s="296"/>
      <c r="E225" s="296"/>
      <c r="F225" s="296"/>
      <c r="G225" s="296"/>
    </row>
    <row r="226" spans="1:7">
      <c r="A226" s="99"/>
      <c r="B226" s="114"/>
      <c r="C226" s="185"/>
      <c r="D226" s="296"/>
      <c r="E226" s="296"/>
      <c r="F226" s="296"/>
      <c r="G226" s="296"/>
    </row>
    <row r="227" spans="1:7">
      <c r="A227" s="99"/>
      <c r="B227" s="114"/>
      <c r="C227" s="185"/>
      <c r="D227" s="296"/>
      <c r="E227" s="296"/>
      <c r="F227" s="296"/>
      <c r="G227" s="296"/>
    </row>
    <row r="228" spans="1:7">
      <c r="A228" s="99"/>
      <c r="B228" s="114"/>
      <c r="C228" s="185"/>
      <c r="D228" s="296"/>
      <c r="E228" s="296"/>
      <c r="F228" s="296"/>
      <c r="G228" s="296"/>
    </row>
    <row r="229" spans="1:7">
      <c r="A229" s="99"/>
      <c r="B229" s="114"/>
      <c r="C229" s="185"/>
      <c r="D229" s="296"/>
      <c r="E229" s="296"/>
      <c r="F229" s="296"/>
      <c r="G229" s="296"/>
    </row>
    <row r="230" spans="1:7">
      <c r="A230" s="99"/>
      <c r="B230" s="114"/>
      <c r="C230" s="185"/>
      <c r="D230" s="296"/>
      <c r="E230" s="296"/>
      <c r="F230" s="296"/>
      <c r="G230" s="296"/>
    </row>
    <row r="231" spans="1:7">
      <c r="A231" s="99"/>
      <c r="B231" s="114"/>
      <c r="C231" s="185"/>
      <c r="D231" s="296"/>
      <c r="E231" s="296"/>
      <c r="F231" s="296"/>
      <c r="G231" s="296"/>
    </row>
    <row r="232" spans="1:7">
      <c r="A232" s="99"/>
      <c r="B232" s="114"/>
      <c r="C232" s="185"/>
      <c r="D232" s="296"/>
      <c r="E232" s="296"/>
      <c r="F232" s="296"/>
      <c r="G232" s="296"/>
    </row>
    <row r="233" spans="1:7">
      <c r="A233" s="99"/>
      <c r="B233" s="114"/>
      <c r="C233" s="185"/>
      <c r="D233" s="296"/>
      <c r="E233" s="296"/>
      <c r="F233" s="296"/>
      <c r="G233" s="296"/>
    </row>
    <row r="234" spans="1:7">
      <c r="A234" s="99"/>
      <c r="B234" s="114"/>
      <c r="C234" s="185"/>
      <c r="D234" s="296"/>
      <c r="E234" s="296"/>
      <c r="F234" s="296"/>
      <c r="G234" s="296"/>
    </row>
    <row r="235" spans="1:7">
      <c r="A235" s="99"/>
      <c r="B235" s="114"/>
      <c r="C235" s="185"/>
      <c r="D235" s="296"/>
      <c r="E235" s="296"/>
      <c r="F235" s="296"/>
      <c r="G235" s="296"/>
    </row>
    <row r="236" spans="1:7">
      <c r="A236" s="99"/>
      <c r="B236" s="114"/>
      <c r="C236" s="185"/>
      <c r="D236" s="296"/>
      <c r="E236" s="296"/>
      <c r="F236" s="296"/>
      <c r="G236" s="296"/>
    </row>
    <row r="237" spans="1:7">
      <c r="A237" s="99"/>
      <c r="B237" s="114"/>
      <c r="C237" s="185"/>
      <c r="D237" s="296"/>
      <c r="E237" s="296"/>
      <c r="F237" s="296"/>
      <c r="G237" s="296"/>
    </row>
    <row r="238" spans="1:7">
      <c r="A238" s="99"/>
      <c r="B238" s="114"/>
      <c r="C238" s="185"/>
      <c r="D238" s="296"/>
      <c r="E238" s="296"/>
      <c r="F238" s="296"/>
      <c r="G238" s="296"/>
    </row>
    <row r="239" spans="1:7">
      <c r="A239" s="99"/>
      <c r="B239" s="114"/>
      <c r="C239" s="185"/>
      <c r="D239" s="296"/>
      <c r="E239" s="296"/>
      <c r="F239" s="296"/>
      <c r="G239" s="296"/>
    </row>
    <row r="240" spans="1:7">
      <c r="A240" s="99"/>
      <c r="B240" s="114"/>
      <c r="C240" s="185"/>
      <c r="D240" s="296"/>
      <c r="E240" s="296"/>
      <c r="F240" s="296"/>
      <c r="G240" s="296"/>
    </row>
    <row r="241" spans="1:7">
      <c r="A241" s="99"/>
      <c r="B241" s="114"/>
      <c r="C241" s="185"/>
      <c r="D241" s="296"/>
      <c r="E241" s="296"/>
      <c r="F241" s="296"/>
      <c r="G241" s="296"/>
    </row>
    <row r="242" spans="1:7">
      <c r="A242" s="99"/>
      <c r="B242" s="114"/>
      <c r="C242" s="185"/>
      <c r="D242" s="296"/>
      <c r="E242" s="296"/>
      <c r="F242" s="296"/>
      <c r="G242" s="296"/>
    </row>
    <row r="243" spans="1:7">
      <c r="A243" s="99"/>
      <c r="B243" s="114"/>
      <c r="C243" s="185"/>
      <c r="D243" s="296"/>
      <c r="E243" s="296"/>
      <c r="F243" s="296"/>
      <c r="G243" s="296"/>
    </row>
    <row r="244" spans="1:7">
      <c r="A244" s="99"/>
      <c r="B244" s="114"/>
      <c r="C244" s="185"/>
      <c r="D244" s="296"/>
      <c r="E244" s="296"/>
      <c r="F244" s="296"/>
      <c r="G244" s="296"/>
    </row>
    <row r="245" spans="1:7">
      <c r="A245" s="99"/>
      <c r="B245" s="114"/>
      <c r="C245" s="185"/>
      <c r="D245" s="296"/>
      <c r="E245" s="296"/>
      <c r="F245" s="296"/>
      <c r="G245" s="296"/>
    </row>
    <row r="246" spans="1:7">
      <c r="A246" s="99"/>
      <c r="B246" s="114"/>
      <c r="C246" s="185"/>
      <c r="D246" s="296"/>
      <c r="E246" s="296"/>
      <c r="F246" s="296"/>
      <c r="G246" s="296"/>
    </row>
    <row r="247" spans="1:7">
      <c r="A247" s="99"/>
      <c r="B247" s="114"/>
      <c r="C247" s="185"/>
      <c r="D247" s="296"/>
      <c r="E247" s="296"/>
      <c r="F247" s="296"/>
      <c r="G247" s="296"/>
    </row>
    <row r="248" spans="1:7">
      <c r="A248" s="99"/>
      <c r="B248" s="114"/>
      <c r="C248" s="185"/>
      <c r="D248" s="296"/>
      <c r="E248" s="296"/>
      <c r="F248" s="296"/>
      <c r="G248" s="296"/>
    </row>
    <row r="249" spans="1:7">
      <c r="A249" s="99"/>
      <c r="B249" s="114"/>
      <c r="C249" s="185"/>
      <c r="D249" s="296"/>
      <c r="E249" s="296"/>
      <c r="F249" s="296"/>
      <c r="G249" s="296"/>
    </row>
    <row r="250" spans="1:7">
      <c r="A250" s="99"/>
      <c r="B250" s="114"/>
      <c r="C250" s="185"/>
      <c r="D250" s="296"/>
      <c r="E250" s="296"/>
      <c r="F250" s="296"/>
      <c r="G250" s="296"/>
    </row>
    <row r="251" spans="1:7">
      <c r="A251" s="99"/>
      <c r="B251" s="114"/>
      <c r="C251" s="185"/>
      <c r="D251" s="296"/>
      <c r="E251" s="296"/>
      <c r="F251" s="296"/>
      <c r="G251" s="296"/>
    </row>
    <row r="252" spans="1:7">
      <c r="A252" s="99"/>
      <c r="B252" s="114"/>
      <c r="C252" s="185"/>
      <c r="D252" s="296"/>
      <c r="E252" s="296"/>
      <c r="F252" s="296"/>
      <c r="G252" s="296"/>
    </row>
    <row r="253" spans="1:7">
      <c r="A253" s="99"/>
      <c r="B253" s="114"/>
      <c r="C253" s="185"/>
      <c r="D253" s="296"/>
      <c r="E253" s="296"/>
      <c r="F253" s="296"/>
      <c r="G253" s="296"/>
    </row>
    <row r="254" spans="1:7">
      <c r="A254" s="99"/>
      <c r="B254" s="114"/>
      <c r="C254" s="185"/>
      <c r="D254" s="296"/>
      <c r="E254" s="296"/>
      <c r="F254" s="296"/>
      <c r="G254" s="296"/>
    </row>
    <row r="255" spans="1:7">
      <c r="A255" s="99"/>
      <c r="B255" s="114"/>
      <c r="C255" s="185"/>
      <c r="D255" s="296"/>
      <c r="E255" s="296"/>
      <c r="F255" s="296"/>
      <c r="G255" s="296"/>
    </row>
    <row r="256" spans="1:7">
      <c r="A256" s="99"/>
      <c r="B256" s="114"/>
      <c r="C256" s="185"/>
      <c r="D256" s="296"/>
      <c r="E256" s="296"/>
      <c r="F256" s="296"/>
      <c r="G256" s="296"/>
    </row>
    <row r="257" spans="1:7">
      <c r="A257" s="99"/>
      <c r="B257" s="114"/>
      <c r="C257" s="185"/>
      <c r="D257" s="296"/>
      <c r="E257" s="296"/>
      <c r="F257" s="296"/>
      <c r="G257" s="296"/>
    </row>
    <row r="258" spans="1:7">
      <c r="A258" s="99"/>
      <c r="B258" s="114"/>
      <c r="C258" s="185"/>
      <c r="D258" s="296"/>
      <c r="E258" s="296"/>
      <c r="F258" s="296"/>
      <c r="G258" s="296"/>
    </row>
    <row r="259" spans="1:7">
      <c r="A259" s="99"/>
      <c r="B259" s="114"/>
      <c r="C259" s="185"/>
      <c r="D259" s="296"/>
      <c r="E259" s="296"/>
      <c r="F259" s="296"/>
      <c r="G259" s="296"/>
    </row>
    <row r="260" spans="1:7">
      <c r="A260" s="99"/>
      <c r="B260" s="114"/>
      <c r="C260" s="185"/>
      <c r="D260" s="296"/>
      <c r="E260" s="296"/>
      <c r="F260" s="296"/>
      <c r="G260" s="296"/>
    </row>
    <row r="261" spans="1:7">
      <c r="A261" s="99"/>
      <c r="B261" s="114"/>
      <c r="C261" s="185"/>
      <c r="D261" s="296"/>
      <c r="E261" s="296"/>
      <c r="F261" s="296"/>
      <c r="G261" s="296"/>
    </row>
    <row r="262" spans="1:7">
      <c r="A262" s="99"/>
      <c r="B262" s="114"/>
      <c r="C262" s="185"/>
      <c r="D262" s="296"/>
      <c r="E262" s="296"/>
      <c r="F262" s="296"/>
      <c r="G262" s="296"/>
    </row>
    <row r="263" spans="1:7">
      <c r="A263" s="99"/>
      <c r="B263" s="114"/>
      <c r="C263" s="185"/>
      <c r="D263" s="296"/>
      <c r="E263" s="296"/>
      <c r="F263" s="296"/>
      <c r="G263" s="296"/>
    </row>
    <row r="264" spans="1:7">
      <c r="A264" s="99"/>
      <c r="B264" s="114"/>
      <c r="C264" s="185"/>
      <c r="D264" s="296"/>
      <c r="E264" s="296"/>
      <c r="F264" s="296"/>
      <c r="G264" s="296"/>
    </row>
    <row r="265" spans="1:7">
      <c r="A265" s="99"/>
      <c r="B265" s="114"/>
      <c r="C265" s="185"/>
      <c r="D265" s="296"/>
      <c r="E265" s="296"/>
      <c r="F265" s="296"/>
      <c r="G265" s="296"/>
    </row>
    <row r="266" spans="1:7">
      <c r="A266" s="99"/>
      <c r="B266" s="114"/>
      <c r="C266" s="185"/>
      <c r="D266" s="296"/>
      <c r="E266" s="296"/>
      <c r="F266" s="296"/>
      <c r="G266" s="296"/>
    </row>
    <row r="267" spans="1:7">
      <c r="A267" s="99"/>
      <c r="B267" s="114"/>
      <c r="C267" s="185"/>
      <c r="D267" s="296"/>
      <c r="E267" s="296"/>
      <c r="F267" s="296"/>
      <c r="G267" s="296"/>
    </row>
    <row r="268" spans="1:7">
      <c r="A268" s="99"/>
      <c r="B268" s="114"/>
      <c r="C268" s="185"/>
      <c r="D268" s="296"/>
      <c r="E268" s="296"/>
      <c r="F268" s="296"/>
      <c r="G268" s="296"/>
    </row>
    <row r="269" spans="1:7">
      <c r="A269" s="99"/>
      <c r="B269" s="114"/>
      <c r="C269" s="185"/>
      <c r="D269" s="296"/>
      <c r="E269" s="296"/>
      <c r="F269" s="296"/>
      <c r="G269" s="296"/>
    </row>
    <row r="270" spans="1:7">
      <c r="A270" s="99"/>
      <c r="B270" s="114"/>
      <c r="C270" s="185"/>
      <c r="D270" s="296"/>
      <c r="E270" s="296"/>
      <c r="F270" s="296"/>
      <c r="G270" s="296"/>
    </row>
    <row r="271" spans="1:7">
      <c r="A271" s="99"/>
      <c r="B271" s="114"/>
      <c r="C271" s="185"/>
      <c r="D271" s="296"/>
      <c r="E271" s="296"/>
      <c r="F271" s="296"/>
      <c r="G271" s="296"/>
    </row>
    <row r="272" spans="1:7">
      <c r="A272" s="99"/>
      <c r="B272" s="114"/>
      <c r="C272" s="185"/>
      <c r="D272" s="296"/>
      <c r="E272" s="296"/>
      <c r="F272" s="296"/>
      <c r="G272" s="296"/>
    </row>
    <row r="273" spans="1:7">
      <c r="A273" s="99"/>
      <c r="B273" s="114"/>
      <c r="C273" s="185"/>
      <c r="D273" s="296"/>
      <c r="E273" s="296"/>
      <c r="F273" s="296"/>
      <c r="G273" s="296"/>
    </row>
    <row r="274" spans="1:7">
      <c r="A274" s="99"/>
      <c r="B274" s="114"/>
      <c r="C274" s="185"/>
      <c r="D274" s="296"/>
      <c r="E274" s="296"/>
      <c r="F274" s="296"/>
      <c r="G274" s="296"/>
    </row>
    <row r="275" spans="1:7">
      <c r="A275" s="99"/>
      <c r="B275" s="114"/>
      <c r="C275" s="185"/>
      <c r="D275" s="296"/>
      <c r="E275" s="296"/>
      <c r="F275" s="296"/>
      <c r="G275" s="296"/>
    </row>
    <row r="276" spans="1:7">
      <c r="A276" s="99"/>
      <c r="B276" s="114"/>
      <c r="C276" s="185"/>
      <c r="D276" s="296"/>
      <c r="E276" s="296"/>
      <c r="F276" s="296"/>
      <c r="G276" s="296"/>
    </row>
    <row r="277" spans="1:7">
      <c r="A277" s="99"/>
      <c r="B277" s="114"/>
      <c r="C277" s="185"/>
      <c r="D277" s="296"/>
      <c r="E277" s="296"/>
      <c r="F277" s="296"/>
      <c r="G277" s="296"/>
    </row>
    <row r="278" spans="1:7">
      <c r="A278" s="99"/>
      <c r="B278" s="114"/>
      <c r="C278" s="185"/>
      <c r="D278" s="296"/>
      <c r="E278" s="296"/>
      <c r="F278" s="296"/>
      <c r="G278" s="296"/>
    </row>
    <row r="279" spans="1:7">
      <c r="A279" s="99"/>
      <c r="B279" s="114"/>
      <c r="C279" s="185"/>
      <c r="D279" s="296"/>
      <c r="E279" s="296"/>
      <c r="F279" s="296"/>
      <c r="G279" s="296"/>
    </row>
    <row r="280" spans="1:7">
      <c r="A280" s="99"/>
      <c r="B280" s="114"/>
      <c r="C280" s="185"/>
      <c r="D280" s="296"/>
      <c r="E280" s="296"/>
      <c r="F280" s="296"/>
      <c r="G280" s="296"/>
    </row>
    <row r="281" spans="1:7">
      <c r="A281" s="99"/>
      <c r="B281" s="114"/>
      <c r="C281" s="185"/>
      <c r="D281" s="296"/>
      <c r="E281" s="296"/>
      <c r="F281" s="296"/>
      <c r="G281" s="296"/>
    </row>
    <row r="282" spans="1:7">
      <c r="A282" s="99"/>
      <c r="B282" s="114"/>
      <c r="C282" s="185"/>
      <c r="D282" s="296"/>
      <c r="E282" s="296"/>
      <c r="F282" s="296"/>
      <c r="G282" s="296"/>
    </row>
    <row r="283" spans="1:7">
      <c r="A283" s="99"/>
      <c r="B283" s="114"/>
      <c r="C283" s="185"/>
      <c r="D283" s="296"/>
      <c r="E283" s="296"/>
      <c r="F283" s="296"/>
      <c r="G283" s="296"/>
    </row>
    <row r="284" spans="1:7">
      <c r="A284" s="99"/>
      <c r="B284" s="114"/>
      <c r="C284" s="185"/>
      <c r="D284" s="296"/>
      <c r="E284" s="296"/>
      <c r="F284" s="296"/>
      <c r="G284" s="296"/>
    </row>
    <row r="285" spans="1:7">
      <c r="A285" s="99"/>
      <c r="B285" s="114"/>
      <c r="C285" s="185"/>
      <c r="D285" s="296"/>
      <c r="E285" s="296"/>
      <c r="F285" s="296"/>
      <c r="G285" s="296"/>
    </row>
    <row r="286" spans="1:7">
      <c r="A286" s="99"/>
      <c r="B286" s="114"/>
      <c r="C286" s="185"/>
      <c r="D286" s="296"/>
      <c r="E286" s="296"/>
      <c r="F286" s="296"/>
      <c r="G286" s="296"/>
    </row>
    <row r="287" spans="1:7">
      <c r="A287" s="99"/>
      <c r="B287" s="114"/>
      <c r="C287" s="185"/>
      <c r="D287" s="296"/>
      <c r="E287" s="296"/>
      <c r="F287" s="296"/>
      <c r="G287" s="296"/>
    </row>
    <row r="288" spans="1:7">
      <c r="A288" s="99"/>
      <c r="B288" s="114"/>
      <c r="C288" s="185"/>
      <c r="D288" s="296"/>
      <c r="E288" s="296"/>
      <c r="F288" s="296"/>
      <c r="G288" s="296"/>
    </row>
    <row r="289" spans="1:7">
      <c r="A289" s="99"/>
      <c r="B289" s="114"/>
      <c r="C289" s="185"/>
      <c r="D289" s="296"/>
      <c r="E289" s="296"/>
      <c r="F289" s="296"/>
      <c r="G289" s="296"/>
    </row>
    <row r="290" spans="1:7">
      <c r="A290" s="99"/>
      <c r="B290" s="114"/>
      <c r="C290" s="185"/>
      <c r="D290" s="296"/>
      <c r="E290" s="296"/>
      <c r="F290" s="296"/>
      <c r="G290" s="296"/>
    </row>
    <row r="291" spans="1:7">
      <c r="A291" s="99"/>
      <c r="B291" s="114"/>
      <c r="C291" s="185"/>
      <c r="D291" s="296"/>
      <c r="E291" s="296"/>
      <c r="F291" s="296"/>
      <c r="G291" s="296"/>
    </row>
    <row r="292" spans="1:7">
      <c r="A292" s="99"/>
      <c r="B292" s="114"/>
      <c r="C292" s="185"/>
      <c r="D292" s="296"/>
      <c r="E292" s="296"/>
      <c r="F292" s="296"/>
      <c r="G292" s="296"/>
    </row>
    <row r="293" spans="1:7">
      <c r="A293" s="99"/>
      <c r="B293" s="114"/>
      <c r="C293" s="185"/>
      <c r="D293" s="296"/>
      <c r="E293" s="296"/>
      <c r="F293" s="296"/>
      <c r="G293" s="296"/>
    </row>
    <row r="294" spans="1:7">
      <c r="A294" s="99"/>
      <c r="B294" s="114"/>
      <c r="C294" s="185"/>
      <c r="D294" s="296"/>
      <c r="E294" s="296"/>
      <c r="F294" s="296"/>
      <c r="G294" s="296"/>
    </row>
    <row r="295" spans="1:7">
      <c r="A295" s="99"/>
      <c r="B295" s="114"/>
      <c r="C295" s="185"/>
      <c r="D295" s="296"/>
      <c r="E295" s="296"/>
      <c r="F295" s="296"/>
      <c r="G295" s="296"/>
    </row>
    <row r="296" spans="1:7">
      <c r="A296" s="99"/>
      <c r="B296" s="114"/>
      <c r="C296" s="185"/>
      <c r="D296" s="296"/>
      <c r="E296" s="296"/>
      <c r="F296" s="296"/>
      <c r="G296" s="296"/>
    </row>
    <row r="297" spans="1:7">
      <c r="A297" s="99"/>
      <c r="B297" s="114"/>
      <c r="C297" s="185"/>
      <c r="D297" s="296"/>
      <c r="E297" s="296"/>
      <c r="F297" s="296"/>
      <c r="G297" s="296"/>
    </row>
    <row r="298" spans="1:7">
      <c r="A298" s="99"/>
      <c r="B298" s="114"/>
      <c r="C298" s="185"/>
      <c r="D298" s="296"/>
      <c r="E298" s="296"/>
      <c r="F298" s="296"/>
      <c r="G298" s="296"/>
    </row>
    <row r="299" spans="1:7">
      <c r="A299" s="99"/>
      <c r="B299" s="114"/>
      <c r="C299" s="185"/>
      <c r="D299" s="296"/>
      <c r="E299" s="296"/>
      <c r="F299" s="296"/>
      <c r="G299" s="296"/>
    </row>
    <row r="300" spans="1:7">
      <c r="A300" s="99"/>
      <c r="B300" s="114"/>
      <c r="C300" s="185"/>
      <c r="D300" s="296"/>
      <c r="E300" s="296"/>
      <c r="F300" s="296"/>
      <c r="G300" s="296"/>
    </row>
    <row r="301" spans="1:7">
      <c r="A301" s="99"/>
      <c r="B301" s="114"/>
      <c r="C301" s="185"/>
      <c r="D301" s="296"/>
      <c r="E301" s="296"/>
      <c r="F301" s="296"/>
      <c r="G301" s="296"/>
    </row>
    <row r="302" spans="1:7">
      <c r="A302" s="99"/>
      <c r="B302" s="114"/>
      <c r="C302" s="185"/>
      <c r="D302" s="296"/>
      <c r="E302" s="296"/>
      <c r="F302" s="296"/>
      <c r="G302" s="296"/>
    </row>
    <row r="303" spans="1:7">
      <c r="A303" s="99"/>
      <c r="B303" s="114"/>
      <c r="C303" s="185"/>
      <c r="D303" s="296"/>
      <c r="E303" s="296"/>
      <c r="F303" s="296"/>
      <c r="G303" s="296"/>
    </row>
    <row r="304" spans="1:7">
      <c r="A304" s="99"/>
      <c r="B304" s="114"/>
      <c r="C304" s="185"/>
      <c r="D304" s="296"/>
      <c r="E304" s="296"/>
      <c r="F304" s="296"/>
      <c r="G304" s="296"/>
    </row>
    <row r="305" spans="1:7">
      <c r="A305" s="99"/>
      <c r="B305" s="114"/>
      <c r="C305" s="185"/>
      <c r="D305" s="296"/>
      <c r="E305" s="296"/>
      <c r="F305" s="296"/>
      <c r="G305" s="296"/>
    </row>
    <row r="306" spans="1:7">
      <c r="A306" s="99"/>
      <c r="B306" s="114"/>
      <c r="C306" s="185"/>
      <c r="D306" s="296"/>
      <c r="E306" s="296"/>
      <c r="F306" s="296"/>
      <c r="G306" s="296"/>
    </row>
    <row r="307" spans="1:7">
      <c r="A307" s="99"/>
      <c r="B307" s="114"/>
      <c r="C307" s="185"/>
      <c r="D307" s="296"/>
      <c r="E307" s="296"/>
      <c r="F307" s="296"/>
      <c r="G307" s="296"/>
    </row>
    <row r="308" spans="1:7">
      <c r="A308" s="99"/>
      <c r="B308" s="114"/>
      <c r="C308" s="185"/>
      <c r="D308" s="296"/>
      <c r="E308" s="296"/>
      <c r="F308" s="296"/>
      <c r="G308" s="296"/>
    </row>
    <row r="309" spans="1:7">
      <c r="A309" s="99"/>
      <c r="B309" s="114"/>
      <c r="C309" s="185"/>
      <c r="D309" s="296"/>
      <c r="E309" s="296"/>
      <c r="F309" s="296"/>
      <c r="G309" s="296"/>
    </row>
    <row r="310" spans="1:7">
      <c r="A310" s="99"/>
      <c r="B310" s="114"/>
      <c r="C310" s="185"/>
      <c r="D310" s="296"/>
      <c r="E310" s="296"/>
      <c r="F310" s="296"/>
      <c r="G310" s="296"/>
    </row>
    <row r="311" spans="1:7">
      <c r="A311" s="99"/>
      <c r="B311" s="114"/>
      <c r="C311" s="185"/>
      <c r="D311" s="296"/>
      <c r="E311" s="296"/>
      <c r="F311" s="296"/>
      <c r="G311" s="296"/>
    </row>
    <row r="312" spans="1:7">
      <c r="A312" s="99"/>
      <c r="B312" s="114"/>
      <c r="C312" s="185"/>
      <c r="D312" s="296"/>
      <c r="E312" s="296"/>
      <c r="F312" s="296"/>
      <c r="G312" s="296"/>
    </row>
    <row r="313" spans="1:7">
      <c r="A313" s="99"/>
      <c r="B313" s="114"/>
      <c r="C313" s="185"/>
      <c r="D313" s="296"/>
      <c r="E313" s="296"/>
      <c r="F313" s="296"/>
      <c r="G313" s="296"/>
    </row>
    <row r="314" spans="1:7">
      <c r="A314" s="99"/>
      <c r="B314" s="114"/>
      <c r="C314" s="185"/>
      <c r="D314" s="296"/>
      <c r="E314" s="296"/>
      <c r="F314" s="296"/>
      <c r="G314" s="296"/>
    </row>
    <row r="315" spans="1:7">
      <c r="A315" s="99"/>
      <c r="B315" s="114"/>
      <c r="C315" s="185"/>
      <c r="D315" s="296"/>
      <c r="E315" s="296"/>
      <c r="F315" s="296"/>
      <c r="G315" s="296"/>
    </row>
    <row r="316" spans="1:7">
      <c r="A316" s="99"/>
      <c r="B316" s="114"/>
      <c r="C316" s="185"/>
      <c r="D316" s="296"/>
      <c r="E316" s="296"/>
      <c r="F316" s="296"/>
      <c r="G316" s="296"/>
    </row>
    <row r="317" spans="1:7">
      <c r="A317" s="99"/>
      <c r="B317" s="114"/>
      <c r="C317" s="185"/>
      <c r="D317" s="296"/>
      <c r="E317" s="296"/>
      <c r="F317" s="296"/>
      <c r="G317" s="296"/>
    </row>
    <row r="318" spans="1:7">
      <c r="A318" s="99"/>
      <c r="B318" s="114"/>
      <c r="C318" s="185"/>
      <c r="D318" s="296"/>
      <c r="E318" s="296"/>
      <c r="F318" s="296"/>
      <c r="G318" s="296"/>
    </row>
    <row r="319" spans="1:7">
      <c r="A319" s="99"/>
      <c r="B319" s="114"/>
      <c r="C319" s="185"/>
      <c r="D319" s="296"/>
      <c r="E319" s="296"/>
      <c r="F319" s="296"/>
      <c r="G319" s="296"/>
    </row>
    <row r="320" spans="1:7">
      <c r="A320" s="99"/>
      <c r="B320" s="114"/>
      <c r="C320" s="185"/>
      <c r="D320" s="296"/>
      <c r="E320" s="296"/>
      <c r="F320" s="296"/>
      <c r="G320" s="296"/>
    </row>
    <row r="321" spans="1:7">
      <c r="A321" s="99"/>
      <c r="B321" s="114"/>
      <c r="C321" s="185"/>
      <c r="D321" s="296"/>
      <c r="E321" s="296"/>
      <c r="F321" s="296"/>
      <c r="G321" s="296"/>
    </row>
    <row r="322" spans="1:7">
      <c r="A322" s="99"/>
      <c r="B322" s="114"/>
      <c r="C322" s="185"/>
      <c r="D322" s="296"/>
      <c r="E322" s="296"/>
      <c r="F322" s="296"/>
      <c r="G322" s="296"/>
    </row>
    <row r="323" spans="1:7">
      <c r="A323" s="99"/>
      <c r="B323" s="114"/>
      <c r="C323" s="185"/>
      <c r="D323" s="296"/>
      <c r="E323" s="296"/>
      <c r="F323" s="296"/>
      <c r="G323" s="296"/>
    </row>
    <row r="324" spans="1:7">
      <c r="A324" s="99"/>
      <c r="B324" s="114"/>
      <c r="C324" s="185"/>
      <c r="D324" s="296"/>
      <c r="E324" s="296"/>
      <c r="F324" s="296"/>
      <c r="G324" s="296"/>
    </row>
    <row r="325" spans="1:7">
      <c r="A325" s="99"/>
      <c r="B325" s="114"/>
      <c r="C325" s="185"/>
      <c r="D325" s="296"/>
      <c r="E325" s="296"/>
      <c r="F325" s="296"/>
      <c r="G325" s="296"/>
    </row>
    <row r="326" spans="1:7">
      <c r="A326" s="99"/>
      <c r="B326" s="114"/>
      <c r="C326" s="185"/>
      <c r="D326" s="296"/>
      <c r="E326" s="296"/>
      <c r="F326" s="296"/>
      <c r="G326" s="296"/>
    </row>
    <row r="327" spans="1:7">
      <c r="A327" s="99"/>
      <c r="B327" s="114"/>
      <c r="C327" s="185"/>
      <c r="D327" s="296"/>
      <c r="E327" s="296"/>
      <c r="F327" s="296"/>
      <c r="G327" s="296"/>
    </row>
    <row r="328" spans="1:7">
      <c r="A328" s="99"/>
      <c r="B328" s="114"/>
      <c r="C328" s="185"/>
      <c r="D328" s="296"/>
      <c r="E328" s="296"/>
      <c r="F328" s="296"/>
      <c r="G328" s="296"/>
    </row>
    <row r="329" spans="1:7">
      <c r="A329" s="99"/>
      <c r="B329" s="114"/>
      <c r="C329" s="185"/>
      <c r="D329" s="296"/>
      <c r="E329" s="296"/>
      <c r="F329" s="296"/>
      <c r="G329" s="296"/>
    </row>
    <row r="330" spans="1:7">
      <c r="A330" s="99"/>
      <c r="B330" s="114"/>
      <c r="C330" s="185"/>
      <c r="D330" s="296"/>
      <c r="E330" s="296"/>
      <c r="F330" s="296"/>
      <c r="G330" s="296"/>
    </row>
    <row r="331" spans="1:7">
      <c r="A331" s="99"/>
      <c r="B331" s="114"/>
      <c r="C331" s="185"/>
      <c r="D331" s="296"/>
      <c r="E331" s="296"/>
      <c r="F331" s="296"/>
      <c r="G331" s="296"/>
    </row>
    <row r="332" spans="1:7">
      <c r="A332" s="99"/>
      <c r="B332" s="114"/>
      <c r="C332" s="185"/>
      <c r="D332" s="296"/>
      <c r="E332" s="296"/>
      <c r="F332" s="296"/>
      <c r="G332" s="296"/>
    </row>
    <row r="333" spans="1:7">
      <c r="A333" s="99"/>
      <c r="B333" s="114"/>
      <c r="C333" s="185"/>
      <c r="D333" s="296"/>
      <c r="E333" s="296"/>
      <c r="F333" s="296"/>
      <c r="G333" s="296"/>
    </row>
    <row r="334" spans="1:7">
      <c r="A334" s="99"/>
      <c r="B334" s="114"/>
      <c r="C334" s="185"/>
      <c r="D334" s="296"/>
      <c r="E334" s="296"/>
      <c r="F334" s="296"/>
      <c r="G334" s="296"/>
    </row>
    <row r="335" spans="1:7">
      <c r="A335" s="99"/>
      <c r="B335" s="114"/>
      <c r="C335" s="185"/>
      <c r="D335" s="296"/>
      <c r="E335" s="296"/>
      <c r="F335" s="296"/>
      <c r="G335" s="296"/>
    </row>
    <row r="336" spans="1:7">
      <c r="A336" s="99"/>
      <c r="B336" s="114"/>
      <c r="C336" s="185"/>
      <c r="D336" s="296"/>
      <c r="E336" s="296"/>
      <c r="F336" s="296"/>
      <c r="G336" s="296"/>
    </row>
    <row r="337" spans="1:7">
      <c r="A337" s="99"/>
      <c r="B337" s="114"/>
      <c r="C337" s="185"/>
      <c r="D337" s="296"/>
      <c r="E337" s="296"/>
      <c r="F337" s="296"/>
      <c r="G337" s="296"/>
    </row>
    <row r="338" spans="1:7">
      <c r="A338" s="99"/>
      <c r="B338" s="114"/>
      <c r="C338" s="185"/>
      <c r="D338" s="296"/>
      <c r="E338" s="296"/>
      <c r="F338" s="296"/>
      <c r="G338" s="296"/>
    </row>
    <row r="339" spans="1:7">
      <c r="A339" s="99"/>
      <c r="B339" s="114"/>
      <c r="C339" s="185"/>
      <c r="D339" s="296"/>
      <c r="E339" s="296"/>
      <c r="F339" s="296"/>
      <c r="G339" s="296"/>
    </row>
    <row r="340" spans="1:7">
      <c r="A340" s="99"/>
      <c r="B340" s="114"/>
      <c r="C340" s="185"/>
      <c r="D340" s="296"/>
      <c r="E340" s="296"/>
      <c r="F340" s="296"/>
      <c r="G340" s="296"/>
    </row>
    <row r="341" spans="1:7">
      <c r="A341" s="99"/>
      <c r="B341" s="114"/>
      <c r="C341" s="185"/>
      <c r="D341" s="296"/>
      <c r="E341" s="296"/>
      <c r="F341" s="296"/>
      <c r="G341" s="296"/>
    </row>
    <row r="342" spans="1:7">
      <c r="A342" s="99"/>
      <c r="B342" s="114"/>
      <c r="C342" s="185"/>
      <c r="D342" s="296"/>
      <c r="E342" s="296"/>
      <c r="F342" s="296"/>
      <c r="G342" s="296"/>
    </row>
    <row r="343" spans="1:7">
      <c r="A343" s="99"/>
      <c r="B343" s="114"/>
      <c r="C343" s="185"/>
      <c r="D343" s="296"/>
      <c r="E343" s="296"/>
      <c r="F343" s="296"/>
      <c r="G343" s="296"/>
    </row>
    <row r="344" spans="1:7">
      <c r="A344" s="99"/>
      <c r="B344" s="114"/>
      <c r="C344" s="185"/>
      <c r="D344" s="296"/>
      <c r="E344" s="296"/>
      <c r="F344" s="296"/>
      <c r="G344" s="296"/>
    </row>
    <row r="345" spans="1:7">
      <c r="A345" s="99"/>
      <c r="B345" s="114"/>
      <c r="C345" s="185"/>
      <c r="D345" s="296"/>
      <c r="E345" s="296"/>
      <c r="F345" s="296"/>
      <c r="G345" s="296"/>
    </row>
    <row r="346" spans="1:7">
      <c r="A346" s="99"/>
      <c r="B346" s="114"/>
      <c r="C346" s="185"/>
      <c r="D346" s="296"/>
      <c r="E346" s="296"/>
      <c r="F346" s="296"/>
      <c r="G346" s="296"/>
    </row>
    <row r="347" spans="1:7">
      <c r="A347" s="99"/>
      <c r="B347" s="114"/>
      <c r="C347" s="185"/>
      <c r="D347" s="296"/>
      <c r="E347" s="296"/>
      <c r="F347" s="296"/>
      <c r="G347" s="296"/>
    </row>
    <row r="348" spans="1:7">
      <c r="A348" s="99"/>
      <c r="B348" s="114"/>
      <c r="C348" s="185"/>
      <c r="D348" s="296"/>
      <c r="E348" s="296"/>
      <c r="F348" s="296"/>
      <c r="G348" s="296"/>
    </row>
    <row r="349" spans="1:7">
      <c r="A349" s="99"/>
      <c r="B349" s="114"/>
      <c r="C349" s="185"/>
      <c r="D349" s="296"/>
      <c r="E349" s="296"/>
      <c r="F349" s="296"/>
      <c r="G349" s="296"/>
    </row>
    <row r="350" spans="1:7">
      <c r="A350" s="99"/>
      <c r="B350" s="114"/>
      <c r="C350" s="185"/>
      <c r="D350" s="296"/>
      <c r="E350" s="296"/>
      <c r="F350" s="296"/>
      <c r="G350" s="296"/>
    </row>
    <row r="351" spans="1:7">
      <c r="A351" s="99"/>
      <c r="B351" s="114"/>
      <c r="C351" s="185"/>
      <c r="D351" s="296"/>
      <c r="E351" s="296"/>
      <c r="F351" s="296"/>
      <c r="G351" s="296"/>
    </row>
    <row r="352" spans="1:7">
      <c r="A352" s="99"/>
      <c r="B352" s="114"/>
      <c r="C352" s="185"/>
      <c r="D352" s="296"/>
      <c r="E352" s="296"/>
      <c r="F352" s="296"/>
      <c r="G352" s="296"/>
    </row>
    <row r="353" spans="1:7">
      <c r="A353" s="99"/>
      <c r="B353" s="114"/>
      <c r="C353" s="185"/>
      <c r="D353" s="296"/>
      <c r="E353" s="296"/>
      <c r="F353" s="296"/>
      <c r="G353" s="296"/>
    </row>
    <row r="354" spans="1:7">
      <c r="A354" s="99"/>
      <c r="B354" s="114"/>
      <c r="C354" s="185"/>
      <c r="D354" s="296"/>
      <c r="E354" s="296"/>
      <c r="F354" s="296"/>
      <c r="G354" s="296"/>
    </row>
    <row r="355" spans="1:7">
      <c r="A355" s="99"/>
      <c r="B355" s="114"/>
      <c r="C355" s="185"/>
      <c r="D355" s="296"/>
      <c r="E355" s="296"/>
      <c r="F355" s="296"/>
      <c r="G355" s="296"/>
    </row>
    <row r="356" spans="1:7">
      <c r="A356" s="99"/>
      <c r="B356" s="114"/>
      <c r="C356" s="185"/>
      <c r="D356" s="296"/>
      <c r="E356" s="296"/>
      <c r="F356" s="296"/>
      <c r="G356" s="296"/>
    </row>
    <row r="357" spans="1:7">
      <c r="A357" s="99"/>
      <c r="B357" s="114"/>
      <c r="C357" s="185"/>
      <c r="D357" s="296"/>
      <c r="E357" s="296"/>
      <c r="F357" s="296"/>
      <c r="G357" s="296"/>
    </row>
    <row r="358" spans="1:7">
      <c r="A358" s="99"/>
      <c r="B358" s="114"/>
      <c r="C358" s="185"/>
      <c r="D358" s="296"/>
      <c r="E358" s="296"/>
      <c r="F358" s="296"/>
      <c r="G358" s="296"/>
    </row>
    <row r="359" spans="1:7">
      <c r="A359" s="99"/>
      <c r="B359" s="114"/>
      <c r="C359" s="185"/>
      <c r="D359" s="296"/>
      <c r="E359" s="296"/>
      <c r="F359" s="296"/>
      <c r="G359" s="296"/>
    </row>
    <row r="360" spans="1:7">
      <c r="A360" s="99"/>
      <c r="B360" s="114"/>
      <c r="C360" s="185"/>
      <c r="D360" s="296"/>
      <c r="E360" s="296"/>
      <c r="F360" s="296"/>
      <c r="G360" s="296"/>
    </row>
    <row r="361" spans="1:7">
      <c r="A361" s="99"/>
      <c r="B361" s="114"/>
      <c r="C361" s="185"/>
      <c r="D361" s="296"/>
      <c r="E361" s="296"/>
      <c r="F361" s="296"/>
      <c r="G361" s="296"/>
    </row>
    <row r="362" spans="1:7">
      <c r="A362" s="99"/>
      <c r="B362" s="114"/>
      <c r="C362" s="185"/>
      <c r="D362" s="296"/>
      <c r="E362" s="296"/>
      <c r="F362" s="296"/>
      <c r="G362" s="296"/>
    </row>
    <row r="363" spans="1:7">
      <c r="A363" s="99"/>
      <c r="B363" s="114"/>
      <c r="C363" s="185"/>
      <c r="D363" s="296"/>
      <c r="E363" s="296"/>
      <c r="F363" s="296"/>
      <c r="G363" s="296"/>
    </row>
    <row r="364" spans="1:7">
      <c r="A364" s="99"/>
      <c r="B364" s="114"/>
      <c r="C364" s="185"/>
      <c r="D364" s="296"/>
      <c r="E364" s="296"/>
      <c r="F364" s="296"/>
      <c r="G364" s="296"/>
    </row>
    <row r="365" spans="1:7">
      <c r="A365" s="99"/>
      <c r="B365" s="114"/>
      <c r="C365" s="185"/>
      <c r="D365" s="296"/>
      <c r="E365" s="296"/>
      <c r="F365" s="296"/>
      <c r="G365" s="296"/>
    </row>
    <row r="366" spans="1:7">
      <c r="A366" s="99"/>
      <c r="B366" s="114"/>
      <c r="C366" s="185"/>
      <c r="D366" s="296"/>
      <c r="E366" s="296"/>
      <c r="F366" s="296"/>
      <c r="G366" s="296"/>
    </row>
    <row r="367" spans="1:7">
      <c r="A367" s="99"/>
      <c r="B367" s="114"/>
      <c r="C367" s="185"/>
      <c r="D367" s="296"/>
      <c r="E367" s="296"/>
      <c r="F367" s="296"/>
      <c r="G367" s="296"/>
    </row>
    <row r="368" spans="1:7">
      <c r="A368" s="99"/>
      <c r="B368" s="114"/>
      <c r="C368" s="185"/>
      <c r="D368" s="296"/>
      <c r="E368" s="296"/>
      <c r="F368" s="296"/>
      <c r="G368" s="296"/>
    </row>
    <row r="369" spans="1:7">
      <c r="A369" s="99"/>
      <c r="B369" s="114"/>
      <c r="C369" s="185"/>
      <c r="D369" s="296"/>
      <c r="E369" s="296"/>
      <c r="F369" s="296"/>
      <c r="G369" s="296"/>
    </row>
    <row r="370" spans="1:7">
      <c r="A370" s="99"/>
      <c r="B370" s="114"/>
      <c r="C370" s="185"/>
      <c r="D370" s="296"/>
      <c r="E370" s="296"/>
      <c r="F370" s="296"/>
      <c r="G370" s="296"/>
    </row>
    <row r="371" spans="1:7">
      <c r="A371" s="99"/>
      <c r="B371" s="114"/>
      <c r="C371" s="185"/>
      <c r="D371" s="296"/>
      <c r="E371" s="296"/>
      <c r="F371" s="296"/>
      <c r="G371" s="296"/>
    </row>
    <row r="372" spans="1:7">
      <c r="A372" s="99"/>
      <c r="B372" s="114"/>
      <c r="C372" s="185"/>
      <c r="D372" s="296"/>
      <c r="E372" s="296"/>
      <c r="F372" s="296"/>
      <c r="G372" s="296"/>
    </row>
    <row r="373" spans="1:7">
      <c r="A373" s="99"/>
      <c r="B373" s="114"/>
      <c r="C373" s="185"/>
      <c r="D373" s="296"/>
      <c r="E373" s="296"/>
      <c r="F373" s="296"/>
      <c r="G373" s="296"/>
    </row>
    <row r="374" spans="1:7">
      <c r="A374" s="99"/>
      <c r="B374" s="114"/>
      <c r="C374" s="185"/>
      <c r="D374" s="296"/>
      <c r="E374" s="296"/>
      <c r="F374" s="296"/>
      <c r="G374" s="296"/>
    </row>
    <row r="375" spans="1:7">
      <c r="A375" s="99"/>
      <c r="B375" s="114"/>
      <c r="C375" s="185"/>
      <c r="D375" s="296"/>
      <c r="E375" s="296"/>
      <c r="F375" s="296"/>
      <c r="G375" s="296"/>
    </row>
    <row r="376" spans="1:7">
      <c r="A376" s="99"/>
      <c r="B376" s="114"/>
      <c r="C376" s="185"/>
      <c r="D376" s="296"/>
      <c r="E376" s="296"/>
      <c r="F376" s="296"/>
      <c r="G376" s="296"/>
    </row>
    <row r="377" spans="1:7">
      <c r="A377" s="99"/>
      <c r="B377" s="114"/>
      <c r="C377" s="185"/>
      <c r="D377" s="296"/>
      <c r="E377" s="296"/>
      <c r="F377" s="296"/>
      <c r="G377" s="296"/>
    </row>
    <row r="378" spans="1:7">
      <c r="A378" s="99"/>
      <c r="B378" s="114"/>
      <c r="C378" s="185"/>
      <c r="D378" s="296"/>
      <c r="E378" s="296"/>
      <c r="F378" s="296"/>
      <c r="G378" s="296"/>
    </row>
    <row r="379" spans="1:7">
      <c r="A379" s="99"/>
      <c r="B379" s="114"/>
      <c r="C379" s="185"/>
      <c r="D379" s="296"/>
      <c r="E379" s="296"/>
      <c r="F379" s="296"/>
      <c r="G379" s="296"/>
    </row>
    <row r="380" spans="1:7">
      <c r="A380" s="99"/>
      <c r="B380" s="114"/>
      <c r="C380" s="185"/>
      <c r="D380" s="296"/>
      <c r="E380" s="296"/>
      <c r="F380" s="296"/>
      <c r="G380" s="296"/>
    </row>
    <row r="381" spans="1:7">
      <c r="A381" s="99"/>
      <c r="B381" s="114"/>
      <c r="C381" s="185"/>
      <c r="D381" s="296"/>
      <c r="E381" s="296"/>
      <c r="F381" s="296"/>
      <c r="G381" s="296"/>
    </row>
    <row r="382" spans="1:7">
      <c r="A382" s="99"/>
      <c r="B382" s="114"/>
      <c r="C382" s="185"/>
      <c r="D382" s="296"/>
      <c r="E382" s="296"/>
      <c r="F382" s="296"/>
      <c r="G382" s="296"/>
    </row>
    <row r="383" spans="1:7">
      <c r="A383" s="99"/>
      <c r="B383" s="114"/>
      <c r="C383" s="185"/>
      <c r="D383" s="296"/>
      <c r="E383" s="296"/>
      <c r="F383" s="296"/>
      <c r="G383" s="296"/>
    </row>
    <row r="384" spans="1:7">
      <c r="A384" s="99"/>
      <c r="B384" s="114"/>
      <c r="C384" s="185"/>
      <c r="D384" s="296"/>
      <c r="E384" s="296"/>
      <c r="F384" s="296"/>
      <c r="G384" s="296"/>
    </row>
    <row r="385" spans="1:7">
      <c r="A385" s="99"/>
      <c r="B385" s="114"/>
      <c r="C385" s="185"/>
      <c r="D385" s="296"/>
      <c r="E385" s="296"/>
      <c r="F385" s="296"/>
      <c r="G385" s="296"/>
    </row>
    <row r="386" spans="1:7">
      <c r="A386" s="99"/>
      <c r="B386" s="114"/>
      <c r="C386" s="185"/>
      <c r="D386" s="296"/>
      <c r="E386" s="296"/>
      <c r="F386" s="296"/>
      <c r="G386" s="296"/>
    </row>
    <row r="387" spans="1:7">
      <c r="A387" s="99"/>
      <c r="B387" s="114"/>
      <c r="C387" s="185"/>
      <c r="D387" s="296"/>
      <c r="E387" s="296"/>
      <c r="F387" s="296"/>
      <c r="G387" s="296"/>
    </row>
    <row r="388" spans="1:7">
      <c r="A388" s="99"/>
      <c r="B388" s="114"/>
      <c r="C388" s="185"/>
      <c r="D388" s="296"/>
      <c r="E388" s="296"/>
      <c r="F388" s="296"/>
      <c r="G388" s="296"/>
    </row>
    <row r="389" spans="1:7">
      <c r="A389" s="99"/>
      <c r="B389" s="114"/>
      <c r="C389" s="185"/>
      <c r="D389" s="296"/>
      <c r="E389" s="296"/>
      <c r="F389" s="296"/>
      <c r="G389" s="296"/>
    </row>
    <row r="390" spans="1:7">
      <c r="A390" s="99"/>
      <c r="B390" s="114"/>
      <c r="C390" s="185"/>
      <c r="D390" s="296"/>
      <c r="E390" s="296"/>
      <c r="F390" s="296"/>
      <c r="G390" s="296"/>
    </row>
    <row r="391" spans="1:7">
      <c r="A391" s="99"/>
      <c r="B391" s="114"/>
      <c r="C391" s="185"/>
      <c r="D391" s="296"/>
      <c r="E391" s="296"/>
      <c r="F391" s="296"/>
      <c r="G391" s="296"/>
    </row>
    <row r="392" spans="1:7">
      <c r="A392" s="99"/>
      <c r="B392" s="114"/>
      <c r="C392" s="185"/>
      <c r="D392" s="296"/>
      <c r="E392" s="296"/>
      <c r="F392" s="296"/>
      <c r="G392" s="296"/>
    </row>
    <row r="393" spans="1:7">
      <c r="A393" s="99"/>
      <c r="B393" s="114"/>
      <c r="C393" s="185"/>
      <c r="D393" s="296"/>
      <c r="E393" s="296"/>
      <c r="F393" s="296"/>
      <c r="G393" s="296"/>
    </row>
    <row r="394" spans="1:7">
      <c r="A394" s="99"/>
      <c r="B394" s="114"/>
      <c r="C394" s="185"/>
      <c r="D394" s="296"/>
      <c r="E394" s="296"/>
      <c r="F394" s="296"/>
      <c r="G394" s="296"/>
    </row>
    <row r="395" spans="1:7">
      <c r="A395" s="99"/>
      <c r="B395" s="114"/>
      <c r="C395" s="185"/>
      <c r="D395" s="296"/>
      <c r="E395" s="296"/>
      <c r="F395" s="296"/>
      <c r="G395" s="296"/>
    </row>
    <row r="396" spans="1:7">
      <c r="A396" s="99"/>
      <c r="B396" s="114"/>
      <c r="C396" s="185"/>
      <c r="D396" s="296"/>
      <c r="E396" s="296"/>
      <c r="F396" s="296"/>
      <c r="G396" s="296"/>
    </row>
    <row r="397" spans="1:7">
      <c r="A397" s="99"/>
      <c r="B397" s="114"/>
      <c r="C397" s="185"/>
      <c r="D397" s="296"/>
      <c r="E397" s="296"/>
      <c r="F397" s="296"/>
      <c r="G397" s="296"/>
    </row>
    <row r="398" spans="1:7">
      <c r="A398" s="99"/>
      <c r="B398" s="114"/>
      <c r="C398" s="185"/>
      <c r="D398" s="296"/>
      <c r="E398" s="296"/>
      <c r="F398" s="296"/>
      <c r="G398" s="296"/>
    </row>
    <row r="399" spans="1:7">
      <c r="A399" s="99"/>
      <c r="B399" s="114"/>
      <c r="C399" s="185"/>
      <c r="D399" s="296"/>
      <c r="E399" s="296"/>
      <c r="F399" s="296"/>
      <c r="G399" s="296"/>
    </row>
    <row r="400" spans="1:7">
      <c r="A400" s="99"/>
      <c r="B400" s="114"/>
      <c r="C400" s="185"/>
      <c r="D400" s="296"/>
      <c r="E400" s="296"/>
      <c r="F400" s="296"/>
      <c r="G400" s="296"/>
    </row>
    <row r="401" spans="1:7">
      <c r="A401" s="99"/>
      <c r="B401" s="114"/>
      <c r="C401" s="185"/>
      <c r="D401" s="296"/>
      <c r="E401" s="296"/>
      <c r="F401" s="296"/>
      <c r="G401" s="296"/>
    </row>
    <row r="402" spans="1:7">
      <c r="A402" s="99"/>
      <c r="B402" s="114"/>
      <c r="C402" s="185"/>
      <c r="D402" s="296"/>
      <c r="E402" s="296"/>
      <c r="F402" s="296"/>
      <c r="G402" s="296"/>
    </row>
    <row r="403" spans="1:7">
      <c r="A403" s="99"/>
      <c r="B403" s="114"/>
      <c r="C403" s="185"/>
      <c r="D403" s="296"/>
      <c r="E403" s="296"/>
      <c r="F403" s="296"/>
      <c r="G403" s="296"/>
    </row>
    <row r="404" spans="1:7">
      <c r="A404" s="99"/>
      <c r="B404" s="114"/>
      <c r="C404" s="185"/>
      <c r="D404" s="296"/>
      <c r="E404" s="296"/>
      <c r="F404" s="296"/>
      <c r="G404" s="296"/>
    </row>
    <row r="405" spans="1:7">
      <c r="A405" s="99"/>
      <c r="B405" s="114"/>
      <c r="C405" s="185"/>
      <c r="D405" s="296"/>
      <c r="E405" s="296"/>
      <c r="F405" s="296"/>
      <c r="G405" s="296"/>
    </row>
    <row r="406" spans="1:7">
      <c r="A406" s="99"/>
      <c r="B406" s="114"/>
      <c r="C406" s="185"/>
      <c r="D406" s="296"/>
      <c r="E406" s="296"/>
      <c r="F406" s="296"/>
      <c r="G406" s="296"/>
    </row>
    <row r="407" spans="1:7">
      <c r="A407" s="99"/>
      <c r="B407" s="114"/>
      <c r="C407" s="185"/>
      <c r="D407" s="296"/>
      <c r="E407" s="296"/>
      <c r="F407" s="296"/>
      <c r="G407" s="296"/>
    </row>
    <row r="408" spans="1:7">
      <c r="A408" s="99"/>
      <c r="B408" s="114"/>
      <c r="C408" s="185"/>
      <c r="D408" s="296"/>
      <c r="E408" s="296"/>
      <c r="F408" s="296"/>
      <c r="G408" s="296"/>
    </row>
    <row r="409" spans="1:7">
      <c r="A409" s="99"/>
      <c r="B409" s="114"/>
      <c r="C409" s="185"/>
      <c r="D409" s="296"/>
      <c r="E409" s="296"/>
      <c r="F409" s="296"/>
      <c r="G409" s="296"/>
    </row>
    <row r="410" spans="1:7">
      <c r="A410" s="99"/>
      <c r="B410" s="114"/>
      <c r="C410" s="185"/>
      <c r="D410" s="296"/>
      <c r="E410" s="296"/>
      <c r="F410" s="296"/>
      <c r="G410" s="296"/>
    </row>
    <row r="411" spans="1:7">
      <c r="A411" s="99"/>
      <c r="B411" s="114"/>
      <c r="C411" s="185"/>
      <c r="D411" s="296"/>
      <c r="E411" s="296"/>
      <c r="F411" s="296"/>
      <c r="G411" s="296"/>
    </row>
    <row r="412" spans="1:7">
      <c r="A412" s="99"/>
      <c r="B412" s="114"/>
      <c r="C412" s="185"/>
      <c r="D412" s="296"/>
      <c r="E412" s="296"/>
      <c r="F412" s="296"/>
      <c r="G412" s="296"/>
    </row>
    <row r="413" spans="1:7">
      <c r="A413" s="99"/>
      <c r="B413" s="114"/>
      <c r="C413" s="185"/>
      <c r="D413" s="296"/>
      <c r="E413" s="296"/>
      <c r="F413" s="296"/>
      <c r="G413" s="296"/>
    </row>
    <row r="414" spans="1:7">
      <c r="A414" s="99"/>
      <c r="B414" s="114"/>
      <c r="C414" s="185"/>
      <c r="D414" s="296"/>
      <c r="E414" s="296"/>
      <c r="F414" s="296"/>
      <c r="G414" s="296"/>
    </row>
    <row r="415" spans="1:7">
      <c r="A415" s="99"/>
      <c r="B415" s="114"/>
      <c r="C415" s="185"/>
      <c r="D415" s="296"/>
      <c r="E415" s="296"/>
      <c r="F415" s="296"/>
      <c r="G415" s="296"/>
    </row>
    <row r="416" spans="1:7">
      <c r="A416" s="99"/>
      <c r="B416" s="114"/>
      <c r="C416" s="185"/>
      <c r="D416" s="296"/>
      <c r="E416" s="296"/>
      <c r="F416" s="296"/>
      <c r="G416" s="296"/>
    </row>
    <row r="417" spans="1:7">
      <c r="A417" s="99"/>
      <c r="B417" s="114"/>
      <c r="C417" s="185"/>
      <c r="D417" s="296"/>
      <c r="E417" s="296"/>
      <c r="F417" s="296"/>
      <c r="G417" s="296"/>
    </row>
    <row r="418" spans="1:7">
      <c r="A418" s="99"/>
      <c r="B418" s="114"/>
      <c r="C418" s="185"/>
      <c r="D418" s="296"/>
      <c r="E418" s="296"/>
      <c r="F418" s="296"/>
      <c r="G418" s="296"/>
    </row>
    <row r="419" spans="1:7">
      <c r="A419" s="99"/>
      <c r="B419" s="114"/>
      <c r="C419" s="185"/>
      <c r="D419" s="296"/>
      <c r="E419" s="296"/>
      <c r="F419" s="296"/>
      <c r="G419" s="296"/>
    </row>
    <row r="420" spans="1:7">
      <c r="A420" s="99"/>
      <c r="B420" s="114"/>
      <c r="C420" s="185"/>
      <c r="D420" s="296"/>
      <c r="E420" s="296"/>
      <c r="F420" s="296"/>
      <c r="G420" s="296"/>
    </row>
    <row r="421" spans="1:7">
      <c r="A421" s="99"/>
      <c r="B421" s="114"/>
      <c r="C421" s="185"/>
      <c r="D421" s="296"/>
      <c r="E421" s="296"/>
      <c r="F421" s="296"/>
      <c r="G421" s="296"/>
    </row>
    <row r="422" spans="1:7">
      <c r="A422" s="99"/>
      <c r="B422" s="114"/>
      <c r="C422" s="185"/>
      <c r="D422" s="296"/>
      <c r="E422" s="296"/>
      <c r="F422" s="296"/>
      <c r="G422" s="296"/>
    </row>
    <row r="423" spans="1:7">
      <c r="A423" s="99"/>
      <c r="B423" s="114"/>
      <c r="C423" s="185"/>
      <c r="D423" s="296"/>
      <c r="E423" s="296"/>
      <c r="F423" s="296"/>
      <c r="G423" s="296"/>
    </row>
    <row r="424" spans="1:7">
      <c r="A424" s="99"/>
      <c r="B424" s="114"/>
      <c r="C424" s="185"/>
      <c r="D424" s="296"/>
      <c r="E424" s="296"/>
      <c r="F424" s="296"/>
      <c r="G424" s="296"/>
    </row>
    <row r="425" spans="1:7">
      <c r="A425" s="99"/>
      <c r="B425" s="114"/>
      <c r="C425" s="185"/>
      <c r="D425" s="296"/>
      <c r="E425" s="296"/>
      <c r="F425" s="296"/>
      <c r="G425" s="296"/>
    </row>
    <row r="426" spans="1:7">
      <c r="A426" s="99"/>
      <c r="B426" s="114"/>
      <c r="C426" s="185"/>
      <c r="D426" s="296"/>
      <c r="E426" s="296"/>
      <c r="F426" s="296"/>
      <c r="G426" s="296"/>
    </row>
    <row r="427" spans="1:7">
      <c r="A427" s="99"/>
      <c r="B427" s="114"/>
      <c r="C427" s="185"/>
      <c r="D427" s="296"/>
      <c r="E427" s="296"/>
      <c r="F427" s="296"/>
      <c r="G427" s="296"/>
    </row>
    <row r="428" spans="1:7">
      <c r="A428" s="99"/>
      <c r="B428" s="114"/>
      <c r="C428" s="185"/>
      <c r="D428" s="296"/>
      <c r="E428" s="296"/>
      <c r="F428" s="296"/>
      <c r="G428" s="296"/>
    </row>
    <row r="429" spans="1:7">
      <c r="A429" s="99"/>
      <c r="B429" s="114"/>
      <c r="C429" s="185"/>
      <c r="D429" s="296"/>
      <c r="E429" s="296"/>
      <c r="F429" s="296"/>
      <c r="G429" s="296"/>
    </row>
    <row r="430" spans="1:7">
      <c r="A430" s="99"/>
      <c r="B430" s="114"/>
      <c r="C430" s="185"/>
      <c r="D430" s="296"/>
      <c r="E430" s="296"/>
      <c r="F430" s="296"/>
      <c r="G430" s="296"/>
    </row>
    <row r="431" spans="1:7">
      <c r="A431" s="99"/>
      <c r="B431" s="114"/>
      <c r="C431" s="185"/>
      <c r="D431" s="296"/>
      <c r="E431" s="296"/>
      <c r="F431" s="296"/>
      <c r="G431" s="296"/>
    </row>
    <row r="432" spans="1:7">
      <c r="A432" s="99"/>
      <c r="B432" s="114"/>
      <c r="C432" s="185"/>
      <c r="D432" s="296"/>
      <c r="E432" s="296"/>
      <c r="F432" s="296"/>
      <c r="G432" s="296"/>
    </row>
    <row r="433" spans="1:7">
      <c r="A433" s="99"/>
      <c r="B433" s="114"/>
      <c r="C433" s="185"/>
      <c r="D433" s="296"/>
      <c r="E433" s="296"/>
      <c r="F433" s="296"/>
      <c r="G433" s="296"/>
    </row>
    <row r="434" spans="1:7">
      <c r="A434" s="99"/>
      <c r="B434" s="114"/>
      <c r="C434" s="185"/>
      <c r="D434" s="296"/>
      <c r="E434" s="296"/>
      <c r="F434" s="296"/>
      <c r="G434" s="296"/>
    </row>
    <row r="435" spans="1:7">
      <c r="A435" s="99"/>
      <c r="B435" s="114"/>
      <c r="C435" s="185"/>
      <c r="D435" s="296"/>
      <c r="E435" s="296"/>
      <c r="F435" s="296"/>
      <c r="G435" s="296"/>
    </row>
    <row r="436" spans="1:7">
      <c r="A436" s="99"/>
      <c r="B436" s="114"/>
      <c r="C436" s="185"/>
      <c r="D436" s="296"/>
      <c r="E436" s="296"/>
      <c r="F436" s="296"/>
      <c r="G436" s="296"/>
    </row>
    <row r="437" spans="1:7">
      <c r="A437" s="99"/>
      <c r="B437" s="114"/>
      <c r="C437" s="185"/>
      <c r="D437" s="296"/>
      <c r="E437" s="296"/>
      <c r="F437" s="296"/>
      <c r="G437" s="296"/>
    </row>
    <row r="438" spans="1:7">
      <c r="A438" s="99"/>
      <c r="B438" s="114"/>
      <c r="C438" s="185"/>
      <c r="D438" s="296"/>
      <c r="E438" s="296"/>
      <c r="F438" s="296"/>
      <c r="G438" s="296"/>
    </row>
    <row r="439" spans="1:7">
      <c r="A439" s="99"/>
      <c r="B439" s="114"/>
      <c r="C439" s="185"/>
      <c r="D439" s="296"/>
      <c r="E439" s="296"/>
      <c r="F439" s="296"/>
      <c r="G439" s="296"/>
    </row>
    <row r="440" spans="1:7">
      <c r="A440" s="99"/>
      <c r="B440" s="114"/>
      <c r="C440" s="185"/>
      <c r="D440" s="296"/>
      <c r="E440" s="296"/>
      <c r="F440" s="296"/>
      <c r="G440" s="296"/>
    </row>
    <row r="441" spans="1:7">
      <c r="A441" s="99"/>
      <c r="B441" s="114"/>
      <c r="C441" s="185"/>
      <c r="D441" s="296"/>
      <c r="E441" s="296"/>
      <c r="F441" s="296"/>
      <c r="G441" s="296"/>
    </row>
    <row r="442" spans="1:7">
      <c r="A442" s="99"/>
      <c r="B442" s="114"/>
      <c r="C442" s="185"/>
      <c r="D442" s="296"/>
      <c r="E442" s="296"/>
      <c r="F442" s="296"/>
      <c r="G442" s="296"/>
    </row>
    <row r="443" spans="1:7">
      <c r="A443" s="99"/>
      <c r="B443" s="114"/>
      <c r="C443" s="185"/>
      <c r="D443" s="296"/>
      <c r="E443" s="296"/>
      <c r="F443" s="296"/>
      <c r="G443" s="296"/>
    </row>
    <row r="444" spans="1:7">
      <c r="A444" s="99"/>
      <c r="B444" s="114"/>
      <c r="C444" s="185"/>
      <c r="D444" s="296"/>
      <c r="E444" s="296"/>
      <c r="F444" s="296"/>
      <c r="G444" s="296"/>
    </row>
    <row r="445" spans="1:7">
      <c r="A445" s="99"/>
      <c r="B445" s="114"/>
      <c r="C445" s="185"/>
      <c r="D445" s="296"/>
      <c r="E445" s="296"/>
      <c r="F445" s="296"/>
      <c r="G445" s="296"/>
    </row>
    <row r="446" spans="1:7">
      <c r="A446" s="99"/>
      <c r="B446" s="114"/>
      <c r="C446" s="185"/>
      <c r="D446" s="296"/>
      <c r="E446" s="296"/>
      <c r="F446" s="296"/>
      <c r="G446" s="296"/>
    </row>
    <row r="447" spans="1:7">
      <c r="A447" s="99"/>
      <c r="B447" s="114"/>
      <c r="C447" s="185"/>
      <c r="D447" s="296"/>
      <c r="E447" s="296"/>
      <c r="F447" s="296"/>
      <c r="G447" s="296"/>
    </row>
    <row r="448" spans="1:7">
      <c r="A448" s="99"/>
      <c r="B448" s="114"/>
      <c r="C448" s="185"/>
      <c r="D448" s="296"/>
      <c r="E448" s="296"/>
      <c r="F448" s="296"/>
      <c r="G448" s="296"/>
    </row>
    <row r="449" spans="1:7">
      <c r="A449" s="99"/>
      <c r="B449" s="114"/>
      <c r="C449" s="185"/>
      <c r="D449" s="296"/>
      <c r="E449" s="296"/>
      <c r="F449" s="296"/>
      <c r="G449" s="296"/>
    </row>
    <row r="450" spans="1:7">
      <c r="A450" s="99"/>
      <c r="B450" s="114"/>
      <c r="C450" s="185"/>
      <c r="D450" s="296"/>
      <c r="E450" s="296"/>
      <c r="F450" s="296"/>
      <c r="G450" s="296"/>
    </row>
    <row r="451" spans="1:7">
      <c r="A451" s="99"/>
      <c r="B451" s="114"/>
      <c r="C451" s="185"/>
      <c r="D451" s="296"/>
      <c r="E451" s="296"/>
      <c r="F451" s="296"/>
      <c r="G451" s="296"/>
    </row>
    <row r="452" spans="1:7">
      <c r="A452" s="99"/>
      <c r="B452" s="114"/>
      <c r="C452" s="185"/>
      <c r="D452" s="296"/>
      <c r="E452" s="296"/>
      <c r="F452" s="296"/>
      <c r="G452" s="296"/>
    </row>
    <row r="453" spans="1:7">
      <c r="A453" s="99"/>
      <c r="B453" s="114"/>
      <c r="C453" s="185"/>
      <c r="D453" s="296"/>
      <c r="E453" s="296"/>
      <c r="F453" s="296"/>
      <c r="G453" s="296"/>
    </row>
    <row r="454" spans="1:7">
      <c r="A454" s="99"/>
      <c r="B454" s="114"/>
      <c r="C454" s="185"/>
      <c r="D454" s="296"/>
      <c r="E454" s="296"/>
      <c r="F454" s="296"/>
      <c r="G454" s="296"/>
    </row>
    <row r="455" spans="1:7">
      <c r="A455" s="99"/>
      <c r="B455" s="114"/>
      <c r="C455" s="185"/>
      <c r="D455" s="296"/>
      <c r="E455" s="296"/>
      <c r="F455" s="296"/>
      <c r="G455" s="296"/>
    </row>
    <row r="456" spans="1:7">
      <c r="A456" s="99"/>
      <c r="B456" s="114"/>
      <c r="C456" s="185"/>
      <c r="D456" s="296"/>
      <c r="E456" s="296"/>
      <c r="F456" s="296"/>
      <c r="G456" s="296"/>
    </row>
    <row r="457" spans="1:7">
      <c r="A457" s="99"/>
      <c r="B457" s="114"/>
      <c r="C457" s="185"/>
      <c r="D457" s="296"/>
      <c r="E457" s="296"/>
      <c r="F457" s="296"/>
      <c r="G457" s="296"/>
    </row>
    <row r="458" spans="1:7">
      <c r="A458" s="99"/>
      <c r="B458" s="114"/>
      <c r="C458" s="185"/>
      <c r="D458" s="296"/>
      <c r="E458" s="296"/>
      <c r="F458" s="296"/>
      <c r="G458" s="296"/>
    </row>
    <row r="459" spans="1:7">
      <c r="A459" s="99"/>
      <c r="B459" s="114"/>
      <c r="C459" s="185"/>
      <c r="D459" s="296"/>
      <c r="E459" s="296"/>
      <c r="F459" s="296"/>
      <c r="G459" s="296"/>
    </row>
    <row r="460" spans="1:7">
      <c r="A460" s="99"/>
      <c r="B460" s="114"/>
      <c r="C460" s="185"/>
      <c r="D460" s="296"/>
      <c r="E460" s="296"/>
      <c r="F460" s="296"/>
      <c r="G460" s="296"/>
    </row>
    <row r="461" spans="1:7">
      <c r="A461" s="99"/>
      <c r="B461" s="114"/>
      <c r="C461" s="185"/>
      <c r="D461" s="296"/>
      <c r="E461" s="296"/>
      <c r="F461" s="296"/>
      <c r="G461" s="296"/>
    </row>
    <row r="462" spans="1:7">
      <c r="A462" s="99"/>
      <c r="B462" s="114"/>
      <c r="C462" s="185"/>
      <c r="D462" s="296"/>
      <c r="E462" s="296"/>
      <c r="F462" s="296"/>
      <c r="G462" s="296"/>
    </row>
    <row r="463" spans="1:7">
      <c r="A463" s="99"/>
      <c r="B463" s="114"/>
      <c r="C463" s="185"/>
      <c r="D463" s="296"/>
      <c r="E463" s="296"/>
      <c r="F463" s="296"/>
      <c r="G463" s="296"/>
    </row>
    <row r="464" spans="1:7">
      <c r="A464" s="99"/>
      <c r="B464" s="114"/>
      <c r="C464" s="185"/>
      <c r="D464" s="296"/>
      <c r="E464" s="296"/>
      <c r="F464" s="296"/>
      <c r="G464" s="296"/>
    </row>
    <row r="465" spans="1:7">
      <c r="A465" s="99"/>
      <c r="B465" s="114"/>
      <c r="C465" s="185"/>
      <c r="D465" s="296"/>
      <c r="E465" s="296"/>
      <c r="F465" s="296"/>
      <c r="G465" s="296"/>
    </row>
    <row r="466" spans="1:7">
      <c r="A466" s="99"/>
      <c r="B466" s="114"/>
      <c r="C466" s="185"/>
      <c r="D466" s="296"/>
      <c r="E466" s="296"/>
      <c r="F466" s="296"/>
      <c r="G466" s="296"/>
    </row>
    <row r="467" spans="1:7">
      <c r="A467" s="99"/>
      <c r="B467" s="114"/>
      <c r="C467" s="185"/>
      <c r="D467" s="296"/>
      <c r="E467" s="296"/>
      <c r="F467" s="296"/>
      <c r="G467" s="296"/>
    </row>
    <row r="468" spans="1:7">
      <c r="A468" s="99"/>
      <c r="B468" s="114"/>
      <c r="C468" s="185"/>
      <c r="D468" s="296"/>
      <c r="E468" s="296"/>
      <c r="F468" s="296"/>
      <c r="G468" s="296"/>
    </row>
    <row r="469" spans="1:7">
      <c r="A469" s="99"/>
      <c r="B469" s="114"/>
      <c r="C469" s="185"/>
      <c r="D469" s="296"/>
      <c r="E469" s="296"/>
      <c r="F469" s="296"/>
      <c r="G469" s="296"/>
    </row>
    <row r="470" spans="1:7">
      <c r="A470" s="99"/>
      <c r="B470" s="114"/>
      <c r="C470" s="185"/>
      <c r="D470" s="296"/>
      <c r="E470" s="296"/>
      <c r="F470" s="296"/>
      <c r="G470" s="296"/>
    </row>
    <row r="471" spans="1:7">
      <c r="A471" s="99"/>
      <c r="B471" s="114"/>
      <c r="C471" s="185"/>
      <c r="D471" s="296"/>
      <c r="E471" s="296"/>
      <c r="F471" s="296"/>
      <c r="G471" s="296"/>
    </row>
    <row r="472" spans="1:7">
      <c r="A472" s="99"/>
      <c r="B472" s="114"/>
      <c r="C472" s="185"/>
      <c r="D472" s="296"/>
      <c r="E472" s="296"/>
      <c r="F472" s="296"/>
      <c r="G472" s="296"/>
    </row>
    <row r="473" spans="1:7">
      <c r="A473" s="99"/>
      <c r="B473" s="114"/>
      <c r="C473" s="185"/>
      <c r="D473" s="296"/>
      <c r="E473" s="296"/>
      <c r="F473" s="296"/>
      <c r="G473" s="296"/>
    </row>
    <row r="474" spans="1:7">
      <c r="A474" s="99"/>
      <c r="B474" s="114"/>
      <c r="C474" s="185"/>
      <c r="D474" s="296"/>
      <c r="E474" s="296"/>
      <c r="F474" s="296"/>
      <c r="G474" s="296"/>
    </row>
    <row r="475" spans="1:7">
      <c r="A475" s="99"/>
      <c r="B475" s="114"/>
      <c r="C475" s="185"/>
      <c r="D475" s="296"/>
      <c r="E475" s="296"/>
      <c r="F475" s="296"/>
      <c r="G475" s="296"/>
    </row>
    <row r="476" spans="1:7">
      <c r="A476" s="99"/>
      <c r="B476" s="114"/>
      <c r="C476" s="185"/>
      <c r="D476" s="296"/>
      <c r="E476" s="296"/>
      <c r="F476" s="296"/>
      <c r="G476" s="296"/>
    </row>
    <row r="477" spans="1:7">
      <c r="A477" s="99"/>
      <c r="B477" s="114"/>
      <c r="C477" s="185"/>
      <c r="D477" s="296"/>
      <c r="E477" s="296"/>
      <c r="F477" s="296"/>
      <c r="G477" s="296"/>
    </row>
    <row r="478" spans="1:7">
      <c r="A478" s="99"/>
      <c r="B478" s="114"/>
      <c r="C478" s="185"/>
      <c r="D478" s="296"/>
      <c r="E478" s="296"/>
      <c r="F478" s="296"/>
      <c r="G478" s="296"/>
    </row>
    <row r="479" spans="1:7">
      <c r="A479" s="99"/>
      <c r="B479" s="114"/>
      <c r="C479" s="185"/>
      <c r="D479" s="296"/>
      <c r="E479" s="296"/>
      <c r="F479" s="296"/>
      <c r="G479" s="296"/>
    </row>
    <row r="480" spans="1:7">
      <c r="A480" s="99"/>
      <c r="B480" s="114"/>
      <c r="C480" s="185"/>
      <c r="D480" s="296"/>
      <c r="E480" s="296"/>
      <c r="F480" s="296"/>
      <c r="G480" s="296"/>
    </row>
    <row r="481" spans="1:7">
      <c r="A481" s="99"/>
      <c r="B481" s="114"/>
      <c r="C481" s="185"/>
      <c r="D481" s="296"/>
      <c r="E481" s="296"/>
      <c r="F481" s="296"/>
      <c r="G481" s="296"/>
    </row>
    <row r="482" spans="1:7">
      <c r="A482" s="99"/>
      <c r="B482" s="114"/>
      <c r="C482" s="185"/>
      <c r="D482" s="296"/>
      <c r="E482" s="296"/>
      <c r="F482" s="296"/>
      <c r="G482" s="296"/>
    </row>
    <row r="483" spans="1:7">
      <c r="A483" s="99"/>
      <c r="B483" s="114"/>
      <c r="C483" s="185"/>
      <c r="D483" s="296"/>
      <c r="E483" s="296"/>
      <c r="F483" s="296"/>
      <c r="G483" s="296"/>
    </row>
    <row r="484" spans="1:7">
      <c r="A484" s="99"/>
      <c r="B484" s="114"/>
      <c r="C484" s="185"/>
      <c r="D484" s="296"/>
      <c r="E484" s="296"/>
      <c r="F484" s="296"/>
      <c r="G484" s="296"/>
    </row>
    <row r="485" spans="1:7">
      <c r="A485" s="99"/>
      <c r="B485" s="114"/>
      <c r="C485" s="185"/>
      <c r="D485" s="296"/>
      <c r="E485" s="296"/>
      <c r="F485" s="296"/>
      <c r="G485" s="296"/>
    </row>
    <row r="486" spans="1:7">
      <c r="A486" s="99"/>
      <c r="B486" s="114"/>
      <c r="C486" s="185"/>
      <c r="D486" s="296"/>
      <c r="E486" s="296"/>
      <c r="F486" s="296"/>
      <c r="G486" s="296"/>
    </row>
    <row r="487" spans="1:7">
      <c r="A487" s="99"/>
      <c r="B487" s="114"/>
      <c r="C487" s="185"/>
      <c r="D487" s="296"/>
      <c r="E487" s="296"/>
      <c r="F487" s="296"/>
      <c r="G487" s="296"/>
    </row>
    <row r="488" spans="1:7">
      <c r="A488" s="99"/>
      <c r="B488" s="114"/>
      <c r="C488" s="185"/>
      <c r="D488" s="296"/>
      <c r="E488" s="296"/>
      <c r="F488" s="296"/>
      <c r="G488" s="296"/>
    </row>
    <row r="489" spans="1:7">
      <c r="A489" s="99"/>
      <c r="B489" s="114"/>
      <c r="C489" s="185"/>
      <c r="D489" s="296"/>
      <c r="E489" s="296"/>
      <c r="F489" s="296"/>
      <c r="G489" s="296"/>
    </row>
    <row r="490" spans="1:7">
      <c r="A490" s="99"/>
      <c r="B490" s="114"/>
      <c r="C490" s="185"/>
      <c r="D490" s="296"/>
      <c r="E490" s="296"/>
      <c r="F490" s="296"/>
      <c r="G490" s="296"/>
    </row>
    <row r="491" spans="1:7">
      <c r="A491" s="99"/>
      <c r="B491" s="114"/>
      <c r="C491" s="185"/>
      <c r="D491" s="296"/>
      <c r="E491" s="296"/>
      <c r="F491" s="296"/>
      <c r="G491" s="296"/>
    </row>
    <row r="492" spans="1:7">
      <c r="A492" s="99"/>
      <c r="B492" s="114"/>
      <c r="C492" s="185"/>
      <c r="D492" s="296"/>
      <c r="E492" s="296"/>
      <c r="F492" s="296"/>
      <c r="G492" s="296"/>
    </row>
    <row r="493" spans="1:7">
      <c r="A493" s="99"/>
      <c r="B493" s="114"/>
      <c r="C493" s="185"/>
      <c r="D493" s="296"/>
      <c r="E493" s="296"/>
      <c r="F493" s="296"/>
      <c r="G493" s="296"/>
    </row>
    <row r="494" spans="1:7">
      <c r="A494" s="99"/>
      <c r="B494" s="114"/>
      <c r="C494" s="185"/>
      <c r="D494" s="296"/>
      <c r="E494" s="296"/>
      <c r="F494" s="296"/>
      <c r="G494" s="296"/>
    </row>
    <row r="495" spans="1:7">
      <c r="A495" s="99"/>
      <c r="B495" s="114"/>
      <c r="C495" s="185"/>
      <c r="D495" s="296"/>
      <c r="E495" s="296"/>
      <c r="F495" s="296"/>
      <c r="G495" s="296"/>
    </row>
    <row r="496" spans="1:7">
      <c r="A496" s="99"/>
      <c r="B496" s="114"/>
      <c r="C496" s="185"/>
      <c r="D496" s="296"/>
      <c r="E496" s="296"/>
      <c r="F496" s="296"/>
      <c r="G496" s="296"/>
    </row>
    <row r="497" spans="1:7">
      <c r="A497" s="99"/>
      <c r="B497" s="114"/>
      <c r="C497" s="185"/>
      <c r="D497" s="296"/>
      <c r="E497" s="296"/>
      <c r="F497" s="296"/>
      <c r="G497" s="296"/>
    </row>
    <row r="498" spans="1:7">
      <c r="A498" s="99"/>
      <c r="B498" s="114"/>
      <c r="C498" s="185"/>
      <c r="D498" s="296"/>
      <c r="E498" s="296"/>
      <c r="F498" s="296"/>
      <c r="G498" s="296"/>
    </row>
    <row r="499" spans="1:7">
      <c r="A499" s="99"/>
      <c r="B499" s="114"/>
      <c r="C499" s="185"/>
      <c r="D499" s="296"/>
      <c r="E499" s="296"/>
      <c r="F499" s="296"/>
      <c r="G499" s="296"/>
    </row>
    <row r="500" spans="1:7">
      <c r="A500" s="99"/>
      <c r="B500" s="114"/>
      <c r="C500" s="185"/>
      <c r="D500" s="296"/>
      <c r="E500" s="296"/>
      <c r="F500" s="296"/>
      <c r="G500" s="296"/>
    </row>
    <row r="501" spans="1:7">
      <c r="A501" s="99"/>
      <c r="B501" s="114"/>
      <c r="C501" s="185"/>
      <c r="D501" s="296"/>
      <c r="E501" s="296"/>
      <c r="F501" s="296"/>
      <c r="G501" s="296"/>
    </row>
    <row r="502" spans="1:7">
      <c r="A502" s="99"/>
      <c r="B502" s="114"/>
      <c r="C502" s="185"/>
      <c r="D502" s="296"/>
      <c r="E502" s="296"/>
      <c r="F502" s="296"/>
      <c r="G502" s="296"/>
    </row>
    <row r="503" spans="1:7">
      <c r="A503" s="99"/>
      <c r="B503" s="114"/>
      <c r="C503" s="185"/>
      <c r="D503" s="296"/>
      <c r="E503" s="296"/>
      <c r="F503" s="296"/>
      <c r="G503" s="296"/>
    </row>
    <row r="504" spans="1:7">
      <c r="A504" s="99"/>
      <c r="B504" s="114"/>
      <c r="C504" s="185"/>
      <c r="D504" s="296"/>
      <c r="E504" s="296"/>
      <c r="F504" s="296"/>
      <c r="G504" s="296"/>
    </row>
    <row r="505" spans="1:7">
      <c r="A505" s="99"/>
      <c r="B505" s="114"/>
      <c r="C505" s="185"/>
      <c r="D505" s="296"/>
      <c r="E505" s="296"/>
      <c r="F505" s="296"/>
      <c r="G505" s="296"/>
    </row>
    <row r="506" spans="1:7">
      <c r="A506" s="99"/>
      <c r="B506" s="114"/>
      <c r="C506" s="185"/>
      <c r="D506" s="296"/>
      <c r="E506" s="296"/>
      <c r="F506" s="296"/>
      <c r="G506" s="296"/>
    </row>
    <row r="507" spans="1:7">
      <c r="A507" s="99"/>
      <c r="B507" s="114"/>
      <c r="C507" s="185"/>
      <c r="D507" s="296"/>
      <c r="E507" s="296"/>
      <c r="F507" s="296"/>
      <c r="G507" s="296"/>
    </row>
    <row r="508" spans="1:7">
      <c r="A508" s="99"/>
      <c r="B508" s="114"/>
      <c r="C508" s="185"/>
      <c r="D508" s="296"/>
      <c r="E508" s="296"/>
      <c r="F508" s="296"/>
      <c r="G508" s="296"/>
    </row>
    <row r="509" spans="1:7">
      <c r="A509" s="99"/>
      <c r="B509" s="114"/>
      <c r="C509" s="185"/>
      <c r="D509" s="296"/>
      <c r="E509" s="296"/>
      <c r="F509" s="296"/>
      <c r="G509" s="296"/>
    </row>
    <row r="510" spans="1:7">
      <c r="A510" s="99"/>
      <c r="B510" s="114"/>
      <c r="C510" s="185"/>
      <c r="D510" s="296"/>
      <c r="E510" s="296"/>
      <c r="F510" s="296"/>
      <c r="G510" s="296"/>
    </row>
    <row r="511" spans="1:7">
      <c r="A511" s="99"/>
      <c r="B511" s="114"/>
      <c r="C511" s="185"/>
      <c r="D511" s="296"/>
      <c r="E511" s="296"/>
      <c r="F511" s="296"/>
      <c r="G511" s="296"/>
    </row>
    <row r="512" spans="1:7">
      <c r="A512" s="99"/>
      <c r="B512" s="114"/>
      <c r="C512" s="185"/>
      <c r="D512" s="296"/>
      <c r="E512" s="296"/>
      <c r="F512" s="296"/>
      <c r="G512" s="296"/>
    </row>
    <row r="513" spans="1:7">
      <c r="A513" s="99"/>
      <c r="B513" s="114"/>
      <c r="C513" s="185"/>
      <c r="D513" s="296"/>
      <c r="E513" s="296"/>
      <c r="F513" s="296"/>
      <c r="G513" s="296"/>
    </row>
    <row r="514" spans="1:7">
      <c r="A514" s="99"/>
      <c r="B514" s="114"/>
      <c r="C514" s="185"/>
      <c r="D514" s="296"/>
      <c r="E514" s="296"/>
      <c r="F514" s="296"/>
      <c r="G514" s="296"/>
    </row>
    <row r="515" spans="1:7">
      <c r="A515" s="99"/>
      <c r="B515" s="114"/>
      <c r="C515" s="185"/>
      <c r="D515" s="296"/>
      <c r="E515" s="296"/>
      <c r="F515" s="296"/>
      <c r="G515" s="296"/>
    </row>
    <row r="516" spans="1:7">
      <c r="A516" s="99"/>
      <c r="B516" s="114"/>
      <c r="C516" s="185"/>
      <c r="D516" s="296"/>
      <c r="E516" s="296"/>
      <c r="F516" s="296"/>
      <c r="G516" s="296"/>
    </row>
    <row r="517" spans="1:7">
      <c r="A517" s="99"/>
      <c r="B517" s="114"/>
      <c r="C517" s="185"/>
      <c r="D517" s="296"/>
      <c r="E517" s="296"/>
      <c r="F517" s="296"/>
      <c r="G517" s="296"/>
    </row>
    <row r="518" spans="1:7">
      <c r="A518" s="99"/>
      <c r="B518" s="114"/>
      <c r="C518" s="185"/>
      <c r="D518" s="296"/>
      <c r="E518" s="296"/>
      <c r="F518" s="296"/>
      <c r="G518" s="296"/>
    </row>
    <row r="519" spans="1:7">
      <c r="A519" s="99"/>
      <c r="B519" s="114"/>
      <c r="C519" s="185"/>
      <c r="D519" s="296"/>
      <c r="E519" s="296"/>
      <c r="F519" s="296"/>
      <c r="G519" s="296"/>
    </row>
    <row r="520" spans="1:7">
      <c r="A520" s="99"/>
      <c r="B520" s="114"/>
      <c r="C520" s="185"/>
      <c r="D520" s="296"/>
      <c r="E520" s="296"/>
      <c r="F520" s="296"/>
      <c r="G520" s="296"/>
    </row>
    <row r="521" spans="1:7">
      <c r="A521" s="99"/>
      <c r="B521" s="114"/>
      <c r="C521" s="185"/>
      <c r="D521" s="296"/>
      <c r="E521" s="296"/>
      <c r="F521" s="296"/>
      <c r="G521" s="296"/>
    </row>
    <row r="522" spans="1:7">
      <c r="A522" s="99"/>
      <c r="B522" s="114"/>
      <c r="C522" s="185"/>
      <c r="D522" s="296"/>
      <c r="E522" s="296"/>
      <c r="F522" s="296"/>
      <c r="G522" s="296"/>
    </row>
    <row r="523" spans="1:7">
      <c r="A523" s="99"/>
      <c r="B523" s="114"/>
      <c r="C523" s="185"/>
      <c r="D523" s="296"/>
      <c r="E523" s="296"/>
      <c r="F523" s="296"/>
      <c r="G523" s="296"/>
    </row>
    <row r="524" spans="1:7">
      <c r="A524" s="99"/>
      <c r="B524" s="114"/>
      <c r="C524" s="185"/>
      <c r="D524" s="296"/>
      <c r="E524" s="296"/>
      <c r="F524" s="296"/>
      <c r="G524" s="296"/>
    </row>
    <row r="525" spans="1:7">
      <c r="A525" s="99"/>
      <c r="B525" s="114"/>
      <c r="C525" s="185"/>
      <c r="D525" s="296"/>
      <c r="E525" s="296"/>
      <c r="F525" s="296"/>
      <c r="G525" s="296"/>
    </row>
    <row r="526" spans="1:7">
      <c r="A526" s="99"/>
      <c r="B526" s="114"/>
      <c r="C526" s="185"/>
      <c r="D526" s="296"/>
      <c r="E526" s="296"/>
      <c r="F526" s="296"/>
      <c r="G526" s="296"/>
    </row>
    <row r="527" spans="1:7">
      <c r="A527" s="99"/>
      <c r="B527" s="114"/>
      <c r="C527" s="185"/>
      <c r="D527" s="296"/>
      <c r="E527" s="296"/>
      <c r="F527" s="296"/>
      <c r="G527" s="296"/>
    </row>
    <row r="528" spans="1:7">
      <c r="A528" s="99"/>
      <c r="B528" s="114"/>
      <c r="C528" s="185"/>
      <c r="D528" s="296"/>
      <c r="E528" s="296"/>
      <c r="F528" s="296"/>
      <c r="G528" s="296"/>
    </row>
    <row r="529" spans="1:7">
      <c r="A529" s="99"/>
      <c r="B529" s="114"/>
      <c r="C529" s="185"/>
      <c r="D529" s="296"/>
      <c r="E529" s="296"/>
      <c r="F529" s="296"/>
      <c r="G529" s="296"/>
    </row>
    <row r="530" spans="1:7">
      <c r="A530" s="99"/>
      <c r="B530" s="114"/>
      <c r="C530" s="185"/>
      <c r="D530" s="296"/>
      <c r="E530" s="296"/>
      <c r="F530" s="296"/>
      <c r="G530" s="296"/>
    </row>
    <row r="531" spans="1:7">
      <c r="A531" s="99"/>
      <c r="B531" s="114"/>
      <c r="C531" s="185"/>
      <c r="D531" s="296"/>
      <c r="E531" s="296"/>
      <c r="F531" s="296"/>
      <c r="G531" s="296"/>
    </row>
    <row r="532" spans="1:7">
      <c r="A532" s="99"/>
      <c r="B532" s="114"/>
      <c r="C532" s="185"/>
      <c r="D532" s="296"/>
      <c r="E532" s="296"/>
      <c r="F532" s="296"/>
      <c r="G532" s="296"/>
    </row>
    <row r="533" spans="1:7">
      <c r="A533" s="99"/>
      <c r="B533" s="114"/>
      <c r="C533" s="185"/>
      <c r="D533" s="296"/>
      <c r="E533" s="296"/>
      <c r="F533" s="296"/>
      <c r="G533" s="296"/>
    </row>
    <row r="534" spans="1:7">
      <c r="A534" s="99"/>
      <c r="B534" s="114"/>
      <c r="C534" s="185"/>
      <c r="D534" s="296"/>
      <c r="E534" s="296"/>
      <c r="F534" s="296"/>
      <c r="G534" s="296"/>
    </row>
    <row r="535" spans="1:7">
      <c r="A535" s="99"/>
      <c r="B535" s="114"/>
      <c r="C535" s="185"/>
      <c r="D535" s="296"/>
      <c r="E535" s="296"/>
      <c r="F535" s="296"/>
      <c r="G535" s="296"/>
    </row>
    <row r="536" spans="1:7">
      <c r="A536" s="99"/>
      <c r="B536" s="114"/>
      <c r="C536" s="185"/>
      <c r="D536" s="296"/>
      <c r="E536" s="296"/>
      <c r="F536" s="296"/>
      <c r="G536" s="296"/>
    </row>
    <row r="537" spans="1:7">
      <c r="A537" s="99"/>
      <c r="B537" s="114"/>
      <c r="C537" s="185"/>
      <c r="D537" s="296"/>
      <c r="E537" s="296"/>
      <c r="F537" s="296"/>
      <c r="G537" s="296"/>
    </row>
    <row r="538" spans="1:7">
      <c r="A538" s="99"/>
      <c r="B538" s="114"/>
      <c r="C538" s="185"/>
      <c r="D538" s="296"/>
      <c r="E538" s="296"/>
      <c r="F538" s="296"/>
      <c r="G538" s="296"/>
    </row>
    <row r="539" spans="1:7">
      <c r="A539" s="99"/>
      <c r="B539" s="114"/>
      <c r="C539" s="185"/>
      <c r="D539" s="296"/>
      <c r="E539" s="296"/>
      <c r="F539" s="296"/>
      <c r="G539" s="296"/>
    </row>
    <row r="540" spans="1:7">
      <c r="A540" s="99"/>
      <c r="B540" s="114"/>
      <c r="C540" s="185"/>
      <c r="D540" s="296"/>
      <c r="E540" s="296"/>
      <c r="F540" s="296"/>
      <c r="G540" s="296"/>
    </row>
    <row r="541" spans="1:7">
      <c r="A541" s="99"/>
      <c r="B541" s="114"/>
      <c r="C541" s="185"/>
      <c r="D541" s="296"/>
      <c r="E541" s="296"/>
      <c r="F541" s="296"/>
      <c r="G541" s="296"/>
    </row>
    <row r="542" spans="1:7">
      <c r="A542" s="99"/>
      <c r="B542" s="114"/>
      <c r="C542" s="185"/>
      <c r="D542" s="296"/>
      <c r="E542" s="296"/>
      <c r="F542" s="296"/>
      <c r="G542" s="296"/>
    </row>
    <row r="543" spans="1:7">
      <c r="A543" s="99"/>
      <c r="B543" s="114"/>
      <c r="C543" s="185"/>
      <c r="D543" s="296"/>
      <c r="E543" s="296"/>
      <c r="F543" s="296"/>
      <c r="G543" s="296"/>
    </row>
    <row r="544" spans="1:7">
      <c r="A544" s="99"/>
      <c r="B544" s="114"/>
      <c r="C544" s="185"/>
      <c r="D544" s="296"/>
      <c r="E544" s="296"/>
      <c r="F544" s="296"/>
      <c r="G544" s="296"/>
    </row>
    <row r="545" spans="1:7">
      <c r="A545" s="99"/>
      <c r="B545" s="114"/>
      <c r="C545" s="185"/>
      <c r="D545" s="296"/>
      <c r="E545" s="296"/>
      <c r="F545" s="296"/>
      <c r="G545" s="296"/>
    </row>
    <row r="546" spans="1:7">
      <c r="A546" s="99"/>
      <c r="B546" s="114"/>
      <c r="C546" s="185"/>
      <c r="D546" s="296"/>
      <c r="E546" s="296"/>
      <c r="F546" s="296"/>
      <c r="G546" s="296"/>
    </row>
    <row r="547" spans="1:7">
      <c r="A547" s="99"/>
      <c r="B547" s="114"/>
      <c r="C547" s="185"/>
      <c r="D547" s="296"/>
      <c r="E547" s="296"/>
      <c r="F547" s="296"/>
      <c r="G547" s="296"/>
    </row>
    <row r="548" spans="1:7">
      <c r="A548" s="99"/>
      <c r="B548" s="114"/>
      <c r="C548" s="185"/>
      <c r="D548" s="296"/>
      <c r="E548" s="296"/>
      <c r="F548" s="296"/>
      <c r="G548" s="296"/>
    </row>
    <row r="549" spans="1:7">
      <c r="A549" s="99"/>
      <c r="B549" s="114"/>
      <c r="C549" s="185"/>
      <c r="D549" s="296"/>
      <c r="E549" s="296"/>
      <c r="F549" s="296"/>
      <c r="G549" s="296"/>
    </row>
    <row r="550" spans="1:7">
      <c r="A550" s="99"/>
      <c r="B550" s="114"/>
      <c r="C550" s="185"/>
      <c r="D550" s="296"/>
      <c r="E550" s="296"/>
      <c r="F550" s="296"/>
      <c r="G550" s="296"/>
    </row>
    <row r="551" spans="1:7">
      <c r="A551" s="99"/>
      <c r="B551" s="114"/>
      <c r="C551" s="185"/>
      <c r="D551" s="296"/>
      <c r="E551" s="296"/>
      <c r="F551" s="296"/>
      <c r="G551" s="296"/>
    </row>
    <row r="552" spans="1:7">
      <c r="A552" s="99"/>
      <c r="B552" s="114"/>
      <c r="C552" s="185"/>
      <c r="D552" s="296"/>
      <c r="E552" s="296"/>
      <c r="F552" s="296"/>
      <c r="G552" s="296"/>
    </row>
    <row r="553" spans="1:7">
      <c r="A553" s="99"/>
      <c r="B553" s="114"/>
      <c r="C553" s="185"/>
      <c r="D553" s="296"/>
      <c r="E553" s="296"/>
      <c r="F553" s="296"/>
      <c r="G553" s="296"/>
    </row>
    <row r="554" spans="1:7">
      <c r="A554" s="99"/>
      <c r="B554" s="114"/>
      <c r="C554" s="185"/>
      <c r="D554" s="296"/>
      <c r="E554" s="296"/>
      <c r="F554" s="296"/>
      <c r="G554" s="296"/>
    </row>
    <row r="555" spans="1:7">
      <c r="A555" s="99"/>
      <c r="B555" s="114"/>
      <c r="C555" s="185"/>
      <c r="D555" s="296"/>
      <c r="E555" s="296"/>
      <c r="F555" s="296"/>
      <c r="G555" s="296"/>
    </row>
    <row r="556" spans="1:7">
      <c r="A556" s="99"/>
      <c r="B556" s="114"/>
      <c r="C556" s="185"/>
      <c r="D556" s="296"/>
      <c r="E556" s="296"/>
      <c r="F556" s="296"/>
      <c r="G556" s="296"/>
    </row>
    <row r="557" spans="1:7">
      <c r="A557" s="99"/>
      <c r="B557" s="114"/>
      <c r="C557" s="185"/>
      <c r="D557" s="296"/>
      <c r="E557" s="296"/>
      <c r="F557" s="296"/>
      <c r="G557" s="296"/>
    </row>
    <row r="558" spans="1:7">
      <c r="A558" s="99"/>
      <c r="B558" s="114"/>
      <c r="C558" s="185"/>
      <c r="D558" s="296"/>
      <c r="E558" s="296"/>
      <c r="F558" s="296"/>
      <c r="G558" s="296"/>
    </row>
    <row r="559" spans="1:7">
      <c r="A559" s="99"/>
      <c r="B559" s="114"/>
      <c r="C559" s="185"/>
      <c r="D559" s="296"/>
      <c r="E559" s="296"/>
      <c r="F559" s="296"/>
      <c r="G559" s="296"/>
    </row>
    <row r="560" spans="1:7">
      <c r="A560" s="99"/>
      <c r="B560" s="114"/>
      <c r="C560" s="185"/>
      <c r="D560" s="296"/>
      <c r="E560" s="296"/>
      <c r="F560" s="296"/>
      <c r="G560" s="296"/>
    </row>
    <row r="561" spans="1:7">
      <c r="A561" s="99"/>
      <c r="B561" s="114"/>
      <c r="C561" s="185"/>
      <c r="D561" s="296"/>
      <c r="E561" s="296"/>
      <c r="F561" s="296"/>
      <c r="G561" s="296"/>
    </row>
    <row r="562" spans="1:7">
      <c r="A562" s="99"/>
      <c r="B562" s="114"/>
      <c r="C562" s="185"/>
      <c r="D562" s="296"/>
      <c r="E562" s="296"/>
      <c r="F562" s="296"/>
      <c r="G562" s="296"/>
    </row>
    <row r="563" spans="1:7">
      <c r="A563" s="99"/>
      <c r="B563" s="114"/>
      <c r="C563" s="185"/>
      <c r="D563" s="296"/>
      <c r="E563" s="296"/>
      <c r="F563" s="296"/>
      <c r="G563" s="296"/>
    </row>
    <row r="564" spans="1:7">
      <c r="A564" s="99"/>
      <c r="B564" s="114"/>
      <c r="C564" s="185"/>
      <c r="D564" s="296"/>
      <c r="E564" s="296"/>
      <c r="F564" s="296"/>
      <c r="G564" s="296"/>
    </row>
    <row r="565" spans="1:7">
      <c r="A565" s="99"/>
      <c r="B565" s="114"/>
      <c r="C565" s="185"/>
      <c r="D565" s="296"/>
      <c r="E565" s="296"/>
      <c r="F565" s="296"/>
      <c r="G565" s="296"/>
    </row>
    <row r="566" spans="1:7">
      <c r="A566" s="99"/>
      <c r="B566" s="114"/>
      <c r="C566" s="185"/>
      <c r="D566" s="296"/>
      <c r="E566" s="296"/>
      <c r="F566" s="296"/>
      <c r="G566" s="296"/>
    </row>
    <row r="567" spans="1:7">
      <c r="A567" s="99"/>
      <c r="B567" s="114"/>
      <c r="C567" s="185"/>
      <c r="D567" s="296"/>
      <c r="E567" s="296"/>
      <c r="F567" s="296"/>
      <c r="G567" s="296"/>
    </row>
    <row r="568" spans="1:7">
      <c r="A568" s="99"/>
      <c r="B568" s="114"/>
      <c r="C568" s="185"/>
      <c r="D568" s="296"/>
      <c r="E568" s="296"/>
      <c r="F568" s="296"/>
      <c r="G568" s="296"/>
    </row>
    <row r="569" spans="1:7">
      <c r="A569" s="99"/>
      <c r="B569" s="114"/>
      <c r="C569" s="185"/>
      <c r="D569" s="296"/>
      <c r="E569" s="296"/>
      <c r="F569" s="296"/>
      <c r="G569" s="296"/>
    </row>
    <row r="570" spans="1:7">
      <c r="A570" s="99"/>
      <c r="B570" s="114"/>
      <c r="C570" s="185"/>
      <c r="D570" s="296"/>
      <c r="E570" s="296"/>
      <c r="F570" s="296"/>
      <c r="G570" s="296"/>
    </row>
    <row r="571" spans="1:7">
      <c r="A571" s="99"/>
      <c r="B571" s="114"/>
      <c r="C571" s="185"/>
      <c r="D571" s="296"/>
      <c r="E571" s="296"/>
      <c r="F571" s="296"/>
      <c r="G571" s="296"/>
    </row>
    <row r="572" spans="1:7">
      <c r="A572" s="99"/>
      <c r="B572" s="114"/>
      <c r="C572" s="185"/>
      <c r="D572" s="296"/>
      <c r="E572" s="296"/>
      <c r="F572" s="296"/>
      <c r="G572" s="296"/>
    </row>
    <row r="573" spans="1:7">
      <c r="A573" s="99"/>
      <c r="B573" s="114"/>
      <c r="C573" s="185"/>
      <c r="D573" s="296"/>
      <c r="E573" s="296"/>
      <c r="F573" s="296"/>
      <c r="G573" s="296"/>
    </row>
    <row r="574" spans="1:7">
      <c r="A574" s="99"/>
      <c r="B574" s="114"/>
      <c r="C574" s="185"/>
      <c r="D574" s="296"/>
      <c r="E574" s="296"/>
      <c r="F574" s="296"/>
      <c r="G574" s="296"/>
    </row>
    <row r="575" spans="1:7">
      <c r="A575" s="99"/>
      <c r="B575" s="114"/>
      <c r="C575" s="185"/>
      <c r="D575" s="296"/>
      <c r="E575" s="296"/>
      <c r="F575" s="296"/>
      <c r="G575" s="296"/>
    </row>
    <row r="576" spans="1:7">
      <c r="A576" s="99"/>
      <c r="B576" s="114"/>
      <c r="C576" s="185"/>
      <c r="D576" s="296"/>
      <c r="E576" s="296"/>
      <c r="F576" s="296"/>
      <c r="G576" s="296"/>
    </row>
    <row r="577" spans="1:7">
      <c r="A577" s="99"/>
      <c r="B577" s="114"/>
      <c r="C577" s="185"/>
      <c r="D577" s="296"/>
      <c r="E577" s="296"/>
      <c r="F577" s="296"/>
      <c r="G577" s="296"/>
    </row>
    <row r="578" spans="1:7">
      <c r="A578" s="99"/>
      <c r="B578" s="114"/>
      <c r="C578" s="185"/>
      <c r="D578" s="296"/>
      <c r="E578" s="296"/>
      <c r="F578" s="296"/>
      <c r="G578" s="296"/>
    </row>
    <row r="579" spans="1:7">
      <c r="A579" s="99"/>
      <c r="B579" s="114"/>
      <c r="C579" s="185"/>
      <c r="D579" s="296"/>
      <c r="E579" s="296"/>
      <c r="F579" s="296"/>
      <c r="G579" s="296"/>
    </row>
    <row r="580" spans="1:7">
      <c r="A580" s="99"/>
      <c r="B580" s="114"/>
      <c r="C580" s="185"/>
      <c r="D580" s="296"/>
      <c r="E580" s="296"/>
      <c r="F580" s="296"/>
      <c r="G580" s="296"/>
    </row>
    <row r="581" spans="1:7">
      <c r="A581" s="99"/>
      <c r="B581" s="114"/>
      <c r="C581" s="185"/>
      <c r="D581" s="296"/>
      <c r="E581" s="296"/>
      <c r="F581" s="296"/>
      <c r="G581" s="296"/>
    </row>
    <row r="582" spans="1:7">
      <c r="A582" s="99"/>
      <c r="B582" s="114"/>
      <c r="C582" s="185"/>
      <c r="D582" s="296"/>
      <c r="E582" s="296"/>
      <c r="F582" s="296"/>
      <c r="G582" s="296"/>
    </row>
    <row r="583" spans="1:7">
      <c r="A583" s="99"/>
      <c r="B583" s="114"/>
      <c r="C583" s="185"/>
      <c r="D583" s="296"/>
      <c r="E583" s="296"/>
      <c r="F583" s="296"/>
      <c r="G583" s="296"/>
    </row>
    <row r="584" spans="1:7">
      <c r="A584" s="99"/>
      <c r="B584" s="114"/>
      <c r="C584" s="185"/>
      <c r="D584" s="296"/>
      <c r="E584" s="296"/>
      <c r="F584" s="296"/>
      <c r="G584" s="296"/>
    </row>
    <row r="585" spans="1:7">
      <c r="A585" s="99"/>
      <c r="B585" s="114"/>
      <c r="C585" s="185"/>
      <c r="D585" s="296"/>
      <c r="E585" s="296"/>
      <c r="F585" s="296"/>
      <c r="G585" s="296"/>
    </row>
    <row r="586" spans="1:7">
      <c r="A586" s="99"/>
      <c r="B586" s="114"/>
      <c r="C586" s="185"/>
      <c r="D586" s="296"/>
      <c r="E586" s="296"/>
      <c r="F586" s="296"/>
      <c r="G586" s="296"/>
    </row>
    <row r="587" spans="1:7">
      <c r="A587" s="99"/>
      <c r="B587" s="114"/>
      <c r="C587" s="185"/>
      <c r="D587" s="296"/>
      <c r="E587" s="296"/>
      <c r="F587" s="296"/>
      <c r="G587" s="296"/>
    </row>
    <row r="588" spans="1:7">
      <c r="A588" s="99"/>
      <c r="B588" s="114"/>
      <c r="C588" s="185"/>
      <c r="D588" s="296"/>
      <c r="E588" s="296"/>
      <c r="F588" s="296"/>
      <c r="G588" s="296"/>
    </row>
    <row r="589" spans="1:7">
      <c r="A589" s="99"/>
      <c r="B589" s="114"/>
      <c r="C589" s="185"/>
      <c r="D589" s="296"/>
      <c r="E589" s="296"/>
      <c r="F589" s="296"/>
      <c r="G589" s="296"/>
    </row>
    <row r="590" spans="1:7">
      <c r="A590" s="99"/>
      <c r="B590" s="114"/>
      <c r="C590" s="185"/>
      <c r="D590" s="296"/>
      <c r="E590" s="296"/>
      <c r="F590" s="296"/>
      <c r="G590" s="296"/>
    </row>
    <row r="591" spans="1:7">
      <c r="A591" s="99"/>
      <c r="B591" s="114"/>
      <c r="C591" s="185"/>
      <c r="D591" s="296"/>
      <c r="E591" s="296"/>
      <c r="F591" s="296"/>
      <c r="G591" s="296"/>
    </row>
    <row r="592" spans="1:7">
      <c r="A592" s="99"/>
      <c r="B592" s="114"/>
      <c r="C592" s="185"/>
      <c r="D592" s="296"/>
      <c r="E592" s="296"/>
      <c r="F592" s="296"/>
      <c r="G592" s="296"/>
    </row>
    <row r="593" spans="1:7">
      <c r="A593" s="99"/>
      <c r="B593" s="114"/>
      <c r="C593" s="185"/>
      <c r="D593" s="296"/>
      <c r="E593" s="296"/>
      <c r="F593" s="296"/>
      <c r="G593" s="296"/>
    </row>
    <row r="594" spans="1:7">
      <c r="A594" s="99"/>
      <c r="B594" s="114"/>
      <c r="C594" s="185"/>
      <c r="D594" s="296"/>
      <c r="E594" s="296"/>
      <c r="F594" s="296"/>
      <c r="G594" s="296"/>
    </row>
    <row r="595" spans="1:7">
      <c r="A595" s="99"/>
      <c r="B595" s="114"/>
      <c r="C595" s="185"/>
      <c r="D595" s="296"/>
      <c r="E595" s="296"/>
      <c r="F595" s="296"/>
      <c r="G595" s="296"/>
    </row>
    <row r="596" spans="1:7">
      <c r="A596" s="99"/>
      <c r="B596" s="114"/>
      <c r="C596" s="185"/>
      <c r="D596" s="296"/>
      <c r="E596" s="296"/>
      <c r="F596" s="296"/>
      <c r="G596" s="296"/>
    </row>
    <row r="597" spans="1:7">
      <c r="A597" s="99"/>
      <c r="B597" s="114"/>
      <c r="C597" s="185"/>
      <c r="D597" s="296"/>
      <c r="E597" s="296"/>
      <c r="F597" s="296"/>
      <c r="G597" s="296"/>
    </row>
    <row r="598" spans="1:7">
      <c r="A598" s="99"/>
      <c r="B598" s="114"/>
      <c r="C598" s="185"/>
      <c r="D598" s="296"/>
      <c r="E598" s="296"/>
      <c r="F598" s="296"/>
      <c r="G598" s="296"/>
    </row>
    <row r="599" spans="1:7">
      <c r="A599" s="99"/>
      <c r="B599" s="114"/>
      <c r="C599" s="185"/>
      <c r="D599" s="296"/>
      <c r="E599" s="296"/>
      <c r="F599" s="296"/>
      <c r="G599" s="296"/>
    </row>
    <row r="600" spans="1:7">
      <c r="A600" s="99"/>
      <c r="B600" s="114"/>
      <c r="C600" s="185"/>
      <c r="D600" s="296"/>
      <c r="E600" s="296"/>
      <c r="F600" s="296"/>
      <c r="G600" s="296"/>
    </row>
    <row r="601" spans="1:7">
      <c r="A601" s="99"/>
      <c r="B601" s="114"/>
      <c r="C601" s="185"/>
      <c r="D601" s="296"/>
      <c r="E601" s="296"/>
      <c r="F601" s="296"/>
      <c r="G601" s="296"/>
    </row>
    <row r="602" spans="1:7">
      <c r="A602" s="99"/>
      <c r="B602" s="114"/>
      <c r="C602" s="185"/>
      <c r="D602" s="296"/>
      <c r="E602" s="296"/>
      <c r="F602" s="296"/>
      <c r="G602" s="296"/>
    </row>
    <row r="603" spans="1:7">
      <c r="A603" s="99"/>
      <c r="B603" s="114"/>
      <c r="C603" s="185"/>
      <c r="D603" s="296"/>
      <c r="E603" s="296"/>
      <c r="F603" s="296"/>
      <c r="G603" s="296"/>
    </row>
    <row r="604" spans="1:7">
      <c r="A604" s="99"/>
      <c r="B604" s="114"/>
      <c r="C604" s="185"/>
      <c r="D604" s="296"/>
      <c r="E604" s="296"/>
      <c r="F604" s="296"/>
      <c r="G604" s="296"/>
    </row>
    <row r="605" spans="1:7">
      <c r="A605" s="99"/>
      <c r="B605" s="114"/>
      <c r="C605" s="185"/>
      <c r="D605" s="296"/>
      <c r="E605" s="296"/>
      <c r="F605" s="296"/>
      <c r="G605" s="296"/>
    </row>
    <row r="606" spans="1:7">
      <c r="A606" s="99"/>
      <c r="B606" s="114"/>
      <c r="C606" s="185"/>
      <c r="D606" s="296"/>
      <c r="E606" s="296"/>
      <c r="F606" s="296"/>
      <c r="G606" s="296"/>
    </row>
    <row r="607" spans="1:7">
      <c r="A607" s="99"/>
      <c r="B607" s="114"/>
      <c r="C607" s="185"/>
      <c r="D607" s="296"/>
      <c r="E607" s="296"/>
      <c r="F607" s="296"/>
      <c r="G607" s="296"/>
    </row>
    <row r="608" spans="1:7">
      <c r="A608" s="99"/>
      <c r="B608" s="114"/>
      <c r="C608" s="185"/>
      <c r="D608" s="296"/>
      <c r="E608" s="296"/>
      <c r="F608" s="296"/>
      <c r="G608" s="296"/>
    </row>
    <row r="609" spans="1:7">
      <c r="A609" s="99"/>
      <c r="B609" s="114"/>
      <c r="C609" s="185"/>
      <c r="D609" s="296"/>
      <c r="E609" s="296"/>
      <c r="F609" s="296"/>
      <c r="G609" s="296"/>
    </row>
    <row r="610" spans="1:7">
      <c r="A610" s="99"/>
      <c r="B610" s="114"/>
      <c r="C610" s="185"/>
      <c r="D610" s="296"/>
      <c r="E610" s="296"/>
      <c r="F610" s="296"/>
      <c r="G610" s="296"/>
    </row>
    <row r="611" spans="1:7">
      <c r="A611" s="99"/>
      <c r="B611" s="114"/>
      <c r="C611" s="185"/>
      <c r="D611" s="296"/>
      <c r="E611" s="296"/>
      <c r="F611" s="296"/>
      <c r="G611" s="296"/>
    </row>
    <row r="612" spans="1:7">
      <c r="A612" s="99"/>
      <c r="B612" s="114"/>
      <c r="C612" s="185"/>
      <c r="D612" s="296"/>
      <c r="E612" s="296"/>
      <c r="F612" s="296"/>
      <c r="G612" s="296"/>
    </row>
    <row r="613" spans="1:7">
      <c r="A613" s="99"/>
      <c r="B613" s="114"/>
      <c r="C613" s="185"/>
      <c r="D613" s="296"/>
      <c r="E613" s="296"/>
      <c r="F613" s="296"/>
      <c r="G613" s="296"/>
    </row>
    <row r="614" spans="1:7">
      <c r="A614" s="99"/>
      <c r="B614" s="114"/>
      <c r="C614" s="185"/>
      <c r="D614" s="296"/>
      <c r="E614" s="296"/>
      <c r="F614" s="296"/>
      <c r="G614" s="296"/>
    </row>
    <row r="615" spans="1:7">
      <c r="A615" s="99"/>
      <c r="B615" s="114"/>
      <c r="C615" s="185"/>
      <c r="D615" s="296"/>
      <c r="E615" s="296"/>
      <c r="F615" s="296"/>
      <c r="G615" s="296"/>
    </row>
    <row r="616" spans="1:7">
      <c r="A616" s="99"/>
      <c r="B616" s="114"/>
      <c r="C616" s="185"/>
      <c r="D616" s="296"/>
      <c r="E616" s="296"/>
      <c r="F616" s="296"/>
      <c r="G616" s="296"/>
    </row>
    <row r="617" spans="1:7">
      <c r="A617" s="99"/>
      <c r="B617" s="114"/>
      <c r="C617" s="185"/>
      <c r="D617" s="296"/>
      <c r="E617" s="296"/>
      <c r="F617" s="296"/>
      <c r="G617" s="296"/>
    </row>
    <row r="618" spans="1:7">
      <c r="A618" s="99"/>
      <c r="B618" s="114"/>
      <c r="C618" s="185"/>
      <c r="D618" s="296"/>
      <c r="E618" s="296"/>
      <c r="F618" s="296"/>
      <c r="G618" s="296"/>
    </row>
    <row r="619" spans="1:7">
      <c r="A619" s="99"/>
      <c r="B619" s="114"/>
      <c r="C619" s="185"/>
      <c r="D619" s="296"/>
      <c r="E619" s="296"/>
      <c r="F619" s="296"/>
      <c r="G619" s="296"/>
    </row>
    <row r="620" spans="1:7">
      <c r="A620" s="99"/>
      <c r="B620" s="114"/>
      <c r="C620" s="185"/>
      <c r="D620" s="296"/>
      <c r="E620" s="296"/>
      <c r="F620" s="296"/>
      <c r="G620" s="296"/>
    </row>
    <row r="621" spans="1:7">
      <c r="A621" s="99"/>
      <c r="B621" s="114"/>
      <c r="C621" s="185"/>
      <c r="D621" s="296"/>
      <c r="E621" s="296"/>
      <c r="F621" s="296"/>
      <c r="G621" s="296"/>
    </row>
    <row r="622" spans="1:7">
      <c r="A622" s="99"/>
      <c r="B622" s="114"/>
      <c r="C622" s="185"/>
      <c r="D622" s="296"/>
      <c r="E622" s="296"/>
      <c r="F622" s="296"/>
      <c r="G622" s="296"/>
    </row>
    <row r="623" spans="1:7">
      <c r="A623" s="99"/>
      <c r="B623" s="114"/>
      <c r="C623" s="185"/>
      <c r="D623" s="296"/>
      <c r="E623" s="296"/>
      <c r="F623" s="296"/>
      <c r="G623" s="296"/>
    </row>
    <row r="624" spans="1:7">
      <c r="A624" s="99"/>
      <c r="B624" s="114"/>
      <c r="C624" s="185"/>
      <c r="D624" s="296"/>
      <c r="E624" s="296"/>
      <c r="F624" s="296"/>
      <c r="G624" s="296"/>
    </row>
    <row r="625" spans="1:7">
      <c r="A625" s="99"/>
      <c r="B625" s="114"/>
      <c r="C625" s="185"/>
      <c r="D625" s="296"/>
      <c r="E625" s="296"/>
      <c r="F625" s="296"/>
      <c r="G625" s="296"/>
    </row>
    <row r="626" spans="1:7">
      <c r="A626" s="99"/>
      <c r="B626" s="114"/>
      <c r="C626" s="185"/>
      <c r="D626" s="296"/>
      <c r="E626" s="296"/>
      <c r="F626" s="296"/>
      <c r="G626" s="296"/>
    </row>
    <row r="627" spans="1:7">
      <c r="A627" s="99"/>
      <c r="B627" s="114"/>
      <c r="C627" s="185"/>
      <c r="D627" s="296"/>
      <c r="E627" s="296"/>
      <c r="F627" s="296"/>
      <c r="G627" s="296"/>
    </row>
    <row r="628" spans="1:7">
      <c r="A628" s="99"/>
      <c r="B628" s="114"/>
      <c r="C628" s="185"/>
      <c r="D628" s="296"/>
      <c r="E628" s="296"/>
      <c r="F628" s="296"/>
      <c r="G628" s="296"/>
    </row>
    <row r="629" spans="1:7">
      <c r="A629" s="99"/>
      <c r="B629" s="114"/>
      <c r="C629" s="185"/>
      <c r="D629" s="296"/>
      <c r="E629" s="296"/>
      <c r="F629" s="296"/>
      <c r="G629" s="296"/>
    </row>
    <row r="630" spans="1:7">
      <c r="A630" s="99"/>
      <c r="B630" s="114"/>
      <c r="C630" s="185"/>
      <c r="D630" s="296"/>
      <c r="E630" s="296"/>
      <c r="F630" s="296"/>
      <c r="G630" s="296"/>
    </row>
    <row r="631" spans="1:7">
      <c r="A631" s="99"/>
      <c r="B631" s="114"/>
      <c r="C631" s="185"/>
      <c r="D631" s="296"/>
      <c r="E631" s="296"/>
      <c r="F631" s="296"/>
      <c r="G631" s="296"/>
    </row>
    <row r="632" spans="1:7">
      <c r="A632" s="99"/>
      <c r="B632" s="114"/>
      <c r="C632" s="185"/>
      <c r="D632" s="296"/>
      <c r="E632" s="296"/>
      <c r="F632" s="296"/>
      <c r="G632" s="296"/>
    </row>
    <row r="633" spans="1:7">
      <c r="A633" s="99"/>
      <c r="B633" s="114"/>
      <c r="C633" s="185"/>
      <c r="D633" s="296"/>
      <c r="E633" s="296"/>
      <c r="F633" s="296"/>
      <c r="G633" s="296"/>
    </row>
    <row r="634" spans="1:7">
      <c r="A634" s="99"/>
      <c r="B634" s="114"/>
      <c r="C634" s="185"/>
      <c r="D634" s="296"/>
      <c r="E634" s="296"/>
      <c r="F634" s="296"/>
      <c r="G634" s="296"/>
    </row>
    <row r="635" spans="1:7">
      <c r="A635" s="99"/>
      <c r="B635" s="114"/>
      <c r="C635" s="185"/>
      <c r="D635" s="296"/>
      <c r="E635" s="296"/>
      <c r="F635" s="296"/>
      <c r="G635" s="296"/>
    </row>
    <row r="636" spans="1:7">
      <c r="A636" s="99"/>
      <c r="B636" s="114"/>
      <c r="C636" s="185"/>
      <c r="D636" s="296"/>
      <c r="E636" s="296"/>
      <c r="F636" s="296"/>
      <c r="G636" s="296"/>
    </row>
    <row r="637" spans="1:7">
      <c r="A637" s="99"/>
      <c r="B637" s="114"/>
      <c r="C637" s="185"/>
      <c r="D637" s="296"/>
      <c r="E637" s="296"/>
      <c r="F637" s="296"/>
      <c r="G637" s="296"/>
    </row>
    <row r="638" spans="1:7">
      <c r="A638" s="99"/>
      <c r="B638" s="114"/>
      <c r="C638" s="185"/>
      <c r="D638" s="296"/>
      <c r="E638" s="296"/>
      <c r="F638" s="296"/>
      <c r="G638" s="296"/>
    </row>
    <row r="639" spans="1:7">
      <c r="A639" s="99"/>
      <c r="B639" s="114"/>
      <c r="C639" s="185"/>
      <c r="D639" s="296"/>
      <c r="E639" s="296"/>
      <c r="F639" s="296"/>
      <c r="G639" s="296"/>
    </row>
    <row r="640" spans="1:7">
      <c r="A640" s="99"/>
      <c r="B640" s="114"/>
      <c r="C640" s="185"/>
      <c r="D640" s="296"/>
      <c r="E640" s="296"/>
      <c r="F640" s="296"/>
      <c r="G640" s="296"/>
    </row>
    <row r="641" spans="1:7">
      <c r="A641" s="99"/>
      <c r="B641" s="114"/>
      <c r="C641" s="185"/>
      <c r="D641" s="296"/>
      <c r="E641" s="296"/>
      <c r="F641" s="296"/>
      <c r="G641" s="296"/>
    </row>
    <row r="642" spans="1:7">
      <c r="A642" s="99"/>
      <c r="B642" s="114"/>
      <c r="C642" s="185"/>
      <c r="D642" s="296"/>
      <c r="E642" s="296"/>
      <c r="F642" s="296"/>
      <c r="G642" s="296"/>
    </row>
    <row r="643" spans="1:7">
      <c r="A643" s="99"/>
      <c r="B643" s="114"/>
      <c r="C643" s="185"/>
      <c r="D643" s="296"/>
      <c r="E643" s="296"/>
      <c r="F643" s="296"/>
      <c r="G643" s="296"/>
    </row>
    <row r="644" spans="1:7">
      <c r="A644" s="99"/>
      <c r="B644" s="114"/>
      <c r="C644" s="185"/>
      <c r="D644" s="296"/>
      <c r="E644" s="296"/>
      <c r="F644" s="296"/>
      <c r="G644" s="296"/>
    </row>
    <row r="645" spans="1:7">
      <c r="A645" s="99"/>
      <c r="B645" s="114"/>
      <c r="C645" s="185"/>
      <c r="D645" s="296"/>
      <c r="E645" s="296"/>
      <c r="F645" s="296"/>
      <c r="G645" s="296"/>
    </row>
    <row r="646" spans="1:7">
      <c r="A646" s="99"/>
      <c r="B646" s="114"/>
      <c r="C646" s="185"/>
      <c r="D646" s="296"/>
      <c r="E646" s="296"/>
      <c r="F646" s="296"/>
      <c r="G646" s="296"/>
    </row>
    <row r="647" spans="1:7">
      <c r="A647" s="99"/>
      <c r="B647" s="114"/>
      <c r="C647" s="185"/>
      <c r="D647" s="296"/>
      <c r="E647" s="296"/>
      <c r="F647" s="296"/>
      <c r="G647" s="296"/>
    </row>
    <row r="648" spans="1:7">
      <c r="A648" s="99"/>
      <c r="B648" s="114"/>
      <c r="C648" s="185"/>
      <c r="D648" s="296"/>
      <c r="E648" s="296"/>
      <c r="F648" s="296"/>
      <c r="G648" s="296"/>
    </row>
    <row r="649" spans="1:7">
      <c r="A649" s="99"/>
      <c r="B649" s="114"/>
      <c r="C649" s="185"/>
      <c r="D649" s="296"/>
      <c r="E649" s="296"/>
      <c r="F649" s="296"/>
      <c r="G649" s="296"/>
    </row>
    <row r="650" spans="1:7">
      <c r="A650" s="99"/>
      <c r="B650" s="114"/>
      <c r="C650" s="185"/>
      <c r="D650" s="296"/>
      <c r="E650" s="296"/>
      <c r="F650" s="296"/>
      <c r="G650" s="296"/>
    </row>
    <row r="651" spans="1:7">
      <c r="A651" s="99"/>
      <c r="B651" s="114"/>
      <c r="C651" s="185"/>
      <c r="D651" s="296"/>
      <c r="E651" s="296"/>
      <c r="F651" s="296"/>
      <c r="G651" s="296"/>
    </row>
    <row r="652" spans="1:7">
      <c r="A652" s="99"/>
      <c r="B652" s="114"/>
      <c r="C652" s="185"/>
      <c r="D652" s="296"/>
      <c r="E652" s="296"/>
      <c r="F652" s="296"/>
      <c r="G652" s="296"/>
    </row>
    <row r="653" spans="1:7">
      <c r="A653" s="99"/>
      <c r="B653" s="114"/>
      <c r="C653" s="185"/>
      <c r="D653" s="296"/>
      <c r="E653" s="296"/>
      <c r="F653" s="296"/>
      <c r="G653" s="296"/>
    </row>
    <row r="654" spans="1:7">
      <c r="A654" s="99"/>
      <c r="B654" s="114"/>
      <c r="C654" s="185"/>
      <c r="D654" s="296"/>
      <c r="E654" s="296"/>
      <c r="F654" s="296"/>
      <c r="G654" s="296"/>
    </row>
    <row r="655" spans="1:7">
      <c r="A655" s="99"/>
      <c r="B655" s="114"/>
      <c r="C655" s="185"/>
      <c r="D655" s="296"/>
      <c r="E655" s="296"/>
      <c r="F655" s="296"/>
      <c r="G655" s="296"/>
    </row>
    <row r="656" spans="1:7">
      <c r="A656" s="99"/>
      <c r="B656" s="114"/>
      <c r="C656" s="185"/>
      <c r="D656" s="296"/>
      <c r="E656" s="296"/>
      <c r="F656" s="296"/>
      <c r="G656" s="296"/>
    </row>
    <row r="657" spans="1:7">
      <c r="A657" s="99"/>
      <c r="B657" s="114"/>
      <c r="C657" s="185"/>
      <c r="D657" s="296"/>
      <c r="E657" s="296"/>
      <c r="F657" s="296"/>
      <c r="G657" s="296"/>
    </row>
    <row r="658" spans="1:7">
      <c r="A658" s="99"/>
      <c r="B658" s="114"/>
      <c r="C658" s="185"/>
      <c r="D658" s="296"/>
      <c r="E658" s="296"/>
      <c r="F658" s="296"/>
      <c r="G658" s="296"/>
    </row>
    <row r="659" spans="1:7">
      <c r="A659" s="99"/>
      <c r="B659" s="114"/>
      <c r="C659" s="185"/>
      <c r="D659" s="296"/>
      <c r="E659" s="296"/>
      <c r="F659" s="296"/>
      <c r="G659" s="296"/>
    </row>
    <row r="660" spans="1:7">
      <c r="A660" s="99"/>
      <c r="B660" s="114"/>
      <c r="C660" s="185"/>
      <c r="D660" s="296"/>
      <c r="E660" s="296"/>
      <c r="F660" s="296"/>
      <c r="G660" s="296"/>
    </row>
    <row r="661" spans="1:7">
      <c r="A661" s="99"/>
      <c r="B661" s="114"/>
      <c r="C661" s="185"/>
      <c r="D661" s="296"/>
      <c r="E661" s="296"/>
      <c r="F661" s="296"/>
      <c r="G661" s="296"/>
    </row>
    <row r="662" spans="1:7">
      <c r="A662" s="99"/>
      <c r="B662" s="114"/>
      <c r="C662" s="185"/>
      <c r="D662" s="296"/>
      <c r="E662" s="296"/>
      <c r="F662" s="296"/>
      <c r="G662" s="296"/>
    </row>
    <row r="663" spans="1:7">
      <c r="A663" s="99"/>
      <c r="B663" s="114"/>
      <c r="C663" s="185"/>
      <c r="D663" s="296"/>
      <c r="E663" s="296"/>
      <c r="F663" s="296"/>
      <c r="G663" s="296"/>
    </row>
    <row r="664" spans="1:7">
      <c r="A664" s="99"/>
      <c r="B664" s="114"/>
      <c r="C664" s="185"/>
      <c r="D664" s="296"/>
      <c r="E664" s="296"/>
      <c r="F664" s="296"/>
      <c r="G664" s="296"/>
    </row>
    <row r="665" spans="1:7">
      <c r="A665" s="99"/>
      <c r="B665" s="114"/>
      <c r="C665" s="185"/>
      <c r="D665" s="296"/>
      <c r="E665" s="296"/>
      <c r="F665" s="296"/>
      <c r="G665" s="296"/>
    </row>
    <row r="666" spans="1:7">
      <c r="A666" s="99"/>
      <c r="B666" s="114"/>
      <c r="C666" s="185"/>
      <c r="D666" s="296"/>
      <c r="E666" s="296"/>
      <c r="F666" s="296"/>
      <c r="G666" s="296"/>
    </row>
    <row r="667" spans="1:7">
      <c r="A667" s="99"/>
      <c r="B667" s="114"/>
      <c r="C667" s="185"/>
      <c r="D667" s="296"/>
      <c r="E667" s="296"/>
      <c r="F667" s="296"/>
      <c r="G667" s="296"/>
    </row>
    <row r="668" spans="1:7">
      <c r="A668" s="99"/>
      <c r="B668" s="114"/>
      <c r="C668" s="185"/>
      <c r="D668" s="296"/>
      <c r="E668" s="296"/>
      <c r="F668" s="296"/>
      <c r="G668" s="296"/>
    </row>
    <row r="669" spans="1:7">
      <c r="A669" s="99"/>
      <c r="B669" s="114"/>
      <c r="C669" s="185"/>
      <c r="D669" s="296"/>
      <c r="E669" s="296"/>
      <c r="F669" s="296"/>
      <c r="G669" s="296"/>
    </row>
    <row r="670" spans="1:7">
      <c r="A670" s="99"/>
      <c r="B670" s="114"/>
      <c r="C670" s="185"/>
      <c r="D670" s="296"/>
      <c r="E670" s="296"/>
      <c r="F670" s="296"/>
      <c r="G670" s="296"/>
    </row>
    <row r="671" spans="1:7">
      <c r="A671" s="99"/>
      <c r="B671" s="114"/>
      <c r="C671" s="185"/>
      <c r="D671" s="296"/>
      <c r="E671" s="296"/>
      <c r="F671" s="296"/>
      <c r="G671" s="296"/>
    </row>
    <row r="672" spans="1:7">
      <c r="A672" s="99"/>
      <c r="B672" s="114"/>
      <c r="C672" s="185"/>
      <c r="D672" s="296"/>
      <c r="E672" s="296"/>
      <c r="F672" s="296"/>
      <c r="G672" s="296"/>
    </row>
    <row r="673" spans="1:7">
      <c r="A673" s="99"/>
      <c r="B673" s="114"/>
      <c r="C673" s="185"/>
      <c r="D673" s="296"/>
      <c r="E673" s="296"/>
      <c r="F673" s="296"/>
      <c r="G673" s="296"/>
    </row>
    <row r="674" spans="1:7">
      <c r="A674" s="99"/>
      <c r="B674" s="114"/>
      <c r="C674" s="185"/>
      <c r="D674" s="296"/>
      <c r="E674" s="296"/>
      <c r="F674" s="296"/>
      <c r="G674" s="296"/>
    </row>
    <row r="675" spans="1:7">
      <c r="A675" s="99"/>
      <c r="B675" s="114"/>
      <c r="C675" s="185"/>
      <c r="D675" s="296"/>
      <c r="E675" s="296"/>
      <c r="F675" s="296"/>
      <c r="G675" s="296"/>
    </row>
    <row r="676" spans="1:7">
      <c r="A676" s="99"/>
      <c r="B676" s="114"/>
      <c r="C676" s="185"/>
      <c r="D676" s="296"/>
      <c r="E676" s="296"/>
      <c r="F676" s="296"/>
      <c r="G676" s="296"/>
    </row>
    <row r="677" spans="1:7">
      <c r="A677" s="99"/>
      <c r="B677" s="114"/>
      <c r="C677" s="185"/>
      <c r="D677" s="296"/>
      <c r="E677" s="296"/>
      <c r="F677" s="296"/>
      <c r="G677" s="296"/>
    </row>
    <row r="678" spans="1:7">
      <c r="A678" s="99"/>
      <c r="B678" s="114"/>
      <c r="C678" s="185"/>
      <c r="D678" s="296"/>
      <c r="E678" s="296"/>
      <c r="F678" s="296"/>
      <c r="G678" s="296"/>
    </row>
    <row r="679" spans="1:7">
      <c r="A679" s="99"/>
      <c r="B679" s="114"/>
      <c r="C679" s="185"/>
      <c r="D679" s="296"/>
      <c r="E679" s="296"/>
      <c r="F679" s="296"/>
      <c r="G679" s="296"/>
    </row>
    <row r="680" spans="1:7">
      <c r="A680" s="99"/>
      <c r="B680" s="114"/>
      <c r="C680" s="185"/>
      <c r="D680" s="296"/>
      <c r="E680" s="296"/>
      <c r="F680" s="296"/>
      <c r="G680" s="296"/>
    </row>
    <row r="681" spans="1:7">
      <c r="A681" s="99"/>
      <c r="B681" s="114"/>
      <c r="C681" s="185"/>
      <c r="D681" s="296"/>
      <c r="E681" s="296"/>
      <c r="F681" s="296"/>
      <c r="G681" s="296"/>
    </row>
    <row r="682" spans="1:7">
      <c r="A682" s="99"/>
      <c r="B682" s="114"/>
      <c r="C682" s="185"/>
      <c r="D682" s="296"/>
      <c r="E682" s="296"/>
      <c r="F682" s="296"/>
      <c r="G682" s="296"/>
    </row>
    <row r="683" spans="1:7">
      <c r="A683" s="99"/>
      <c r="B683" s="114"/>
      <c r="C683" s="185"/>
      <c r="D683" s="296"/>
      <c r="E683" s="296"/>
      <c r="F683" s="296"/>
      <c r="G683" s="296"/>
    </row>
    <row r="684" spans="1:7">
      <c r="A684" s="99"/>
      <c r="B684" s="114"/>
      <c r="C684" s="185"/>
      <c r="D684" s="296"/>
      <c r="E684" s="296"/>
      <c r="F684" s="296"/>
      <c r="G684" s="296"/>
    </row>
    <row r="685" spans="1:7">
      <c r="A685" s="99"/>
      <c r="B685" s="114"/>
      <c r="C685" s="185"/>
      <c r="D685" s="296"/>
      <c r="E685" s="296"/>
      <c r="F685" s="296"/>
      <c r="G685" s="296"/>
    </row>
    <row r="686" spans="1:7">
      <c r="A686" s="99"/>
      <c r="B686" s="114"/>
      <c r="C686" s="185"/>
      <c r="D686" s="296"/>
      <c r="E686" s="296"/>
      <c r="F686" s="296"/>
      <c r="G686" s="296"/>
    </row>
    <row r="687" spans="1:7">
      <c r="A687" s="99"/>
      <c r="B687" s="114"/>
      <c r="C687" s="185"/>
      <c r="D687" s="296"/>
      <c r="E687" s="296"/>
      <c r="F687" s="296"/>
      <c r="G687" s="296"/>
    </row>
    <row r="688" spans="1:7">
      <c r="A688" s="99"/>
      <c r="B688" s="114"/>
      <c r="C688" s="185"/>
      <c r="D688" s="296"/>
      <c r="E688" s="296"/>
      <c r="F688" s="296"/>
      <c r="G688" s="296"/>
    </row>
    <row r="689" spans="1:7">
      <c r="A689" s="99"/>
      <c r="B689" s="114"/>
      <c r="C689" s="185"/>
      <c r="D689" s="296"/>
      <c r="E689" s="296"/>
      <c r="F689" s="296"/>
      <c r="G689" s="296"/>
    </row>
    <row r="690" spans="1:7">
      <c r="A690" s="99"/>
      <c r="B690" s="114"/>
      <c r="C690" s="185"/>
      <c r="D690" s="296"/>
      <c r="E690" s="296"/>
      <c r="F690" s="296"/>
      <c r="G690" s="296"/>
    </row>
    <row r="691" spans="1:7">
      <c r="A691" s="99"/>
      <c r="B691" s="114"/>
      <c r="C691" s="185"/>
      <c r="D691" s="296"/>
      <c r="E691" s="296"/>
      <c r="F691" s="296"/>
      <c r="G691" s="296"/>
    </row>
    <row r="692" spans="1:7">
      <c r="A692" s="99"/>
      <c r="B692" s="114"/>
      <c r="C692" s="185"/>
      <c r="D692" s="296"/>
      <c r="E692" s="296"/>
      <c r="F692" s="296"/>
      <c r="G692" s="296"/>
    </row>
    <row r="693" spans="1:7">
      <c r="A693" s="99"/>
      <c r="B693" s="114"/>
      <c r="C693" s="185"/>
      <c r="D693" s="296"/>
      <c r="E693" s="296"/>
      <c r="F693" s="296"/>
      <c r="G693" s="296"/>
    </row>
    <row r="694" spans="1:7">
      <c r="A694" s="99"/>
      <c r="B694" s="114"/>
      <c r="C694" s="185"/>
      <c r="D694" s="296"/>
      <c r="E694" s="296"/>
      <c r="F694" s="296"/>
      <c r="G694" s="296"/>
    </row>
    <row r="695" spans="1:7">
      <c r="A695" s="99"/>
      <c r="B695" s="114"/>
      <c r="C695" s="185"/>
      <c r="D695" s="296"/>
      <c r="E695" s="296"/>
      <c r="F695" s="296"/>
      <c r="G695" s="296"/>
    </row>
    <row r="696" spans="1:7">
      <c r="A696" s="99"/>
      <c r="B696" s="114"/>
      <c r="C696" s="185"/>
      <c r="D696" s="296"/>
      <c r="E696" s="296"/>
      <c r="F696" s="296"/>
      <c r="G696" s="296"/>
    </row>
    <row r="697" spans="1:7">
      <c r="A697" s="99"/>
      <c r="B697" s="114"/>
      <c r="C697" s="185"/>
      <c r="D697" s="296"/>
      <c r="E697" s="296"/>
      <c r="F697" s="296"/>
      <c r="G697" s="296"/>
    </row>
    <row r="698" spans="1:7">
      <c r="A698" s="99"/>
      <c r="B698" s="114"/>
      <c r="C698" s="185"/>
      <c r="D698" s="296"/>
      <c r="E698" s="296"/>
      <c r="F698" s="296"/>
      <c r="G698" s="296"/>
    </row>
    <row r="699" spans="1:7">
      <c r="A699" s="99"/>
      <c r="B699" s="114"/>
      <c r="C699" s="185"/>
      <c r="D699" s="296"/>
      <c r="E699" s="296"/>
      <c r="F699" s="296"/>
      <c r="G699" s="296"/>
    </row>
    <row r="700" spans="1:7">
      <c r="A700" s="99"/>
      <c r="B700" s="114"/>
      <c r="C700" s="185"/>
      <c r="D700" s="296"/>
      <c r="E700" s="296"/>
      <c r="F700" s="296"/>
      <c r="G700" s="296"/>
    </row>
    <row r="701" spans="1:7">
      <c r="A701" s="99"/>
      <c r="B701" s="114"/>
      <c r="C701" s="185"/>
      <c r="D701" s="296"/>
      <c r="E701" s="296"/>
      <c r="F701" s="296"/>
      <c r="G701" s="296"/>
    </row>
    <row r="702" spans="1:7">
      <c r="A702" s="99"/>
      <c r="B702" s="114"/>
      <c r="C702" s="185"/>
      <c r="D702" s="296"/>
      <c r="E702" s="296"/>
      <c r="F702" s="296"/>
      <c r="G702" s="296"/>
    </row>
    <row r="703" spans="1:7">
      <c r="A703" s="99"/>
      <c r="B703" s="114"/>
      <c r="C703" s="185"/>
      <c r="D703" s="296"/>
      <c r="E703" s="296"/>
      <c r="F703" s="296"/>
      <c r="G703" s="296"/>
    </row>
    <row r="704" spans="1:7">
      <c r="A704" s="99"/>
      <c r="B704" s="114"/>
      <c r="C704" s="185"/>
      <c r="D704" s="296"/>
      <c r="E704" s="296"/>
      <c r="F704" s="296"/>
      <c r="G704" s="296"/>
    </row>
    <row r="705" spans="1:7">
      <c r="A705" s="99"/>
      <c r="B705" s="114"/>
      <c r="C705" s="185"/>
      <c r="D705" s="296"/>
      <c r="E705" s="296"/>
      <c r="F705" s="296"/>
      <c r="G705" s="296"/>
    </row>
    <row r="706" spans="1:7">
      <c r="A706" s="99"/>
      <c r="B706" s="114"/>
      <c r="C706" s="185"/>
      <c r="D706" s="296"/>
      <c r="E706" s="296"/>
      <c r="F706" s="296"/>
      <c r="G706" s="296"/>
    </row>
    <row r="707" spans="1:7">
      <c r="A707" s="99"/>
      <c r="B707" s="114"/>
      <c r="C707" s="185"/>
      <c r="D707" s="296"/>
      <c r="E707" s="296"/>
      <c r="F707" s="296"/>
      <c r="G707" s="296"/>
    </row>
    <row r="708" spans="1:7">
      <c r="A708" s="99"/>
      <c r="B708" s="114"/>
      <c r="C708" s="185"/>
      <c r="D708" s="296"/>
      <c r="E708" s="296"/>
      <c r="F708" s="296"/>
      <c r="G708" s="296"/>
    </row>
    <row r="709" spans="1:7">
      <c r="A709" s="99"/>
      <c r="B709" s="114"/>
      <c r="C709" s="185"/>
      <c r="D709" s="296"/>
      <c r="E709" s="296"/>
      <c r="F709" s="296"/>
      <c r="G709" s="296"/>
    </row>
    <row r="710" spans="1:7">
      <c r="A710" s="99"/>
      <c r="B710" s="114"/>
      <c r="C710" s="185"/>
      <c r="D710" s="296"/>
      <c r="E710" s="296"/>
      <c r="F710" s="296"/>
      <c r="G710" s="296"/>
    </row>
    <row r="711" spans="1:7">
      <c r="A711" s="99"/>
      <c r="B711" s="114"/>
      <c r="C711" s="185"/>
      <c r="D711" s="296"/>
      <c r="E711" s="296"/>
      <c r="F711" s="296"/>
      <c r="G711" s="296"/>
    </row>
    <row r="712" spans="1:7">
      <c r="A712" s="99"/>
      <c r="B712" s="114"/>
      <c r="C712" s="185"/>
      <c r="D712" s="296"/>
      <c r="E712" s="296"/>
      <c r="F712" s="296"/>
      <c r="G712" s="296"/>
    </row>
    <row r="713" spans="1:7">
      <c r="A713" s="99"/>
      <c r="B713" s="114"/>
      <c r="C713" s="185"/>
      <c r="D713" s="296"/>
      <c r="E713" s="296"/>
      <c r="F713" s="296"/>
      <c r="G713" s="296"/>
    </row>
    <row r="714" spans="1:7">
      <c r="A714" s="99"/>
      <c r="B714" s="114"/>
      <c r="C714" s="185"/>
      <c r="D714" s="296"/>
      <c r="E714" s="296"/>
      <c r="F714" s="296"/>
      <c r="G714" s="296"/>
    </row>
    <row r="715" spans="1:7">
      <c r="A715" s="99"/>
      <c r="B715" s="114"/>
      <c r="C715" s="185"/>
      <c r="D715" s="296"/>
      <c r="E715" s="296"/>
      <c r="F715" s="296"/>
      <c r="G715" s="296"/>
    </row>
    <row r="716" spans="1:7">
      <c r="A716" s="99"/>
      <c r="B716" s="114"/>
      <c r="C716" s="185"/>
      <c r="D716" s="296"/>
      <c r="E716" s="296"/>
      <c r="F716" s="296"/>
      <c r="G716" s="296"/>
    </row>
    <row r="717" spans="1:7">
      <c r="A717" s="99"/>
      <c r="B717" s="114"/>
      <c r="C717" s="185"/>
      <c r="D717" s="296"/>
      <c r="E717" s="296"/>
      <c r="F717" s="296"/>
      <c r="G717" s="296"/>
    </row>
    <row r="718" spans="1:7">
      <c r="A718" s="99"/>
      <c r="B718" s="114"/>
      <c r="C718" s="185"/>
      <c r="D718" s="296"/>
      <c r="E718" s="296"/>
      <c r="F718" s="296"/>
      <c r="G718" s="296"/>
    </row>
    <row r="719" spans="1:7">
      <c r="A719" s="99"/>
      <c r="B719" s="114"/>
      <c r="C719" s="185"/>
      <c r="D719" s="296"/>
      <c r="E719" s="296"/>
      <c r="F719" s="296"/>
      <c r="G719" s="296"/>
    </row>
    <row r="720" spans="1:7">
      <c r="A720" s="99"/>
      <c r="B720" s="114"/>
      <c r="C720" s="185"/>
      <c r="D720" s="296"/>
      <c r="E720" s="296"/>
      <c r="F720" s="296"/>
      <c r="G720" s="296"/>
    </row>
    <row r="721" spans="1:7">
      <c r="A721" s="99"/>
      <c r="B721" s="114"/>
      <c r="C721" s="185"/>
      <c r="D721" s="296"/>
      <c r="E721" s="296"/>
      <c r="F721" s="296"/>
      <c r="G721" s="296"/>
    </row>
    <row r="722" spans="1:7">
      <c r="A722" s="99"/>
      <c r="B722" s="114"/>
      <c r="C722" s="185"/>
      <c r="D722" s="296"/>
      <c r="E722" s="296"/>
      <c r="F722" s="296"/>
      <c r="G722" s="296"/>
    </row>
    <row r="723" spans="1:7">
      <c r="A723" s="99"/>
      <c r="B723" s="114"/>
      <c r="C723" s="185"/>
      <c r="D723" s="296"/>
      <c r="E723" s="296"/>
      <c r="F723" s="296"/>
      <c r="G723" s="296"/>
    </row>
    <row r="724" spans="1:7">
      <c r="A724" s="99"/>
      <c r="B724" s="114"/>
      <c r="C724" s="185"/>
      <c r="D724" s="296"/>
      <c r="E724" s="296"/>
      <c r="F724" s="296"/>
      <c r="G724" s="296"/>
    </row>
    <row r="725" spans="1:7">
      <c r="A725" s="99"/>
      <c r="B725" s="114"/>
      <c r="C725" s="185"/>
      <c r="D725" s="296"/>
      <c r="E725" s="296"/>
      <c r="F725" s="296"/>
      <c r="G725" s="296"/>
    </row>
    <row r="726" spans="1:7">
      <c r="A726" s="99"/>
      <c r="B726" s="114"/>
      <c r="C726" s="185"/>
      <c r="D726" s="296"/>
      <c r="E726" s="296"/>
      <c r="F726" s="296"/>
      <c r="G726" s="296"/>
    </row>
    <row r="727" spans="1:7">
      <c r="A727" s="99"/>
      <c r="B727" s="114"/>
      <c r="C727" s="185"/>
      <c r="D727" s="296"/>
      <c r="E727" s="296"/>
      <c r="F727" s="296"/>
      <c r="G727" s="296"/>
    </row>
    <row r="728" spans="1:7">
      <c r="A728" s="99"/>
      <c r="B728" s="114"/>
      <c r="C728" s="185"/>
      <c r="D728" s="296"/>
      <c r="E728" s="296"/>
      <c r="F728" s="296"/>
      <c r="G728" s="296"/>
    </row>
    <row r="729" spans="1:7">
      <c r="A729" s="99"/>
      <c r="B729" s="114"/>
      <c r="C729" s="185"/>
      <c r="D729" s="296"/>
      <c r="E729" s="296"/>
      <c r="F729" s="296"/>
      <c r="G729" s="296"/>
    </row>
    <row r="730" spans="1:7">
      <c r="A730" s="99"/>
      <c r="B730" s="114"/>
      <c r="C730" s="185"/>
      <c r="D730" s="296"/>
      <c r="E730" s="296"/>
      <c r="F730" s="296"/>
      <c r="G730" s="296"/>
    </row>
    <row r="731" spans="1:7">
      <c r="A731" s="99"/>
      <c r="B731" s="114"/>
      <c r="C731" s="185"/>
      <c r="D731" s="296"/>
      <c r="E731" s="296"/>
      <c r="F731" s="296"/>
      <c r="G731" s="296"/>
    </row>
    <row r="732" spans="1:7">
      <c r="A732" s="99"/>
      <c r="B732" s="114"/>
      <c r="C732" s="185"/>
      <c r="D732" s="296"/>
      <c r="E732" s="296"/>
      <c r="F732" s="296"/>
      <c r="G732" s="296"/>
    </row>
    <row r="733" spans="1:7">
      <c r="A733" s="99"/>
      <c r="B733" s="114"/>
      <c r="C733" s="185"/>
      <c r="D733" s="296"/>
      <c r="E733" s="296"/>
      <c r="F733" s="296"/>
      <c r="G733" s="296"/>
    </row>
    <row r="734" spans="1:7">
      <c r="A734" s="99"/>
      <c r="B734" s="114"/>
      <c r="C734" s="185"/>
      <c r="D734" s="296"/>
      <c r="E734" s="296"/>
      <c r="F734" s="296"/>
      <c r="G734" s="296"/>
    </row>
    <row r="735" spans="1:7">
      <c r="A735" s="99"/>
      <c r="B735" s="114"/>
      <c r="C735" s="185"/>
      <c r="D735" s="296"/>
      <c r="E735" s="296"/>
      <c r="F735" s="296"/>
      <c r="G735" s="296"/>
    </row>
    <row r="736" spans="1:7">
      <c r="A736" s="99"/>
      <c r="B736" s="114"/>
      <c r="C736" s="185"/>
      <c r="D736" s="296"/>
      <c r="E736" s="296"/>
      <c r="F736" s="296"/>
      <c r="G736" s="296"/>
    </row>
    <row r="737" spans="1:7">
      <c r="A737" s="99"/>
      <c r="B737" s="114"/>
      <c r="C737" s="185"/>
      <c r="D737" s="296"/>
      <c r="E737" s="296"/>
      <c r="F737" s="296"/>
      <c r="G737" s="296"/>
    </row>
    <row r="738" spans="1:7">
      <c r="A738" s="99"/>
      <c r="B738" s="114"/>
      <c r="C738" s="185"/>
      <c r="D738" s="296"/>
      <c r="E738" s="296"/>
      <c r="F738" s="296"/>
      <c r="G738" s="296"/>
    </row>
    <row r="739" spans="1:7">
      <c r="A739" s="99"/>
      <c r="B739" s="114"/>
      <c r="C739" s="185"/>
      <c r="D739" s="296"/>
      <c r="E739" s="296"/>
      <c r="F739" s="296"/>
      <c r="G739" s="296"/>
    </row>
    <row r="740" spans="1:7">
      <c r="A740" s="99"/>
      <c r="B740" s="114"/>
      <c r="C740" s="185"/>
      <c r="D740" s="296"/>
      <c r="E740" s="296"/>
      <c r="F740" s="296"/>
      <c r="G740" s="296"/>
    </row>
    <row r="741" spans="1:7">
      <c r="A741" s="99"/>
      <c r="B741" s="114"/>
      <c r="C741" s="185"/>
      <c r="D741" s="296"/>
      <c r="E741" s="296"/>
      <c r="F741" s="296"/>
      <c r="G741" s="296"/>
    </row>
    <row r="742" spans="1:7">
      <c r="A742" s="99"/>
      <c r="B742" s="114"/>
      <c r="C742" s="185"/>
      <c r="D742" s="296"/>
      <c r="E742" s="296"/>
      <c r="F742" s="296"/>
      <c r="G742" s="296"/>
    </row>
    <row r="743" spans="1:7">
      <c r="A743" s="99"/>
      <c r="B743" s="114"/>
      <c r="C743" s="185"/>
      <c r="D743" s="296"/>
      <c r="E743" s="296"/>
      <c r="F743" s="296"/>
      <c r="G743" s="296"/>
    </row>
    <row r="744" spans="1:7">
      <c r="A744" s="99"/>
      <c r="B744" s="114"/>
      <c r="C744" s="185"/>
      <c r="D744" s="296"/>
      <c r="E744" s="296"/>
      <c r="F744" s="296"/>
      <c r="G744" s="296"/>
    </row>
    <row r="745" spans="1:7">
      <c r="A745" s="99"/>
      <c r="B745" s="114"/>
      <c r="C745" s="185"/>
      <c r="D745" s="296"/>
      <c r="E745" s="296"/>
      <c r="F745" s="296"/>
      <c r="G745" s="296"/>
    </row>
    <row r="746" spans="1:7">
      <c r="A746" s="99"/>
      <c r="B746" s="114"/>
      <c r="C746" s="185"/>
      <c r="D746" s="296"/>
      <c r="E746" s="296"/>
      <c r="F746" s="296"/>
      <c r="G746" s="296"/>
    </row>
    <row r="747" spans="1:7">
      <c r="A747" s="99"/>
      <c r="B747" s="114"/>
      <c r="C747" s="185"/>
      <c r="D747" s="296"/>
      <c r="E747" s="296"/>
      <c r="F747" s="296"/>
      <c r="G747" s="296"/>
    </row>
    <row r="748" spans="1:7">
      <c r="A748" s="99"/>
      <c r="B748" s="114"/>
      <c r="C748" s="185"/>
      <c r="D748" s="296"/>
      <c r="E748" s="296"/>
      <c r="F748" s="296"/>
      <c r="G748" s="296"/>
    </row>
    <row r="749" spans="1:7">
      <c r="A749" s="99"/>
      <c r="B749" s="114"/>
      <c r="C749" s="185"/>
      <c r="D749" s="296"/>
      <c r="E749" s="296"/>
      <c r="F749" s="296"/>
      <c r="G749" s="296"/>
    </row>
    <row r="750" spans="1:7">
      <c r="A750" s="99"/>
      <c r="B750" s="114"/>
      <c r="C750" s="185"/>
      <c r="D750" s="296"/>
      <c r="E750" s="296"/>
      <c r="F750" s="296"/>
      <c r="G750" s="296"/>
    </row>
    <row r="751" spans="1:7">
      <c r="A751" s="99"/>
      <c r="B751" s="114"/>
      <c r="C751" s="185"/>
      <c r="D751" s="296"/>
      <c r="E751" s="296"/>
      <c r="F751" s="296"/>
      <c r="G751" s="296"/>
    </row>
    <row r="752" spans="1:7">
      <c r="A752" s="99"/>
      <c r="B752" s="114"/>
      <c r="C752" s="185"/>
      <c r="D752" s="296"/>
      <c r="E752" s="296"/>
      <c r="F752" s="296"/>
      <c r="G752" s="296"/>
    </row>
    <row r="753" spans="1:7">
      <c r="A753" s="99"/>
      <c r="B753" s="114"/>
      <c r="C753" s="185"/>
      <c r="D753" s="296"/>
      <c r="E753" s="296"/>
      <c r="F753" s="296"/>
      <c r="G753" s="296"/>
    </row>
    <row r="754" spans="1:7">
      <c r="A754" s="99"/>
      <c r="B754" s="114"/>
      <c r="C754" s="185"/>
      <c r="D754" s="296"/>
      <c r="E754" s="296"/>
      <c r="F754" s="296"/>
      <c r="G754" s="296"/>
    </row>
    <row r="755" spans="1:7">
      <c r="A755" s="99"/>
      <c r="B755" s="114"/>
      <c r="C755" s="185"/>
      <c r="D755" s="296"/>
      <c r="E755" s="296"/>
      <c r="F755" s="296"/>
      <c r="G755" s="296"/>
    </row>
    <row r="756" spans="1:7">
      <c r="A756" s="99"/>
      <c r="B756" s="114"/>
      <c r="C756" s="185"/>
      <c r="D756" s="296"/>
      <c r="E756" s="296"/>
      <c r="F756" s="296"/>
      <c r="G756" s="296"/>
    </row>
    <row r="757" spans="1:7">
      <c r="A757" s="99"/>
      <c r="B757" s="114"/>
      <c r="C757" s="185"/>
      <c r="D757" s="296"/>
      <c r="E757" s="296"/>
      <c r="F757" s="296"/>
      <c r="G757" s="296"/>
    </row>
    <row r="758" spans="1:7">
      <c r="A758" s="99"/>
      <c r="B758" s="114"/>
      <c r="C758" s="185"/>
      <c r="D758" s="296"/>
      <c r="E758" s="296"/>
      <c r="F758" s="296"/>
      <c r="G758" s="296"/>
    </row>
    <row r="759" spans="1:7">
      <c r="A759" s="99"/>
      <c r="B759" s="114"/>
      <c r="C759" s="185"/>
      <c r="D759" s="296"/>
      <c r="E759" s="296"/>
      <c r="F759" s="296"/>
      <c r="G759" s="296"/>
    </row>
    <row r="760" spans="1:7">
      <c r="A760" s="99"/>
      <c r="B760" s="114"/>
      <c r="C760" s="185"/>
      <c r="D760" s="296"/>
      <c r="E760" s="296"/>
      <c r="F760" s="296"/>
      <c r="G760" s="296"/>
    </row>
    <row r="761" spans="1:7">
      <c r="A761" s="99"/>
      <c r="B761" s="114"/>
      <c r="C761" s="185"/>
      <c r="D761" s="296"/>
      <c r="E761" s="296"/>
      <c r="F761" s="296"/>
      <c r="G761" s="296"/>
    </row>
    <row r="762" spans="1:7">
      <c r="A762" s="99"/>
      <c r="B762" s="114"/>
      <c r="C762" s="185"/>
      <c r="D762" s="296"/>
      <c r="E762" s="296"/>
      <c r="F762" s="296"/>
      <c r="G762" s="296"/>
    </row>
    <row r="763" spans="1:7">
      <c r="A763" s="99"/>
      <c r="B763" s="114"/>
      <c r="C763" s="185"/>
      <c r="D763" s="296"/>
      <c r="E763" s="296"/>
      <c r="F763" s="296"/>
      <c r="G763" s="296"/>
    </row>
    <row r="764" spans="1:7">
      <c r="A764" s="99"/>
      <c r="B764" s="114"/>
      <c r="C764" s="185"/>
      <c r="D764" s="296"/>
      <c r="E764" s="296"/>
      <c r="F764" s="296"/>
      <c r="G764" s="296"/>
    </row>
    <row r="765" spans="1:7">
      <c r="A765" s="99"/>
      <c r="B765" s="114"/>
      <c r="C765" s="185"/>
      <c r="D765" s="296"/>
      <c r="E765" s="296"/>
      <c r="F765" s="296"/>
      <c r="G765" s="296"/>
    </row>
    <row r="766" spans="1:7">
      <c r="A766" s="99"/>
      <c r="B766" s="114"/>
      <c r="C766" s="185"/>
      <c r="D766" s="296"/>
      <c r="E766" s="296"/>
      <c r="F766" s="296"/>
      <c r="G766" s="296"/>
    </row>
    <row r="767" spans="1:7">
      <c r="A767" s="99"/>
      <c r="B767" s="114"/>
      <c r="C767" s="185"/>
      <c r="D767" s="296"/>
      <c r="E767" s="296"/>
      <c r="F767" s="296"/>
      <c r="G767" s="296"/>
    </row>
    <row r="768" spans="1:7">
      <c r="A768" s="99"/>
      <c r="B768" s="114"/>
      <c r="C768" s="185"/>
      <c r="D768" s="296"/>
      <c r="E768" s="296"/>
      <c r="F768" s="296"/>
      <c r="G768" s="296"/>
    </row>
    <row r="769" spans="1:7">
      <c r="A769" s="99"/>
      <c r="B769" s="114"/>
      <c r="C769" s="185"/>
      <c r="D769" s="296"/>
      <c r="E769" s="296"/>
      <c r="F769" s="296"/>
      <c r="G769" s="296"/>
    </row>
    <row r="770" spans="1:7">
      <c r="A770" s="99"/>
      <c r="B770" s="114"/>
      <c r="C770" s="185"/>
      <c r="D770" s="296"/>
      <c r="E770" s="296"/>
      <c r="F770" s="296"/>
      <c r="G770" s="296"/>
    </row>
    <row r="771" spans="1:7">
      <c r="A771" s="99"/>
      <c r="B771" s="114"/>
      <c r="C771" s="185"/>
      <c r="D771" s="296"/>
      <c r="E771" s="296"/>
      <c r="F771" s="296"/>
      <c r="G771" s="296"/>
    </row>
    <row r="772" spans="1:7">
      <c r="A772" s="99"/>
      <c r="B772" s="114"/>
      <c r="C772" s="185"/>
      <c r="D772" s="296"/>
      <c r="E772" s="296"/>
      <c r="F772" s="296"/>
      <c r="G772" s="296"/>
    </row>
    <row r="773" spans="1:7">
      <c r="A773" s="99"/>
      <c r="B773" s="114"/>
      <c r="C773" s="185"/>
      <c r="D773" s="296"/>
      <c r="E773" s="296"/>
      <c r="F773" s="296"/>
      <c r="G773" s="296"/>
    </row>
    <row r="774" spans="1:7">
      <c r="A774" s="99"/>
      <c r="B774" s="114"/>
      <c r="C774" s="185"/>
      <c r="D774" s="296"/>
      <c r="E774" s="296"/>
      <c r="F774" s="296"/>
      <c r="G774" s="296"/>
    </row>
    <row r="775" spans="1:7">
      <c r="A775" s="99"/>
      <c r="B775" s="114"/>
      <c r="C775" s="185"/>
      <c r="D775" s="296"/>
      <c r="E775" s="296"/>
      <c r="F775" s="296"/>
      <c r="G775" s="296"/>
    </row>
    <row r="776" spans="1:7">
      <c r="A776" s="99"/>
      <c r="B776" s="114"/>
      <c r="C776" s="185"/>
      <c r="D776" s="296"/>
      <c r="E776" s="296"/>
      <c r="F776" s="296"/>
      <c r="G776" s="296"/>
    </row>
    <row r="777" spans="1:7">
      <c r="A777" s="99"/>
      <c r="B777" s="114"/>
      <c r="C777" s="185"/>
      <c r="D777" s="296"/>
      <c r="E777" s="296"/>
      <c r="F777" s="296"/>
      <c r="G777" s="296"/>
    </row>
    <row r="778" spans="1:7">
      <c r="A778" s="99"/>
      <c r="B778" s="114"/>
      <c r="C778" s="185"/>
      <c r="D778" s="296"/>
      <c r="E778" s="296"/>
      <c r="F778" s="296"/>
      <c r="G778" s="296"/>
    </row>
    <row r="779" spans="1:7">
      <c r="A779" s="99"/>
      <c r="B779" s="114"/>
      <c r="C779" s="185"/>
      <c r="D779" s="296"/>
      <c r="E779" s="296"/>
      <c r="F779" s="296"/>
      <c r="G779" s="296"/>
    </row>
    <row r="780" spans="1:7">
      <c r="A780" s="99"/>
      <c r="B780" s="114"/>
      <c r="C780" s="185"/>
      <c r="D780" s="296"/>
      <c r="E780" s="296"/>
      <c r="F780" s="296"/>
      <c r="G780" s="296"/>
    </row>
    <row r="781" spans="1:7">
      <c r="A781" s="99"/>
      <c r="B781" s="114"/>
      <c r="C781" s="185"/>
      <c r="D781" s="296"/>
      <c r="E781" s="296"/>
      <c r="F781" s="296"/>
      <c r="G781" s="296"/>
    </row>
    <row r="782" spans="1:7">
      <c r="A782" s="99"/>
      <c r="B782" s="114"/>
      <c r="C782" s="185"/>
      <c r="D782" s="296"/>
      <c r="E782" s="296"/>
      <c r="F782" s="296"/>
      <c r="G782" s="296"/>
    </row>
    <row r="783" spans="1:7">
      <c r="A783" s="99"/>
      <c r="B783" s="114"/>
      <c r="C783" s="185"/>
      <c r="D783" s="296"/>
      <c r="E783" s="296"/>
      <c r="F783" s="296"/>
      <c r="G783" s="296"/>
    </row>
    <row r="784" spans="1:7">
      <c r="A784" s="99"/>
      <c r="B784" s="114"/>
      <c r="C784" s="185"/>
      <c r="D784" s="296"/>
      <c r="E784" s="296"/>
      <c r="F784" s="296"/>
      <c r="G784" s="296"/>
    </row>
    <row r="785" spans="1:7">
      <c r="A785" s="99"/>
      <c r="B785" s="114"/>
      <c r="C785" s="185"/>
      <c r="D785" s="296"/>
      <c r="E785" s="296"/>
      <c r="F785" s="296"/>
      <c r="G785" s="296"/>
    </row>
    <row r="786" spans="1:7">
      <c r="A786" s="99"/>
      <c r="B786" s="114"/>
      <c r="C786" s="185"/>
      <c r="D786" s="296"/>
      <c r="E786" s="296"/>
      <c r="F786" s="296"/>
      <c r="G786" s="296"/>
    </row>
    <row r="787" spans="1:7">
      <c r="A787" s="99"/>
      <c r="B787" s="114"/>
      <c r="C787" s="185"/>
      <c r="D787" s="296"/>
      <c r="E787" s="296"/>
      <c r="F787" s="296"/>
      <c r="G787" s="296"/>
    </row>
    <row r="788" spans="1:7">
      <c r="A788" s="99"/>
      <c r="B788" s="114"/>
      <c r="C788" s="185"/>
      <c r="D788" s="296"/>
      <c r="E788" s="296"/>
      <c r="F788" s="296"/>
      <c r="G788" s="296"/>
    </row>
    <row r="789" spans="1:7">
      <c r="A789" s="99"/>
      <c r="B789" s="114"/>
      <c r="C789" s="185"/>
      <c r="D789" s="296"/>
      <c r="E789" s="296"/>
      <c r="F789" s="296"/>
      <c r="G789" s="296"/>
    </row>
    <row r="790" spans="1:7">
      <c r="A790" s="99"/>
      <c r="B790" s="114"/>
      <c r="C790" s="185"/>
      <c r="D790" s="296"/>
      <c r="E790" s="296"/>
      <c r="F790" s="296"/>
      <c r="G790" s="296"/>
    </row>
    <row r="791" spans="1:7">
      <c r="A791" s="99"/>
      <c r="B791" s="114"/>
      <c r="C791" s="185"/>
      <c r="D791" s="296"/>
      <c r="E791" s="296"/>
      <c r="F791" s="296"/>
      <c r="G791" s="296"/>
    </row>
    <row r="792" spans="1:7">
      <c r="A792" s="99"/>
      <c r="B792" s="114"/>
      <c r="C792" s="185"/>
      <c r="D792" s="296"/>
      <c r="E792" s="296"/>
      <c r="F792" s="296"/>
      <c r="G792" s="296"/>
    </row>
    <row r="793" spans="1:7">
      <c r="A793" s="99"/>
      <c r="B793" s="114"/>
      <c r="C793" s="185"/>
      <c r="D793" s="296"/>
      <c r="E793" s="296"/>
      <c r="F793" s="296"/>
      <c r="G793" s="296"/>
    </row>
    <row r="794" spans="1:7">
      <c r="A794" s="99"/>
      <c r="B794" s="114"/>
      <c r="C794" s="185"/>
      <c r="D794" s="296"/>
      <c r="E794" s="296"/>
      <c r="F794" s="296"/>
      <c r="G794" s="296"/>
    </row>
    <row r="795" spans="1:7">
      <c r="A795" s="99"/>
      <c r="B795" s="114"/>
      <c r="C795" s="185"/>
      <c r="D795" s="296"/>
      <c r="E795" s="296"/>
      <c r="F795" s="296"/>
      <c r="G795" s="296"/>
    </row>
    <row r="796" spans="1:7">
      <c r="A796" s="99"/>
      <c r="B796" s="114"/>
      <c r="C796" s="185"/>
      <c r="D796" s="296"/>
      <c r="E796" s="296"/>
      <c r="F796" s="296"/>
      <c r="G796" s="296"/>
    </row>
    <row r="797" spans="1:7">
      <c r="A797" s="99"/>
      <c r="B797" s="114"/>
      <c r="C797" s="185"/>
      <c r="D797" s="296"/>
      <c r="E797" s="296"/>
      <c r="F797" s="296"/>
      <c r="G797" s="296"/>
    </row>
    <row r="798" spans="1:7">
      <c r="A798" s="99"/>
      <c r="B798" s="114"/>
      <c r="C798" s="185"/>
      <c r="D798" s="296"/>
      <c r="E798" s="296"/>
      <c r="F798" s="296"/>
      <c r="G798" s="296"/>
    </row>
    <row r="799" spans="1:7">
      <c r="A799" s="99"/>
      <c r="B799" s="114"/>
      <c r="C799" s="185"/>
      <c r="D799" s="296"/>
      <c r="E799" s="296"/>
      <c r="F799" s="296"/>
      <c r="G799" s="296"/>
    </row>
    <row r="800" spans="1:7">
      <c r="A800" s="99"/>
      <c r="B800" s="114"/>
      <c r="C800" s="185"/>
      <c r="D800" s="296"/>
      <c r="E800" s="296"/>
      <c r="F800" s="296"/>
      <c r="G800" s="296"/>
    </row>
    <row r="801" spans="1:7">
      <c r="A801" s="99"/>
      <c r="B801" s="114"/>
      <c r="C801" s="185"/>
      <c r="D801" s="296"/>
      <c r="E801" s="296"/>
      <c r="F801" s="296"/>
      <c r="G801" s="296"/>
    </row>
    <row r="802" spans="1:7">
      <c r="A802" s="99"/>
      <c r="B802" s="114"/>
      <c r="C802" s="185"/>
      <c r="D802" s="296"/>
      <c r="E802" s="296"/>
      <c r="F802" s="296"/>
      <c r="G802" s="296"/>
    </row>
    <row r="803" spans="1:7">
      <c r="A803" s="99"/>
      <c r="B803" s="114"/>
      <c r="C803" s="185"/>
      <c r="D803" s="296"/>
      <c r="E803" s="296"/>
      <c r="F803" s="296"/>
      <c r="G803" s="296"/>
    </row>
    <row r="804" spans="1:7">
      <c r="A804" s="99"/>
      <c r="B804" s="114"/>
      <c r="C804" s="185"/>
      <c r="D804" s="296"/>
      <c r="E804" s="296"/>
      <c r="F804" s="296"/>
      <c r="G804" s="296"/>
    </row>
    <row r="805" spans="1:7">
      <c r="A805" s="99"/>
      <c r="B805" s="114"/>
      <c r="C805" s="185"/>
      <c r="D805" s="296"/>
      <c r="E805" s="296"/>
      <c r="F805" s="296"/>
      <c r="G805" s="296"/>
    </row>
    <row r="806" spans="1:7">
      <c r="A806" s="99"/>
      <c r="B806" s="114"/>
      <c r="C806" s="185"/>
      <c r="D806" s="296"/>
      <c r="E806" s="296"/>
      <c r="F806" s="296"/>
      <c r="G806" s="296"/>
    </row>
    <row r="807" spans="1:7">
      <c r="A807" s="99"/>
      <c r="B807" s="114"/>
      <c r="C807" s="185"/>
      <c r="D807" s="296"/>
      <c r="E807" s="296"/>
      <c r="F807" s="296"/>
      <c r="G807" s="296"/>
    </row>
    <row r="808" spans="1:7">
      <c r="A808" s="99"/>
      <c r="B808" s="114"/>
      <c r="C808" s="185"/>
      <c r="D808" s="296"/>
      <c r="E808" s="296"/>
      <c r="F808" s="296"/>
      <c r="G808" s="296"/>
    </row>
    <row r="809" spans="1:7">
      <c r="A809" s="99"/>
      <c r="B809" s="114"/>
      <c r="C809" s="185"/>
      <c r="D809" s="296"/>
      <c r="E809" s="296"/>
      <c r="F809" s="296"/>
      <c r="G809" s="296"/>
    </row>
    <row r="810" spans="1:7">
      <c r="A810" s="99"/>
      <c r="B810" s="114"/>
      <c r="C810" s="185"/>
      <c r="D810" s="296"/>
      <c r="E810" s="296"/>
      <c r="F810" s="296"/>
      <c r="G810" s="296"/>
    </row>
    <row r="811" spans="1:7">
      <c r="A811" s="99"/>
      <c r="B811" s="114"/>
      <c r="C811" s="185"/>
      <c r="D811" s="296"/>
      <c r="E811" s="296"/>
      <c r="F811" s="296"/>
      <c r="G811" s="296"/>
    </row>
    <row r="812" spans="1:7">
      <c r="A812" s="99"/>
      <c r="B812" s="114"/>
      <c r="C812" s="185"/>
      <c r="D812" s="296"/>
      <c r="E812" s="296"/>
      <c r="F812" s="296"/>
      <c r="G812" s="296"/>
    </row>
    <row r="813" spans="1:7">
      <c r="A813" s="99"/>
      <c r="B813" s="114"/>
      <c r="C813" s="185"/>
      <c r="D813" s="296"/>
      <c r="E813" s="296"/>
      <c r="F813" s="296"/>
      <c r="G813" s="296"/>
    </row>
    <row r="814" spans="1:7">
      <c r="A814" s="99"/>
      <c r="B814" s="114"/>
      <c r="C814" s="185"/>
      <c r="D814" s="296"/>
      <c r="E814" s="296"/>
      <c r="F814" s="296"/>
      <c r="G814" s="296"/>
    </row>
    <row r="815" spans="1:7">
      <c r="A815" s="99"/>
      <c r="B815" s="114"/>
      <c r="C815" s="185"/>
      <c r="D815" s="296"/>
      <c r="E815" s="296"/>
      <c r="F815" s="296"/>
      <c r="G815" s="296"/>
    </row>
    <row r="816" spans="1:7">
      <c r="A816" s="99"/>
      <c r="B816" s="114"/>
      <c r="C816" s="185"/>
      <c r="D816" s="296"/>
      <c r="E816" s="296"/>
      <c r="F816" s="296"/>
      <c r="G816" s="296"/>
    </row>
    <row r="817" spans="1:7">
      <c r="A817" s="99"/>
      <c r="B817" s="114"/>
      <c r="C817" s="185"/>
      <c r="D817" s="296"/>
      <c r="E817" s="296"/>
      <c r="F817" s="296"/>
      <c r="G817" s="296"/>
    </row>
    <row r="818" spans="1:7">
      <c r="A818" s="99"/>
      <c r="B818" s="114"/>
      <c r="C818" s="185"/>
      <c r="D818" s="296"/>
      <c r="E818" s="296"/>
      <c r="F818" s="296"/>
      <c r="G818" s="296"/>
    </row>
    <row r="819" spans="1:7">
      <c r="A819" s="99"/>
      <c r="B819" s="114"/>
      <c r="C819" s="185"/>
      <c r="D819" s="296"/>
      <c r="E819" s="296"/>
      <c r="F819" s="296"/>
      <c r="G819" s="296"/>
    </row>
    <row r="820" spans="1:7">
      <c r="A820" s="99"/>
      <c r="B820" s="114"/>
      <c r="C820" s="185"/>
      <c r="D820" s="296"/>
      <c r="E820" s="296"/>
      <c r="F820" s="296"/>
      <c r="G820" s="296"/>
    </row>
    <row r="821" spans="1:7">
      <c r="A821" s="99"/>
      <c r="B821" s="114"/>
      <c r="C821" s="185"/>
      <c r="D821" s="296"/>
      <c r="E821" s="296"/>
      <c r="F821" s="296"/>
      <c r="G821" s="296"/>
    </row>
    <row r="822" spans="1:7">
      <c r="A822" s="99"/>
      <c r="B822" s="114"/>
      <c r="C822" s="185"/>
      <c r="D822" s="296"/>
      <c r="E822" s="296"/>
      <c r="F822" s="296"/>
      <c r="G822" s="296"/>
    </row>
    <row r="823" spans="1:7">
      <c r="A823" s="99"/>
      <c r="B823" s="114"/>
      <c r="C823" s="185"/>
      <c r="D823" s="296"/>
      <c r="E823" s="296"/>
      <c r="F823" s="296"/>
      <c r="G823" s="296"/>
    </row>
    <row r="824" spans="1:7">
      <c r="A824" s="99"/>
      <c r="B824" s="114"/>
      <c r="C824" s="185"/>
      <c r="D824" s="296"/>
      <c r="E824" s="296"/>
      <c r="F824" s="296"/>
      <c r="G824" s="296"/>
    </row>
    <row r="825" spans="1:7">
      <c r="A825" s="99"/>
      <c r="B825" s="114"/>
      <c r="C825" s="185"/>
      <c r="D825" s="296"/>
      <c r="E825" s="296"/>
      <c r="F825" s="296"/>
      <c r="G825" s="296"/>
    </row>
    <row r="826" spans="1:7">
      <c r="A826" s="99"/>
      <c r="B826" s="114"/>
      <c r="C826" s="185"/>
      <c r="D826" s="296"/>
      <c r="E826" s="296"/>
      <c r="F826" s="296"/>
      <c r="G826" s="296"/>
    </row>
    <row r="827" spans="1:7">
      <c r="A827" s="99"/>
      <c r="B827" s="114"/>
      <c r="C827" s="185"/>
      <c r="D827" s="296"/>
      <c r="E827" s="296"/>
      <c r="F827" s="296"/>
      <c r="G827" s="296"/>
    </row>
    <row r="828" spans="1:7">
      <c r="A828" s="99"/>
      <c r="B828" s="114"/>
      <c r="C828" s="185"/>
      <c r="D828" s="296"/>
      <c r="E828" s="296"/>
      <c r="F828" s="296"/>
      <c r="G828" s="296"/>
    </row>
    <row r="829" spans="1:7">
      <c r="A829" s="99"/>
      <c r="B829" s="114"/>
      <c r="C829" s="185"/>
      <c r="D829" s="296"/>
      <c r="E829" s="296"/>
      <c r="F829" s="296"/>
      <c r="G829" s="296"/>
    </row>
    <row r="830" spans="1:7">
      <c r="A830" s="99"/>
      <c r="B830" s="114"/>
      <c r="C830" s="185"/>
      <c r="D830" s="296"/>
      <c r="E830" s="296"/>
      <c r="F830" s="296"/>
      <c r="G830" s="296"/>
    </row>
    <row r="831" spans="1:7">
      <c r="A831" s="99"/>
      <c r="B831" s="114"/>
      <c r="C831" s="185"/>
      <c r="D831" s="296"/>
      <c r="E831" s="296"/>
      <c r="F831" s="296"/>
      <c r="G831" s="296"/>
    </row>
    <row r="832" spans="1:7">
      <c r="A832" s="99"/>
      <c r="B832" s="114"/>
      <c r="C832" s="185"/>
      <c r="D832" s="296"/>
      <c r="E832" s="296"/>
      <c r="F832" s="296"/>
      <c r="G832" s="296"/>
    </row>
    <row r="833" spans="1:7">
      <c r="A833" s="99"/>
      <c r="B833" s="114"/>
      <c r="C833" s="185"/>
      <c r="D833" s="296"/>
      <c r="E833" s="296"/>
      <c r="F833" s="296"/>
      <c r="G833" s="296"/>
    </row>
    <row r="834" spans="1:7">
      <c r="A834" s="99"/>
      <c r="B834" s="114"/>
      <c r="C834" s="185"/>
      <c r="D834" s="296"/>
      <c r="E834" s="296"/>
      <c r="F834" s="296"/>
      <c r="G834" s="296"/>
    </row>
    <row r="835" spans="1:7">
      <c r="A835" s="99"/>
      <c r="B835" s="114"/>
      <c r="C835" s="185"/>
      <c r="D835" s="296"/>
      <c r="E835" s="296"/>
      <c r="F835" s="296"/>
      <c r="G835" s="296"/>
    </row>
    <row r="836" spans="1:7">
      <c r="A836" s="99"/>
      <c r="B836" s="114"/>
      <c r="C836" s="185"/>
      <c r="D836" s="296"/>
      <c r="E836" s="296"/>
      <c r="F836" s="296"/>
      <c r="G836" s="296"/>
    </row>
    <row r="837" spans="1:7">
      <c r="A837" s="99"/>
      <c r="B837" s="114"/>
      <c r="C837" s="185"/>
      <c r="D837" s="296"/>
      <c r="E837" s="296"/>
      <c r="F837" s="296"/>
      <c r="G837" s="296"/>
    </row>
    <row r="838" spans="1:7">
      <c r="A838" s="99"/>
      <c r="B838" s="114"/>
      <c r="C838" s="185"/>
      <c r="D838" s="296"/>
      <c r="E838" s="296"/>
      <c r="F838" s="296"/>
      <c r="G838" s="296"/>
    </row>
    <row r="839" spans="1:7">
      <c r="A839" s="99"/>
      <c r="B839" s="114"/>
      <c r="C839" s="185"/>
      <c r="D839" s="296"/>
      <c r="E839" s="296"/>
      <c r="F839" s="296"/>
      <c r="G839" s="296"/>
    </row>
    <row r="840" spans="1:7">
      <c r="A840" s="99"/>
      <c r="B840" s="114"/>
      <c r="C840" s="185"/>
      <c r="D840" s="296"/>
      <c r="E840" s="296"/>
      <c r="F840" s="296"/>
      <c r="G840" s="296"/>
    </row>
    <row r="841" spans="1:7">
      <c r="A841" s="99"/>
      <c r="B841" s="114"/>
      <c r="C841" s="185"/>
      <c r="D841" s="296"/>
      <c r="E841" s="296"/>
      <c r="F841" s="296"/>
      <c r="G841" s="296"/>
    </row>
    <row r="842" spans="1:7">
      <c r="A842" s="99"/>
      <c r="B842" s="114"/>
      <c r="C842" s="185"/>
      <c r="D842" s="296"/>
      <c r="E842" s="296"/>
      <c r="F842" s="296"/>
      <c r="G842" s="296"/>
    </row>
    <row r="843" spans="1:7">
      <c r="A843" s="99"/>
      <c r="B843" s="114"/>
      <c r="C843" s="185"/>
      <c r="D843" s="296"/>
      <c r="E843" s="296"/>
      <c r="F843" s="296"/>
      <c r="G843" s="296"/>
    </row>
    <row r="844" spans="1:7">
      <c r="A844" s="99"/>
      <c r="B844" s="114"/>
      <c r="C844" s="185"/>
      <c r="D844" s="296"/>
      <c r="E844" s="296"/>
      <c r="F844" s="296"/>
      <c r="G844" s="296"/>
    </row>
    <row r="845" spans="1:7">
      <c r="A845" s="99"/>
      <c r="B845" s="114"/>
      <c r="C845" s="185"/>
      <c r="D845" s="296"/>
      <c r="E845" s="296"/>
      <c r="F845" s="296"/>
      <c r="G845" s="296"/>
    </row>
    <row r="846" spans="1:7">
      <c r="A846" s="99"/>
      <c r="B846" s="114"/>
      <c r="C846" s="185"/>
      <c r="D846" s="296"/>
      <c r="E846" s="296"/>
      <c r="F846" s="296"/>
      <c r="G846" s="296"/>
    </row>
    <row r="847" spans="1:7">
      <c r="A847" s="99"/>
      <c r="B847" s="114"/>
      <c r="C847" s="185"/>
      <c r="D847" s="296"/>
      <c r="E847" s="296"/>
      <c r="F847" s="296"/>
      <c r="G847" s="296"/>
    </row>
    <row r="848" spans="1:7">
      <c r="A848" s="99"/>
      <c r="B848" s="114"/>
      <c r="C848" s="185"/>
      <c r="D848" s="296"/>
      <c r="E848" s="296"/>
      <c r="F848" s="296"/>
      <c r="G848" s="296"/>
    </row>
    <row r="849" spans="1:7">
      <c r="A849" s="99"/>
      <c r="B849" s="114"/>
      <c r="C849" s="185"/>
      <c r="D849" s="296"/>
      <c r="E849" s="296"/>
      <c r="F849" s="296"/>
      <c r="G849" s="296"/>
    </row>
    <row r="850" spans="1:7">
      <c r="A850" s="99"/>
      <c r="B850" s="114"/>
      <c r="C850" s="185"/>
      <c r="D850" s="296"/>
      <c r="E850" s="296"/>
      <c r="F850" s="296"/>
      <c r="G850" s="296"/>
    </row>
    <row r="851" spans="1:7">
      <c r="A851" s="99"/>
      <c r="B851" s="114"/>
      <c r="C851" s="185"/>
      <c r="D851" s="296"/>
      <c r="E851" s="296"/>
      <c r="F851" s="296"/>
      <c r="G851" s="296"/>
    </row>
    <row r="852" spans="1:7">
      <c r="A852" s="99"/>
      <c r="B852" s="114"/>
      <c r="C852" s="185"/>
      <c r="D852" s="296"/>
      <c r="E852" s="296"/>
      <c r="F852" s="296"/>
      <c r="G852" s="296"/>
    </row>
    <row r="853" spans="1:7">
      <c r="A853" s="99"/>
      <c r="B853" s="114"/>
      <c r="C853" s="185"/>
      <c r="D853" s="296"/>
      <c r="E853" s="296"/>
      <c r="F853" s="296"/>
      <c r="G853" s="296"/>
    </row>
    <row r="854" spans="1:7">
      <c r="A854" s="99"/>
      <c r="B854" s="114"/>
      <c r="C854" s="185"/>
      <c r="D854" s="296"/>
      <c r="E854" s="296"/>
      <c r="F854" s="296"/>
      <c r="G854" s="296"/>
    </row>
    <row r="855" spans="1:7">
      <c r="A855" s="99"/>
      <c r="B855" s="114"/>
      <c r="C855" s="185"/>
      <c r="D855" s="296"/>
      <c r="E855" s="296"/>
      <c r="F855" s="296"/>
      <c r="G855" s="296"/>
    </row>
    <row r="856" spans="1:7">
      <c r="A856" s="99"/>
      <c r="B856" s="114"/>
      <c r="C856" s="185"/>
      <c r="D856" s="296"/>
      <c r="E856" s="296"/>
      <c r="F856" s="296"/>
      <c r="G856" s="296"/>
    </row>
    <row r="857" spans="1:7">
      <c r="A857" s="99"/>
      <c r="B857" s="114"/>
      <c r="C857" s="185"/>
      <c r="D857" s="296"/>
      <c r="E857" s="296"/>
      <c r="F857" s="296"/>
      <c r="G857" s="296"/>
    </row>
    <row r="858" spans="1:7">
      <c r="A858" s="99"/>
      <c r="B858" s="114"/>
      <c r="C858" s="185"/>
      <c r="D858" s="296"/>
      <c r="E858" s="296"/>
      <c r="F858" s="296"/>
      <c r="G858" s="296"/>
    </row>
    <row r="859" spans="1:7">
      <c r="A859" s="99"/>
      <c r="B859" s="114"/>
      <c r="C859" s="185"/>
      <c r="D859" s="296"/>
      <c r="E859" s="296"/>
      <c r="F859" s="296"/>
      <c r="G859" s="296"/>
    </row>
    <row r="860" spans="1:7">
      <c r="A860" s="99"/>
      <c r="B860" s="114"/>
      <c r="C860" s="185"/>
      <c r="D860" s="296"/>
      <c r="E860" s="296"/>
      <c r="F860" s="296"/>
      <c r="G860" s="296"/>
    </row>
    <row r="861" spans="1:7">
      <c r="A861" s="99"/>
      <c r="B861" s="114"/>
      <c r="C861" s="185"/>
      <c r="D861" s="296"/>
      <c r="E861" s="296"/>
      <c r="F861" s="296"/>
      <c r="G861" s="296"/>
    </row>
    <row r="862" spans="1:7">
      <c r="A862" s="99"/>
      <c r="B862" s="114"/>
      <c r="C862" s="185"/>
      <c r="D862" s="296"/>
      <c r="E862" s="296"/>
      <c r="F862" s="296"/>
      <c r="G862" s="296"/>
    </row>
    <row r="863" spans="1:7">
      <c r="A863" s="99"/>
      <c r="B863" s="114"/>
      <c r="C863" s="185"/>
      <c r="D863" s="296"/>
      <c r="E863" s="296"/>
      <c r="F863" s="296"/>
      <c r="G863" s="296"/>
    </row>
    <row r="864" spans="1:7">
      <c r="A864" s="99"/>
      <c r="B864" s="114"/>
      <c r="C864" s="185"/>
      <c r="D864" s="296"/>
      <c r="E864" s="296"/>
      <c r="F864" s="296"/>
      <c r="G864" s="296"/>
    </row>
    <row r="865" spans="1:7">
      <c r="A865" s="99"/>
      <c r="B865" s="114"/>
      <c r="C865" s="185"/>
      <c r="D865" s="296"/>
      <c r="E865" s="296"/>
      <c r="F865" s="296"/>
      <c r="G865" s="296"/>
    </row>
    <row r="866" spans="1:7">
      <c r="A866" s="99"/>
      <c r="B866" s="114"/>
      <c r="C866" s="185"/>
      <c r="D866" s="296"/>
      <c r="E866" s="296"/>
      <c r="F866" s="296"/>
      <c r="G866" s="296"/>
    </row>
    <row r="867" spans="1:7">
      <c r="A867" s="99"/>
      <c r="B867" s="114"/>
      <c r="C867" s="185"/>
      <c r="D867" s="296"/>
      <c r="E867" s="296"/>
      <c r="F867" s="296"/>
      <c r="G867" s="296"/>
    </row>
    <row r="868" spans="1:7">
      <c r="A868" s="99"/>
      <c r="B868" s="114"/>
      <c r="C868" s="185"/>
      <c r="D868" s="296"/>
      <c r="E868" s="296"/>
      <c r="F868" s="296"/>
      <c r="G868" s="296"/>
    </row>
    <row r="869" spans="1:7">
      <c r="A869" s="99"/>
      <c r="B869" s="114"/>
      <c r="C869" s="185"/>
      <c r="D869" s="296"/>
      <c r="E869" s="296"/>
      <c r="F869" s="296"/>
      <c r="G869" s="296"/>
    </row>
    <row r="870" spans="1:7">
      <c r="A870" s="99"/>
      <c r="B870" s="114"/>
      <c r="C870" s="185"/>
      <c r="D870" s="296"/>
      <c r="E870" s="296"/>
      <c r="F870" s="296"/>
      <c r="G870" s="296"/>
    </row>
    <row r="871" spans="1:7">
      <c r="A871" s="99"/>
      <c r="B871" s="114"/>
      <c r="C871" s="185"/>
      <c r="D871" s="296"/>
      <c r="E871" s="296"/>
      <c r="F871" s="296"/>
      <c r="G871" s="296"/>
    </row>
    <row r="872" spans="1:7">
      <c r="A872" s="99"/>
      <c r="B872" s="114"/>
      <c r="C872" s="185"/>
      <c r="D872" s="296"/>
      <c r="E872" s="296"/>
      <c r="F872" s="296"/>
      <c r="G872" s="296"/>
    </row>
    <row r="873" spans="1:7">
      <c r="A873" s="99"/>
      <c r="B873" s="114"/>
      <c r="C873" s="185"/>
      <c r="D873" s="296"/>
      <c r="E873" s="296"/>
      <c r="F873" s="296"/>
      <c r="G873" s="296"/>
    </row>
    <row r="874" spans="1:7">
      <c r="A874" s="99"/>
      <c r="B874" s="114"/>
      <c r="C874" s="185"/>
      <c r="D874" s="296"/>
      <c r="E874" s="296"/>
      <c r="F874" s="296"/>
      <c r="G874" s="296"/>
    </row>
    <row r="875" spans="1:7">
      <c r="A875" s="99"/>
      <c r="B875" s="114"/>
      <c r="C875" s="185"/>
      <c r="D875" s="296"/>
      <c r="E875" s="296"/>
      <c r="F875" s="296"/>
      <c r="G875" s="296"/>
    </row>
    <row r="876" spans="1:7">
      <c r="A876" s="99"/>
      <c r="B876" s="114"/>
      <c r="C876" s="185"/>
      <c r="D876" s="296"/>
      <c r="E876" s="296"/>
      <c r="F876" s="296"/>
      <c r="G876" s="296"/>
    </row>
    <row r="877" spans="1:7">
      <c r="A877" s="99"/>
      <c r="B877" s="114"/>
      <c r="C877" s="185"/>
      <c r="D877" s="296"/>
      <c r="E877" s="296"/>
      <c r="F877" s="296"/>
      <c r="G877" s="296"/>
    </row>
    <row r="878" spans="1:7">
      <c r="A878" s="99"/>
      <c r="B878" s="114"/>
      <c r="C878" s="185"/>
      <c r="D878" s="296"/>
      <c r="E878" s="296"/>
      <c r="F878" s="296"/>
      <c r="G878" s="296"/>
    </row>
    <row r="879" spans="1:7">
      <c r="A879" s="99"/>
      <c r="B879" s="114"/>
      <c r="C879" s="185"/>
      <c r="D879" s="296"/>
      <c r="E879" s="296"/>
      <c r="F879" s="296"/>
      <c r="G879" s="296"/>
    </row>
    <row r="880" spans="1:7">
      <c r="A880" s="99"/>
      <c r="B880" s="114"/>
      <c r="C880" s="185"/>
      <c r="D880" s="296"/>
      <c r="E880" s="296"/>
      <c r="F880" s="296"/>
      <c r="G880" s="296"/>
    </row>
    <row r="881" spans="1:7">
      <c r="A881" s="99"/>
      <c r="B881" s="114"/>
      <c r="C881" s="185"/>
      <c r="D881" s="296"/>
      <c r="E881" s="296"/>
      <c r="F881" s="296"/>
      <c r="G881" s="296"/>
    </row>
    <row r="882" spans="1:7">
      <c r="A882" s="99"/>
      <c r="B882" s="114"/>
      <c r="C882" s="185"/>
      <c r="D882" s="296"/>
      <c r="E882" s="296"/>
      <c r="F882" s="296"/>
      <c r="G882" s="296"/>
    </row>
    <row r="883" spans="1:7">
      <c r="A883" s="99"/>
      <c r="B883" s="114"/>
      <c r="C883" s="185"/>
      <c r="D883" s="296"/>
      <c r="E883" s="296"/>
      <c r="F883" s="296"/>
      <c r="G883" s="296"/>
    </row>
    <row r="884" spans="1:7">
      <c r="A884" s="99"/>
      <c r="B884" s="114"/>
      <c r="C884" s="185"/>
      <c r="D884" s="296"/>
      <c r="E884" s="296"/>
      <c r="F884" s="296"/>
      <c r="G884" s="296"/>
    </row>
    <row r="885" spans="1:7">
      <c r="A885" s="99"/>
      <c r="B885" s="114"/>
      <c r="C885" s="185"/>
      <c r="D885" s="296"/>
      <c r="E885" s="296"/>
      <c r="F885" s="296"/>
      <c r="G885" s="296"/>
    </row>
    <row r="886" spans="1:7">
      <c r="A886" s="99"/>
      <c r="B886" s="114"/>
      <c r="C886" s="185"/>
      <c r="D886" s="296"/>
      <c r="E886" s="296"/>
      <c r="F886" s="296"/>
      <c r="G886" s="296"/>
    </row>
    <row r="887" spans="1:7">
      <c r="A887" s="99"/>
      <c r="B887" s="114"/>
      <c r="C887" s="185"/>
      <c r="D887" s="296"/>
      <c r="E887" s="296"/>
      <c r="F887" s="296"/>
      <c r="G887" s="296"/>
    </row>
    <row r="888" spans="1:7">
      <c r="A888" s="99"/>
      <c r="B888" s="114"/>
      <c r="C888" s="185"/>
      <c r="D888" s="296"/>
      <c r="E888" s="296"/>
      <c r="F888" s="296"/>
      <c r="G888" s="296"/>
    </row>
    <row r="889" spans="1:7">
      <c r="A889" s="99"/>
      <c r="B889" s="114"/>
      <c r="C889" s="185"/>
      <c r="D889" s="296"/>
      <c r="E889" s="296"/>
      <c r="F889" s="296"/>
      <c r="G889" s="296"/>
    </row>
    <row r="890" spans="1:7">
      <c r="A890" s="99"/>
      <c r="B890" s="114"/>
      <c r="C890" s="185"/>
      <c r="D890" s="296"/>
      <c r="E890" s="296"/>
      <c r="F890" s="296"/>
      <c r="G890" s="296"/>
    </row>
    <row r="891" spans="1:7">
      <c r="A891" s="99"/>
      <c r="B891" s="114"/>
      <c r="C891" s="185"/>
      <c r="D891" s="296"/>
      <c r="E891" s="296"/>
      <c r="F891" s="296"/>
      <c r="G891" s="296"/>
    </row>
    <row r="892" spans="1:7">
      <c r="A892" s="99"/>
      <c r="B892" s="114"/>
      <c r="C892" s="185"/>
      <c r="D892" s="296"/>
      <c r="E892" s="296"/>
      <c r="F892" s="296"/>
      <c r="G892" s="296"/>
    </row>
    <row r="893" spans="1:7">
      <c r="A893" s="99"/>
      <c r="B893" s="114"/>
      <c r="C893" s="185"/>
      <c r="D893" s="296"/>
      <c r="E893" s="296"/>
      <c r="F893" s="296"/>
      <c r="G893" s="296"/>
    </row>
    <row r="894" spans="1:7">
      <c r="A894" s="99"/>
      <c r="B894" s="114"/>
      <c r="C894" s="185"/>
      <c r="D894" s="296"/>
      <c r="E894" s="296"/>
      <c r="F894" s="296"/>
      <c r="G894" s="296"/>
    </row>
    <row r="895" spans="1:7">
      <c r="A895" s="99"/>
      <c r="B895" s="114"/>
      <c r="C895" s="185"/>
      <c r="D895" s="296"/>
      <c r="E895" s="296"/>
      <c r="F895" s="296"/>
      <c r="G895" s="296"/>
    </row>
    <row r="896" spans="1:7">
      <c r="A896" s="99"/>
      <c r="B896" s="114"/>
      <c r="C896" s="185"/>
      <c r="D896" s="296"/>
      <c r="E896" s="296"/>
      <c r="F896" s="296"/>
      <c r="G896" s="296"/>
    </row>
    <row r="897" spans="1:7">
      <c r="A897" s="99"/>
      <c r="B897" s="114"/>
      <c r="C897" s="185"/>
      <c r="D897" s="296"/>
      <c r="E897" s="296"/>
      <c r="F897" s="296"/>
      <c r="G897" s="296"/>
    </row>
    <row r="898" spans="1:7">
      <c r="A898" s="99"/>
      <c r="B898" s="114"/>
      <c r="C898" s="185"/>
      <c r="D898" s="296"/>
      <c r="E898" s="296"/>
      <c r="F898" s="296"/>
      <c r="G898" s="296"/>
    </row>
    <row r="899" spans="1:7">
      <c r="A899" s="99"/>
      <c r="B899" s="114"/>
      <c r="C899" s="185"/>
      <c r="D899" s="296"/>
      <c r="E899" s="296"/>
      <c r="F899" s="296"/>
      <c r="G899" s="296"/>
    </row>
    <row r="900" spans="1:7">
      <c r="A900" s="99"/>
      <c r="B900" s="114"/>
      <c r="C900" s="185"/>
      <c r="D900" s="296"/>
      <c r="E900" s="296"/>
      <c r="F900" s="296"/>
      <c r="G900" s="296"/>
    </row>
    <row r="901" spans="1:7">
      <c r="A901" s="99"/>
      <c r="B901" s="114"/>
      <c r="C901" s="185"/>
      <c r="D901" s="296"/>
      <c r="E901" s="296"/>
      <c r="F901" s="296"/>
      <c r="G901" s="296"/>
    </row>
    <row r="902" spans="1:7">
      <c r="A902" s="99"/>
      <c r="B902" s="114"/>
      <c r="C902" s="185"/>
      <c r="D902" s="296"/>
      <c r="E902" s="296"/>
      <c r="F902" s="296"/>
      <c r="G902" s="296"/>
    </row>
    <row r="903" spans="1:7">
      <c r="A903" s="99"/>
      <c r="B903" s="114"/>
      <c r="C903" s="185"/>
      <c r="D903" s="296"/>
      <c r="E903" s="296"/>
      <c r="F903" s="296"/>
      <c r="G903" s="296"/>
    </row>
    <row r="904" spans="1:7">
      <c r="A904" s="99"/>
      <c r="B904" s="114"/>
      <c r="C904" s="185"/>
      <c r="D904" s="296"/>
      <c r="E904" s="296"/>
      <c r="F904" s="296"/>
      <c r="G904" s="296"/>
    </row>
    <row r="905" spans="1:7">
      <c r="A905" s="99"/>
      <c r="B905" s="114"/>
      <c r="C905" s="185"/>
      <c r="D905" s="296"/>
      <c r="E905" s="296"/>
      <c r="F905" s="296"/>
      <c r="G905" s="296"/>
    </row>
    <row r="906" spans="1:7">
      <c r="A906" s="99"/>
      <c r="B906" s="114"/>
      <c r="C906" s="185"/>
      <c r="D906" s="296"/>
      <c r="E906" s="296"/>
      <c r="F906" s="296"/>
      <c r="G906" s="296"/>
    </row>
    <row r="907" spans="1:7">
      <c r="A907" s="99"/>
      <c r="B907" s="114"/>
      <c r="C907" s="185"/>
      <c r="D907" s="296"/>
      <c r="E907" s="296"/>
      <c r="F907" s="296"/>
      <c r="G907" s="296"/>
    </row>
    <row r="908" spans="1:7">
      <c r="A908" s="99"/>
      <c r="B908" s="114"/>
      <c r="C908" s="185"/>
      <c r="D908" s="296"/>
      <c r="E908" s="296"/>
      <c r="F908" s="296"/>
      <c r="G908" s="296"/>
    </row>
    <row r="909" spans="1:7">
      <c r="A909" s="99"/>
      <c r="B909" s="114"/>
      <c r="C909" s="185"/>
      <c r="D909" s="296"/>
      <c r="E909" s="296"/>
      <c r="F909" s="296"/>
      <c r="G909" s="296"/>
    </row>
    <row r="910" spans="1:7">
      <c r="A910" s="99"/>
      <c r="B910" s="114"/>
      <c r="C910" s="185"/>
      <c r="D910" s="296"/>
      <c r="E910" s="296"/>
      <c r="F910" s="296"/>
      <c r="G910" s="296"/>
    </row>
    <row r="911" spans="1:7">
      <c r="A911" s="99"/>
      <c r="B911" s="114"/>
      <c r="C911" s="185"/>
      <c r="D911" s="296"/>
      <c r="E911" s="296"/>
      <c r="F911" s="296"/>
      <c r="G911" s="296"/>
    </row>
    <row r="912" spans="1:7">
      <c r="A912" s="99"/>
      <c r="B912" s="114"/>
      <c r="C912" s="185"/>
      <c r="D912" s="296"/>
      <c r="E912" s="296"/>
      <c r="F912" s="296"/>
      <c r="G912" s="296"/>
    </row>
    <row r="913" spans="1:7">
      <c r="A913" s="99"/>
      <c r="B913" s="114"/>
      <c r="C913" s="185"/>
      <c r="D913" s="296"/>
      <c r="E913" s="296"/>
      <c r="F913" s="296"/>
      <c r="G913" s="296"/>
    </row>
    <row r="914" spans="1:7">
      <c r="A914" s="99"/>
      <c r="B914" s="114"/>
      <c r="C914" s="185"/>
      <c r="D914" s="296"/>
      <c r="E914" s="296"/>
      <c r="F914" s="296"/>
      <c r="G914" s="296"/>
    </row>
    <row r="915" spans="1:7">
      <c r="A915" s="99"/>
      <c r="B915" s="114"/>
      <c r="C915" s="185"/>
      <c r="D915" s="296"/>
      <c r="E915" s="296"/>
      <c r="F915" s="296"/>
      <c r="G915" s="296"/>
    </row>
    <row r="916" spans="1:7">
      <c r="A916" s="99"/>
      <c r="B916" s="114"/>
      <c r="C916" s="185"/>
      <c r="D916" s="296"/>
      <c r="E916" s="296"/>
      <c r="F916" s="296"/>
      <c r="G916" s="296"/>
    </row>
    <row r="917" spans="1:7">
      <c r="A917" s="99"/>
      <c r="B917" s="114"/>
      <c r="C917" s="185"/>
      <c r="D917" s="296"/>
      <c r="E917" s="296"/>
      <c r="F917" s="296"/>
      <c r="G917" s="296"/>
    </row>
    <row r="918" spans="1:7">
      <c r="A918" s="99"/>
      <c r="B918" s="114"/>
      <c r="C918" s="185"/>
      <c r="D918" s="296"/>
      <c r="E918" s="296"/>
      <c r="F918" s="296"/>
      <c r="G918" s="296"/>
    </row>
    <row r="919" spans="1:7">
      <c r="A919" s="99"/>
      <c r="B919" s="114"/>
      <c r="C919" s="185"/>
      <c r="D919" s="296"/>
      <c r="E919" s="296"/>
      <c r="F919" s="296"/>
      <c r="G919" s="296"/>
    </row>
    <row r="920" spans="1:7">
      <c r="A920" s="99"/>
      <c r="B920" s="114"/>
      <c r="C920" s="185"/>
      <c r="D920" s="296"/>
      <c r="E920" s="296"/>
      <c r="F920" s="296"/>
      <c r="G920" s="296"/>
    </row>
    <row r="921" spans="1:7">
      <c r="A921" s="99"/>
      <c r="B921" s="114"/>
      <c r="C921" s="185"/>
      <c r="D921" s="296"/>
      <c r="E921" s="296"/>
      <c r="F921" s="296"/>
      <c r="G921" s="296"/>
    </row>
    <row r="922" spans="1:7">
      <c r="A922" s="99"/>
      <c r="B922" s="114"/>
      <c r="C922" s="185"/>
      <c r="D922" s="296"/>
      <c r="E922" s="296"/>
      <c r="F922" s="296"/>
      <c r="G922" s="296"/>
    </row>
    <row r="923" spans="1:7">
      <c r="A923" s="99"/>
      <c r="B923" s="114"/>
      <c r="C923" s="185"/>
      <c r="D923" s="296"/>
      <c r="E923" s="296"/>
      <c r="F923" s="296"/>
      <c r="G923" s="296"/>
    </row>
    <row r="924" spans="1:7">
      <c r="A924" s="99"/>
      <c r="B924" s="114"/>
      <c r="C924" s="185"/>
      <c r="D924" s="296"/>
      <c r="E924" s="296"/>
      <c r="F924" s="296"/>
      <c r="G924" s="296"/>
    </row>
    <row r="925" spans="1:7">
      <c r="A925" s="99"/>
      <c r="B925" s="114"/>
      <c r="C925" s="185"/>
      <c r="D925" s="296"/>
      <c r="E925" s="296"/>
      <c r="F925" s="296"/>
      <c r="G925" s="296"/>
    </row>
    <row r="926" spans="1:7">
      <c r="A926" s="99"/>
      <c r="B926" s="114"/>
      <c r="C926" s="185"/>
      <c r="D926" s="296"/>
      <c r="E926" s="296"/>
      <c r="F926" s="296"/>
      <c r="G926" s="296"/>
    </row>
    <row r="927" spans="1:7">
      <c r="A927" s="99"/>
      <c r="B927" s="114"/>
      <c r="C927" s="185"/>
      <c r="D927" s="296"/>
      <c r="E927" s="296"/>
      <c r="F927" s="296"/>
      <c r="G927" s="296"/>
    </row>
    <row r="928" spans="1:7">
      <c r="A928" s="99"/>
      <c r="B928" s="114"/>
      <c r="C928" s="185"/>
      <c r="D928" s="296"/>
      <c r="E928" s="296"/>
      <c r="F928" s="296"/>
      <c r="G928" s="296"/>
    </row>
    <row r="929" spans="1:7">
      <c r="A929" s="99"/>
      <c r="B929" s="114"/>
      <c r="C929" s="185"/>
      <c r="D929" s="296"/>
      <c r="E929" s="296"/>
      <c r="F929" s="296"/>
      <c r="G929" s="296"/>
    </row>
    <row r="930" spans="1:7">
      <c r="A930" s="99"/>
      <c r="B930" s="114"/>
      <c r="C930" s="185"/>
      <c r="D930" s="296"/>
      <c r="E930" s="296"/>
      <c r="F930" s="296"/>
      <c r="G930" s="296"/>
    </row>
    <row r="931" spans="1:7">
      <c r="A931" s="99"/>
      <c r="B931" s="114"/>
      <c r="C931" s="185"/>
      <c r="D931" s="296"/>
      <c r="E931" s="296"/>
      <c r="F931" s="296"/>
      <c r="G931" s="296"/>
    </row>
    <row r="932" spans="1:7">
      <c r="A932" s="99"/>
      <c r="B932" s="114"/>
      <c r="C932" s="185"/>
      <c r="D932" s="296"/>
      <c r="E932" s="296"/>
      <c r="F932" s="296"/>
      <c r="G932" s="296"/>
    </row>
    <row r="933" spans="1:7">
      <c r="A933" s="99"/>
      <c r="B933" s="114"/>
      <c r="C933" s="185"/>
      <c r="D933" s="296"/>
      <c r="E933" s="296"/>
      <c r="F933" s="296"/>
      <c r="G933" s="296"/>
    </row>
    <row r="934" spans="1:7">
      <c r="A934" s="99"/>
      <c r="B934" s="114"/>
      <c r="C934" s="185"/>
      <c r="D934" s="296"/>
      <c r="E934" s="296"/>
      <c r="F934" s="296"/>
      <c r="G934" s="296"/>
    </row>
    <row r="935" spans="1:7">
      <c r="A935" s="99"/>
      <c r="B935" s="114"/>
      <c r="C935" s="185"/>
      <c r="D935" s="296"/>
      <c r="E935" s="296"/>
      <c r="F935" s="296"/>
      <c r="G935" s="296"/>
    </row>
    <row r="936" spans="1:7">
      <c r="A936" s="99"/>
      <c r="B936" s="114"/>
      <c r="C936" s="185"/>
      <c r="D936" s="296"/>
      <c r="E936" s="296"/>
      <c r="F936" s="296"/>
      <c r="G936" s="296"/>
    </row>
    <row r="937" spans="1:7">
      <c r="A937" s="99"/>
      <c r="B937" s="114"/>
      <c r="C937" s="185"/>
      <c r="D937" s="296"/>
      <c r="E937" s="296"/>
      <c r="F937" s="296"/>
      <c r="G937" s="296"/>
    </row>
    <row r="938" spans="1:7">
      <c r="A938" s="99"/>
      <c r="B938" s="114"/>
      <c r="C938" s="185"/>
      <c r="D938" s="296"/>
      <c r="E938" s="296"/>
      <c r="F938" s="296"/>
      <c r="G938" s="296"/>
    </row>
    <row r="939" spans="1:7">
      <c r="A939" s="99"/>
      <c r="B939" s="114"/>
      <c r="C939" s="185"/>
      <c r="D939" s="296"/>
      <c r="E939" s="296"/>
      <c r="F939" s="296"/>
      <c r="G939" s="296"/>
    </row>
    <row r="940" spans="1:7">
      <c r="A940" s="99"/>
      <c r="B940" s="114"/>
      <c r="C940" s="185"/>
      <c r="D940" s="296"/>
      <c r="E940" s="296"/>
      <c r="F940" s="296"/>
      <c r="G940" s="296"/>
    </row>
    <row r="941" spans="1:7">
      <c r="A941" s="99"/>
      <c r="B941" s="114"/>
      <c r="C941" s="185"/>
      <c r="D941" s="296"/>
      <c r="E941" s="296"/>
      <c r="F941" s="296"/>
      <c r="G941" s="296"/>
    </row>
    <row r="942" spans="1:7">
      <c r="A942" s="99"/>
      <c r="B942" s="114"/>
      <c r="C942" s="185"/>
      <c r="D942" s="296"/>
      <c r="E942" s="296"/>
      <c r="F942" s="296"/>
      <c r="G942" s="296"/>
    </row>
    <row r="943" spans="1:7">
      <c r="A943" s="99"/>
      <c r="B943" s="114"/>
      <c r="C943" s="185"/>
      <c r="D943" s="296"/>
      <c r="E943" s="296"/>
      <c r="F943" s="296"/>
      <c r="G943" s="296"/>
    </row>
    <row r="944" spans="1:7">
      <c r="A944" s="99"/>
      <c r="B944" s="114"/>
      <c r="C944" s="185"/>
      <c r="D944" s="296"/>
      <c r="E944" s="296"/>
      <c r="F944" s="296"/>
      <c r="G944" s="296"/>
    </row>
    <row r="945" spans="1:7">
      <c r="A945" s="99"/>
      <c r="B945" s="114"/>
      <c r="C945" s="185"/>
      <c r="D945" s="296"/>
      <c r="E945" s="296"/>
      <c r="F945" s="296"/>
      <c r="G945" s="296"/>
    </row>
    <row r="946" spans="1:7">
      <c r="A946" s="99"/>
      <c r="B946" s="114"/>
      <c r="C946" s="185"/>
      <c r="D946" s="296"/>
      <c r="E946" s="296"/>
      <c r="F946" s="296"/>
      <c r="G946" s="296"/>
    </row>
    <row r="947" spans="1:7">
      <c r="A947" s="99"/>
      <c r="B947" s="114"/>
      <c r="C947" s="185"/>
      <c r="D947" s="296"/>
      <c r="E947" s="296"/>
      <c r="F947" s="296"/>
      <c r="G947" s="296"/>
    </row>
    <row r="948" spans="1:7">
      <c r="A948" s="99"/>
      <c r="B948" s="114"/>
      <c r="C948" s="185"/>
      <c r="D948" s="296"/>
      <c r="E948" s="296"/>
      <c r="F948" s="296"/>
      <c r="G948" s="296"/>
    </row>
    <row r="949" spans="1:7">
      <c r="A949" s="99"/>
      <c r="B949" s="114"/>
      <c r="C949" s="185"/>
      <c r="D949" s="296"/>
      <c r="E949" s="296"/>
      <c r="F949" s="296"/>
      <c r="G949" s="296"/>
    </row>
    <row r="950" spans="1:7">
      <c r="A950" s="99"/>
      <c r="B950" s="114"/>
      <c r="C950" s="185"/>
      <c r="D950" s="296"/>
      <c r="E950" s="296"/>
      <c r="F950" s="296"/>
      <c r="G950" s="296"/>
    </row>
    <row r="951" spans="1:7">
      <c r="A951" s="99"/>
      <c r="B951" s="114"/>
      <c r="C951" s="185"/>
      <c r="D951" s="296"/>
      <c r="E951" s="296"/>
      <c r="F951" s="296"/>
      <c r="G951" s="296"/>
    </row>
    <row r="952" spans="1:7">
      <c r="A952" s="99"/>
      <c r="B952" s="114"/>
      <c r="C952" s="185"/>
      <c r="D952" s="296"/>
      <c r="E952" s="296"/>
      <c r="F952" s="296"/>
      <c r="G952" s="296"/>
    </row>
    <row r="953" spans="1:7">
      <c r="A953" s="99"/>
      <c r="B953" s="114"/>
      <c r="C953" s="185"/>
      <c r="D953" s="296"/>
      <c r="E953" s="296"/>
      <c r="F953" s="296"/>
      <c r="G953" s="296"/>
    </row>
    <row r="954" spans="1:7">
      <c r="A954" s="99"/>
      <c r="B954" s="114"/>
      <c r="C954" s="185"/>
      <c r="D954" s="296"/>
      <c r="E954" s="296"/>
      <c r="F954" s="296"/>
      <c r="G954" s="296"/>
    </row>
    <row r="955" spans="1:7">
      <c r="A955" s="99"/>
      <c r="B955" s="114"/>
      <c r="C955" s="185"/>
      <c r="D955" s="296"/>
      <c r="E955" s="296"/>
      <c r="F955" s="296"/>
      <c r="G955" s="296"/>
    </row>
    <row r="956" spans="1:7">
      <c r="A956" s="99"/>
      <c r="B956" s="114"/>
      <c r="C956" s="185"/>
      <c r="D956" s="296"/>
      <c r="E956" s="296"/>
      <c r="F956" s="296"/>
      <c r="G956" s="296"/>
    </row>
    <row r="957" spans="1:7">
      <c r="A957" s="99"/>
      <c r="B957" s="114"/>
      <c r="C957" s="185"/>
      <c r="D957" s="296"/>
      <c r="E957" s="296"/>
      <c r="F957" s="296"/>
      <c r="G957" s="296"/>
    </row>
    <row r="958" spans="1:7">
      <c r="A958" s="99"/>
      <c r="B958" s="114"/>
      <c r="C958" s="185"/>
      <c r="D958" s="296"/>
      <c r="E958" s="296"/>
      <c r="F958" s="296"/>
      <c r="G958" s="296"/>
    </row>
    <row r="959" spans="1:7">
      <c r="A959" s="99"/>
      <c r="B959" s="114"/>
      <c r="C959" s="185"/>
      <c r="D959" s="296"/>
      <c r="E959" s="296"/>
      <c r="F959" s="296"/>
      <c r="G959" s="296"/>
    </row>
    <row r="960" spans="1:7">
      <c r="A960" s="99"/>
      <c r="B960" s="114"/>
      <c r="C960" s="185"/>
      <c r="D960" s="296"/>
      <c r="E960" s="296"/>
      <c r="F960" s="296"/>
      <c r="G960" s="296"/>
    </row>
    <row r="961" spans="1:7">
      <c r="A961" s="99"/>
      <c r="B961" s="114"/>
      <c r="C961" s="185"/>
      <c r="D961" s="296"/>
      <c r="E961" s="296"/>
      <c r="F961" s="296"/>
      <c r="G961" s="296"/>
    </row>
    <row r="962" spans="1:7">
      <c r="A962" s="99"/>
      <c r="B962" s="114"/>
      <c r="C962" s="185"/>
      <c r="D962" s="296"/>
      <c r="E962" s="296"/>
      <c r="F962" s="296"/>
      <c r="G962" s="296"/>
    </row>
    <row r="963" spans="1:7">
      <c r="A963" s="99"/>
      <c r="B963" s="114"/>
      <c r="C963" s="185"/>
      <c r="D963" s="296"/>
      <c r="E963" s="296"/>
      <c r="F963" s="296"/>
      <c r="G963" s="296"/>
    </row>
    <row r="964" spans="1:7">
      <c r="A964" s="99"/>
      <c r="B964" s="114"/>
      <c r="C964" s="185"/>
      <c r="D964" s="296"/>
      <c r="E964" s="296"/>
      <c r="F964" s="296"/>
      <c r="G964" s="296"/>
    </row>
    <row r="965" spans="1:7">
      <c r="A965" s="99"/>
      <c r="B965" s="114"/>
      <c r="C965" s="185"/>
      <c r="D965" s="296"/>
      <c r="E965" s="296"/>
      <c r="F965" s="296"/>
      <c r="G965" s="296"/>
    </row>
    <row r="966" spans="1:7">
      <c r="A966" s="99"/>
      <c r="B966" s="114"/>
      <c r="C966" s="185"/>
      <c r="D966" s="296"/>
      <c r="E966" s="296"/>
      <c r="F966" s="296"/>
      <c r="G966" s="296"/>
    </row>
    <row r="967" spans="1:7">
      <c r="A967" s="99"/>
      <c r="B967" s="114"/>
      <c r="C967" s="185"/>
      <c r="D967" s="296"/>
      <c r="E967" s="296"/>
      <c r="F967" s="296"/>
      <c r="G967" s="296"/>
    </row>
    <row r="968" spans="1:7">
      <c r="A968" s="99"/>
      <c r="B968" s="114"/>
      <c r="C968" s="185"/>
      <c r="D968" s="296"/>
      <c r="E968" s="296"/>
      <c r="F968" s="296"/>
      <c r="G968" s="296"/>
    </row>
    <row r="969" spans="1:7">
      <c r="A969" s="99"/>
      <c r="B969" s="114"/>
      <c r="C969" s="185"/>
      <c r="D969" s="296"/>
      <c r="E969" s="296"/>
      <c r="F969" s="296"/>
      <c r="G969" s="296"/>
    </row>
    <row r="970" spans="1:7">
      <c r="A970" s="99"/>
      <c r="B970" s="114"/>
      <c r="C970" s="185"/>
      <c r="D970" s="296"/>
      <c r="E970" s="296"/>
      <c r="F970" s="296"/>
      <c r="G970" s="296"/>
    </row>
    <row r="971" spans="1:7">
      <c r="A971" s="99"/>
      <c r="B971" s="114"/>
      <c r="C971" s="185"/>
      <c r="D971" s="296"/>
      <c r="E971" s="296"/>
      <c r="F971" s="296"/>
      <c r="G971" s="296"/>
    </row>
    <row r="972" spans="1:7">
      <c r="A972" s="99"/>
      <c r="B972" s="114"/>
      <c r="C972" s="185"/>
      <c r="D972" s="296"/>
      <c r="E972" s="296"/>
      <c r="F972" s="296"/>
      <c r="G972" s="296"/>
    </row>
    <row r="973" spans="1:7">
      <c r="A973" s="99"/>
      <c r="B973" s="114"/>
      <c r="C973" s="185"/>
      <c r="D973" s="296"/>
      <c r="E973" s="296"/>
      <c r="F973" s="296"/>
      <c r="G973" s="296"/>
    </row>
    <row r="974" spans="1:7">
      <c r="A974" s="99"/>
      <c r="B974" s="114"/>
      <c r="C974" s="185"/>
      <c r="D974" s="296"/>
      <c r="E974" s="296"/>
      <c r="F974" s="296"/>
      <c r="G974" s="296"/>
    </row>
    <row r="975" spans="1:7">
      <c r="A975" s="99"/>
      <c r="B975" s="114"/>
      <c r="C975" s="185"/>
      <c r="D975" s="296"/>
      <c r="E975" s="296"/>
      <c r="F975" s="296"/>
      <c r="G975" s="296"/>
    </row>
    <row r="976" spans="1:7">
      <c r="A976" s="99"/>
      <c r="B976" s="114"/>
      <c r="C976" s="185"/>
      <c r="D976" s="296"/>
      <c r="E976" s="296"/>
      <c r="F976" s="296"/>
      <c r="G976" s="296"/>
    </row>
    <row r="977" spans="1:7">
      <c r="A977" s="99"/>
      <c r="B977" s="114"/>
      <c r="C977" s="185"/>
      <c r="D977" s="296"/>
      <c r="E977" s="296"/>
      <c r="F977" s="296"/>
      <c r="G977" s="296"/>
    </row>
    <row r="978" spans="1:7">
      <c r="A978" s="99"/>
      <c r="B978" s="114"/>
      <c r="C978" s="185"/>
      <c r="D978" s="296"/>
      <c r="E978" s="296"/>
      <c r="F978" s="296"/>
      <c r="G978" s="296"/>
    </row>
    <row r="979" spans="1:7">
      <c r="A979" s="99"/>
      <c r="B979" s="114"/>
      <c r="C979" s="185"/>
      <c r="D979" s="296"/>
      <c r="E979" s="296"/>
      <c r="F979" s="296"/>
      <c r="G979" s="296"/>
    </row>
    <row r="980" spans="1:7">
      <c r="A980" s="99"/>
      <c r="B980" s="114"/>
      <c r="C980" s="185"/>
      <c r="D980" s="296"/>
      <c r="E980" s="296"/>
      <c r="F980" s="296"/>
      <c r="G980" s="296"/>
    </row>
    <row r="981" spans="1:7">
      <c r="A981" s="99"/>
      <c r="B981" s="114"/>
      <c r="C981" s="185"/>
      <c r="D981" s="296"/>
      <c r="E981" s="296"/>
      <c r="F981" s="296"/>
      <c r="G981" s="296"/>
    </row>
    <row r="982" spans="1:7">
      <c r="A982" s="99"/>
      <c r="B982" s="114"/>
      <c r="C982" s="185"/>
      <c r="D982" s="296"/>
      <c r="E982" s="296"/>
      <c r="F982" s="296"/>
      <c r="G982" s="296"/>
    </row>
    <row r="983" spans="1:7">
      <c r="A983" s="99"/>
      <c r="B983" s="114"/>
      <c r="C983" s="185"/>
      <c r="D983" s="296"/>
      <c r="E983" s="296"/>
      <c r="F983" s="296"/>
      <c r="G983" s="296"/>
    </row>
    <row r="984" spans="1:7">
      <c r="A984" s="99"/>
      <c r="B984" s="114"/>
      <c r="C984" s="185"/>
      <c r="D984" s="296"/>
      <c r="E984" s="296"/>
      <c r="F984" s="296"/>
      <c r="G984" s="296"/>
    </row>
    <row r="985" spans="1:7">
      <c r="A985" s="99"/>
      <c r="B985" s="114"/>
      <c r="C985" s="185"/>
      <c r="D985" s="296"/>
      <c r="E985" s="296"/>
      <c r="F985" s="296"/>
      <c r="G985" s="296"/>
    </row>
    <row r="986" spans="1:7">
      <c r="A986" s="99"/>
      <c r="B986" s="114"/>
      <c r="C986" s="185"/>
      <c r="D986" s="296"/>
      <c r="E986" s="296"/>
      <c r="F986" s="296"/>
      <c r="G986" s="296"/>
    </row>
    <row r="987" spans="1:7">
      <c r="A987" s="99"/>
      <c r="B987" s="114"/>
      <c r="C987" s="185"/>
      <c r="D987" s="296"/>
      <c r="E987" s="296"/>
      <c r="F987" s="296"/>
      <c r="G987" s="296"/>
    </row>
    <row r="988" spans="1:7">
      <c r="A988" s="99"/>
      <c r="B988" s="114"/>
      <c r="C988" s="185"/>
      <c r="D988" s="296"/>
      <c r="E988" s="296"/>
      <c r="F988" s="296"/>
      <c r="G988" s="296"/>
    </row>
    <row r="989" spans="1:7">
      <c r="A989" s="99"/>
      <c r="B989" s="114"/>
      <c r="C989" s="185"/>
      <c r="D989" s="296"/>
      <c r="E989" s="296"/>
      <c r="F989" s="296"/>
      <c r="G989" s="296"/>
    </row>
    <row r="990" spans="1:7">
      <c r="A990" s="99"/>
      <c r="B990" s="114"/>
      <c r="C990" s="185"/>
      <c r="D990" s="296"/>
      <c r="E990" s="296"/>
      <c r="F990" s="296"/>
      <c r="G990" s="296"/>
    </row>
    <row r="991" spans="1:7">
      <c r="A991" s="99"/>
      <c r="B991" s="114"/>
      <c r="C991" s="185"/>
      <c r="D991" s="296"/>
      <c r="E991" s="296"/>
      <c r="F991" s="296"/>
      <c r="G991" s="296"/>
    </row>
    <row r="992" spans="1:7">
      <c r="A992" s="99"/>
      <c r="B992" s="114"/>
      <c r="C992" s="185"/>
      <c r="D992" s="296"/>
      <c r="E992" s="296"/>
      <c r="F992" s="296"/>
      <c r="G992" s="296"/>
    </row>
    <row r="993" spans="1:7">
      <c r="A993" s="99"/>
      <c r="B993" s="114"/>
      <c r="C993" s="185"/>
      <c r="D993" s="296"/>
      <c r="E993" s="296"/>
      <c r="F993" s="296"/>
      <c r="G993" s="296"/>
    </row>
    <row r="994" spans="1:7">
      <c r="A994" s="99"/>
      <c r="B994" s="114"/>
      <c r="C994" s="185"/>
      <c r="D994" s="296"/>
      <c r="E994" s="296"/>
      <c r="F994" s="296"/>
      <c r="G994" s="296"/>
    </row>
    <row r="995" spans="1:7">
      <c r="A995" s="99"/>
      <c r="B995" s="114"/>
      <c r="C995" s="185"/>
      <c r="D995" s="296"/>
      <c r="E995" s="296"/>
      <c r="F995" s="296"/>
      <c r="G995" s="296"/>
    </row>
    <row r="996" spans="1:7">
      <c r="A996" s="99"/>
      <c r="B996" s="114"/>
      <c r="C996" s="185"/>
      <c r="D996" s="296"/>
      <c r="E996" s="296"/>
      <c r="F996" s="296"/>
      <c r="G996" s="296"/>
    </row>
    <row r="997" spans="1:7">
      <c r="A997" s="99"/>
      <c r="B997" s="114"/>
      <c r="C997" s="185"/>
      <c r="D997" s="296"/>
      <c r="E997" s="296"/>
      <c r="F997" s="296"/>
      <c r="G997" s="296"/>
    </row>
    <row r="998" spans="1:7">
      <c r="A998" s="99"/>
      <c r="B998" s="114"/>
      <c r="C998" s="185"/>
      <c r="D998" s="296"/>
      <c r="E998" s="296"/>
      <c r="F998" s="296"/>
      <c r="G998" s="296"/>
    </row>
    <row r="999" spans="1:7">
      <c r="A999" s="99"/>
      <c r="B999" s="114"/>
      <c r="C999" s="185"/>
      <c r="D999" s="296"/>
      <c r="E999" s="296"/>
      <c r="F999" s="296"/>
      <c r="G999" s="296"/>
    </row>
    <row r="1000" spans="1:7">
      <c r="A1000" s="99"/>
      <c r="B1000" s="114"/>
      <c r="C1000" s="185"/>
      <c r="D1000" s="296"/>
      <c r="E1000" s="296"/>
      <c r="F1000" s="296"/>
      <c r="G1000" s="296"/>
    </row>
    <row r="1001" spans="1:7">
      <c r="A1001" s="99"/>
      <c r="B1001" s="114"/>
      <c r="C1001" s="185"/>
      <c r="D1001" s="296"/>
      <c r="E1001" s="296"/>
      <c r="F1001" s="296"/>
      <c r="G1001" s="296"/>
    </row>
    <row r="1002" spans="1:7">
      <c r="A1002" s="99"/>
      <c r="B1002" s="114"/>
      <c r="C1002" s="185"/>
      <c r="D1002" s="296"/>
      <c r="E1002" s="296"/>
      <c r="F1002" s="296"/>
      <c r="G1002" s="296"/>
    </row>
    <row r="1003" spans="1:7">
      <c r="A1003" s="99"/>
      <c r="B1003" s="114"/>
      <c r="C1003" s="185"/>
      <c r="D1003" s="296"/>
      <c r="E1003" s="296"/>
      <c r="F1003" s="296"/>
      <c r="G1003" s="296"/>
    </row>
    <row r="1004" spans="1:7">
      <c r="A1004" s="99"/>
      <c r="B1004" s="114"/>
      <c r="C1004" s="185"/>
      <c r="D1004" s="296"/>
      <c r="E1004" s="296"/>
      <c r="F1004" s="296"/>
      <c r="G1004" s="296"/>
    </row>
    <row r="1005" spans="1:7">
      <c r="A1005" s="99"/>
      <c r="B1005" s="114"/>
      <c r="C1005" s="185"/>
      <c r="D1005" s="296"/>
      <c r="E1005" s="296"/>
      <c r="F1005" s="296"/>
      <c r="G1005" s="296"/>
    </row>
    <row r="1006" spans="1:7">
      <c r="A1006" s="99"/>
      <c r="B1006" s="114"/>
      <c r="C1006" s="185"/>
      <c r="D1006" s="296"/>
      <c r="E1006" s="296"/>
      <c r="F1006" s="296"/>
      <c r="G1006" s="296"/>
    </row>
    <row r="1007" spans="1:7">
      <c r="A1007" s="99"/>
      <c r="B1007" s="114"/>
      <c r="C1007" s="185"/>
      <c r="D1007" s="296"/>
      <c r="E1007" s="296"/>
      <c r="F1007" s="296"/>
      <c r="G1007" s="296"/>
    </row>
    <row r="1008" spans="1:7">
      <c r="A1008" s="99"/>
      <c r="B1008" s="114"/>
      <c r="C1008" s="185"/>
      <c r="D1008" s="296"/>
      <c r="E1008" s="296"/>
      <c r="F1008" s="296"/>
      <c r="G1008" s="296"/>
    </row>
    <row r="1009" spans="1:7">
      <c r="A1009" s="99"/>
      <c r="B1009" s="114"/>
      <c r="C1009" s="185"/>
      <c r="D1009" s="296"/>
      <c r="E1009" s="296"/>
      <c r="F1009" s="296"/>
      <c r="G1009" s="296"/>
    </row>
    <row r="1010" spans="1:7">
      <c r="A1010" s="99"/>
      <c r="B1010" s="114"/>
      <c r="C1010" s="185"/>
      <c r="D1010" s="296"/>
      <c r="E1010" s="296"/>
      <c r="F1010" s="296"/>
      <c r="G1010" s="296"/>
    </row>
    <row r="1011" spans="1:7">
      <c r="A1011" s="99"/>
      <c r="B1011" s="114"/>
      <c r="C1011" s="185"/>
      <c r="D1011" s="296"/>
      <c r="E1011" s="296"/>
      <c r="F1011" s="296"/>
      <c r="G1011" s="296"/>
    </row>
    <row r="1012" spans="1:7">
      <c r="A1012" s="99"/>
      <c r="B1012" s="114"/>
      <c r="C1012" s="185"/>
      <c r="D1012" s="296"/>
      <c r="E1012" s="296"/>
      <c r="F1012" s="296"/>
      <c r="G1012" s="296"/>
    </row>
    <row r="1013" spans="1:7">
      <c r="A1013" s="99"/>
      <c r="B1013" s="114"/>
      <c r="C1013" s="185"/>
      <c r="D1013" s="296"/>
      <c r="E1013" s="296"/>
      <c r="F1013" s="296"/>
      <c r="G1013" s="296"/>
    </row>
    <row r="1014" spans="1:7">
      <c r="A1014" s="99"/>
      <c r="B1014" s="114"/>
      <c r="C1014" s="185"/>
      <c r="D1014" s="296"/>
      <c r="E1014" s="296"/>
      <c r="F1014" s="296"/>
      <c r="G1014" s="296"/>
    </row>
    <row r="1015" spans="1:7">
      <c r="A1015" s="99"/>
      <c r="B1015" s="114"/>
      <c r="C1015" s="185"/>
      <c r="D1015" s="296"/>
      <c r="E1015" s="296"/>
      <c r="F1015" s="296"/>
      <c r="G1015" s="296"/>
    </row>
    <row r="1016" spans="1:7">
      <c r="A1016" s="99"/>
      <c r="B1016" s="114"/>
      <c r="C1016" s="185"/>
      <c r="D1016" s="296"/>
      <c r="E1016" s="296"/>
      <c r="F1016" s="296"/>
      <c r="G1016" s="296"/>
    </row>
    <row r="1017" spans="1:7">
      <c r="A1017" s="99"/>
      <c r="B1017" s="114"/>
      <c r="C1017" s="185"/>
      <c r="D1017" s="296"/>
      <c r="E1017" s="296"/>
      <c r="F1017" s="296"/>
      <c r="G1017" s="296"/>
    </row>
    <row r="1018" spans="1:7">
      <c r="A1018" s="99"/>
      <c r="B1018" s="114"/>
      <c r="C1018" s="185"/>
      <c r="D1018" s="296"/>
      <c r="E1018" s="296"/>
      <c r="F1018" s="296"/>
      <c r="G1018" s="296"/>
    </row>
    <row r="1019" spans="1:7">
      <c r="A1019" s="99"/>
      <c r="B1019" s="114"/>
      <c r="C1019" s="185"/>
      <c r="D1019" s="296"/>
      <c r="E1019" s="296"/>
      <c r="F1019" s="296"/>
      <c r="G1019" s="296"/>
    </row>
    <row r="1020" spans="1:7">
      <c r="A1020" s="99"/>
      <c r="B1020" s="114"/>
      <c r="C1020" s="185"/>
      <c r="D1020" s="296"/>
      <c r="E1020" s="296"/>
      <c r="F1020" s="296"/>
      <c r="G1020" s="296"/>
    </row>
    <row r="1021" spans="1:7">
      <c r="A1021" s="99"/>
      <c r="B1021" s="114"/>
      <c r="C1021" s="185"/>
      <c r="D1021" s="296"/>
      <c r="E1021" s="296"/>
      <c r="F1021" s="296"/>
      <c r="G1021" s="296"/>
    </row>
    <row r="1022" spans="1:7">
      <c r="A1022" s="99"/>
      <c r="B1022" s="114"/>
      <c r="C1022" s="185"/>
      <c r="D1022" s="296"/>
      <c r="E1022" s="296"/>
      <c r="F1022" s="296"/>
      <c r="G1022" s="296"/>
    </row>
    <row r="1023" spans="1:7">
      <c r="A1023" s="99"/>
      <c r="B1023" s="114"/>
      <c r="C1023" s="185"/>
      <c r="D1023" s="296"/>
      <c r="E1023" s="296"/>
      <c r="F1023" s="296"/>
      <c r="G1023" s="296"/>
    </row>
    <row r="1024" spans="1:7">
      <c r="A1024" s="99"/>
      <c r="B1024" s="114"/>
      <c r="C1024" s="185"/>
      <c r="D1024" s="296"/>
      <c r="E1024" s="296"/>
      <c r="F1024" s="296"/>
      <c r="G1024" s="296"/>
    </row>
    <row r="1025" spans="1:7">
      <c r="A1025" s="99"/>
      <c r="B1025" s="114"/>
      <c r="C1025" s="185"/>
      <c r="D1025" s="296"/>
      <c r="E1025" s="296"/>
      <c r="F1025" s="296"/>
      <c r="G1025" s="296"/>
    </row>
    <row r="1026" spans="1:7">
      <c r="A1026" s="99"/>
      <c r="B1026" s="114"/>
      <c r="C1026" s="185"/>
      <c r="D1026" s="296"/>
      <c r="E1026" s="296"/>
      <c r="F1026" s="296"/>
      <c r="G1026" s="296"/>
    </row>
    <row r="1027" spans="1:7">
      <c r="A1027" s="99"/>
      <c r="B1027" s="114"/>
      <c r="C1027" s="185"/>
      <c r="D1027" s="296"/>
      <c r="E1027" s="296"/>
      <c r="F1027" s="296"/>
      <c r="G1027" s="296"/>
    </row>
    <row r="1028" spans="1:7">
      <c r="A1028" s="99"/>
      <c r="B1028" s="114"/>
      <c r="C1028" s="185"/>
      <c r="D1028" s="296"/>
      <c r="E1028" s="296"/>
      <c r="F1028" s="296"/>
      <c r="G1028" s="296"/>
    </row>
    <row r="1029" spans="1:7">
      <c r="A1029" s="99"/>
      <c r="B1029" s="114"/>
      <c r="C1029" s="185"/>
      <c r="D1029" s="296"/>
      <c r="E1029" s="296"/>
      <c r="F1029" s="296"/>
      <c r="G1029" s="296"/>
    </row>
    <row r="1030" spans="1:7">
      <c r="A1030" s="99"/>
      <c r="B1030" s="114"/>
      <c r="C1030" s="185"/>
      <c r="D1030" s="296"/>
      <c r="E1030" s="296"/>
      <c r="F1030" s="296"/>
      <c r="G1030" s="296"/>
    </row>
    <row r="1031" spans="1:7">
      <c r="A1031" s="99"/>
      <c r="B1031" s="114"/>
      <c r="C1031" s="185"/>
      <c r="D1031" s="296"/>
      <c r="E1031" s="296"/>
      <c r="F1031" s="296"/>
      <c r="G1031" s="296"/>
    </row>
    <row r="1032" spans="1:7">
      <c r="A1032" s="99"/>
      <c r="B1032" s="114"/>
      <c r="C1032" s="185"/>
      <c r="D1032" s="296"/>
      <c r="E1032" s="296"/>
      <c r="F1032" s="296"/>
      <c r="G1032" s="296"/>
    </row>
    <row r="1033" spans="1:7">
      <c r="A1033" s="99"/>
      <c r="B1033" s="114"/>
      <c r="C1033" s="185"/>
      <c r="D1033" s="296"/>
      <c r="E1033" s="296"/>
      <c r="F1033" s="296"/>
      <c r="G1033" s="296"/>
    </row>
    <row r="1034" spans="1:7">
      <c r="A1034" s="99"/>
      <c r="B1034" s="114"/>
      <c r="C1034" s="185"/>
      <c r="D1034" s="296"/>
      <c r="E1034" s="296"/>
      <c r="F1034" s="296"/>
      <c r="G1034" s="296"/>
    </row>
    <row r="1035" spans="1:7">
      <c r="A1035" s="99"/>
      <c r="B1035" s="114"/>
      <c r="C1035" s="185"/>
      <c r="D1035" s="296"/>
      <c r="E1035" s="296"/>
      <c r="F1035" s="296"/>
      <c r="G1035" s="296"/>
    </row>
    <row r="1036" spans="1:7">
      <c r="A1036" s="99"/>
      <c r="B1036" s="114"/>
      <c r="C1036" s="185"/>
      <c r="D1036" s="296"/>
      <c r="E1036" s="296"/>
      <c r="F1036" s="296"/>
      <c r="G1036" s="296"/>
    </row>
    <row r="1037" spans="1:7">
      <c r="A1037" s="99"/>
      <c r="B1037" s="114"/>
      <c r="C1037" s="185"/>
      <c r="D1037" s="296"/>
      <c r="E1037" s="296"/>
      <c r="F1037" s="296"/>
      <c r="G1037" s="296"/>
    </row>
    <row r="1038" spans="1:7">
      <c r="A1038" s="99"/>
      <c r="B1038" s="114"/>
      <c r="C1038" s="185"/>
      <c r="D1038" s="296"/>
      <c r="E1038" s="296"/>
      <c r="F1038" s="296"/>
      <c r="G1038" s="296"/>
    </row>
    <row r="1039" spans="1:7">
      <c r="A1039" s="99"/>
      <c r="B1039" s="114"/>
      <c r="C1039" s="185"/>
      <c r="D1039" s="296"/>
      <c r="E1039" s="296"/>
      <c r="F1039" s="296"/>
      <c r="G1039" s="296"/>
    </row>
    <row r="1040" spans="1:7">
      <c r="A1040" s="99"/>
      <c r="B1040" s="114"/>
      <c r="C1040" s="185"/>
      <c r="D1040" s="296"/>
      <c r="E1040" s="296"/>
      <c r="F1040" s="296"/>
      <c r="G1040" s="296"/>
    </row>
    <row r="1041" spans="1:7">
      <c r="A1041" s="99"/>
      <c r="B1041" s="114"/>
      <c r="C1041" s="185"/>
      <c r="D1041" s="296"/>
      <c r="E1041" s="296"/>
      <c r="F1041" s="296"/>
      <c r="G1041" s="296"/>
    </row>
    <row r="1042" spans="1:7">
      <c r="A1042" s="99"/>
      <c r="B1042" s="114"/>
      <c r="C1042" s="185"/>
      <c r="D1042" s="296"/>
      <c r="E1042" s="296"/>
      <c r="F1042" s="296"/>
      <c r="G1042" s="296"/>
    </row>
    <row r="1043" spans="1:7">
      <c r="A1043" s="99"/>
      <c r="B1043" s="114"/>
      <c r="C1043" s="185"/>
      <c r="D1043" s="296"/>
      <c r="E1043" s="296"/>
      <c r="F1043" s="296"/>
      <c r="G1043" s="296"/>
    </row>
    <row r="1044" spans="1:7">
      <c r="A1044" s="99"/>
      <c r="B1044" s="114"/>
      <c r="C1044" s="185"/>
      <c r="D1044" s="296"/>
      <c r="E1044" s="296"/>
      <c r="F1044" s="296"/>
      <c r="G1044" s="296"/>
    </row>
    <row r="1045" spans="1:7">
      <c r="A1045" s="99"/>
      <c r="B1045" s="114"/>
      <c r="C1045" s="185"/>
      <c r="D1045" s="296"/>
      <c r="E1045" s="296"/>
      <c r="F1045" s="296"/>
      <c r="G1045" s="296"/>
    </row>
    <row r="1046" spans="1:7">
      <c r="A1046" s="99"/>
      <c r="B1046" s="114"/>
      <c r="C1046" s="185"/>
      <c r="D1046" s="296"/>
      <c r="E1046" s="296"/>
      <c r="F1046" s="296"/>
      <c r="G1046" s="296"/>
    </row>
    <row r="1047" spans="1:7">
      <c r="A1047" s="99"/>
      <c r="B1047" s="114"/>
      <c r="C1047" s="185"/>
      <c r="D1047" s="296"/>
      <c r="E1047" s="296"/>
      <c r="F1047" s="296"/>
      <c r="G1047" s="296"/>
    </row>
    <row r="1048" spans="1:7">
      <c r="A1048" s="99"/>
      <c r="B1048" s="114"/>
      <c r="C1048" s="185"/>
      <c r="D1048" s="296"/>
      <c r="E1048" s="296"/>
      <c r="F1048" s="296"/>
      <c r="G1048" s="296"/>
    </row>
    <row r="1049" spans="1:7">
      <c r="A1049" s="99"/>
      <c r="B1049" s="114"/>
      <c r="C1049" s="185"/>
      <c r="D1049" s="296"/>
      <c r="E1049" s="296"/>
      <c r="F1049" s="296"/>
      <c r="G1049" s="296"/>
    </row>
    <row r="1050" spans="1:7">
      <c r="A1050" s="99"/>
      <c r="B1050" s="114"/>
      <c r="C1050" s="185"/>
      <c r="D1050" s="296"/>
      <c r="E1050" s="296"/>
      <c r="F1050" s="296"/>
      <c r="G1050" s="296"/>
    </row>
    <row r="1051" spans="1:7">
      <c r="A1051" s="99"/>
      <c r="B1051" s="114"/>
      <c r="C1051" s="185"/>
      <c r="D1051" s="296"/>
      <c r="E1051" s="296"/>
      <c r="F1051" s="296"/>
      <c r="G1051" s="296"/>
    </row>
    <row r="1052" spans="1:7">
      <c r="A1052" s="99"/>
      <c r="B1052" s="114"/>
      <c r="C1052" s="185"/>
      <c r="D1052" s="296"/>
      <c r="E1052" s="296"/>
      <c r="F1052" s="296"/>
      <c r="G1052" s="296"/>
    </row>
    <row r="1053" spans="1:7">
      <c r="A1053" s="99"/>
      <c r="B1053" s="114"/>
      <c r="C1053" s="185"/>
      <c r="D1053" s="296"/>
      <c r="E1053" s="296"/>
      <c r="F1053" s="296"/>
      <c r="G1053" s="296"/>
    </row>
    <row r="1054" spans="1:7">
      <c r="A1054" s="99"/>
      <c r="B1054" s="114"/>
      <c r="C1054" s="185"/>
      <c r="D1054" s="296"/>
      <c r="E1054" s="296"/>
      <c r="F1054" s="296"/>
      <c r="G1054" s="296"/>
    </row>
    <row r="1055" spans="1:7">
      <c r="A1055" s="99"/>
      <c r="B1055" s="114"/>
      <c r="C1055" s="185"/>
      <c r="D1055" s="296"/>
      <c r="E1055" s="296"/>
      <c r="F1055" s="296"/>
      <c r="G1055" s="296"/>
    </row>
    <row r="1056" spans="1:7">
      <c r="A1056" s="99"/>
      <c r="B1056" s="114"/>
      <c r="C1056" s="185"/>
      <c r="D1056" s="296"/>
      <c r="E1056" s="296"/>
      <c r="F1056" s="296"/>
      <c r="G1056" s="296"/>
    </row>
    <row r="1057" spans="1:7">
      <c r="A1057" s="99"/>
      <c r="B1057" s="114"/>
      <c r="C1057" s="185"/>
      <c r="D1057" s="296"/>
      <c r="E1057" s="296"/>
      <c r="F1057" s="296"/>
      <c r="G1057" s="296"/>
    </row>
    <row r="1058" spans="1:7">
      <c r="A1058" s="99"/>
      <c r="B1058" s="114"/>
      <c r="C1058" s="185"/>
      <c r="D1058" s="296"/>
      <c r="E1058" s="296"/>
      <c r="F1058" s="296"/>
      <c r="G1058" s="296"/>
    </row>
    <row r="1059" spans="1:7">
      <c r="A1059" s="99"/>
      <c r="B1059" s="114"/>
      <c r="C1059" s="185"/>
      <c r="D1059" s="296"/>
      <c r="E1059" s="296"/>
      <c r="F1059" s="296"/>
      <c r="G1059" s="296"/>
    </row>
    <row r="1060" spans="1:7">
      <c r="A1060" s="99"/>
      <c r="B1060" s="114"/>
      <c r="C1060" s="185"/>
      <c r="D1060" s="296"/>
      <c r="E1060" s="296"/>
      <c r="F1060" s="296"/>
      <c r="G1060" s="296"/>
    </row>
    <row r="1061" spans="1:7">
      <c r="A1061" s="99"/>
      <c r="B1061" s="114"/>
      <c r="C1061" s="185"/>
      <c r="D1061" s="296"/>
      <c r="E1061" s="296"/>
      <c r="F1061" s="296"/>
      <c r="G1061" s="296"/>
    </row>
    <row r="1062" spans="1:7">
      <c r="A1062" s="99"/>
      <c r="B1062" s="114"/>
      <c r="C1062" s="185"/>
      <c r="D1062" s="296"/>
      <c r="E1062" s="296"/>
      <c r="F1062" s="296"/>
      <c r="G1062" s="296"/>
    </row>
    <row r="1063" spans="1:7">
      <c r="A1063" s="99"/>
      <c r="B1063" s="114"/>
      <c r="C1063" s="185"/>
      <c r="D1063" s="296"/>
      <c r="E1063" s="296"/>
      <c r="F1063" s="296"/>
      <c r="G1063" s="296"/>
    </row>
    <row r="1064" spans="1:7">
      <c r="A1064" s="99"/>
      <c r="B1064" s="114"/>
      <c r="C1064" s="185"/>
      <c r="D1064" s="296"/>
      <c r="E1064" s="296"/>
      <c r="F1064" s="296"/>
      <c r="G1064" s="296"/>
    </row>
    <row r="1065" spans="1:7">
      <c r="A1065" s="99"/>
      <c r="B1065" s="114"/>
      <c r="C1065" s="185"/>
      <c r="D1065" s="296"/>
      <c r="E1065" s="296"/>
      <c r="F1065" s="296"/>
      <c r="G1065" s="296"/>
    </row>
    <row r="1066" spans="1:7">
      <c r="A1066" s="99"/>
      <c r="B1066" s="114"/>
      <c r="C1066" s="185"/>
      <c r="D1066" s="296"/>
      <c r="E1066" s="296"/>
      <c r="F1066" s="296"/>
      <c r="G1066" s="296"/>
    </row>
    <row r="1067" spans="1:7">
      <c r="A1067" s="99"/>
      <c r="B1067" s="114"/>
      <c r="C1067" s="185"/>
      <c r="D1067" s="296"/>
      <c r="E1067" s="296"/>
      <c r="F1067" s="296"/>
      <c r="G1067" s="296"/>
    </row>
    <row r="1068" spans="1:7">
      <c r="A1068" s="99"/>
      <c r="B1068" s="114"/>
      <c r="C1068" s="185"/>
      <c r="D1068" s="296"/>
      <c r="E1068" s="296"/>
      <c r="F1068" s="296"/>
      <c r="G1068" s="296"/>
    </row>
    <row r="1069" spans="1:7">
      <c r="A1069" s="99"/>
      <c r="B1069" s="114"/>
      <c r="C1069" s="185"/>
      <c r="D1069" s="296"/>
      <c r="E1069" s="296"/>
      <c r="F1069" s="296"/>
      <c r="G1069" s="296"/>
    </row>
    <row r="1070" spans="1:7">
      <c r="A1070" s="99"/>
      <c r="B1070" s="114"/>
      <c r="C1070" s="185"/>
      <c r="D1070" s="296"/>
      <c r="E1070" s="296"/>
      <c r="F1070" s="296"/>
      <c r="G1070" s="296"/>
    </row>
    <row r="1071" spans="1:7">
      <c r="A1071" s="99"/>
      <c r="B1071" s="114"/>
      <c r="C1071" s="185"/>
      <c r="D1071" s="296"/>
      <c r="E1071" s="296"/>
      <c r="F1071" s="296"/>
      <c r="G1071" s="296"/>
    </row>
    <row r="1072" spans="1:7">
      <c r="A1072" s="99"/>
      <c r="B1072" s="114"/>
      <c r="C1072" s="185"/>
      <c r="D1072" s="296"/>
      <c r="E1072" s="296"/>
      <c r="F1072" s="296"/>
      <c r="G1072" s="296"/>
    </row>
    <row r="1073" spans="1:7">
      <c r="A1073" s="99"/>
      <c r="B1073" s="114"/>
      <c r="C1073" s="185"/>
      <c r="D1073" s="296"/>
      <c r="E1073" s="296"/>
      <c r="F1073" s="296"/>
      <c r="G1073" s="296"/>
    </row>
    <row r="1074" spans="1:7">
      <c r="A1074" s="99"/>
      <c r="B1074" s="114"/>
      <c r="C1074" s="185"/>
      <c r="D1074" s="296"/>
      <c r="E1074" s="296"/>
      <c r="F1074" s="296"/>
      <c r="G1074" s="296"/>
    </row>
    <row r="1075" spans="1:7">
      <c r="A1075" s="99"/>
      <c r="B1075" s="114"/>
      <c r="C1075" s="185"/>
      <c r="D1075" s="296"/>
      <c r="E1075" s="296"/>
      <c r="F1075" s="296"/>
      <c r="G1075" s="296"/>
    </row>
    <row r="1076" spans="1:7">
      <c r="A1076" s="99"/>
      <c r="B1076" s="114"/>
      <c r="C1076" s="185"/>
      <c r="D1076" s="296"/>
      <c r="E1076" s="296"/>
      <c r="F1076" s="296"/>
      <c r="G1076" s="296"/>
    </row>
    <row r="1077" spans="1:7">
      <c r="A1077" s="99"/>
      <c r="B1077" s="114"/>
      <c r="C1077" s="185"/>
      <c r="D1077" s="296"/>
      <c r="E1077" s="296"/>
      <c r="F1077" s="296"/>
      <c r="G1077" s="296"/>
    </row>
    <row r="1078" spans="1:7">
      <c r="A1078" s="99"/>
      <c r="B1078" s="114"/>
      <c r="C1078" s="185"/>
      <c r="D1078" s="296"/>
      <c r="E1078" s="296"/>
      <c r="F1078" s="296"/>
      <c r="G1078" s="296"/>
    </row>
    <row r="1079" spans="1:7">
      <c r="A1079" s="99"/>
      <c r="B1079" s="114"/>
      <c r="C1079" s="185"/>
      <c r="D1079" s="296"/>
      <c r="E1079" s="296"/>
      <c r="F1079" s="296"/>
      <c r="G1079" s="296"/>
    </row>
    <row r="1080" spans="1:7">
      <c r="A1080" s="99"/>
      <c r="B1080" s="114"/>
      <c r="C1080" s="185"/>
      <c r="D1080" s="296"/>
      <c r="E1080" s="296"/>
      <c r="F1080" s="296"/>
      <c r="G1080" s="296"/>
    </row>
    <row r="1081" spans="1:7">
      <c r="A1081" s="99"/>
      <c r="B1081" s="114"/>
      <c r="C1081" s="185"/>
      <c r="D1081" s="296"/>
      <c r="E1081" s="296"/>
      <c r="F1081" s="296"/>
      <c r="G1081" s="296"/>
    </row>
    <row r="1082" spans="1:7">
      <c r="A1082" s="99"/>
      <c r="B1082" s="114"/>
      <c r="C1082" s="185"/>
      <c r="D1082" s="296"/>
      <c r="E1082" s="296"/>
      <c r="F1082" s="296"/>
      <c r="G1082" s="296"/>
    </row>
    <row r="1083" spans="1:7">
      <c r="A1083" s="99"/>
      <c r="B1083" s="114"/>
      <c r="C1083" s="185"/>
      <c r="D1083" s="296"/>
      <c r="E1083" s="296"/>
      <c r="F1083" s="296"/>
      <c r="G1083" s="296"/>
    </row>
    <row r="1084" spans="1:7">
      <c r="A1084" s="99"/>
      <c r="B1084" s="114"/>
      <c r="C1084" s="185"/>
      <c r="D1084" s="296"/>
      <c r="E1084" s="296"/>
      <c r="F1084" s="296"/>
      <c r="G1084" s="296"/>
    </row>
    <row r="1085" spans="1:7">
      <c r="A1085" s="99"/>
      <c r="B1085" s="114"/>
      <c r="C1085" s="185"/>
      <c r="D1085" s="296"/>
      <c r="E1085" s="296"/>
      <c r="F1085" s="296"/>
      <c r="G1085" s="296"/>
    </row>
    <row r="1086" spans="1:7">
      <c r="A1086" s="99"/>
      <c r="B1086" s="114"/>
      <c r="C1086" s="185"/>
      <c r="D1086" s="296"/>
      <c r="E1086" s="296"/>
      <c r="F1086" s="296"/>
      <c r="G1086" s="296"/>
    </row>
    <row r="1087" spans="1:7">
      <c r="A1087" s="99"/>
      <c r="B1087" s="114"/>
      <c r="C1087" s="185"/>
      <c r="D1087" s="296"/>
      <c r="E1087" s="296"/>
      <c r="F1087" s="296"/>
      <c r="G1087" s="296"/>
    </row>
    <row r="1088" spans="1:7">
      <c r="A1088" s="99"/>
      <c r="B1088" s="114"/>
      <c r="C1088" s="185"/>
      <c r="D1088" s="296"/>
      <c r="E1088" s="296"/>
      <c r="F1088" s="296"/>
      <c r="G1088" s="296"/>
    </row>
    <row r="1089" spans="1:7">
      <c r="A1089" s="99"/>
      <c r="B1089" s="114"/>
      <c r="C1089" s="185"/>
      <c r="D1089" s="296"/>
      <c r="E1089" s="296"/>
      <c r="F1089" s="296"/>
      <c r="G1089" s="296"/>
    </row>
    <row r="1090" spans="1:7">
      <c r="A1090" s="99"/>
      <c r="B1090" s="114"/>
      <c r="C1090" s="185"/>
      <c r="D1090" s="296"/>
      <c r="E1090" s="296"/>
      <c r="F1090" s="296"/>
      <c r="G1090" s="296"/>
    </row>
    <row r="1091" spans="1:7">
      <c r="A1091" s="99"/>
      <c r="B1091" s="114"/>
      <c r="C1091" s="185"/>
      <c r="D1091" s="296"/>
      <c r="E1091" s="296"/>
      <c r="F1091" s="296"/>
      <c r="G1091" s="296"/>
    </row>
    <row r="1092" spans="1:7">
      <c r="A1092" s="99"/>
      <c r="B1092" s="114"/>
      <c r="C1092" s="185"/>
      <c r="D1092" s="296"/>
      <c r="E1092" s="296"/>
      <c r="F1092" s="296"/>
      <c r="G1092" s="296"/>
    </row>
    <row r="1093" spans="1:7">
      <c r="A1093" s="99"/>
      <c r="B1093" s="114"/>
      <c r="C1093" s="185"/>
      <c r="D1093" s="296"/>
      <c r="E1093" s="296"/>
      <c r="F1093" s="296"/>
      <c r="G1093" s="296"/>
    </row>
    <row r="1094" spans="1:7">
      <c r="A1094" s="99"/>
      <c r="B1094" s="114"/>
      <c r="C1094" s="185"/>
      <c r="D1094" s="296"/>
      <c r="E1094" s="296"/>
      <c r="F1094" s="296"/>
      <c r="G1094" s="296"/>
    </row>
    <row r="1095" spans="1:7">
      <c r="A1095" s="99"/>
      <c r="B1095" s="114"/>
      <c r="C1095" s="185"/>
      <c r="D1095" s="296"/>
      <c r="E1095" s="296"/>
      <c r="F1095" s="296"/>
      <c r="G1095" s="296"/>
    </row>
    <row r="1096" spans="1:7">
      <c r="A1096" s="99"/>
      <c r="B1096" s="114"/>
      <c r="C1096" s="185"/>
      <c r="D1096" s="296"/>
      <c r="E1096" s="296"/>
      <c r="F1096" s="296"/>
      <c r="G1096" s="296"/>
    </row>
    <row r="1097" spans="1:7">
      <c r="A1097" s="99"/>
      <c r="B1097" s="114"/>
      <c r="C1097" s="185"/>
      <c r="D1097" s="296"/>
      <c r="E1097" s="296"/>
      <c r="F1097" s="296"/>
      <c r="G1097" s="296"/>
    </row>
    <row r="1098" spans="1:7">
      <c r="A1098" s="99"/>
      <c r="B1098" s="114"/>
      <c r="C1098" s="185"/>
      <c r="D1098" s="296"/>
      <c r="E1098" s="296"/>
      <c r="F1098" s="296"/>
      <c r="G1098" s="296"/>
    </row>
    <row r="1099" spans="1:7">
      <c r="A1099" s="99"/>
      <c r="B1099" s="114"/>
      <c r="C1099" s="185"/>
      <c r="D1099" s="296"/>
      <c r="E1099" s="296"/>
      <c r="F1099" s="296"/>
      <c r="G1099" s="296"/>
    </row>
    <row r="1100" spans="1:7">
      <c r="A1100" s="99"/>
      <c r="B1100" s="114"/>
      <c r="C1100" s="185"/>
      <c r="D1100" s="296"/>
      <c r="E1100" s="296"/>
      <c r="F1100" s="296"/>
      <c r="G1100" s="296"/>
    </row>
    <row r="1101" spans="1:7">
      <c r="A1101" s="99"/>
      <c r="B1101" s="114"/>
      <c r="C1101" s="185"/>
      <c r="D1101" s="296"/>
      <c r="E1101" s="296"/>
      <c r="F1101" s="296"/>
      <c r="G1101" s="296"/>
    </row>
    <row r="1102" spans="1:7">
      <c r="A1102" s="99"/>
      <c r="B1102" s="114"/>
      <c r="C1102" s="185"/>
      <c r="D1102" s="296"/>
      <c r="E1102" s="296"/>
      <c r="F1102" s="296"/>
      <c r="G1102" s="296"/>
    </row>
    <row r="1103" spans="1:7">
      <c r="A1103" s="99"/>
      <c r="B1103" s="114"/>
      <c r="C1103" s="185"/>
      <c r="D1103" s="296"/>
      <c r="E1103" s="296"/>
      <c r="F1103" s="296"/>
      <c r="G1103" s="296"/>
    </row>
    <row r="1104" spans="1:7">
      <c r="A1104" s="99"/>
      <c r="B1104" s="114"/>
      <c r="C1104" s="185"/>
      <c r="D1104" s="296"/>
      <c r="E1104" s="296"/>
      <c r="F1104" s="296"/>
      <c r="G1104" s="296"/>
    </row>
    <row r="1105" spans="1:7">
      <c r="A1105" s="99"/>
      <c r="B1105" s="114"/>
      <c r="C1105" s="185"/>
      <c r="D1105" s="296"/>
      <c r="E1105" s="296"/>
      <c r="F1105" s="296"/>
      <c r="G1105" s="296"/>
    </row>
    <row r="1106" spans="1:7">
      <c r="A1106" s="99"/>
      <c r="B1106" s="114"/>
      <c r="C1106" s="185"/>
      <c r="D1106" s="296"/>
      <c r="E1106" s="296"/>
      <c r="F1106" s="296"/>
      <c r="G1106" s="296"/>
    </row>
    <row r="1107" spans="1:7">
      <c r="A1107" s="99"/>
      <c r="B1107" s="114"/>
      <c r="C1107" s="185"/>
      <c r="D1107" s="296"/>
      <c r="E1107" s="296"/>
      <c r="F1107" s="296"/>
      <c r="G1107" s="296"/>
    </row>
    <row r="1108" spans="1:7">
      <c r="A1108" s="99"/>
      <c r="B1108" s="114"/>
      <c r="C1108" s="185"/>
      <c r="D1108" s="296"/>
      <c r="E1108" s="296"/>
      <c r="F1108" s="296"/>
      <c r="G1108" s="296"/>
    </row>
    <row r="1109" spans="1:7">
      <c r="A1109" s="99"/>
      <c r="B1109" s="114"/>
      <c r="C1109" s="185"/>
      <c r="D1109" s="296"/>
      <c r="E1109" s="296"/>
      <c r="F1109" s="296"/>
      <c r="G1109" s="296"/>
    </row>
    <row r="1110" spans="1:7">
      <c r="A1110" s="99"/>
      <c r="B1110" s="114"/>
      <c r="C1110" s="185"/>
      <c r="D1110" s="296"/>
      <c r="E1110" s="296"/>
      <c r="F1110" s="296"/>
      <c r="G1110" s="296"/>
    </row>
    <row r="1111" spans="1:7">
      <c r="A1111" s="99"/>
      <c r="B1111" s="114"/>
      <c r="C1111" s="185"/>
      <c r="D1111" s="296"/>
      <c r="E1111" s="296"/>
      <c r="F1111" s="296"/>
      <c r="G1111" s="296"/>
    </row>
    <row r="1112" spans="1:7">
      <c r="A1112" s="99"/>
      <c r="B1112" s="114"/>
      <c r="C1112" s="185"/>
      <c r="D1112" s="296"/>
      <c r="E1112" s="296"/>
      <c r="F1112" s="296"/>
      <c r="G1112" s="296"/>
    </row>
    <row r="1113" spans="1:7">
      <c r="A1113" s="99"/>
      <c r="B1113" s="114"/>
      <c r="C1113" s="185"/>
      <c r="D1113" s="296"/>
      <c r="E1113" s="296"/>
      <c r="F1113" s="296"/>
      <c r="G1113" s="296"/>
    </row>
    <row r="1114" spans="1:7">
      <c r="A1114" s="99"/>
      <c r="B1114" s="114"/>
      <c r="C1114" s="185"/>
      <c r="D1114" s="296"/>
      <c r="E1114" s="296"/>
      <c r="F1114" s="296"/>
      <c r="G1114" s="296"/>
    </row>
    <row r="1115" spans="1:7">
      <c r="A1115" s="99"/>
      <c r="B1115" s="114"/>
      <c r="C1115" s="185"/>
      <c r="D1115" s="296"/>
      <c r="E1115" s="296"/>
      <c r="F1115" s="296"/>
      <c r="G1115" s="296"/>
    </row>
    <row r="1116" spans="1:7">
      <c r="A1116" s="99"/>
      <c r="B1116" s="114"/>
      <c r="C1116" s="185"/>
      <c r="D1116" s="296"/>
      <c r="E1116" s="296"/>
      <c r="F1116" s="296"/>
      <c r="G1116" s="296"/>
    </row>
    <row r="1117" spans="1:7">
      <c r="A1117" s="99"/>
      <c r="B1117" s="114"/>
      <c r="C1117" s="185"/>
      <c r="D1117" s="296"/>
      <c r="E1117" s="296"/>
      <c r="F1117" s="296"/>
      <c r="G1117" s="296"/>
    </row>
    <row r="1118" spans="1:7">
      <c r="A1118" s="99"/>
      <c r="B1118" s="114"/>
      <c r="C1118" s="185"/>
      <c r="D1118" s="296"/>
      <c r="E1118" s="296"/>
      <c r="F1118" s="296"/>
      <c r="G1118" s="296"/>
    </row>
    <row r="1119" spans="1:7">
      <c r="A1119" s="99"/>
      <c r="B1119" s="114"/>
      <c r="C1119" s="185"/>
      <c r="D1119" s="296"/>
      <c r="E1119" s="296"/>
      <c r="F1119" s="296"/>
      <c r="G1119" s="296"/>
    </row>
    <row r="1120" spans="1:7">
      <c r="A1120" s="99"/>
      <c r="B1120" s="114"/>
      <c r="C1120" s="185"/>
      <c r="D1120" s="296"/>
      <c r="E1120" s="296"/>
      <c r="F1120" s="296"/>
      <c r="G1120" s="296"/>
    </row>
    <row r="1121" spans="1:7">
      <c r="A1121" s="99"/>
      <c r="B1121" s="114"/>
      <c r="C1121" s="185"/>
      <c r="D1121" s="296"/>
      <c r="E1121" s="296"/>
      <c r="F1121" s="296"/>
      <c r="G1121" s="296"/>
    </row>
    <row r="1122" spans="1:7">
      <c r="A1122" s="99"/>
      <c r="B1122" s="114"/>
      <c r="C1122" s="185"/>
      <c r="D1122" s="296"/>
      <c r="E1122" s="296"/>
      <c r="F1122" s="296"/>
      <c r="G1122" s="296"/>
    </row>
    <row r="1123" spans="1:7">
      <c r="A1123" s="99"/>
      <c r="B1123" s="114"/>
      <c r="C1123" s="185"/>
      <c r="D1123" s="296"/>
      <c r="E1123" s="296"/>
      <c r="F1123" s="296"/>
      <c r="G1123" s="296"/>
    </row>
    <row r="1124" spans="1:7">
      <c r="A1124" s="99"/>
      <c r="B1124" s="114"/>
      <c r="C1124" s="185"/>
      <c r="D1124" s="296"/>
      <c r="E1124" s="296"/>
      <c r="F1124" s="296"/>
      <c r="G1124" s="296"/>
    </row>
    <row r="1125" spans="1:7">
      <c r="A1125" s="99"/>
      <c r="B1125" s="114"/>
      <c r="C1125" s="185"/>
      <c r="D1125" s="296"/>
      <c r="E1125" s="296"/>
      <c r="F1125" s="296"/>
      <c r="G1125" s="296"/>
    </row>
    <row r="1126" spans="1:7">
      <c r="A1126" s="99"/>
      <c r="B1126" s="114"/>
      <c r="C1126" s="185"/>
      <c r="D1126" s="296"/>
      <c r="E1126" s="296"/>
      <c r="F1126" s="296"/>
      <c r="G1126" s="296"/>
    </row>
    <row r="1127" spans="1:7">
      <c r="A1127" s="99"/>
      <c r="B1127" s="114"/>
      <c r="C1127" s="185"/>
      <c r="D1127" s="296"/>
      <c r="E1127" s="296"/>
      <c r="F1127" s="296"/>
      <c r="G1127" s="296"/>
    </row>
    <row r="1128" spans="1:7">
      <c r="A1128" s="99"/>
      <c r="B1128" s="114"/>
      <c r="C1128" s="185"/>
      <c r="D1128" s="296"/>
      <c r="E1128" s="296"/>
      <c r="F1128" s="296"/>
      <c r="G1128" s="296"/>
    </row>
    <row r="1129" spans="1:7">
      <c r="A1129" s="99"/>
      <c r="B1129" s="114"/>
      <c r="C1129" s="185"/>
      <c r="D1129" s="296"/>
      <c r="E1129" s="296"/>
      <c r="F1129" s="296"/>
      <c r="G1129" s="296"/>
    </row>
    <row r="1130" spans="1:7">
      <c r="A1130" s="99"/>
      <c r="B1130" s="114"/>
      <c r="C1130" s="185"/>
      <c r="D1130" s="296"/>
      <c r="E1130" s="296"/>
      <c r="F1130" s="296"/>
      <c r="G1130" s="296"/>
    </row>
    <row r="1131" spans="1:7">
      <c r="A1131" s="99"/>
      <c r="B1131" s="114"/>
      <c r="C1131" s="185"/>
      <c r="D1131" s="296"/>
      <c r="E1131" s="296"/>
      <c r="F1131" s="296"/>
      <c r="G1131" s="296"/>
    </row>
    <row r="1132" spans="1:7">
      <c r="A1132" s="99"/>
      <c r="B1132" s="114"/>
      <c r="C1132" s="185"/>
      <c r="D1132" s="296"/>
      <c r="E1132" s="296"/>
      <c r="F1132" s="296"/>
      <c r="G1132" s="296"/>
    </row>
    <row r="1133" spans="1:7">
      <c r="A1133" s="99"/>
      <c r="B1133" s="114"/>
      <c r="C1133" s="185"/>
      <c r="D1133" s="296"/>
      <c r="E1133" s="296"/>
      <c r="F1133" s="296"/>
      <c r="G1133" s="296"/>
    </row>
    <row r="1134" spans="1:7">
      <c r="A1134" s="99"/>
      <c r="B1134" s="114"/>
      <c r="C1134" s="185"/>
      <c r="D1134" s="296"/>
      <c r="E1134" s="296"/>
      <c r="F1134" s="296"/>
      <c r="G1134" s="296"/>
    </row>
    <row r="1135" spans="1:7">
      <c r="A1135" s="99"/>
      <c r="B1135" s="114"/>
      <c r="C1135" s="185"/>
      <c r="D1135" s="296"/>
      <c r="E1135" s="296"/>
      <c r="F1135" s="296"/>
      <c r="G1135" s="296"/>
    </row>
    <row r="1136" spans="1:7">
      <c r="A1136" s="99"/>
      <c r="B1136" s="114"/>
      <c r="C1136" s="185"/>
      <c r="D1136" s="296"/>
      <c r="E1136" s="296"/>
      <c r="F1136" s="296"/>
      <c r="G1136" s="296"/>
    </row>
    <row r="1137" spans="1:7">
      <c r="A1137" s="99"/>
      <c r="B1137" s="114"/>
      <c r="C1137" s="185"/>
      <c r="D1137" s="296"/>
      <c r="E1137" s="296"/>
      <c r="F1137" s="296"/>
      <c r="G1137" s="296"/>
    </row>
    <row r="1138" spans="1:7">
      <c r="A1138" s="99"/>
      <c r="B1138" s="114"/>
      <c r="C1138" s="185"/>
      <c r="D1138" s="296"/>
      <c r="E1138" s="296"/>
      <c r="F1138" s="296"/>
      <c r="G1138" s="296"/>
    </row>
    <row r="1139" spans="1:7">
      <c r="A1139" s="99"/>
      <c r="B1139" s="114"/>
      <c r="C1139" s="185"/>
      <c r="D1139" s="296"/>
      <c r="E1139" s="296"/>
      <c r="F1139" s="296"/>
      <c r="G1139" s="296"/>
    </row>
    <row r="1140" spans="1:7">
      <c r="A1140" s="99"/>
      <c r="B1140" s="114"/>
      <c r="C1140" s="185"/>
      <c r="D1140" s="296"/>
      <c r="E1140" s="296"/>
      <c r="F1140" s="296"/>
      <c r="G1140" s="296"/>
    </row>
    <row r="1141" spans="1:7">
      <c r="A1141" s="99"/>
      <c r="B1141" s="114"/>
      <c r="C1141" s="185"/>
      <c r="D1141" s="296"/>
      <c r="E1141" s="296"/>
      <c r="F1141" s="296"/>
      <c r="G1141" s="296"/>
    </row>
    <row r="1142" spans="1:7">
      <c r="A1142" s="99"/>
      <c r="B1142" s="114"/>
      <c r="C1142" s="185"/>
      <c r="D1142" s="296"/>
      <c r="E1142" s="296"/>
      <c r="F1142" s="296"/>
      <c r="G1142" s="296"/>
    </row>
    <row r="1143" spans="1:7">
      <c r="A1143" s="99"/>
      <c r="B1143" s="114"/>
      <c r="C1143" s="185"/>
      <c r="D1143" s="296"/>
      <c r="E1143" s="296"/>
      <c r="F1143" s="296"/>
      <c r="G1143" s="296"/>
    </row>
    <row r="1144" spans="1:7">
      <c r="A1144" s="99"/>
      <c r="B1144" s="114"/>
      <c r="C1144" s="185"/>
      <c r="D1144" s="296"/>
      <c r="E1144" s="296"/>
      <c r="F1144" s="296"/>
      <c r="G1144" s="296"/>
    </row>
    <row r="1145" spans="1:7">
      <c r="A1145" s="99"/>
      <c r="B1145" s="114"/>
      <c r="C1145" s="185"/>
      <c r="D1145" s="296"/>
      <c r="E1145" s="296"/>
      <c r="F1145" s="296"/>
      <c r="G1145" s="296"/>
    </row>
    <row r="1146" spans="1:7">
      <c r="A1146" s="99"/>
      <c r="B1146" s="114"/>
      <c r="C1146" s="185"/>
      <c r="D1146" s="296"/>
      <c r="E1146" s="296"/>
      <c r="F1146" s="296"/>
      <c r="G1146" s="296"/>
    </row>
    <row r="1147" spans="1:7">
      <c r="A1147" s="99"/>
      <c r="B1147" s="114"/>
      <c r="C1147" s="185"/>
      <c r="D1147" s="296"/>
      <c r="E1147" s="296"/>
      <c r="F1147" s="296"/>
      <c r="G1147" s="296"/>
    </row>
    <row r="1148" spans="1:7">
      <c r="A1148" s="99"/>
      <c r="B1148" s="114"/>
      <c r="C1148" s="185"/>
      <c r="D1148" s="296"/>
      <c r="E1148" s="296"/>
      <c r="F1148" s="296"/>
      <c r="G1148" s="296"/>
    </row>
    <row r="1149" spans="1:7">
      <c r="A1149" s="99"/>
      <c r="B1149" s="114"/>
      <c r="C1149" s="185"/>
      <c r="D1149" s="296"/>
      <c r="E1149" s="296"/>
      <c r="F1149" s="296"/>
      <c r="G1149" s="296"/>
    </row>
    <row r="1150" spans="1:7">
      <c r="A1150" s="99"/>
      <c r="B1150" s="114"/>
      <c r="C1150" s="185"/>
      <c r="D1150" s="296"/>
      <c r="E1150" s="296"/>
      <c r="F1150" s="296"/>
      <c r="G1150" s="296"/>
    </row>
    <row r="1151" spans="1:7">
      <c r="A1151" s="99"/>
      <c r="B1151" s="114"/>
      <c r="C1151" s="185"/>
      <c r="D1151" s="296"/>
      <c r="E1151" s="296"/>
      <c r="F1151" s="296"/>
      <c r="G1151" s="296"/>
    </row>
    <row r="1152" spans="1:7">
      <c r="A1152" s="99"/>
      <c r="B1152" s="114"/>
      <c r="C1152" s="185"/>
      <c r="D1152" s="296"/>
      <c r="E1152" s="296"/>
      <c r="F1152" s="296"/>
      <c r="G1152" s="296"/>
    </row>
    <row r="1153" spans="1:7">
      <c r="A1153" s="99"/>
      <c r="B1153" s="114"/>
      <c r="C1153" s="185"/>
      <c r="D1153" s="296"/>
      <c r="E1153" s="296"/>
      <c r="F1153" s="296"/>
      <c r="G1153" s="296"/>
    </row>
    <row r="1154" spans="1:7">
      <c r="A1154" s="99"/>
      <c r="B1154" s="114"/>
      <c r="C1154" s="185"/>
      <c r="D1154" s="296"/>
      <c r="E1154" s="296"/>
      <c r="F1154" s="296"/>
      <c r="G1154" s="296"/>
    </row>
    <row r="1155" spans="1:7">
      <c r="A1155" s="99"/>
      <c r="B1155" s="114"/>
      <c r="C1155" s="185"/>
      <c r="D1155" s="296"/>
      <c r="E1155" s="296"/>
      <c r="F1155" s="296"/>
      <c r="G1155" s="296"/>
    </row>
    <row r="1156" spans="1:7">
      <c r="A1156" s="99"/>
      <c r="B1156" s="114"/>
      <c r="C1156" s="185"/>
      <c r="D1156" s="296"/>
      <c r="E1156" s="296"/>
      <c r="F1156" s="296"/>
      <c r="G1156" s="296"/>
    </row>
    <row r="1157" spans="1:7">
      <c r="A1157" s="99"/>
      <c r="B1157" s="114"/>
      <c r="C1157" s="185"/>
      <c r="D1157" s="296"/>
      <c r="E1157" s="296"/>
      <c r="F1157" s="296"/>
      <c r="G1157" s="296"/>
    </row>
    <row r="1158" spans="1:7">
      <c r="A1158" s="99"/>
      <c r="B1158" s="114"/>
      <c r="C1158" s="185"/>
      <c r="D1158" s="296"/>
      <c r="E1158" s="296"/>
      <c r="F1158" s="296"/>
      <c r="G1158" s="296"/>
    </row>
    <row r="1159" spans="1:7">
      <c r="A1159" s="99"/>
      <c r="B1159" s="114"/>
      <c r="C1159" s="185"/>
      <c r="D1159" s="296"/>
      <c r="E1159" s="296"/>
      <c r="F1159" s="296"/>
      <c r="G1159" s="296"/>
    </row>
    <row r="1160" spans="1:7">
      <c r="A1160" s="99"/>
      <c r="B1160" s="114"/>
      <c r="C1160" s="185"/>
      <c r="D1160" s="296"/>
      <c r="E1160" s="296"/>
      <c r="F1160" s="296"/>
      <c r="G1160" s="296"/>
    </row>
    <row r="1161" spans="1:7">
      <c r="A1161" s="99"/>
      <c r="B1161" s="114"/>
      <c r="C1161" s="185"/>
      <c r="D1161" s="296"/>
      <c r="E1161" s="296"/>
      <c r="F1161" s="296"/>
      <c r="G1161" s="296"/>
    </row>
    <row r="1162" spans="1:7">
      <c r="A1162" s="99"/>
      <c r="B1162" s="114"/>
      <c r="C1162" s="185"/>
      <c r="D1162" s="296"/>
      <c r="E1162" s="296"/>
      <c r="F1162" s="296"/>
      <c r="G1162" s="296"/>
    </row>
    <row r="1163" spans="1:7">
      <c r="A1163" s="99"/>
      <c r="B1163" s="114"/>
      <c r="C1163" s="185"/>
      <c r="D1163" s="296"/>
      <c r="E1163" s="296"/>
      <c r="F1163" s="296"/>
      <c r="G1163" s="296"/>
    </row>
    <row r="1164" spans="1:7">
      <c r="A1164" s="99"/>
      <c r="B1164" s="114"/>
      <c r="C1164" s="185"/>
      <c r="D1164" s="296"/>
      <c r="E1164" s="296"/>
      <c r="F1164" s="296"/>
      <c r="G1164" s="296"/>
    </row>
    <row r="1165" spans="1:7">
      <c r="A1165" s="99"/>
      <c r="B1165" s="114"/>
      <c r="C1165" s="185"/>
      <c r="D1165" s="296"/>
      <c r="E1165" s="296"/>
      <c r="F1165" s="296"/>
      <c r="G1165" s="296"/>
    </row>
    <row r="1166" spans="1:7">
      <c r="A1166" s="99"/>
      <c r="B1166" s="114"/>
      <c r="C1166" s="185"/>
      <c r="D1166" s="296"/>
      <c r="E1166" s="296"/>
      <c r="F1166" s="296"/>
      <c r="G1166" s="296"/>
    </row>
    <row r="1167" spans="1:7">
      <c r="A1167" s="99"/>
      <c r="B1167" s="114"/>
      <c r="C1167" s="185"/>
      <c r="D1167" s="296"/>
      <c r="E1167" s="296"/>
      <c r="F1167" s="296"/>
      <c r="G1167" s="296"/>
    </row>
    <row r="1168" spans="1:7">
      <c r="A1168" s="99"/>
      <c r="B1168" s="114"/>
      <c r="C1168" s="185"/>
      <c r="D1168" s="296"/>
      <c r="E1168" s="296"/>
      <c r="F1168" s="296"/>
      <c r="G1168" s="296"/>
    </row>
    <row r="1169" spans="1:7">
      <c r="A1169" s="99"/>
      <c r="B1169" s="114"/>
      <c r="C1169" s="185"/>
      <c r="D1169" s="296"/>
      <c r="E1169" s="296"/>
      <c r="F1169" s="296"/>
      <c r="G1169" s="296"/>
    </row>
    <row r="1170" spans="1:7">
      <c r="A1170" s="99"/>
      <c r="B1170" s="114"/>
      <c r="C1170" s="185"/>
      <c r="D1170" s="296"/>
      <c r="E1170" s="296"/>
      <c r="F1170" s="296"/>
      <c r="G1170" s="296"/>
    </row>
    <row r="1171" spans="1:7">
      <c r="A1171" s="99"/>
      <c r="B1171" s="114"/>
      <c r="C1171" s="185"/>
      <c r="D1171" s="296"/>
      <c r="E1171" s="296"/>
      <c r="F1171" s="296"/>
      <c r="G1171" s="296"/>
    </row>
    <row r="1172" spans="1:7">
      <c r="A1172" s="99"/>
      <c r="B1172" s="114"/>
      <c r="C1172" s="185"/>
      <c r="D1172" s="296"/>
      <c r="E1172" s="296"/>
      <c r="F1172" s="296"/>
      <c r="G1172" s="296"/>
    </row>
    <row r="1173" spans="1:7">
      <c r="A1173" s="99"/>
      <c r="B1173" s="114"/>
      <c r="C1173" s="185"/>
      <c r="D1173" s="296"/>
      <c r="E1173" s="296"/>
      <c r="F1173" s="296"/>
      <c r="G1173" s="296"/>
    </row>
    <row r="1174" spans="1:7">
      <c r="A1174" s="99"/>
      <c r="B1174" s="114"/>
      <c r="C1174" s="185"/>
      <c r="D1174" s="296"/>
      <c r="E1174" s="296"/>
      <c r="F1174" s="296"/>
      <c r="G1174" s="296"/>
    </row>
    <row r="1175" spans="1:7">
      <c r="A1175" s="99"/>
      <c r="B1175" s="114"/>
      <c r="C1175" s="185"/>
      <c r="D1175" s="296"/>
      <c r="E1175" s="296"/>
      <c r="F1175" s="296"/>
      <c r="G1175" s="296"/>
    </row>
    <row r="1176" spans="1:7">
      <c r="A1176" s="99"/>
      <c r="B1176" s="114"/>
      <c r="C1176" s="185"/>
      <c r="D1176" s="296"/>
      <c r="E1176" s="296"/>
      <c r="F1176" s="296"/>
      <c r="G1176" s="296"/>
    </row>
    <row r="1177" spans="1:7">
      <c r="A1177" s="99"/>
      <c r="B1177" s="114"/>
      <c r="C1177" s="185"/>
      <c r="D1177" s="296"/>
      <c r="E1177" s="296"/>
      <c r="F1177" s="296"/>
      <c r="G1177" s="296"/>
    </row>
    <row r="1178" spans="1:7">
      <c r="A1178" s="99"/>
      <c r="B1178" s="114"/>
      <c r="C1178" s="185"/>
      <c r="D1178" s="296"/>
      <c r="E1178" s="296"/>
      <c r="F1178" s="296"/>
      <c r="G1178" s="296"/>
    </row>
    <row r="1179" spans="1:7">
      <c r="A1179" s="99"/>
      <c r="B1179" s="114"/>
      <c r="C1179" s="185"/>
      <c r="D1179" s="296"/>
      <c r="E1179" s="296"/>
      <c r="F1179" s="296"/>
      <c r="G1179" s="296"/>
    </row>
    <row r="1180" spans="1:7">
      <c r="A1180" s="99"/>
      <c r="B1180" s="114"/>
      <c r="C1180" s="185"/>
      <c r="D1180" s="296"/>
      <c r="E1180" s="296"/>
      <c r="F1180" s="296"/>
      <c r="G1180" s="296"/>
    </row>
    <row r="1181" spans="1:7">
      <c r="A1181" s="99"/>
      <c r="B1181" s="114"/>
      <c r="C1181" s="185"/>
      <c r="D1181" s="296"/>
      <c r="E1181" s="296"/>
      <c r="F1181" s="296"/>
      <c r="G1181" s="296"/>
    </row>
    <row r="1182" spans="1:7">
      <c r="A1182" s="99"/>
      <c r="B1182" s="114"/>
      <c r="C1182" s="185"/>
      <c r="D1182" s="296"/>
      <c r="E1182" s="296"/>
      <c r="F1182" s="296"/>
      <c r="G1182" s="296"/>
    </row>
    <row r="1183" spans="1:7">
      <c r="A1183" s="99"/>
      <c r="B1183" s="114"/>
      <c r="C1183" s="185"/>
      <c r="D1183" s="296"/>
      <c r="E1183" s="296"/>
      <c r="F1183" s="296"/>
      <c r="G1183" s="296"/>
    </row>
    <row r="1184" spans="1:7">
      <c r="A1184" s="99"/>
      <c r="B1184" s="114"/>
      <c r="C1184" s="185"/>
      <c r="D1184" s="296"/>
      <c r="E1184" s="296"/>
      <c r="F1184" s="296"/>
      <c r="G1184" s="296"/>
    </row>
    <row r="1185" spans="1:7">
      <c r="A1185" s="99"/>
      <c r="B1185" s="114"/>
      <c r="C1185" s="185"/>
      <c r="D1185" s="296"/>
      <c r="E1185" s="296"/>
      <c r="F1185" s="296"/>
      <c r="G1185" s="296"/>
    </row>
    <row r="1186" spans="1:7">
      <c r="A1186" s="99"/>
      <c r="B1186" s="114"/>
      <c r="C1186" s="185"/>
      <c r="D1186" s="296"/>
      <c r="E1186" s="296"/>
      <c r="F1186" s="296"/>
      <c r="G1186" s="296"/>
    </row>
    <row r="1187" spans="1:7">
      <c r="A1187" s="99"/>
      <c r="B1187" s="114"/>
      <c r="C1187" s="185"/>
      <c r="D1187" s="296"/>
      <c r="E1187" s="296"/>
      <c r="F1187" s="296"/>
      <c r="G1187" s="296"/>
    </row>
    <row r="1188" spans="1:7">
      <c r="A1188" s="99"/>
      <c r="B1188" s="114"/>
      <c r="C1188" s="185"/>
      <c r="D1188" s="296"/>
      <c r="E1188" s="296"/>
      <c r="F1188" s="296"/>
      <c r="G1188" s="296"/>
    </row>
    <row r="1189" spans="1:7">
      <c r="A1189" s="99"/>
      <c r="B1189" s="114"/>
      <c r="C1189" s="185"/>
      <c r="D1189" s="296"/>
      <c r="E1189" s="296"/>
      <c r="F1189" s="296"/>
      <c r="G1189" s="296"/>
    </row>
    <row r="1190" spans="1:7">
      <c r="A1190" s="99"/>
      <c r="B1190" s="114"/>
      <c r="C1190" s="185"/>
      <c r="D1190" s="296"/>
      <c r="E1190" s="296"/>
      <c r="F1190" s="296"/>
      <c r="G1190" s="296"/>
    </row>
    <row r="1191" spans="1:7">
      <c r="A1191" s="99"/>
      <c r="B1191" s="114"/>
      <c r="C1191" s="185"/>
      <c r="D1191" s="296"/>
      <c r="E1191" s="296"/>
      <c r="F1191" s="296"/>
      <c r="G1191" s="296"/>
    </row>
    <row r="1192" spans="1:7">
      <c r="A1192" s="99"/>
      <c r="B1192" s="114"/>
      <c r="C1192" s="185"/>
      <c r="D1192" s="296"/>
      <c r="E1192" s="296"/>
      <c r="F1192" s="296"/>
      <c r="G1192" s="296"/>
    </row>
    <row r="1193" spans="1:7">
      <c r="A1193" s="99"/>
      <c r="B1193" s="114"/>
      <c r="C1193" s="185"/>
      <c r="D1193" s="296"/>
      <c r="E1193" s="296"/>
      <c r="F1193" s="296"/>
      <c r="G1193" s="296"/>
    </row>
    <row r="1194" spans="1:7">
      <c r="A1194" s="99"/>
      <c r="B1194" s="114"/>
      <c r="C1194" s="185"/>
      <c r="D1194" s="296"/>
      <c r="E1194" s="296"/>
      <c r="F1194" s="296"/>
      <c r="G1194" s="296"/>
    </row>
    <row r="1195" spans="1:7">
      <c r="A1195" s="99"/>
      <c r="B1195" s="114"/>
      <c r="C1195" s="185"/>
      <c r="D1195" s="296"/>
      <c r="E1195" s="296"/>
      <c r="F1195" s="296"/>
      <c r="G1195" s="296"/>
    </row>
    <row r="1196" spans="1:7">
      <c r="A1196" s="99"/>
      <c r="B1196" s="114"/>
      <c r="C1196" s="185"/>
      <c r="D1196" s="296"/>
      <c r="E1196" s="296"/>
      <c r="F1196" s="296"/>
      <c r="G1196" s="296"/>
    </row>
    <row r="1197" spans="1:7">
      <c r="A1197" s="99"/>
      <c r="B1197" s="114"/>
      <c r="C1197" s="185"/>
      <c r="D1197" s="296"/>
      <c r="E1197" s="296"/>
      <c r="F1197" s="296"/>
      <c r="G1197" s="296"/>
    </row>
    <row r="1198" spans="1:7">
      <c r="A1198" s="99"/>
      <c r="B1198" s="114"/>
      <c r="C1198" s="185"/>
      <c r="D1198" s="296"/>
      <c r="E1198" s="296"/>
      <c r="F1198" s="296"/>
      <c r="G1198" s="296"/>
    </row>
    <row r="1199" spans="1:7">
      <c r="A1199" s="99"/>
      <c r="B1199" s="114"/>
      <c r="C1199" s="185"/>
      <c r="D1199" s="296"/>
      <c r="E1199" s="296"/>
      <c r="F1199" s="296"/>
      <c r="G1199" s="296"/>
    </row>
    <row r="1200" spans="1:7">
      <c r="A1200" s="99"/>
      <c r="B1200" s="114"/>
      <c r="C1200" s="185"/>
      <c r="D1200" s="296"/>
      <c r="E1200" s="296"/>
      <c r="F1200" s="296"/>
      <c r="G1200" s="296"/>
    </row>
    <row r="1201" spans="1:7">
      <c r="A1201" s="99"/>
      <c r="B1201" s="114"/>
      <c r="C1201" s="185"/>
      <c r="D1201" s="296"/>
      <c r="E1201" s="296"/>
      <c r="F1201" s="296"/>
      <c r="G1201" s="296"/>
    </row>
    <row r="1202" spans="1:7">
      <c r="A1202" s="99"/>
      <c r="B1202" s="114"/>
      <c r="C1202" s="185"/>
      <c r="D1202" s="296"/>
      <c r="E1202" s="296"/>
      <c r="F1202" s="296"/>
      <c r="G1202" s="296"/>
    </row>
    <row r="1203" spans="1:7">
      <c r="A1203" s="99"/>
      <c r="B1203" s="114"/>
      <c r="C1203" s="185"/>
      <c r="D1203" s="296"/>
      <c r="E1203" s="296"/>
      <c r="F1203" s="296"/>
      <c r="G1203" s="296"/>
    </row>
    <row r="1204" spans="1:7">
      <c r="A1204" s="99"/>
      <c r="B1204" s="114"/>
      <c r="C1204" s="185"/>
      <c r="D1204" s="296"/>
      <c r="E1204" s="296"/>
      <c r="F1204" s="296"/>
      <c r="G1204" s="296"/>
    </row>
    <row r="1205" spans="1:7">
      <c r="A1205" s="99"/>
      <c r="B1205" s="114"/>
      <c r="C1205" s="185"/>
      <c r="D1205" s="296"/>
      <c r="E1205" s="296"/>
      <c r="F1205" s="296"/>
      <c r="G1205" s="296"/>
    </row>
    <row r="1206" spans="1:7">
      <c r="A1206" s="99"/>
      <c r="B1206" s="114"/>
      <c r="C1206" s="185"/>
      <c r="D1206" s="296"/>
      <c r="E1206" s="296"/>
      <c r="F1206" s="296"/>
      <c r="G1206" s="296"/>
    </row>
    <row r="1207" spans="1:7">
      <c r="A1207" s="99"/>
      <c r="B1207" s="114"/>
      <c r="C1207" s="185"/>
      <c r="D1207" s="296"/>
      <c r="E1207" s="296"/>
      <c r="F1207" s="296"/>
      <c r="G1207" s="296"/>
    </row>
    <row r="1208" spans="1:7">
      <c r="A1208" s="99"/>
      <c r="B1208" s="114"/>
      <c r="C1208" s="185"/>
      <c r="D1208" s="296"/>
      <c r="E1208" s="296"/>
      <c r="F1208" s="296"/>
      <c r="G1208" s="296"/>
    </row>
    <row r="1209" spans="1:7">
      <c r="A1209" s="99"/>
      <c r="B1209" s="114"/>
      <c r="C1209" s="185"/>
      <c r="D1209" s="296"/>
      <c r="E1209" s="296"/>
      <c r="F1209" s="296"/>
      <c r="G1209" s="296"/>
    </row>
    <row r="1210" spans="1:7">
      <c r="A1210" s="99"/>
      <c r="B1210" s="114"/>
      <c r="C1210" s="185"/>
      <c r="D1210" s="296"/>
      <c r="E1210" s="296"/>
      <c r="F1210" s="296"/>
      <c r="G1210" s="296"/>
    </row>
    <row r="1211" spans="1:7">
      <c r="A1211" s="99"/>
      <c r="B1211" s="114"/>
      <c r="C1211" s="185"/>
      <c r="D1211" s="296"/>
      <c r="E1211" s="296"/>
      <c r="F1211" s="296"/>
      <c r="G1211" s="296"/>
    </row>
    <row r="1212" spans="1:7">
      <c r="A1212" s="99"/>
      <c r="B1212" s="114"/>
      <c r="C1212" s="185"/>
      <c r="D1212" s="296"/>
      <c r="E1212" s="296"/>
      <c r="F1212" s="296"/>
      <c r="G1212" s="296"/>
    </row>
    <row r="1213" spans="1:7">
      <c r="A1213" s="99"/>
      <c r="B1213" s="114"/>
      <c r="C1213" s="185"/>
      <c r="D1213" s="296"/>
      <c r="E1213" s="296"/>
      <c r="F1213" s="296"/>
      <c r="G1213" s="296"/>
    </row>
    <row r="1214" spans="1:7">
      <c r="A1214" s="99"/>
      <c r="B1214" s="114"/>
      <c r="C1214" s="185"/>
      <c r="D1214" s="296"/>
      <c r="E1214" s="296"/>
      <c r="F1214" s="296"/>
      <c r="G1214" s="296"/>
    </row>
    <row r="1215" spans="1:7">
      <c r="A1215" s="99"/>
      <c r="B1215" s="114"/>
      <c r="C1215" s="185"/>
      <c r="D1215" s="296"/>
      <c r="E1215" s="296"/>
      <c r="F1215" s="296"/>
      <c r="G1215" s="296"/>
    </row>
    <row r="1216" spans="1:7">
      <c r="A1216" s="99"/>
      <c r="B1216" s="114"/>
      <c r="C1216" s="185"/>
      <c r="D1216" s="296"/>
      <c r="E1216" s="296"/>
      <c r="F1216" s="296"/>
      <c r="G1216" s="296"/>
    </row>
    <row r="1217" spans="1:7">
      <c r="A1217" s="99"/>
      <c r="B1217" s="114"/>
      <c r="C1217" s="185"/>
      <c r="D1217" s="296"/>
      <c r="E1217" s="296"/>
      <c r="F1217" s="296"/>
      <c r="G1217" s="296"/>
    </row>
    <row r="1218" spans="1:7">
      <c r="A1218" s="99"/>
      <c r="B1218" s="114"/>
      <c r="C1218" s="185"/>
      <c r="D1218" s="296"/>
      <c r="E1218" s="296"/>
      <c r="F1218" s="296"/>
      <c r="G1218" s="296"/>
    </row>
    <row r="1219" spans="1:7">
      <c r="A1219" s="99"/>
      <c r="B1219" s="114"/>
      <c r="C1219" s="185"/>
      <c r="D1219" s="296"/>
      <c r="E1219" s="296"/>
      <c r="F1219" s="296"/>
      <c r="G1219" s="296"/>
    </row>
    <row r="1220" spans="1:7">
      <c r="A1220" s="99"/>
      <c r="B1220" s="114"/>
      <c r="C1220" s="185"/>
      <c r="D1220" s="296"/>
      <c r="E1220" s="296"/>
      <c r="F1220" s="296"/>
      <c r="G1220" s="296"/>
    </row>
    <row r="1221" spans="1:7">
      <c r="A1221" s="99"/>
      <c r="B1221" s="114"/>
      <c r="C1221" s="185"/>
      <c r="D1221" s="296"/>
      <c r="E1221" s="296"/>
      <c r="F1221" s="296"/>
      <c r="G1221" s="296"/>
    </row>
    <row r="1222" spans="1:7">
      <c r="A1222" s="99"/>
      <c r="B1222" s="114"/>
      <c r="C1222" s="185"/>
      <c r="D1222" s="296"/>
      <c r="E1222" s="296"/>
      <c r="F1222" s="296"/>
      <c r="G1222" s="296"/>
    </row>
    <row r="1223" spans="1:7">
      <c r="A1223" s="99"/>
      <c r="B1223" s="114"/>
      <c r="C1223" s="185"/>
      <c r="D1223" s="296"/>
      <c r="E1223" s="296"/>
      <c r="F1223" s="296"/>
      <c r="G1223" s="296"/>
    </row>
    <row r="1224" spans="1:7">
      <c r="A1224" s="99"/>
      <c r="B1224" s="114"/>
      <c r="C1224" s="185"/>
      <c r="D1224" s="296"/>
      <c r="E1224" s="296"/>
      <c r="F1224" s="296"/>
      <c r="G1224" s="296"/>
    </row>
    <row r="1225" spans="1:7">
      <c r="A1225" s="99"/>
      <c r="B1225" s="114"/>
      <c r="C1225" s="185"/>
      <c r="D1225" s="296"/>
      <c r="E1225" s="296"/>
      <c r="F1225" s="296"/>
      <c r="G1225" s="296"/>
    </row>
    <row r="1226" spans="1:7">
      <c r="A1226" s="99"/>
      <c r="B1226" s="114"/>
      <c r="C1226" s="185"/>
      <c r="D1226" s="296"/>
      <c r="E1226" s="296"/>
      <c r="F1226" s="296"/>
      <c r="G1226" s="296"/>
    </row>
    <row r="1227" spans="1:7">
      <c r="A1227" s="99"/>
      <c r="B1227" s="114"/>
      <c r="C1227" s="185"/>
      <c r="D1227" s="296"/>
      <c r="E1227" s="296"/>
      <c r="F1227" s="296"/>
      <c r="G1227" s="296"/>
    </row>
    <row r="1228" spans="1:7">
      <c r="A1228" s="99"/>
      <c r="B1228" s="114"/>
      <c r="C1228" s="185"/>
      <c r="D1228" s="296"/>
      <c r="E1228" s="296"/>
      <c r="F1228" s="296"/>
      <c r="G1228" s="296"/>
    </row>
    <row r="1229" spans="1:7">
      <c r="A1229" s="99"/>
      <c r="B1229" s="114"/>
      <c r="C1229" s="185"/>
      <c r="D1229" s="296"/>
      <c r="E1229" s="296"/>
      <c r="F1229" s="296"/>
      <c r="G1229" s="296"/>
    </row>
    <row r="1230" spans="1:7">
      <c r="A1230" s="99"/>
      <c r="B1230" s="114"/>
      <c r="C1230" s="185"/>
      <c r="D1230" s="296"/>
      <c r="E1230" s="296"/>
      <c r="F1230" s="296"/>
      <c r="G1230" s="296"/>
    </row>
    <row r="1231" spans="1:7">
      <c r="A1231" s="99"/>
      <c r="B1231" s="114"/>
      <c r="C1231" s="185"/>
      <c r="D1231" s="296"/>
      <c r="E1231" s="296"/>
      <c r="F1231" s="296"/>
      <c r="G1231" s="296"/>
    </row>
    <row r="1232" spans="1:7">
      <c r="A1232" s="99"/>
      <c r="B1232" s="114"/>
      <c r="C1232" s="185"/>
      <c r="D1232" s="296"/>
      <c r="E1232" s="296"/>
      <c r="F1232" s="296"/>
      <c r="G1232" s="296"/>
    </row>
    <row r="1233" spans="1:7">
      <c r="A1233" s="99"/>
      <c r="B1233" s="114"/>
      <c r="C1233" s="185"/>
      <c r="D1233" s="296"/>
      <c r="E1233" s="296"/>
      <c r="F1233" s="296"/>
      <c r="G1233" s="296"/>
    </row>
    <row r="1234" spans="1:7">
      <c r="A1234" s="99"/>
      <c r="B1234" s="114"/>
      <c r="C1234" s="185"/>
      <c r="D1234" s="296"/>
      <c r="E1234" s="296"/>
      <c r="F1234" s="296"/>
      <c r="G1234" s="296"/>
    </row>
    <row r="1235" spans="1:7">
      <c r="A1235" s="99"/>
      <c r="B1235" s="114"/>
      <c r="C1235" s="185"/>
      <c r="D1235" s="296"/>
      <c r="E1235" s="296"/>
      <c r="F1235" s="296"/>
      <c r="G1235" s="296"/>
    </row>
    <row r="1236" spans="1:7">
      <c r="A1236" s="99"/>
      <c r="B1236" s="114"/>
      <c r="C1236" s="185"/>
      <c r="D1236" s="296"/>
      <c r="E1236" s="296"/>
      <c r="F1236" s="296"/>
      <c r="G1236" s="296"/>
    </row>
    <row r="1237" spans="1:7">
      <c r="A1237" s="99"/>
      <c r="B1237" s="114"/>
      <c r="C1237" s="185"/>
      <c r="D1237" s="296"/>
      <c r="E1237" s="296"/>
      <c r="F1237" s="296"/>
      <c r="G1237" s="296"/>
    </row>
    <row r="1238" spans="1:7">
      <c r="A1238" s="99"/>
      <c r="B1238" s="114"/>
      <c r="C1238" s="185"/>
      <c r="D1238" s="296"/>
      <c r="E1238" s="296"/>
      <c r="F1238" s="296"/>
      <c r="G1238" s="296"/>
    </row>
    <row r="1239" spans="1:7">
      <c r="A1239" s="99"/>
      <c r="B1239" s="114"/>
      <c r="C1239" s="185"/>
      <c r="D1239" s="296"/>
      <c r="E1239" s="296"/>
      <c r="F1239" s="296"/>
      <c r="G1239" s="296"/>
    </row>
    <row r="1240" spans="1:7">
      <c r="A1240" s="99"/>
      <c r="B1240" s="114"/>
      <c r="C1240" s="185"/>
      <c r="D1240" s="296"/>
      <c r="E1240" s="296"/>
      <c r="F1240" s="296"/>
      <c r="G1240" s="296"/>
    </row>
    <row r="1241" spans="1:7">
      <c r="A1241" s="99"/>
      <c r="B1241" s="114"/>
      <c r="C1241" s="185"/>
      <c r="D1241" s="296"/>
      <c r="E1241" s="296"/>
      <c r="F1241" s="296"/>
      <c r="G1241" s="296"/>
    </row>
    <row r="1242" spans="1:7">
      <c r="A1242" s="99"/>
      <c r="B1242" s="114"/>
      <c r="C1242" s="185"/>
      <c r="D1242" s="296"/>
      <c r="E1242" s="296"/>
      <c r="F1242" s="296"/>
      <c r="G1242" s="296"/>
    </row>
    <row r="1243" spans="1:7">
      <c r="A1243" s="99"/>
      <c r="B1243" s="114"/>
      <c r="C1243" s="185"/>
      <c r="D1243" s="296"/>
      <c r="E1243" s="296"/>
      <c r="F1243" s="296"/>
      <c r="G1243" s="296"/>
    </row>
    <row r="1244" spans="1:7">
      <c r="A1244" s="99"/>
      <c r="B1244" s="114"/>
      <c r="C1244" s="185"/>
      <c r="D1244" s="296"/>
      <c r="E1244" s="296"/>
      <c r="F1244" s="296"/>
      <c r="G1244" s="296"/>
    </row>
    <row r="1245" spans="1:7">
      <c r="A1245" s="99"/>
      <c r="B1245" s="114"/>
      <c r="C1245" s="185"/>
      <c r="D1245" s="296"/>
      <c r="E1245" s="296"/>
      <c r="F1245" s="296"/>
      <c r="G1245" s="296"/>
    </row>
    <row r="1246" spans="1:7">
      <c r="A1246" s="99"/>
      <c r="B1246" s="114"/>
      <c r="C1246" s="185"/>
      <c r="D1246" s="296"/>
      <c r="E1246" s="296"/>
      <c r="F1246" s="296"/>
      <c r="G1246" s="296"/>
    </row>
    <row r="1247" spans="1:7">
      <c r="A1247" s="99"/>
      <c r="B1247" s="114"/>
      <c r="C1247" s="185"/>
      <c r="D1247" s="296"/>
      <c r="E1247" s="296"/>
      <c r="F1247" s="296"/>
      <c r="G1247" s="296"/>
    </row>
    <row r="1248" spans="1:7">
      <c r="A1248" s="99"/>
      <c r="B1248" s="114"/>
      <c r="C1248" s="185"/>
      <c r="D1248" s="296"/>
      <c r="E1248" s="296"/>
      <c r="F1248" s="296"/>
      <c r="G1248" s="296"/>
    </row>
    <row r="1249" spans="1:7">
      <c r="A1249" s="99"/>
      <c r="B1249" s="114"/>
      <c r="C1249" s="185"/>
      <c r="D1249" s="296"/>
      <c r="E1249" s="296"/>
      <c r="F1249" s="296"/>
      <c r="G1249" s="296"/>
    </row>
    <row r="1250" spans="1:7">
      <c r="A1250" s="99"/>
      <c r="B1250" s="114"/>
      <c r="C1250" s="185"/>
      <c r="D1250" s="296"/>
      <c r="E1250" s="296"/>
      <c r="F1250" s="296"/>
      <c r="G1250" s="296"/>
    </row>
    <row r="1251" spans="1:7">
      <c r="A1251" s="99"/>
      <c r="B1251" s="114"/>
      <c r="C1251" s="185"/>
      <c r="D1251" s="296"/>
      <c r="E1251" s="296"/>
      <c r="F1251" s="296"/>
      <c r="G1251" s="296"/>
    </row>
    <row r="1252" spans="1:7">
      <c r="A1252" s="99"/>
      <c r="B1252" s="114"/>
      <c r="C1252" s="185"/>
      <c r="D1252" s="296"/>
      <c r="E1252" s="296"/>
      <c r="F1252" s="296"/>
      <c r="G1252" s="296"/>
    </row>
    <row r="1253" spans="1:7">
      <c r="A1253" s="99"/>
      <c r="B1253" s="114"/>
      <c r="C1253" s="185"/>
      <c r="D1253" s="296"/>
      <c r="E1253" s="296"/>
      <c r="F1253" s="296"/>
      <c r="G1253" s="296"/>
    </row>
    <row r="1254" spans="1:7">
      <c r="A1254" s="99"/>
      <c r="B1254" s="114"/>
      <c r="C1254" s="185"/>
      <c r="D1254" s="296"/>
      <c r="E1254" s="296"/>
      <c r="F1254" s="296"/>
      <c r="G1254" s="296"/>
    </row>
    <row r="1255" spans="1:7">
      <c r="A1255" s="99"/>
      <c r="B1255" s="114"/>
      <c r="C1255" s="185"/>
      <c r="D1255" s="296"/>
      <c r="E1255" s="296"/>
      <c r="F1255" s="296"/>
      <c r="G1255" s="296"/>
    </row>
    <row r="1256" spans="1:7">
      <c r="A1256" s="99"/>
      <c r="B1256" s="114"/>
      <c r="C1256" s="185"/>
      <c r="D1256" s="296"/>
      <c r="E1256" s="296"/>
      <c r="F1256" s="296"/>
      <c r="G1256" s="296"/>
    </row>
    <row r="1257" spans="1:7">
      <c r="A1257" s="99"/>
      <c r="B1257" s="114"/>
      <c r="C1257" s="185"/>
      <c r="D1257" s="296"/>
      <c r="E1257" s="296"/>
      <c r="F1257" s="296"/>
      <c r="G1257" s="296"/>
    </row>
    <row r="1258" spans="1:7">
      <c r="A1258" s="99"/>
      <c r="B1258" s="114"/>
      <c r="C1258" s="185"/>
      <c r="D1258" s="296"/>
      <c r="E1258" s="296"/>
      <c r="F1258" s="296"/>
      <c r="G1258" s="296"/>
    </row>
    <row r="1259" spans="1:7">
      <c r="A1259" s="99"/>
      <c r="B1259" s="114"/>
      <c r="C1259" s="185"/>
      <c r="D1259" s="296"/>
      <c r="E1259" s="296"/>
      <c r="F1259" s="296"/>
      <c r="G1259" s="296"/>
    </row>
    <row r="1260" spans="1:7">
      <c r="A1260" s="99"/>
      <c r="B1260" s="114"/>
      <c r="C1260" s="185"/>
      <c r="D1260" s="296"/>
      <c r="E1260" s="296"/>
      <c r="F1260" s="296"/>
      <c r="G1260" s="296"/>
    </row>
    <row r="1261" spans="1:7">
      <c r="A1261" s="99"/>
      <c r="B1261" s="114"/>
      <c r="C1261" s="185"/>
      <c r="D1261" s="296"/>
      <c r="E1261" s="296"/>
      <c r="F1261" s="296"/>
      <c r="G1261" s="296"/>
    </row>
    <row r="1262" spans="1:7">
      <c r="A1262" s="99"/>
      <c r="B1262" s="114"/>
      <c r="C1262" s="185"/>
      <c r="D1262" s="296"/>
      <c r="E1262" s="296"/>
      <c r="F1262" s="296"/>
      <c r="G1262" s="296"/>
    </row>
    <row r="1263" spans="1:7">
      <c r="A1263" s="99"/>
      <c r="B1263" s="114"/>
      <c r="C1263" s="185"/>
      <c r="D1263" s="296"/>
      <c r="E1263" s="296"/>
      <c r="F1263" s="296"/>
      <c r="G1263" s="296"/>
    </row>
    <row r="1264" spans="1:7">
      <c r="A1264" s="99"/>
      <c r="B1264" s="114"/>
      <c r="C1264" s="185"/>
      <c r="D1264" s="296"/>
      <c r="E1264" s="296"/>
      <c r="F1264" s="296"/>
      <c r="G1264" s="296"/>
    </row>
    <row r="1265" spans="1:7">
      <c r="A1265" s="99"/>
      <c r="B1265" s="114"/>
      <c r="C1265" s="185"/>
      <c r="D1265" s="296"/>
      <c r="E1265" s="296"/>
      <c r="F1265" s="296"/>
      <c r="G1265" s="296"/>
    </row>
    <row r="1266" spans="1:7">
      <c r="A1266" s="99"/>
      <c r="B1266" s="114"/>
      <c r="C1266" s="185"/>
      <c r="D1266" s="296"/>
      <c r="E1266" s="296"/>
      <c r="F1266" s="296"/>
      <c r="G1266" s="296"/>
    </row>
    <row r="1267" spans="1:7">
      <c r="A1267" s="99"/>
      <c r="B1267" s="114"/>
      <c r="C1267" s="185"/>
      <c r="D1267" s="296"/>
      <c r="E1267" s="296"/>
      <c r="F1267" s="296"/>
      <c r="G1267" s="296"/>
    </row>
    <row r="1268" spans="1:7">
      <c r="A1268" s="99"/>
      <c r="B1268" s="114"/>
      <c r="C1268" s="185"/>
      <c r="D1268" s="296"/>
      <c r="E1268" s="296"/>
      <c r="F1268" s="296"/>
      <c r="G1268" s="296"/>
    </row>
    <row r="1269" spans="1:7">
      <c r="A1269" s="99"/>
      <c r="B1269" s="114"/>
      <c r="C1269" s="185"/>
      <c r="D1269" s="296"/>
      <c r="E1269" s="296"/>
      <c r="F1269" s="296"/>
      <c r="G1269" s="296"/>
    </row>
    <row r="1270" spans="1:7">
      <c r="A1270" s="99"/>
      <c r="B1270" s="114"/>
      <c r="C1270" s="185"/>
      <c r="D1270" s="296"/>
      <c r="E1270" s="296"/>
      <c r="F1270" s="296"/>
      <c r="G1270" s="296"/>
    </row>
    <row r="1271" spans="1:7">
      <c r="A1271" s="99"/>
      <c r="B1271" s="114"/>
      <c r="C1271" s="185"/>
      <c r="D1271" s="296"/>
      <c r="E1271" s="296"/>
      <c r="F1271" s="296"/>
      <c r="G1271" s="296"/>
    </row>
    <row r="1272" spans="1:7">
      <c r="A1272" s="99"/>
      <c r="B1272" s="114"/>
      <c r="C1272" s="185"/>
      <c r="D1272" s="296"/>
      <c r="E1272" s="296"/>
      <c r="F1272" s="296"/>
      <c r="G1272" s="296"/>
    </row>
    <row r="1273" spans="1:7">
      <c r="A1273" s="99"/>
      <c r="B1273" s="114"/>
      <c r="C1273" s="185"/>
      <c r="D1273" s="296"/>
      <c r="E1273" s="296"/>
      <c r="F1273" s="296"/>
      <c r="G1273" s="296"/>
    </row>
    <row r="1274" spans="1:7">
      <c r="A1274" s="99"/>
      <c r="B1274" s="114"/>
      <c r="C1274" s="185"/>
      <c r="D1274" s="296"/>
      <c r="E1274" s="296"/>
      <c r="F1274" s="296"/>
      <c r="G1274" s="296"/>
    </row>
    <row r="1275" spans="1:7">
      <c r="A1275" s="99"/>
      <c r="B1275" s="114"/>
      <c r="C1275" s="185"/>
      <c r="D1275" s="296"/>
      <c r="E1275" s="296"/>
      <c r="F1275" s="296"/>
      <c r="G1275" s="296"/>
    </row>
    <row r="1276" spans="1:7">
      <c r="A1276" s="99"/>
      <c r="B1276" s="114"/>
      <c r="C1276" s="185"/>
      <c r="D1276" s="296"/>
      <c r="E1276" s="296"/>
      <c r="F1276" s="296"/>
      <c r="G1276" s="296"/>
    </row>
    <row r="1277" spans="1:7">
      <c r="A1277" s="99"/>
      <c r="B1277" s="114"/>
      <c r="C1277" s="185"/>
      <c r="D1277" s="296"/>
      <c r="E1277" s="296"/>
      <c r="F1277" s="296"/>
      <c r="G1277" s="296"/>
    </row>
    <row r="1278" spans="1:7">
      <c r="A1278" s="99"/>
      <c r="B1278" s="114"/>
      <c r="C1278" s="185"/>
      <c r="D1278" s="296"/>
      <c r="E1278" s="296"/>
      <c r="F1278" s="296"/>
      <c r="G1278" s="296"/>
    </row>
    <row r="1279" spans="1:7">
      <c r="A1279" s="99"/>
      <c r="B1279" s="114"/>
      <c r="C1279" s="185"/>
      <c r="D1279" s="296"/>
      <c r="E1279" s="296"/>
      <c r="F1279" s="296"/>
      <c r="G1279" s="296"/>
    </row>
    <row r="1280" spans="1:7">
      <c r="A1280" s="99"/>
      <c r="B1280" s="114"/>
      <c r="C1280" s="185"/>
      <c r="D1280" s="296"/>
      <c r="E1280" s="296"/>
      <c r="F1280" s="296"/>
      <c r="G1280" s="296"/>
    </row>
    <row r="1281" spans="1:7">
      <c r="A1281" s="99"/>
      <c r="B1281" s="114"/>
      <c r="C1281" s="185"/>
      <c r="D1281" s="296"/>
      <c r="E1281" s="296"/>
      <c r="F1281" s="296"/>
      <c r="G1281" s="296"/>
    </row>
    <row r="1282" spans="1:7">
      <c r="A1282" s="99"/>
      <c r="B1282" s="114"/>
      <c r="C1282" s="185"/>
      <c r="D1282" s="296"/>
      <c r="E1282" s="296"/>
      <c r="F1282" s="296"/>
      <c r="G1282" s="296"/>
    </row>
    <row r="1283" spans="1:7">
      <c r="A1283" s="99"/>
      <c r="B1283" s="114"/>
      <c r="C1283" s="185"/>
      <c r="D1283" s="296"/>
      <c r="E1283" s="296"/>
      <c r="F1283" s="296"/>
      <c r="G1283" s="296"/>
    </row>
    <row r="1284" spans="1:7">
      <c r="A1284" s="99"/>
      <c r="B1284" s="114"/>
      <c r="C1284" s="185"/>
      <c r="D1284" s="296"/>
      <c r="E1284" s="296"/>
      <c r="F1284" s="296"/>
      <c r="G1284" s="296"/>
    </row>
    <row r="1285" spans="1:7">
      <c r="A1285" s="99"/>
      <c r="B1285" s="114"/>
      <c r="C1285" s="185"/>
      <c r="D1285" s="296"/>
      <c r="E1285" s="296"/>
      <c r="F1285" s="296"/>
      <c r="G1285" s="296"/>
    </row>
    <row r="1286" spans="1:7">
      <c r="A1286" s="99"/>
      <c r="B1286" s="114"/>
      <c r="C1286" s="185"/>
      <c r="D1286" s="296"/>
      <c r="E1286" s="296"/>
      <c r="F1286" s="296"/>
      <c r="G1286" s="296"/>
    </row>
    <row r="1287" spans="1:7">
      <c r="A1287" s="99"/>
      <c r="B1287" s="114"/>
      <c r="C1287" s="185"/>
      <c r="D1287" s="296"/>
      <c r="E1287" s="296"/>
      <c r="F1287" s="296"/>
      <c r="G1287" s="296"/>
    </row>
    <row r="1288" spans="1:7">
      <c r="A1288" s="99"/>
      <c r="B1288" s="114"/>
      <c r="C1288" s="185"/>
      <c r="D1288" s="296"/>
      <c r="E1288" s="296"/>
      <c r="F1288" s="296"/>
      <c r="G1288" s="296"/>
    </row>
    <row r="1289" spans="1:7">
      <c r="A1289" s="99"/>
      <c r="B1289" s="114"/>
      <c r="C1289" s="185"/>
      <c r="D1289" s="296"/>
      <c r="E1289" s="296"/>
      <c r="F1289" s="296"/>
      <c r="G1289" s="296"/>
    </row>
    <row r="1290" spans="1:7">
      <c r="A1290" s="99"/>
      <c r="B1290" s="114"/>
      <c r="C1290" s="185"/>
      <c r="D1290" s="296"/>
      <c r="E1290" s="296"/>
      <c r="F1290" s="296"/>
      <c r="G1290" s="296"/>
    </row>
    <row r="1291" spans="1:7">
      <c r="A1291" s="99"/>
      <c r="B1291" s="114"/>
      <c r="C1291" s="185"/>
      <c r="D1291" s="296"/>
      <c r="E1291" s="296"/>
      <c r="F1291" s="296"/>
      <c r="G1291" s="296"/>
    </row>
    <row r="1292" spans="1:7">
      <c r="A1292" s="99"/>
      <c r="B1292" s="114"/>
      <c r="C1292" s="185"/>
      <c r="D1292" s="296"/>
      <c r="E1292" s="296"/>
      <c r="F1292" s="296"/>
      <c r="G1292" s="296"/>
    </row>
    <row r="1293" spans="1:7">
      <c r="A1293" s="99"/>
      <c r="B1293" s="114"/>
      <c r="C1293" s="185"/>
      <c r="D1293" s="296"/>
      <c r="E1293" s="296"/>
      <c r="F1293" s="296"/>
      <c r="G1293" s="296"/>
    </row>
    <row r="1294" spans="1:7">
      <c r="A1294" s="99"/>
      <c r="B1294" s="114"/>
      <c r="C1294" s="185"/>
      <c r="D1294" s="296"/>
      <c r="E1294" s="296"/>
      <c r="F1294" s="296"/>
      <c r="G1294" s="296"/>
    </row>
    <row r="1295" spans="1:7">
      <c r="A1295" s="99"/>
      <c r="B1295" s="114"/>
      <c r="C1295" s="185"/>
      <c r="D1295" s="296"/>
      <c r="E1295" s="296"/>
      <c r="F1295" s="296"/>
      <c r="G1295" s="296"/>
    </row>
    <row r="1296" spans="1:7">
      <c r="A1296" s="99"/>
      <c r="B1296" s="114"/>
      <c r="C1296" s="185"/>
      <c r="D1296" s="296"/>
      <c r="E1296" s="296"/>
      <c r="F1296" s="296"/>
      <c r="G1296" s="296"/>
    </row>
    <row r="1297" spans="1:7">
      <c r="A1297" s="99"/>
      <c r="B1297" s="114"/>
      <c r="C1297" s="185"/>
      <c r="D1297" s="296"/>
      <c r="E1297" s="296"/>
      <c r="F1297" s="296"/>
      <c r="G1297" s="296"/>
    </row>
    <row r="1298" spans="1:7">
      <c r="A1298" s="99"/>
      <c r="B1298" s="114"/>
      <c r="C1298" s="185"/>
      <c r="D1298" s="296"/>
      <c r="E1298" s="296"/>
      <c r="F1298" s="296"/>
      <c r="G1298" s="296"/>
    </row>
    <row r="1299" spans="1:7">
      <c r="A1299" s="99"/>
      <c r="B1299" s="114"/>
      <c r="C1299" s="185"/>
      <c r="D1299" s="296"/>
      <c r="E1299" s="296"/>
      <c r="F1299" s="296"/>
      <c r="G1299" s="296"/>
    </row>
    <row r="1300" spans="1:7">
      <c r="A1300" s="99"/>
      <c r="B1300" s="114"/>
      <c r="C1300" s="185"/>
      <c r="D1300" s="296"/>
      <c r="E1300" s="296"/>
      <c r="F1300" s="296"/>
      <c r="G1300" s="296"/>
    </row>
    <row r="1301" spans="1:7">
      <c r="A1301" s="99"/>
      <c r="B1301" s="114"/>
      <c r="C1301" s="185"/>
      <c r="D1301" s="296"/>
      <c r="E1301" s="296"/>
      <c r="F1301" s="296"/>
      <c r="G1301" s="296"/>
    </row>
    <row r="1302" spans="1:7">
      <c r="A1302" s="99"/>
      <c r="B1302" s="114"/>
      <c r="C1302" s="185"/>
      <c r="D1302" s="296"/>
      <c r="E1302" s="296"/>
      <c r="F1302" s="296"/>
      <c r="G1302" s="296"/>
    </row>
    <row r="1303" spans="1:7">
      <c r="A1303" s="99"/>
      <c r="B1303" s="114"/>
      <c r="C1303" s="185"/>
      <c r="D1303" s="296"/>
      <c r="E1303" s="296"/>
      <c r="F1303" s="296"/>
      <c r="G1303" s="296"/>
    </row>
    <row r="1304" spans="1:7">
      <c r="A1304" s="99"/>
      <c r="B1304" s="114"/>
      <c r="C1304" s="185"/>
      <c r="D1304" s="296"/>
      <c r="E1304" s="296"/>
      <c r="F1304" s="296"/>
      <c r="G1304" s="296"/>
    </row>
    <row r="1305" spans="1:7">
      <c r="A1305" s="99"/>
      <c r="B1305" s="114"/>
      <c r="C1305" s="185"/>
      <c r="D1305" s="296"/>
      <c r="E1305" s="296"/>
      <c r="F1305" s="296"/>
      <c r="G1305" s="296"/>
    </row>
    <row r="1306" spans="1:7">
      <c r="A1306" s="99"/>
      <c r="B1306" s="114"/>
      <c r="C1306" s="185"/>
      <c r="D1306" s="296"/>
      <c r="E1306" s="296"/>
      <c r="F1306" s="296"/>
      <c r="G1306" s="296"/>
    </row>
    <row r="1307" spans="1:7">
      <c r="A1307" s="99"/>
      <c r="B1307" s="114"/>
      <c r="C1307" s="185"/>
      <c r="D1307" s="296"/>
      <c r="E1307" s="296"/>
      <c r="F1307" s="296"/>
      <c r="G1307" s="296"/>
    </row>
    <row r="1308" spans="1:7">
      <c r="A1308" s="99"/>
      <c r="B1308" s="114"/>
      <c r="C1308" s="185"/>
      <c r="D1308" s="296"/>
      <c r="E1308" s="296"/>
      <c r="F1308" s="296"/>
      <c r="G1308" s="296"/>
    </row>
    <row r="1309" spans="1:7">
      <c r="A1309" s="99"/>
      <c r="B1309" s="114"/>
      <c r="C1309" s="185"/>
      <c r="D1309" s="296"/>
      <c r="E1309" s="296"/>
      <c r="F1309" s="296"/>
      <c r="G1309" s="296"/>
    </row>
    <row r="1310" spans="1:7">
      <c r="A1310" s="99"/>
      <c r="B1310" s="114"/>
      <c r="C1310" s="185"/>
      <c r="D1310" s="296"/>
      <c r="E1310" s="296"/>
      <c r="F1310" s="296"/>
      <c r="G1310" s="296"/>
    </row>
    <row r="1311" spans="1:7">
      <c r="A1311" s="99"/>
      <c r="B1311" s="114"/>
      <c r="C1311" s="185"/>
      <c r="D1311" s="296"/>
      <c r="E1311" s="296"/>
      <c r="F1311" s="296"/>
      <c r="G1311" s="296"/>
    </row>
    <row r="1312" spans="1:7">
      <c r="A1312" s="99"/>
      <c r="B1312" s="114"/>
      <c r="C1312" s="185"/>
      <c r="D1312" s="296"/>
      <c r="E1312" s="296"/>
      <c r="F1312" s="296"/>
      <c r="G1312" s="296"/>
    </row>
    <row r="1313" spans="1:7">
      <c r="A1313" s="99"/>
      <c r="B1313" s="114"/>
      <c r="C1313" s="185"/>
      <c r="D1313" s="296"/>
      <c r="E1313" s="296"/>
      <c r="F1313" s="296"/>
      <c r="G1313" s="296"/>
    </row>
    <row r="1314" spans="1:7">
      <c r="A1314" s="99"/>
      <c r="B1314" s="114"/>
      <c r="C1314" s="185"/>
      <c r="D1314" s="296"/>
      <c r="E1314" s="296"/>
      <c r="F1314" s="296"/>
      <c r="G1314" s="296"/>
    </row>
    <row r="1315" spans="1:7">
      <c r="A1315" s="99"/>
      <c r="B1315" s="114"/>
      <c r="C1315" s="185"/>
      <c r="D1315" s="296"/>
      <c r="E1315" s="296"/>
      <c r="F1315" s="296"/>
      <c r="G1315" s="296"/>
    </row>
    <row r="1316" spans="1:7">
      <c r="A1316" s="99"/>
      <c r="B1316" s="114"/>
      <c r="C1316" s="185"/>
      <c r="D1316" s="296"/>
      <c r="E1316" s="296"/>
      <c r="F1316" s="296"/>
      <c r="G1316" s="296"/>
    </row>
    <row r="1317" spans="1:7">
      <c r="A1317" s="99"/>
      <c r="B1317" s="114"/>
      <c r="C1317" s="185"/>
      <c r="D1317" s="296"/>
      <c r="E1317" s="296"/>
      <c r="F1317" s="296"/>
      <c r="G1317" s="296"/>
    </row>
    <row r="1318" spans="1:7">
      <c r="A1318" s="99"/>
      <c r="B1318" s="114"/>
      <c r="C1318" s="185"/>
      <c r="D1318" s="296"/>
      <c r="E1318" s="296"/>
      <c r="F1318" s="296"/>
      <c r="G1318" s="296"/>
    </row>
    <row r="1319" spans="1:7">
      <c r="A1319" s="99"/>
      <c r="B1319" s="114"/>
      <c r="C1319" s="185"/>
      <c r="D1319" s="296"/>
      <c r="E1319" s="296"/>
      <c r="F1319" s="296"/>
      <c r="G1319" s="296"/>
    </row>
    <row r="1320" spans="1:7">
      <c r="A1320" s="99"/>
      <c r="B1320" s="114"/>
      <c r="C1320" s="185"/>
      <c r="D1320" s="296"/>
      <c r="E1320" s="296"/>
      <c r="F1320" s="296"/>
      <c r="G1320" s="296"/>
    </row>
    <row r="1321" spans="1:7">
      <c r="A1321" s="99"/>
      <c r="B1321" s="114"/>
      <c r="C1321" s="185"/>
      <c r="D1321" s="296"/>
      <c r="E1321" s="296"/>
      <c r="F1321" s="296"/>
      <c r="G1321" s="296"/>
    </row>
    <row r="1322" spans="1:7">
      <c r="A1322" s="99"/>
      <c r="B1322" s="114"/>
      <c r="C1322" s="185"/>
      <c r="D1322" s="296"/>
      <c r="E1322" s="296"/>
      <c r="F1322" s="296"/>
      <c r="G1322" s="296"/>
    </row>
    <row r="1323" spans="1:7">
      <c r="A1323" s="99"/>
      <c r="B1323" s="114"/>
      <c r="C1323" s="185"/>
      <c r="D1323" s="296"/>
      <c r="E1323" s="296"/>
      <c r="F1323" s="296"/>
      <c r="G1323" s="296"/>
    </row>
    <row r="1324" spans="1:7">
      <c r="A1324" s="99"/>
      <c r="B1324" s="114"/>
      <c r="C1324" s="185"/>
      <c r="D1324" s="296"/>
      <c r="E1324" s="296"/>
      <c r="F1324" s="296"/>
      <c r="G1324" s="296"/>
    </row>
    <row r="1325" spans="1:7">
      <c r="A1325" s="99"/>
      <c r="B1325" s="114"/>
      <c r="C1325" s="185"/>
      <c r="D1325" s="296"/>
      <c r="E1325" s="296"/>
      <c r="F1325" s="296"/>
      <c r="G1325" s="296"/>
    </row>
    <row r="1326" spans="1:7">
      <c r="A1326" s="99"/>
      <c r="B1326" s="114"/>
      <c r="C1326" s="185"/>
      <c r="D1326" s="296"/>
      <c r="E1326" s="296"/>
      <c r="F1326" s="296"/>
      <c r="G1326" s="296"/>
    </row>
    <row r="1327" spans="1:7">
      <c r="A1327" s="99"/>
      <c r="B1327" s="114"/>
      <c r="C1327" s="185"/>
      <c r="D1327" s="296"/>
      <c r="E1327" s="296"/>
      <c r="F1327" s="296"/>
      <c r="G1327" s="296"/>
    </row>
    <row r="1328" spans="1:7">
      <c r="A1328" s="99"/>
      <c r="B1328" s="114"/>
      <c r="C1328" s="185"/>
      <c r="D1328" s="296"/>
      <c r="E1328" s="296"/>
      <c r="F1328" s="296"/>
      <c r="G1328" s="296"/>
    </row>
    <row r="1329" spans="1:7">
      <c r="A1329" s="99"/>
      <c r="B1329" s="114"/>
      <c r="C1329" s="185"/>
      <c r="D1329" s="296"/>
      <c r="E1329" s="296"/>
      <c r="F1329" s="296"/>
      <c r="G1329" s="296"/>
    </row>
    <row r="1330" spans="1:7">
      <c r="A1330" s="99"/>
      <c r="B1330" s="114"/>
      <c r="C1330" s="185"/>
      <c r="D1330" s="296"/>
      <c r="E1330" s="296"/>
      <c r="F1330" s="296"/>
      <c r="G1330" s="296"/>
    </row>
    <row r="1331" spans="1:7">
      <c r="A1331" s="99"/>
      <c r="B1331" s="114"/>
      <c r="C1331" s="185"/>
      <c r="D1331" s="296"/>
      <c r="E1331" s="296"/>
      <c r="F1331" s="296"/>
      <c r="G1331" s="296"/>
    </row>
    <row r="1332" spans="1:7">
      <c r="A1332" s="99"/>
      <c r="B1332" s="114"/>
      <c r="C1332" s="185"/>
      <c r="D1332" s="296"/>
      <c r="E1332" s="296"/>
      <c r="F1332" s="296"/>
      <c r="G1332" s="296"/>
    </row>
    <row r="1333" spans="1:7">
      <c r="A1333" s="99"/>
      <c r="B1333" s="114"/>
      <c r="C1333" s="185"/>
      <c r="D1333" s="296"/>
      <c r="E1333" s="296"/>
      <c r="F1333" s="296"/>
      <c r="G1333" s="296"/>
    </row>
    <row r="1334" spans="1:7">
      <c r="A1334" s="99"/>
      <c r="B1334" s="114"/>
      <c r="C1334" s="185"/>
      <c r="D1334" s="296"/>
      <c r="E1334" s="296"/>
      <c r="F1334" s="296"/>
      <c r="G1334" s="296"/>
    </row>
    <row r="1335" spans="1:7">
      <c r="A1335" s="99"/>
      <c r="B1335" s="114"/>
      <c r="C1335" s="185"/>
      <c r="D1335" s="296"/>
      <c r="E1335" s="296"/>
      <c r="F1335" s="296"/>
      <c r="G1335" s="296"/>
    </row>
    <row r="1336" spans="1:7">
      <c r="A1336" s="99"/>
      <c r="B1336" s="114"/>
      <c r="C1336" s="185"/>
      <c r="D1336" s="296"/>
      <c r="E1336" s="296"/>
      <c r="F1336" s="296"/>
      <c r="G1336" s="296"/>
    </row>
    <row r="1337" spans="1:7">
      <c r="A1337" s="99"/>
      <c r="B1337" s="114"/>
      <c r="C1337" s="185"/>
      <c r="D1337" s="296"/>
      <c r="E1337" s="296"/>
      <c r="F1337" s="296"/>
      <c r="G1337" s="296"/>
    </row>
    <row r="1338" spans="1:7">
      <c r="A1338" s="99"/>
      <c r="B1338" s="114"/>
      <c r="C1338" s="185"/>
      <c r="D1338" s="296"/>
      <c r="E1338" s="296"/>
      <c r="F1338" s="296"/>
      <c r="G1338" s="296"/>
    </row>
    <row r="1339" spans="1:7">
      <c r="A1339" s="99"/>
      <c r="B1339" s="114"/>
      <c r="C1339" s="185"/>
      <c r="D1339" s="296"/>
      <c r="E1339" s="296"/>
      <c r="F1339" s="296"/>
      <c r="G1339" s="296"/>
    </row>
    <row r="1340" spans="1:7">
      <c r="A1340" s="99"/>
      <c r="B1340" s="114"/>
      <c r="C1340" s="185"/>
      <c r="D1340" s="296"/>
      <c r="E1340" s="296"/>
      <c r="F1340" s="296"/>
      <c r="G1340" s="296"/>
    </row>
    <row r="1341" spans="1:7">
      <c r="A1341" s="99"/>
      <c r="B1341" s="114"/>
      <c r="C1341" s="185"/>
      <c r="D1341" s="296"/>
      <c r="E1341" s="296"/>
      <c r="F1341" s="296"/>
      <c r="G1341" s="296"/>
    </row>
    <row r="1342" spans="1:7">
      <c r="A1342" s="99"/>
      <c r="B1342" s="114"/>
      <c r="C1342" s="185"/>
      <c r="D1342" s="296"/>
      <c r="E1342" s="296"/>
      <c r="F1342" s="296"/>
      <c r="G1342" s="296"/>
    </row>
    <row r="1343" spans="1:7">
      <c r="A1343" s="99"/>
      <c r="B1343" s="114"/>
      <c r="C1343" s="185"/>
      <c r="D1343" s="296"/>
      <c r="E1343" s="296"/>
      <c r="F1343" s="296"/>
      <c r="G1343" s="296"/>
    </row>
    <row r="1344" spans="1:7">
      <c r="A1344" s="99"/>
      <c r="B1344" s="114"/>
      <c r="C1344" s="185"/>
      <c r="D1344" s="296"/>
      <c r="E1344" s="296"/>
      <c r="F1344" s="296"/>
      <c r="G1344" s="296"/>
    </row>
    <row r="1345" spans="1:7">
      <c r="A1345" s="99"/>
      <c r="B1345" s="114"/>
      <c r="C1345" s="185"/>
      <c r="D1345" s="296"/>
      <c r="E1345" s="296"/>
      <c r="F1345" s="296"/>
      <c r="G1345" s="296"/>
    </row>
    <row r="1346" spans="1:7">
      <c r="A1346" s="99"/>
      <c r="B1346" s="114"/>
      <c r="C1346" s="185"/>
      <c r="D1346" s="296"/>
      <c r="E1346" s="296"/>
      <c r="F1346" s="296"/>
      <c r="G1346" s="296"/>
    </row>
    <row r="1347" spans="1:7">
      <c r="A1347" s="99"/>
      <c r="B1347" s="114"/>
      <c r="C1347" s="185"/>
      <c r="D1347" s="296"/>
      <c r="E1347" s="296"/>
      <c r="F1347" s="296"/>
      <c r="G1347" s="296"/>
    </row>
    <row r="1348" spans="1:7">
      <c r="A1348" s="99"/>
      <c r="B1348" s="114"/>
      <c r="C1348" s="185"/>
      <c r="D1348" s="296"/>
      <c r="E1348" s="296"/>
      <c r="F1348" s="296"/>
      <c r="G1348" s="296"/>
    </row>
    <row r="1349" spans="1:7">
      <c r="A1349" s="99"/>
      <c r="B1349" s="114"/>
      <c r="C1349" s="185"/>
      <c r="D1349" s="296"/>
      <c r="E1349" s="296"/>
      <c r="F1349" s="296"/>
      <c r="G1349" s="296"/>
    </row>
    <row r="1350" spans="1:7">
      <c r="A1350" s="99"/>
      <c r="B1350" s="114"/>
      <c r="C1350" s="185"/>
      <c r="D1350" s="296"/>
      <c r="E1350" s="296"/>
      <c r="F1350" s="296"/>
      <c r="G1350" s="296"/>
    </row>
    <row r="1351" spans="1:7">
      <c r="A1351" s="99"/>
      <c r="B1351" s="114"/>
      <c r="C1351" s="185"/>
      <c r="D1351" s="296"/>
      <c r="E1351" s="296"/>
      <c r="F1351" s="296"/>
      <c r="G1351" s="296"/>
    </row>
    <row r="1352" spans="1:7">
      <c r="A1352" s="99"/>
      <c r="B1352" s="114"/>
      <c r="C1352" s="185"/>
      <c r="D1352" s="296"/>
      <c r="E1352" s="296"/>
      <c r="F1352" s="296"/>
      <c r="G1352" s="296"/>
    </row>
    <row r="1353" spans="1:7">
      <c r="A1353" s="99"/>
      <c r="B1353" s="114"/>
      <c r="C1353" s="185"/>
      <c r="D1353" s="296"/>
      <c r="E1353" s="296"/>
      <c r="F1353" s="296"/>
      <c r="G1353" s="296"/>
    </row>
    <row r="1354" spans="1:7">
      <c r="A1354" s="99"/>
      <c r="B1354" s="114"/>
      <c r="C1354" s="185"/>
      <c r="D1354" s="296"/>
      <c r="E1354" s="296"/>
      <c r="F1354" s="296"/>
      <c r="G1354" s="296"/>
    </row>
    <row r="1355" spans="1:7">
      <c r="A1355" s="99"/>
      <c r="B1355" s="114"/>
      <c r="C1355" s="185"/>
      <c r="D1355" s="296"/>
      <c r="E1355" s="296"/>
      <c r="F1355" s="296"/>
      <c r="G1355" s="296"/>
    </row>
    <row r="1356" spans="1:7">
      <c r="A1356" s="99"/>
      <c r="B1356" s="114"/>
      <c r="C1356" s="185"/>
      <c r="D1356" s="296"/>
      <c r="E1356" s="296"/>
      <c r="F1356" s="296"/>
      <c r="G1356" s="296"/>
    </row>
    <row r="1357" spans="1:7">
      <c r="A1357" s="99"/>
      <c r="B1357" s="114"/>
      <c r="C1357" s="185"/>
      <c r="D1357" s="296"/>
      <c r="E1357" s="296"/>
      <c r="F1357" s="296"/>
      <c r="G1357" s="296"/>
    </row>
    <row r="1358" spans="1:7">
      <c r="A1358" s="99"/>
      <c r="B1358" s="114"/>
      <c r="C1358" s="185"/>
      <c r="D1358" s="296"/>
      <c r="E1358" s="296"/>
      <c r="F1358" s="296"/>
      <c r="G1358" s="296"/>
    </row>
    <row r="1359" spans="1:7">
      <c r="A1359" s="99"/>
      <c r="B1359" s="114"/>
      <c r="C1359" s="185"/>
      <c r="D1359" s="296"/>
      <c r="E1359" s="296"/>
      <c r="F1359" s="296"/>
      <c r="G1359" s="296"/>
    </row>
    <row r="1360" spans="1:7">
      <c r="A1360" s="99"/>
      <c r="B1360" s="114"/>
      <c r="C1360" s="185"/>
      <c r="D1360" s="296"/>
      <c r="E1360" s="296"/>
      <c r="F1360" s="296"/>
      <c r="G1360" s="296"/>
    </row>
    <row r="1361" spans="1:7">
      <c r="A1361" s="99"/>
      <c r="B1361" s="114"/>
      <c r="C1361" s="185"/>
      <c r="D1361" s="296"/>
      <c r="E1361" s="296"/>
      <c r="F1361" s="296"/>
      <c r="G1361" s="296"/>
    </row>
    <row r="1362" spans="1:7">
      <c r="A1362" s="99"/>
      <c r="B1362" s="114"/>
      <c r="C1362" s="185"/>
      <c r="D1362" s="296"/>
      <c r="E1362" s="296"/>
      <c r="F1362" s="296"/>
      <c r="G1362" s="296"/>
    </row>
    <row r="1363" spans="1:7">
      <c r="A1363" s="99"/>
      <c r="B1363" s="114"/>
      <c r="C1363" s="185"/>
      <c r="D1363" s="296"/>
      <c r="E1363" s="296"/>
      <c r="F1363" s="296"/>
      <c r="G1363" s="296"/>
    </row>
    <row r="1364" spans="1:7">
      <c r="A1364" s="99"/>
      <c r="B1364" s="114"/>
      <c r="C1364" s="185"/>
      <c r="D1364" s="296"/>
      <c r="E1364" s="296"/>
      <c r="F1364" s="296"/>
      <c r="G1364" s="296"/>
    </row>
    <row r="1365" spans="1:7">
      <c r="A1365" s="99"/>
      <c r="B1365" s="114"/>
      <c r="C1365" s="185"/>
      <c r="D1365" s="296"/>
      <c r="E1365" s="296"/>
      <c r="F1365" s="296"/>
      <c r="G1365" s="296"/>
    </row>
    <row r="1366" spans="1:7">
      <c r="A1366" s="99"/>
      <c r="B1366" s="114"/>
      <c r="C1366" s="185"/>
      <c r="D1366" s="296"/>
      <c r="E1366" s="296"/>
      <c r="F1366" s="296"/>
      <c r="G1366" s="296"/>
    </row>
    <row r="1367" spans="1:7">
      <c r="A1367" s="99"/>
      <c r="B1367" s="114"/>
      <c r="C1367" s="185"/>
      <c r="D1367" s="296"/>
      <c r="E1367" s="296"/>
      <c r="F1367" s="296"/>
      <c r="G1367" s="296"/>
    </row>
    <row r="1368" spans="1:7">
      <c r="A1368" s="99"/>
      <c r="B1368" s="114"/>
      <c r="C1368" s="185"/>
      <c r="D1368" s="296"/>
      <c r="E1368" s="296"/>
      <c r="F1368" s="296"/>
      <c r="G1368" s="296"/>
    </row>
    <row r="1369" spans="1:7">
      <c r="A1369" s="99"/>
      <c r="B1369" s="114"/>
      <c r="C1369" s="185"/>
      <c r="D1369" s="296"/>
      <c r="E1369" s="296"/>
      <c r="F1369" s="296"/>
      <c r="G1369" s="296"/>
    </row>
    <row r="1370" spans="1:7">
      <c r="A1370" s="99"/>
      <c r="B1370" s="114"/>
      <c r="C1370" s="185"/>
      <c r="D1370" s="296"/>
      <c r="E1370" s="296"/>
      <c r="F1370" s="296"/>
      <c r="G1370" s="296"/>
    </row>
    <row r="1371" spans="1:7">
      <c r="A1371" s="99"/>
      <c r="B1371" s="114"/>
      <c r="C1371" s="185"/>
      <c r="D1371" s="296"/>
      <c r="E1371" s="296"/>
      <c r="F1371" s="296"/>
      <c r="G1371" s="296"/>
    </row>
    <row r="1372" spans="1:7">
      <c r="A1372" s="99"/>
      <c r="B1372" s="114"/>
      <c r="C1372" s="185"/>
      <c r="D1372" s="296"/>
      <c r="E1372" s="296"/>
      <c r="F1372" s="296"/>
      <c r="G1372" s="296"/>
    </row>
    <row r="1373" spans="1:7">
      <c r="A1373" s="99"/>
      <c r="B1373" s="114"/>
      <c r="C1373" s="185"/>
      <c r="D1373" s="296"/>
      <c r="E1373" s="296"/>
      <c r="F1373" s="296"/>
      <c r="G1373" s="296"/>
    </row>
    <row r="1374" spans="1:7">
      <c r="A1374" s="99"/>
      <c r="B1374" s="114"/>
      <c r="C1374" s="185"/>
      <c r="D1374" s="296"/>
      <c r="E1374" s="296"/>
      <c r="F1374" s="296"/>
      <c r="G1374" s="296"/>
    </row>
    <row r="1375" spans="1:7">
      <c r="A1375" s="99"/>
      <c r="B1375" s="114"/>
      <c r="C1375" s="185"/>
      <c r="D1375" s="296"/>
      <c r="E1375" s="296"/>
      <c r="F1375" s="296"/>
      <c r="G1375" s="296"/>
    </row>
    <row r="1376" spans="1:7">
      <c r="A1376" s="99"/>
      <c r="B1376" s="114"/>
      <c r="C1376" s="185"/>
      <c r="D1376" s="296"/>
      <c r="E1376" s="296"/>
      <c r="F1376" s="296"/>
      <c r="G1376" s="296"/>
    </row>
    <row r="1377" spans="1:7">
      <c r="A1377" s="99"/>
      <c r="B1377" s="114"/>
      <c r="C1377" s="185"/>
      <c r="D1377" s="296"/>
      <c r="E1377" s="296"/>
      <c r="F1377" s="296"/>
      <c r="G1377" s="296"/>
    </row>
    <row r="1378" spans="1:7">
      <c r="A1378" s="99"/>
      <c r="B1378" s="114"/>
      <c r="C1378" s="185"/>
      <c r="D1378" s="296"/>
      <c r="E1378" s="296"/>
      <c r="F1378" s="296"/>
      <c r="G1378" s="296"/>
    </row>
    <row r="1379" spans="1:7">
      <c r="A1379" s="99"/>
      <c r="B1379" s="114"/>
      <c r="C1379" s="185"/>
      <c r="D1379" s="296"/>
      <c r="E1379" s="296"/>
      <c r="F1379" s="296"/>
      <c r="G1379" s="296"/>
    </row>
    <row r="1380" spans="1:7">
      <c r="A1380" s="99"/>
      <c r="B1380" s="114"/>
      <c r="C1380" s="185"/>
      <c r="D1380" s="296"/>
      <c r="E1380" s="296"/>
      <c r="F1380" s="296"/>
      <c r="G1380" s="296"/>
    </row>
    <row r="1381" spans="1:7">
      <c r="A1381" s="99"/>
      <c r="B1381" s="114"/>
      <c r="C1381" s="185"/>
      <c r="D1381" s="296"/>
      <c r="E1381" s="296"/>
      <c r="F1381" s="296"/>
      <c r="G1381" s="296"/>
    </row>
    <row r="1382" spans="1:7">
      <c r="A1382" s="99"/>
      <c r="B1382" s="114"/>
      <c r="C1382" s="185"/>
      <c r="D1382" s="296"/>
      <c r="E1382" s="296"/>
      <c r="F1382" s="296"/>
      <c r="G1382" s="296"/>
    </row>
    <row r="1383" spans="1:7">
      <c r="A1383" s="99"/>
      <c r="B1383" s="114"/>
      <c r="C1383" s="185"/>
      <c r="D1383" s="296"/>
      <c r="E1383" s="296"/>
      <c r="F1383" s="296"/>
      <c r="G1383" s="296"/>
    </row>
    <row r="1384" spans="1:7">
      <c r="A1384" s="99"/>
      <c r="B1384" s="114"/>
      <c r="C1384" s="185"/>
      <c r="D1384" s="296"/>
      <c r="E1384" s="296"/>
      <c r="F1384" s="296"/>
      <c r="G1384" s="296"/>
    </row>
    <row r="1385" spans="1:7">
      <c r="A1385" s="99"/>
      <c r="B1385" s="114"/>
      <c r="C1385" s="185"/>
      <c r="D1385" s="296"/>
      <c r="E1385" s="296"/>
      <c r="F1385" s="296"/>
      <c r="G1385" s="296"/>
    </row>
    <row r="1386" spans="1:7">
      <c r="A1386" s="99"/>
      <c r="B1386" s="114"/>
      <c r="C1386" s="185"/>
      <c r="D1386" s="296"/>
      <c r="E1386" s="296"/>
      <c r="F1386" s="296"/>
      <c r="G1386" s="296"/>
    </row>
    <row r="1387" spans="1:7">
      <c r="A1387" s="99"/>
      <c r="B1387" s="114"/>
      <c r="C1387" s="185"/>
      <c r="D1387" s="296"/>
      <c r="E1387" s="296"/>
      <c r="F1387" s="296"/>
      <c r="G1387" s="296"/>
    </row>
    <row r="1388" spans="1:7">
      <c r="A1388" s="99"/>
      <c r="B1388" s="114"/>
      <c r="C1388" s="185"/>
      <c r="D1388" s="296"/>
      <c r="E1388" s="296"/>
      <c r="F1388" s="296"/>
      <c r="G1388" s="296"/>
    </row>
    <row r="1389" spans="1:7">
      <c r="A1389" s="99"/>
      <c r="B1389" s="114"/>
      <c r="C1389" s="185"/>
      <c r="D1389" s="296"/>
      <c r="E1389" s="296"/>
      <c r="F1389" s="296"/>
      <c r="G1389" s="296"/>
    </row>
    <row r="1390" spans="1:7">
      <c r="A1390" s="99"/>
      <c r="B1390" s="114"/>
      <c r="C1390" s="185"/>
      <c r="D1390" s="296"/>
      <c r="E1390" s="296"/>
      <c r="F1390" s="296"/>
      <c r="G1390" s="296"/>
    </row>
    <row r="1391" spans="1:7">
      <c r="A1391" s="99"/>
      <c r="B1391" s="114"/>
      <c r="C1391" s="185"/>
      <c r="D1391" s="296"/>
      <c r="E1391" s="296"/>
      <c r="F1391" s="296"/>
      <c r="G1391" s="296"/>
    </row>
    <row r="1392" spans="1:7">
      <c r="A1392" s="99"/>
      <c r="B1392" s="114"/>
      <c r="C1392" s="185"/>
      <c r="D1392" s="296"/>
      <c r="E1392" s="296"/>
      <c r="F1392" s="296"/>
      <c r="G1392" s="296"/>
    </row>
    <row r="1393" spans="1:7">
      <c r="A1393" s="99"/>
      <c r="B1393" s="114"/>
      <c r="C1393" s="185"/>
      <c r="D1393" s="296"/>
      <c r="E1393" s="296"/>
      <c r="F1393" s="296"/>
      <c r="G1393" s="296"/>
    </row>
    <row r="1394" spans="1:7">
      <c r="A1394" s="99"/>
      <c r="B1394" s="114"/>
      <c r="C1394" s="185"/>
      <c r="D1394" s="296"/>
      <c r="E1394" s="296"/>
      <c r="F1394" s="296"/>
      <c r="G1394" s="296"/>
    </row>
    <row r="1395" spans="1:7">
      <c r="A1395" s="99"/>
      <c r="B1395" s="114"/>
      <c r="C1395" s="185"/>
      <c r="D1395" s="296"/>
      <c r="E1395" s="296"/>
      <c r="F1395" s="296"/>
      <c r="G1395" s="296"/>
    </row>
    <row r="1396" spans="1:7">
      <c r="A1396" s="99"/>
      <c r="B1396" s="114"/>
      <c r="C1396" s="185"/>
      <c r="D1396" s="296"/>
      <c r="E1396" s="296"/>
      <c r="F1396" s="296"/>
      <c r="G1396" s="296"/>
    </row>
    <row r="1397" spans="1:7">
      <c r="A1397" s="99"/>
      <c r="B1397" s="114"/>
      <c r="C1397" s="185"/>
      <c r="D1397" s="296"/>
      <c r="E1397" s="296"/>
      <c r="F1397" s="296"/>
      <c r="G1397" s="296"/>
    </row>
    <row r="1398" spans="1:7">
      <c r="A1398" s="99"/>
      <c r="B1398" s="114"/>
      <c r="C1398" s="185"/>
      <c r="D1398" s="296"/>
      <c r="E1398" s="296"/>
      <c r="F1398" s="296"/>
      <c r="G1398" s="296"/>
    </row>
    <row r="1399" spans="1:7">
      <c r="A1399" s="99"/>
      <c r="B1399" s="114"/>
      <c r="C1399" s="185"/>
      <c r="D1399" s="296"/>
      <c r="E1399" s="296"/>
      <c r="F1399" s="296"/>
      <c r="G1399" s="296"/>
    </row>
    <row r="1400" spans="1:7">
      <c r="A1400" s="99"/>
      <c r="B1400" s="114"/>
      <c r="C1400" s="185"/>
      <c r="D1400" s="296"/>
      <c r="E1400" s="296"/>
      <c r="F1400" s="296"/>
      <c r="G1400" s="296"/>
    </row>
    <row r="1401" spans="1:7">
      <c r="A1401" s="99"/>
      <c r="B1401" s="114"/>
      <c r="C1401" s="185"/>
      <c r="D1401" s="296"/>
      <c r="E1401" s="296"/>
      <c r="F1401" s="296"/>
      <c r="G1401" s="296"/>
    </row>
    <row r="1402" spans="1:7">
      <c r="A1402" s="99"/>
      <c r="B1402" s="114"/>
      <c r="C1402" s="185"/>
      <c r="D1402" s="296"/>
      <c r="E1402" s="296"/>
      <c r="F1402" s="296"/>
      <c r="G1402" s="296"/>
    </row>
    <row r="1403" spans="1:7">
      <c r="A1403" s="99"/>
      <c r="B1403" s="114"/>
      <c r="C1403" s="185"/>
      <c r="D1403" s="296"/>
      <c r="E1403" s="296"/>
      <c r="F1403" s="296"/>
      <c r="G1403" s="296"/>
    </row>
    <row r="1404" spans="1:7">
      <c r="A1404" s="99"/>
      <c r="B1404" s="114"/>
      <c r="C1404" s="185"/>
      <c r="D1404" s="296"/>
      <c r="E1404" s="296"/>
      <c r="F1404" s="296"/>
      <c r="G1404" s="296"/>
    </row>
    <row r="1405" spans="1:7">
      <c r="A1405" s="99"/>
      <c r="B1405" s="114"/>
      <c r="C1405" s="185"/>
      <c r="D1405" s="296"/>
      <c r="E1405" s="296"/>
      <c r="F1405" s="296"/>
      <c r="G1405" s="296"/>
    </row>
    <row r="1406" spans="1:7">
      <c r="A1406" s="99"/>
      <c r="B1406" s="114"/>
      <c r="C1406" s="185"/>
      <c r="D1406" s="296"/>
      <c r="E1406" s="296"/>
      <c r="F1406" s="296"/>
      <c r="G1406" s="296"/>
    </row>
    <row r="1407" spans="1:7">
      <c r="A1407" s="99"/>
      <c r="B1407" s="114"/>
      <c r="C1407" s="185"/>
      <c r="D1407" s="296"/>
      <c r="E1407" s="296"/>
      <c r="F1407" s="296"/>
      <c r="G1407" s="296"/>
    </row>
    <row r="1408" spans="1:7">
      <c r="A1408" s="99"/>
      <c r="B1408" s="114"/>
      <c r="C1408" s="185"/>
      <c r="D1408" s="296"/>
      <c r="E1408" s="296"/>
      <c r="F1408" s="296"/>
      <c r="G1408" s="296"/>
    </row>
    <row r="1409" spans="1:7">
      <c r="A1409" s="99"/>
      <c r="B1409" s="114"/>
      <c r="C1409" s="185"/>
      <c r="D1409" s="296"/>
      <c r="E1409" s="296"/>
      <c r="F1409" s="296"/>
      <c r="G1409" s="296"/>
    </row>
    <row r="1410" spans="1:7">
      <c r="A1410" s="99"/>
      <c r="B1410" s="114"/>
      <c r="C1410" s="185"/>
      <c r="D1410" s="296"/>
      <c r="E1410" s="296"/>
      <c r="F1410" s="296"/>
      <c r="G1410" s="296"/>
    </row>
    <row r="1411" spans="1:7">
      <c r="A1411" s="99"/>
      <c r="B1411" s="114"/>
      <c r="C1411" s="185"/>
      <c r="D1411" s="296"/>
      <c r="E1411" s="296"/>
      <c r="F1411" s="296"/>
      <c r="G1411" s="296"/>
    </row>
    <row r="1412" spans="1:7">
      <c r="A1412" s="99"/>
      <c r="B1412" s="114"/>
      <c r="C1412" s="185"/>
      <c r="D1412" s="296"/>
      <c r="E1412" s="296"/>
      <c r="F1412" s="296"/>
      <c r="G1412" s="296"/>
    </row>
    <row r="1413" spans="1:7">
      <c r="A1413" s="99"/>
      <c r="B1413" s="114"/>
      <c r="C1413" s="185"/>
      <c r="D1413" s="296"/>
      <c r="E1413" s="296"/>
      <c r="F1413" s="296"/>
      <c r="G1413" s="296"/>
    </row>
    <row r="1414" spans="1:7">
      <c r="A1414" s="99"/>
      <c r="B1414" s="114"/>
      <c r="C1414" s="185"/>
      <c r="D1414" s="296"/>
      <c r="E1414" s="296"/>
      <c r="F1414" s="296"/>
      <c r="G1414" s="296"/>
    </row>
    <row r="1415" spans="1:7">
      <c r="A1415" s="99"/>
      <c r="B1415" s="114"/>
      <c r="C1415" s="185"/>
      <c r="D1415" s="296"/>
      <c r="E1415" s="296"/>
      <c r="F1415" s="296"/>
      <c r="G1415" s="296"/>
    </row>
    <row r="1416" spans="1:7">
      <c r="A1416" s="99"/>
      <c r="B1416" s="114"/>
      <c r="C1416" s="185"/>
      <c r="D1416" s="296"/>
      <c r="E1416" s="296"/>
      <c r="F1416" s="296"/>
      <c r="G1416" s="296"/>
    </row>
    <row r="1417" spans="1:7">
      <c r="A1417" s="99"/>
      <c r="B1417" s="114"/>
      <c r="C1417" s="185"/>
      <c r="D1417" s="296"/>
      <c r="E1417" s="296"/>
      <c r="F1417" s="296"/>
      <c r="G1417" s="296"/>
    </row>
    <row r="1418" spans="1:7">
      <c r="A1418" s="99"/>
      <c r="B1418" s="114"/>
      <c r="C1418" s="185"/>
      <c r="D1418" s="296"/>
      <c r="E1418" s="296"/>
      <c r="F1418" s="296"/>
      <c r="G1418" s="296"/>
    </row>
    <row r="1419" spans="1:7">
      <c r="A1419" s="99"/>
      <c r="B1419" s="114"/>
      <c r="C1419" s="185"/>
      <c r="D1419" s="296"/>
      <c r="E1419" s="296"/>
      <c r="F1419" s="296"/>
      <c r="G1419" s="296"/>
    </row>
    <row r="1420" spans="1:7">
      <c r="A1420" s="99"/>
      <c r="B1420" s="114"/>
      <c r="C1420" s="185"/>
      <c r="D1420" s="296"/>
      <c r="E1420" s="296"/>
      <c r="F1420" s="296"/>
      <c r="G1420" s="296"/>
    </row>
    <row r="1421" spans="1:7">
      <c r="A1421" s="99"/>
      <c r="B1421" s="114"/>
      <c r="C1421" s="185"/>
      <c r="D1421" s="296"/>
      <c r="E1421" s="296"/>
      <c r="F1421" s="296"/>
      <c r="G1421" s="296"/>
    </row>
    <row r="1422" spans="1:7">
      <c r="A1422" s="99"/>
      <c r="B1422" s="114"/>
      <c r="C1422" s="185"/>
      <c r="D1422" s="296"/>
      <c r="E1422" s="296"/>
      <c r="F1422" s="296"/>
      <c r="G1422" s="296"/>
    </row>
    <row r="1423" spans="1:7">
      <c r="A1423" s="99"/>
      <c r="B1423" s="114"/>
      <c r="C1423" s="185"/>
      <c r="D1423" s="296"/>
      <c r="E1423" s="296"/>
      <c r="F1423" s="296"/>
      <c r="G1423" s="296"/>
    </row>
    <row r="1424" spans="1:7">
      <c r="A1424" s="99"/>
      <c r="B1424" s="114"/>
      <c r="C1424" s="185"/>
      <c r="D1424" s="296"/>
      <c r="E1424" s="296"/>
      <c r="F1424" s="296"/>
      <c r="G1424" s="296"/>
    </row>
    <row r="1425" spans="1:7">
      <c r="A1425" s="99"/>
      <c r="B1425" s="114"/>
      <c r="C1425" s="185"/>
      <c r="D1425" s="296"/>
      <c r="E1425" s="296"/>
      <c r="F1425" s="296"/>
      <c r="G1425" s="296"/>
    </row>
    <row r="1426" spans="1:7">
      <c r="A1426" s="99"/>
      <c r="B1426" s="114"/>
      <c r="C1426" s="185"/>
      <c r="D1426" s="296"/>
      <c r="E1426" s="296"/>
      <c r="F1426" s="296"/>
      <c r="G1426" s="296"/>
    </row>
    <row r="1427" spans="1:7">
      <c r="A1427" s="99"/>
      <c r="B1427" s="114"/>
      <c r="C1427" s="185"/>
      <c r="D1427" s="296"/>
      <c r="E1427" s="296"/>
      <c r="F1427" s="296"/>
      <c r="G1427" s="296"/>
    </row>
    <row r="1428" spans="1:7">
      <c r="A1428" s="99"/>
      <c r="B1428" s="114"/>
      <c r="C1428" s="185"/>
      <c r="D1428" s="296"/>
      <c r="E1428" s="296"/>
      <c r="F1428" s="296"/>
      <c r="G1428" s="296"/>
    </row>
    <row r="1429" spans="1:7">
      <c r="A1429" s="99"/>
      <c r="B1429" s="114"/>
      <c r="C1429" s="185"/>
      <c r="D1429" s="296"/>
      <c r="E1429" s="296"/>
      <c r="F1429" s="296"/>
      <c r="G1429" s="296"/>
    </row>
    <row r="1430" spans="1:7">
      <c r="A1430" s="99"/>
      <c r="B1430" s="114"/>
      <c r="C1430" s="185"/>
      <c r="D1430" s="296"/>
      <c r="E1430" s="296"/>
      <c r="F1430" s="296"/>
      <c r="G1430" s="296"/>
    </row>
    <row r="1431" spans="1:7">
      <c r="A1431" s="99"/>
      <c r="B1431" s="114"/>
      <c r="C1431" s="185"/>
      <c r="D1431" s="296"/>
      <c r="E1431" s="296"/>
      <c r="F1431" s="296"/>
      <c r="G1431" s="296"/>
    </row>
    <row r="1432" spans="1:7">
      <c r="A1432" s="99"/>
      <c r="B1432" s="114"/>
      <c r="C1432" s="185"/>
      <c r="D1432" s="296"/>
      <c r="E1432" s="296"/>
      <c r="F1432" s="296"/>
      <c r="G1432" s="296"/>
    </row>
    <row r="1433" spans="1:7">
      <c r="A1433" s="99"/>
      <c r="B1433" s="114"/>
      <c r="C1433" s="185"/>
      <c r="D1433" s="296"/>
      <c r="E1433" s="296"/>
      <c r="F1433" s="296"/>
      <c r="G1433" s="296"/>
    </row>
    <row r="1434" spans="1:7">
      <c r="A1434" s="99"/>
      <c r="B1434" s="114"/>
      <c r="C1434" s="185"/>
      <c r="D1434" s="296"/>
      <c r="E1434" s="296"/>
      <c r="F1434" s="296"/>
      <c r="G1434" s="296"/>
    </row>
    <row r="1435" spans="1:7">
      <c r="A1435" s="99"/>
      <c r="B1435" s="114"/>
      <c r="C1435" s="185"/>
      <c r="D1435" s="296"/>
      <c r="E1435" s="296"/>
      <c r="F1435" s="296"/>
      <c r="G1435" s="296"/>
    </row>
    <row r="1436" spans="1:7">
      <c r="A1436" s="99"/>
      <c r="B1436" s="114"/>
      <c r="C1436" s="185"/>
      <c r="D1436" s="296"/>
      <c r="E1436" s="296"/>
      <c r="F1436" s="296"/>
      <c r="G1436" s="296"/>
    </row>
    <row r="1437" spans="1:7">
      <c r="A1437" s="99"/>
      <c r="B1437" s="114"/>
      <c r="C1437" s="185"/>
      <c r="D1437" s="296"/>
      <c r="E1437" s="296"/>
      <c r="F1437" s="296"/>
      <c r="G1437" s="296"/>
    </row>
    <row r="1438" spans="1:7">
      <c r="A1438" s="99"/>
      <c r="B1438" s="114"/>
      <c r="C1438" s="185"/>
      <c r="D1438" s="296"/>
      <c r="E1438" s="296"/>
      <c r="F1438" s="296"/>
      <c r="G1438" s="296"/>
    </row>
    <row r="1439" spans="1:7">
      <c r="A1439" s="99"/>
      <c r="B1439" s="114"/>
      <c r="C1439" s="185"/>
      <c r="D1439" s="296"/>
      <c r="E1439" s="296"/>
      <c r="F1439" s="296"/>
      <c r="G1439" s="296"/>
    </row>
    <row r="1440" spans="1:7">
      <c r="A1440" s="99"/>
      <c r="B1440" s="114"/>
      <c r="C1440" s="185"/>
      <c r="D1440" s="296"/>
      <c r="E1440" s="296"/>
      <c r="F1440" s="296"/>
      <c r="G1440" s="296"/>
    </row>
    <row r="1441" spans="1:7">
      <c r="A1441" s="99"/>
      <c r="B1441" s="114"/>
      <c r="C1441" s="185"/>
      <c r="D1441" s="296"/>
      <c r="E1441" s="296"/>
      <c r="F1441" s="296"/>
      <c r="G1441" s="296"/>
    </row>
    <row r="1442" spans="1:7">
      <c r="A1442" s="99"/>
      <c r="B1442" s="114"/>
      <c r="C1442" s="185"/>
      <c r="D1442" s="296"/>
      <c r="E1442" s="296"/>
      <c r="F1442" s="296"/>
      <c r="G1442" s="296"/>
    </row>
    <row r="1443" spans="1:7">
      <c r="A1443" s="99"/>
      <c r="B1443" s="114"/>
      <c r="C1443" s="185"/>
      <c r="D1443" s="296"/>
      <c r="E1443" s="296"/>
      <c r="F1443" s="296"/>
      <c r="G1443" s="296"/>
    </row>
    <row r="1444" spans="1:7">
      <c r="A1444" s="99"/>
      <c r="B1444" s="114"/>
      <c r="C1444" s="185"/>
      <c r="D1444" s="296"/>
      <c r="E1444" s="296"/>
      <c r="F1444" s="296"/>
      <c r="G1444" s="296"/>
    </row>
    <row r="1445" spans="1:7">
      <c r="A1445" s="99"/>
      <c r="B1445" s="114"/>
      <c r="C1445" s="185"/>
      <c r="D1445" s="296"/>
      <c r="E1445" s="296"/>
      <c r="F1445" s="296"/>
      <c r="G1445" s="296"/>
    </row>
    <row r="1446" spans="1:7">
      <c r="A1446" s="99"/>
      <c r="B1446" s="114"/>
      <c r="C1446" s="185"/>
      <c r="D1446" s="296"/>
      <c r="E1446" s="296"/>
      <c r="F1446" s="296"/>
      <c r="G1446" s="296"/>
    </row>
    <row r="1447" spans="1:7">
      <c r="A1447" s="99"/>
      <c r="B1447" s="114"/>
      <c r="C1447" s="185"/>
      <c r="D1447" s="296"/>
      <c r="E1447" s="296"/>
      <c r="F1447" s="296"/>
      <c r="G1447" s="296"/>
    </row>
    <row r="1448" spans="1:7">
      <c r="A1448" s="99"/>
      <c r="B1448" s="114"/>
      <c r="C1448" s="185"/>
      <c r="D1448" s="296"/>
      <c r="E1448" s="296"/>
      <c r="F1448" s="296"/>
      <c r="G1448" s="296"/>
    </row>
    <row r="1449" spans="1:7">
      <c r="A1449" s="99"/>
      <c r="B1449" s="114"/>
      <c r="C1449" s="185"/>
      <c r="D1449" s="296"/>
      <c r="E1449" s="296"/>
      <c r="F1449" s="296"/>
      <c r="G1449" s="296"/>
    </row>
    <row r="1450" spans="1:7">
      <c r="A1450" s="99"/>
      <c r="B1450" s="114"/>
      <c r="C1450" s="185"/>
      <c r="D1450" s="296"/>
      <c r="E1450" s="296"/>
      <c r="F1450" s="296"/>
      <c r="G1450" s="296"/>
    </row>
    <row r="1451" spans="1:7">
      <c r="A1451" s="99"/>
      <c r="B1451" s="114"/>
      <c r="C1451" s="185"/>
      <c r="D1451" s="296"/>
      <c r="E1451" s="296"/>
      <c r="F1451" s="296"/>
      <c r="G1451" s="296"/>
    </row>
    <row r="1452" spans="1:7">
      <c r="A1452" s="99"/>
      <c r="B1452" s="114"/>
      <c r="C1452" s="185"/>
      <c r="D1452" s="296"/>
      <c r="E1452" s="296"/>
      <c r="F1452" s="296"/>
      <c r="G1452" s="296"/>
    </row>
    <row r="1453" spans="1:7">
      <c r="A1453" s="99"/>
      <c r="B1453" s="114"/>
      <c r="C1453" s="185"/>
      <c r="D1453" s="296"/>
      <c r="E1453" s="296"/>
      <c r="F1453" s="296"/>
      <c r="G1453" s="296"/>
    </row>
    <row r="1454" spans="1:7">
      <c r="A1454" s="99"/>
      <c r="B1454" s="114"/>
      <c r="C1454" s="185"/>
      <c r="D1454" s="296"/>
      <c r="E1454" s="296"/>
      <c r="F1454" s="296"/>
      <c r="G1454" s="296"/>
    </row>
    <row r="1455" spans="1:7">
      <c r="A1455" s="99"/>
      <c r="B1455" s="114"/>
      <c r="C1455" s="185"/>
      <c r="D1455" s="296"/>
      <c r="E1455" s="296"/>
      <c r="F1455" s="296"/>
      <c r="G1455" s="296"/>
    </row>
    <row r="1456" spans="1:7">
      <c r="A1456" s="99"/>
      <c r="B1456" s="114"/>
      <c r="C1456" s="185"/>
      <c r="D1456" s="296"/>
      <c r="E1456" s="296"/>
      <c r="F1456" s="296"/>
      <c r="G1456" s="296"/>
    </row>
    <row r="1457" spans="1:7">
      <c r="A1457" s="99"/>
      <c r="B1457" s="114"/>
      <c r="C1457" s="185"/>
      <c r="D1457" s="296"/>
      <c r="E1457" s="296"/>
      <c r="F1457" s="296"/>
      <c r="G1457" s="296"/>
    </row>
    <row r="1458" spans="1:7">
      <c r="A1458" s="99"/>
      <c r="B1458" s="114"/>
      <c r="C1458" s="185"/>
      <c r="D1458" s="296"/>
      <c r="E1458" s="296"/>
      <c r="F1458" s="296"/>
      <c r="G1458" s="296"/>
    </row>
    <row r="1459" spans="1:7">
      <c r="A1459" s="99"/>
      <c r="B1459" s="114"/>
      <c r="C1459" s="185"/>
      <c r="D1459" s="296"/>
      <c r="E1459" s="296"/>
      <c r="F1459" s="296"/>
      <c r="G1459" s="296"/>
    </row>
    <row r="1460" spans="1:7">
      <c r="A1460" s="99"/>
      <c r="B1460" s="114"/>
      <c r="C1460" s="185"/>
      <c r="D1460" s="296"/>
      <c r="E1460" s="296"/>
      <c r="F1460" s="296"/>
      <c r="G1460" s="296"/>
    </row>
    <row r="1461" spans="1:7">
      <c r="A1461" s="99"/>
      <c r="B1461" s="114"/>
      <c r="C1461" s="185"/>
      <c r="D1461" s="296"/>
      <c r="E1461" s="296"/>
      <c r="F1461" s="296"/>
      <c r="G1461" s="296"/>
    </row>
    <row r="1462" spans="1:7">
      <c r="A1462" s="99"/>
      <c r="B1462" s="114"/>
      <c r="C1462" s="185"/>
      <c r="D1462" s="296"/>
      <c r="E1462" s="296"/>
      <c r="F1462" s="296"/>
      <c r="G1462" s="296"/>
    </row>
    <row r="1463" spans="1:7">
      <c r="A1463" s="99"/>
      <c r="B1463" s="114"/>
      <c r="C1463" s="185"/>
      <c r="D1463" s="296"/>
      <c r="E1463" s="296"/>
      <c r="F1463" s="296"/>
      <c r="G1463" s="296"/>
    </row>
    <row r="1464" spans="1:7">
      <c r="A1464" s="99"/>
      <c r="B1464" s="114"/>
      <c r="C1464" s="185"/>
      <c r="D1464" s="296"/>
      <c r="E1464" s="296"/>
      <c r="F1464" s="296"/>
      <c r="G1464" s="296"/>
    </row>
    <row r="1465" spans="1:7">
      <c r="A1465" s="99"/>
      <c r="B1465" s="114"/>
      <c r="C1465" s="185"/>
      <c r="D1465" s="296"/>
      <c r="E1465" s="296"/>
      <c r="F1465" s="296"/>
      <c r="G1465" s="296"/>
    </row>
    <row r="1466" spans="1:7">
      <c r="A1466" s="99"/>
      <c r="B1466" s="114"/>
      <c r="C1466" s="185"/>
      <c r="D1466" s="296"/>
      <c r="E1466" s="296"/>
      <c r="F1466" s="296"/>
      <c r="G1466" s="296"/>
    </row>
    <row r="1467" spans="1:7">
      <c r="A1467" s="99"/>
      <c r="B1467" s="114"/>
      <c r="C1467" s="185"/>
      <c r="D1467" s="296"/>
      <c r="E1467" s="296"/>
      <c r="F1467" s="296"/>
      <c r="G1467" s="296"/>
    </row>
    <row r="1468" spans="1:7">
      <c r="A1468" s="99"/>
      <c r="B1468" s="114"/>
      <c r="C1468" s="185"/>
      <c r="D1468" s="296"/>
      <c r="E1468" s="296"/>
      <c r="F1468" s="296"/>
      <c r="G1468" s="296"/>
    </row>
    <row r="1469" spans="1:7">
      <c r="A1469" s="99"/>
      <c r="B1469" s="114"/>
      <c r="C1469" s="185"/>
      <c r="D1469" s="296"/>
      <c r="E1469" s="296"/>
      <c r="F1469" s="296"/>
      <c r="G1469" s="296"/>
    </row>
    <row r="1470" spans="1:7">
      <c r="A1470" s="99"/>
      <c r="B1470" s="114"/>
      <c r="C1470" s="185"/>
      <c r="D1470" s="296"/>
      <c r="E1470" s="296"/>
      <c r="F1470" s="296"/>
      <c r="G1470" s="296"/>
    </row>
    <row r="1471" spans="1:7">
      <c r="A1471" s="99"/>
      <c r="B1471" s="114"/>
      <c r="C1471" s="185"/>
      <c r="D1471" s="296"/>
      <c r="E1471" s="296"/>
      <c r="F1471" s="296"/>
      <c r="G1471" s="296"/>
    </row>
    <row r="1472" spans="1:7">
      <c r="A1472" s="99"/>
      <c r="B1472" s="114"/>
      <c r="C1472" s="185"/>
      <c r="D1472" s="296"/>
      <c r="E1472" s="296"/>
      <c r="F1472" s="296"/>
      <c r="G1472" s="296"/>
    </row>
    <row r="1473" spans="1:7">
      <c r="A1473" s="99"/>
      <c r="B1473" s="114"/>
      <c r="C1473" s="185"/>
      <c r="D1473" s="296"/>
      <c r="E1473" s="296"/>
      <c r="F1473" s="296"/>
      <c r="G1473" s="296"/>
    </row>
    <row r="1474" spans="1:7">
      <c r="A1474" s="99"/>
      <c r="B1474" s="114"/>
      <c r="C1474" s="185"/>
      <c r="D1474" s="296"/>
      <c r="E1474" s="296"/>
      <c r="F1474" s="296"/>
      <c r="G1474" s="296"/>
    </row>
    <row r="1475" spans="1:7">
      <c r="A1475" s="99"/>
      <c r="B1475" s="114"/>
      <c r="C1475" s="185"/>
      <c r="D1475" s="296"/>
      <c r="E1475" s="296"/>
      <c r="F1475" s="296"/>
      <c r="G1475" s="296"/>
    </row>
    <row r="1476" spans="1:7">
      <c r="A1476" s="99"/>
      <c r="B1476" s="114"/>
      <c r="C1476" s="185"/>
      <c r="D1476" s="296"/>
      <c r="E1476" s="296"/>
      <c r="F1476" s="296"/>
      <c r="G1476" s="296"/>
    </row>
    <row r="1477" spans="1:7">
      <c r="A1477" s="99"/>
      <c r="B1477" s="114"/>
      <c r="C1477" s="185"/>
      <c r="D1477" s="296"/>
      <c r="E1477" s="296"/>
      <c r="F1477" s="296"/>
      <c r="G1477" s="296"/>
    </row>
    <row r="1478" spans="1:7">
      <c r="A1478" s="99"/>
      <c r="B1478" s="114"/>
      <c r="C1478" s="185"/>
      <c r="D1478" s="296"/>
      <c r="E1478" s="296"/>
      <c r="F1478" s="296"/>
      <c r="G1478" s="296"/>
    </row>
    <row r="1479" spans="1:7">
      <c r="A1479" s="99"/>
      <c r="B1479" s="114"/>
      <c r="C1479" s="185"/>
      <c r="D1479" s="296"/>
      <c r="E1479" s="296"/>
      <c r="F1479" s="296"/>
      <c r="G1479" s="296"/>
    </row>
    <row r="1480" spans="1:7">
      <c r="A1480" s="99"/>
      <c r="B1480" s="114"/>
      <c r="C1480" s="185"/>
      <c r="D1480" s="296"/>
      <c r="E1480" s="296"/>
      <c r="F1480" s="296"/>
      <c r="G1480" s="296"/>
    </row>
    <row r="1481" spans="1:7">
      <c r="A1481" s="99"/>
      <c r="B1481" s="114"/>
      <c r="C1481" s="185"/>
      <c r="D1481" s="296"/>
      <c r="E1481" s="296"/>
      <c r="F1481" s="296"/>
      <c r="G1481" s="296"/>
    </row>
    <row r="1482" spans="1:7">
      <c r="A1482" s="99"/>
      <c r="B1482" s="114"/>
      <c r="C1482" s="185"/>
      <c r="D1482" s="296"/>
      <c r="E1482" s="296"/>
      <c r="F1482" s="296"/>
      <c r="G1482" s="296"/>
    </row>
    <row r="1483" spans="1:7">
      <c r="A1483" s="99"/>
      <c r="B1483" s="114"/>
      <c r="C1483" s="185"/>
      <c r="D1483" s="296"/>
      <c r="E1483" s="296"/>
      <c r="F1483" s="296"/>
      <c r="G1483" s="296"/>
    </row>
    <row r="1484" spans="1:7">
      <c r="A1484" s="99"/>
      <c r="B1484" s="114"/>
      <c r="C1484" s="185"/>
      <c r="D1484" s="296"/>
      <c r="E1484" s="296"/>
      <c r="F1484" s="296"/>
      <c r="G1484" s="296"/>
    </row>
    <row r="1485" spans="1:7">
      <c r="A1485" s="99"/>
      <c r="B1485" s="114"/>
      <c r="C1485" s="185"/>
      <c r="D1485" s="296"/>
      <c r="E1485" s="296"/>
      <c r="F1485" s="296"/>
      <c r="G1485" s="296"/>
    </row>
    <row r="1486" spans="1:7">
      <c r="A1486" s="99"/>
      <c r="B1486" s="114"/>
      <c r="C1486" s="185"/>
      <c r="D1486" s="296"/>
      <c r="E1486" s="296"/>
      <c r="F1486" s="296"/>
      <c r="G1486" s="296"/>
    </row>
    <row r="1487" spans="1:7">
      <c r="A1487" s="99"/>
      <c r="B1487" s="114"/>
      <c r="C1487" s="185"/>
      <c r="D1487" s="296"/>
      <c r="E1487" s="296"/>
      <c r="F1487" s="296"/>
      <c r="G1487" s="296"/>
    </row>
    <row r="1488" spans="1:7">
      <c r="A1488" s="99"/>
      <c r="B1488" s="114"/>
      <c r="C1488" s="185"/>
      <c r="D1488" s="296"/>
      <c r="E1488" s="296"/>
      <c r="F1488" s="296"/>
      <c r="G1488" s="296"/>
    </row>
    <row r="1489" spans="1:7">
      <c r="A1489" s="99"/>
      <c r="B1489" s="114"/>
      <c r="C1489" s="185"/>
      <c r="D1489" s="296"/>
      <c r="E1489" s="296"/>
      <c r="F1489" s="296"/>
      <c r="G1489" s="296"/>
    </row>
    <row r="1490" spans="1:7">
      <c r="A1490" s="99"/>
      <c r="B1490" s="114"/>
      <c r="C1490" s="185"/>
      <c r="D1490" s="296"/>
      <c r="E1490" s="296"/>
      <c r="F1490" s="296"/>
      <c r="G1490" s="296"/>
    </row>
    <row r="1491" spans="1:7">
      <c r="A1491" s="99"/>
      <c r="B1491" s="114"/>
      <c r="C1491" s="185"/>
      <c r="D1491" s="296"/>
      <c r="E1491" s="296"/>
      <c r="F1491" s="296"/>
      <c r="G1491" s="296"/>
    </row>
    <row r="1492" spans="1:7">
      <c r="A1492" s="99"/>
      <c r="B1492" s="114"/>
      <c r="C1492" s="185"/>
      <c r="D1492" s="296"/>
      <c r="E1492" s="296"/>
      <c r="F1492" s="296"/>
      <c r="G1492" s="296"/>
    </row>
    <row r="1493" spans="1:7">
      <c r="A1493" s="99"/>
      <c r="B1493" s="114"/>
      <c r="C1493" s="185"/>
      <c r="D1493" s="296"/>
      <c r="E1493" s="296"/>
      <c r="F1493" s="296"/>
      <c r="G1493" s="296"/>
    </row>
    <row r="1494" spans="1:7">
      <c r="A1494" s="99"/>
      <c r="B1494" s="114"/>
      <c r="C1494" s="185"/>
      <c r="D1494" s="296"/>
      <c r="E1494" s="296"/>
      <c r="F1494" s="296"/>
      <c r="G1494" s="296"/>
    </row>
    <row r="1495" spans="1:7">
      <c r="A1495" s="99"/>
      <c r="B1495" s="114"/>
      <c r="C1495" s="185"/>
      <c r="D1495" s="296"/>
      <c r="E1495" s="296"/>
      <c r="F1495" s="296"/>
      <c r="G1495" s="296"/>
    </row>
    <row r="1496" spans="1:7">
      <c r="A1496" s="99"/>
      <c r="B1496" s="114"/>
      <c r="C1496" s="185"/>
      <c r="D1496" s="296"/>
      <c r="E1496" s="296"/>
      <c r="F1496" s="296"/>
      <c r="G1496" s="296"/>
    </row>
    <row r="1497" spans="1:7">
      <c r="A1497" s="99"/>
      <c r="B1497" s="114"/>
      <c r="C1497" s="185"/>
      <c r="D1497" s="296"/>
      <c r="E1497" s="296"/>
      <c r="F1497" s="296"/>
      <c r="G1497" s="296"/>
    </row>
    <row r="1498" spans="1:7">
      <c r="A1498" s="99"/>
      <c r="B1498" s="114"/>
      <c r="C1498" s="185"/>
      <c r="D1498" s="296"/>
      <c r="E1498" s="296"/>
      <c r="F1498" s="296"/>
      <c r="G1498" s="296"/>
    </row>
    <row r="1499" spans="1:7">
      <c r="A1499" s="99"/>
      <c r="B1499" s="114"/>
      <c r="C1499" s="185"/>
      <c r="D1499" s="296"/>
      <c r="E1499" s="296"/>
      <c r="F1499" s="296"/>
      <c r="G1499" s="296"/>
    </row>
    <row r="1500" spans="1:7">
      <c r="A1500" s="99"/>
      <c r="B1500" s="114"/>
      <c r="C1500" s="185"/>
      <c r="D1500" s="296"/>
      <c r="E1500" s="296"/>
      <c r="F1500" s="296"/>
      <c r="G1500" s="296"/>
    </row>
    <row r="1501" spans="1:7">
      <c r="A1501" s="99"/>
      <c r="B1501" s="114"/>
      <c r="C1501" s="185"/>
      <c r="D1501" s="296"/>
      <c r="E1501" s="296"/>
      <c r="F1501" s="296"/>
      <c r="G1501" s="296"/>
    </row>
    <row r="1502" spans="1:7">
      <c r="A1502" s="99"/>
      <c r="B1502" s="114"/>
      <c r="C1502" s="185"/>
      <c r="D1502" s="296"/>
      <c r="E1502" s="296"/>
      <c r="F1502" s="296"/>
      <c r="G1502" s="296"/>
    </row>
    <row r="1503" spans="1:7">
      <c r="A1503" s="99"/>
      <c r="B1503" s="114"/>
      <c r="C1503" s="185"/>
      <c r="D1503" s="296"/>
      <c r="E1503" s="296"/>
      <c r="F1503" s="296"/>
      <c r="G1503" s="296"/>
    </row>
    <row r="1504" spans="1:7">
      <c r="A1504" s="99"/>
      <c r="B1504" s="114"/>
      <c r="C1504" s="185"/>
      <c r="D1504" s="296"/>
      <c r="E1504" s="296"/>
      <c r="F1504" s="296"/>
      <c r="G1504" s="296"/>
    </row>
    <row r="1505" spans="1:7">
      <c r="A1505" s="99"/>
      <c r="B1505" s="114"/>
      <c r="C1505" s="185"/>
      <c r="D1505" s="296"/>
      <c r="E1505" s="296"/>
      <c r="F1505" s="296"/>
      <c r="G1505" s="296"/>
    </row>
    <row r="1506" spans="1:7">
      <c r="A1506" s="99"/>
      <c r="B1506" s="114"/>
      <c r="C1506" s="185"/>
      <c r="D1506" s="296"/>
      <c r="E1506" s="296"/>
      <c r="F1506" s="296"/>
      <c r="G1506" s="296"/>
    </row>
    <row r="1507" spans="1:7">
      <c r="A1507" s="99"/>
      <c r="B1507" s="114"/>
      <c r="C1507" s="185"/>
      <c r="D1507" s="296"/>
      <c r="E1507" s="296"/>
      <c r="F1507" s="296"/>
      <c r="G1507" s="296"/>
    </row>
    <row r="1508" spans="1:7">
      <c r="A1508" s="99"/>
      <c r="B1508" s="114"/>
      <c r="C1508" s="185"/>
      <c r="D1508" s="296"/>
      <c r="E1508" s="296"/>
      <c r="F1508" s="296"/>
      <c r="G1508" s="296"/>
    </row>
    <row r="1509" spans="1:7">
      <c r="A1509" s="99"/>
      <c r="B1509" s="114"/>
      <c r="C1509" s="185"/>
      <c r="D1509" s="296"/>
      <c r="E1509" s="296"/>
      <c r="F1509" s="296"/>
      <c r="G1509" s="296"/>
    </row>
    <row r="1510" spans="1:7">
      <c r="A1510" s="99"/>
      <c r="B1510" s="114"/>
      <c r="C1510" s="185"/>
      <c r="D1510" s="296"/>
      <c r="E1510" s="296"/>
      <c r="F1510" s="296"/>
      <c r="G1510" s="296"/>
    </row>
    <row r="1511" spans="1:7">
      <c r="A1511" s="99"/>
      <c r="B1511" s="114"/>
      <c r="C1511" s="185"/>
      <c r="D1511" s="296"/>
      <c r="E1511" s="296"/>
      <c r="F1511" s="296"/>
      <c r="G1511" s="296"/>
    </row>
    <row r="1512" spans="1:7">
      <c r="A1512" s="99"/>
      <c r="B1512" s="114"/>
      <c r="C1512" s="185"/>
      <c r="D1512" s="296"/>
      <c r="E1512" s="296"/>
      <c r="F1512" s="296"/>
      <c r="G1512" s="296"/>
    </row>
    <row r="1513" spans="1:7">
      <c r="A1513" s="99"/>
      <c r="B1513" s="114"/>
      <c r="C1513" s="185"/>
      <c r="D1513" s="296"/>
      <c r="E1513" s="296"/>
      <c r="F1513" s="296"/>
      <c r="G1513" s="296"/>
    </row>
    <row r="1514" spans="1:7">
      <c r="A1514" s="99"/>
      <c r="B1514" s="114"/>
      <c r="C1514" s="185"/>
      <c r="D1514" s="296"/>
      <c r="E1514" s="296"/>
      <c r="F1514" s="296"/>
      <c r="G1514" s="296"/>
    </row>
    <row r="1515" spans="1:7">
      <c r="A1515" s="99"/>
      <c r="B1515" s="114"/>
      <c r="C1515" s="185"/>
      <c r="D1515" s="296"/>
      <c r="E1515" s="296"/>
      <c r="F1515" s="296"/>
      <c r="G1515" s="296"/>
    </row>
    <row r="1516" spans="1:7">
      <c r="A1516" s="99"/>
      <c r="B1516" s="114"/>
      <c r="C1516" s="185"/>
      <c r="D1516" s="296"/>
      <c r="E1516" s="296"/>
      <c r="F1516" s="296"/>
      <c r="G1516" s="296"/>
    </row>
    <row r="1517" spans="1:7">
      <c r="A1517" s="99"/>
      <c r="B1517" s="114"/>
      <c r="C1517" s="185"/>
      <c r="D1517" s="296"/>
      <c r="E1517" s="296"/>
      <c r="F1517" s="296"/>
      <c r="G1517" s="296"/>
    </row>
    <row r="1518" spans="1:7">
      <c r="A1518" s="99"/>
      <c r="B1518" s="114"/>
      <c r="C1518" s="185"/>
      <c r="D1518" s="296"/>
      <c r="E1518" s="296"/>
      <c r="F1518" s="296"/>
      <c r="G1518" s="296"/>
    </row>
    <row r="1519" spans="1:7">
      <c r="A1519" s="99"/>
      <c r="B1519" s="114"/>
      <c r="C1519" s="185"/>
      <c r="D1519" s="296"/>
      <c r="E1519" s="296"/>
      <c r="F1519" s="296"/>
      <c r="G1519" s="296"/>
    </row>
    <row r="1520" spans="1:7">
      <c r="A1520" s="99"/>
      <c r="B1520" s="114"/>
      <c r="C1520" s="185"/>
      <c r="D1520" s="296"/>
      <c r="E1520" s="296"/>
      <c r="F1520" s="296"/>
      <c r="G1520" s="296"/>
    </row>
    <row r="1521" spans="1:7">
      <c r="A1521" s="99"/>
      <c r="B1521" s="114"/>
      <c r="C1521" s="185"/>
      <c r="D1521" s="296"/>
      <c r="E1521" s="296"/>
      <c r="F1521" s="296"/>
      <c r="G1521" s="296"/>
    </row>
    <row r="1522" spans="1:7">
      <c r="A1522" s="99"/>
      <c r="B1522" s="114"/>
      <c r="C1522" s="185"/>
      <c r="D1522" s="296"/>
      <c r="E1522" s="296"/>
      <c r="F1522" s="296"/>
      <c r="G1522" s="296"/>
    </row>
    <row r="1523" spans="1:7">
      <c r="A1523" s="99"/>
      <c r="B1523" s="114"/>
      <c r="C1523" s="185"/>
      <c r="D1523" s="296"/>
      <c r="E1523" s="296"/>
      <c r="F1523" s="296"/>
      <c r="G1523" s="296"/>
    </row>
    <row r="1524" spans="1:7">
      <c r="A1524" s="99"/>
      <c r="B1524" s="114"/>
      <c r="C1524" s="185"/>
      <c r="D1524" s="296"/>
      <c r="E1524" s="296"/>
      <c r="F1524" s="296"/>
      <c r="G1524" s="296"/>
    </row>
    <row r="1525" spans="1:7">
      <c r="A1525" s="99"/>
      <c r="B1525" s="114"/>
      <c r="C1525" s="185"/>
      <c r="D1525" s="296"/>
      <c r="E1525" s="296"/>
      <c r="F1525" s="296"/>
      <c r="G1525" s="296"/>
    </row>
    <row r="1526" spans="1:7">
      <c r="A1526" s="99"/>
      <c r="B1526" s="114"/>
      <c r="C1526" s="185"/>
      <c r="D1526" s="296"/>
      <c r="E1526" s="296"/>
      <c r="F1526" s="296"/>
      <c r="G1526" s="296"/>
    </row>
    <row r="1527" spans="1:7">
      <c r="A1527" s="99"/>
      <c r="B1527" s="114"/>
      <c r="C1527" s="185"/>
      <c r="D1527" s="296"/>
      <c r="E1527" s="296"/>
      <c r="F1527" s="296"/>
      <c r="G1527" s="296"/>
    </row>
    <row r="1528" spans="1:7">
      <c r="A1528" s="99"/>
      <c r="B1528" s="114"/>
      <c r="C1528" s="185"/>
      <c r="D1528" s="296"/>
      <c r="E1528" s="296"/>
      <c r="F1528" s="296"/>
      <c r="G1528" s="296"/>
    </row>
    <row r="1529" spans="1:7">
      <c r="A1529" s="99"/>
      <c r="B1529" s="114"/>
      <c r="C1529" s="185"/>
      <c r="D1529" s="296"/>
      <c r="E1529" s="296"/>
      <c r="F1529" s="296"/>
      <c r="G1529" s="296"/>
    </row>
    <row r="1530" spans="1:7">
      <c r="A1530" s="99"/>
      <c r="B1530" s="114"/>
      <c r="C1530" s="185"/>
      <c r="D1530" s="296"/>
      <c r="E1530" s="296"/>
      <c r="F1530" s="296"/>
      <c r="G1530" s="296"/>
    </row>
    <row r="1531" spans="1:7">
      <c r="A1531" s="99"/>
      <c r="B1531" s="114"/>
      <c r="C1531" s="185"/>
      <c r="D1531" s="296"/>
      <c r="E1531" s="296"/>
      <c r="F1531" s="296"/>
      <c r="G1531" s="296"/>
    </row>
    <row r="1532" spans="1:7">
      <c r="A1532" s="99"/>
      <c r="B1532" s="114"/>
      <c r="C1532" s="185"/>
      <c r="D1532" s="296"/>
      <c r="E1532" s="296"/>
      <c r="F1532" s="296"/>
      <c r="G1532" s="296"/>
    </row>
    <row r="1533" spans="1:7">
      <c r="A1533" s="99"/>
      <c r="B1533" s="114"/>
      <c r="C1533" s="185"/>
      <c r="D1533" s="296"/>
      <c r="E1533" s="296"/>
      <c r="F1533" s="296"/>
      <c r="G1533" s="296"/>
    </row>
    <row r="1534" spans="1:7">
      <c r="A1534" s="99"/>
      <c r="B1534" s="114"/>
      <c r="C1534" s="185"/>
      <c r="D1534" s="296"/>
      <c r="E1534" s="296"/>
      <c r="F1534" s="296"/>
      <c r="G1534" s="296"/>
    </row>
    <row r="1535" spans="1:7">
      <c r="A1535" s="99"/>
      <c r="B1535" s="114"/>
      <c r="C1535" s="185"/>
      <c r="D1535" s="296"/>
      <c r="E1535" s="296"/>
      <c r="F1535" s="296"/>
      <c r="G1535" s="296"/>
    </row>
    <row r="1536" spans="1:7">
      <c r="A1536" s="99"/>
      <c r="B1536" s="114"/>
      <c r="C1536" s="185"/>
      <c r="D1536" s="296"/>
      <c r="E1536" s="296"/>
      <c r="F1536" s="296"/>
      <c r="G1536" s="296"/>
    </row>
    <row r="1537" spans="1:7">
      <c r="A1537" s="99"/>
      <c r="B1537" s="114"/>
      <c r="C1537" s="185"/>
      <c r="D1537" s="296"/>
      <c r="E1537" s="296"/>
      <c r="F1537" s="296"/>
      <c r="G1537" s="296"/>
    </row>
    <row r="1538" spans="1:7">
      <c r="A1538" s="99"/>
      <c r="B1538" s="114"/>
      <c r="C1538" s="185"/>
      <c r="D1538" s="296"/>
      <c r="E1538" s="296"/>
      <c r="F1538" s="296"/>
      <c r="G1538" s="296"/>
    </row>
    <row r="1539" spans="1:7">
      <c r="A1539" s="99"/>
      <c r="B1539" s="114"/>
      <c r="C1539" s="185"/>
      <c r="D1539" s="296"/>
      <c r="E1539" s="296"/>
      <c r="F1539" s="296"/>
      <c r="G1539" s="296"/>
    </row>
    <row r="1540" spans="1:7">
      <c r="A1540" s="99"/>
      <c r="B1540" s="114"/>
      <c r="C1540" s="185"/>
      <c r="D1540" s="296"/>
      <c r="E1540" s="296"/>
      <c r="F1540" s="296"/>
      <c r="G1540" s="296"/>
    </row>
    <row r="1541" spans="1:7">
      <c r="A1541" s="99"/>
      <c r="B1541" s="114"/>
      <c r="C1541" s="185"/>
      <c r="D1541" s="296"/>
      <c r="E1541" s="296"/>
      <c r="F1541" s="296"/>
      <c r="G1541" s="296"/>
    </row>
    <row r="1542" spans="1:7">
      <c r="A1542" s="99"/>
      <c r="B1542" s="114"/>
      <c r="C1542" s="185"/>
      <c r="D1542" s="296"/>
      <c r="E1542" s="296"/>
      <c r="F1542" s="296"/>
      <c r="G1542" s="296"/>
    </row>
    <row r="1543" spans="1:7">
      <c r="A1543" s="99"/>
      <c r="B1543" s="114"/>
      <c r="C1543" s="185"/>
      <c r="D1543" s="296"/>
      <c r="E1543" s="296"/>
      <c r="F1543" s="296"/>
      <c r="G1543" s="296"/>
    </row>
    <row r="1544" spans="1:7">
      <c r="A1544" s="99"/>
      <c r="B1544" s="114"/>
      <c r="C1544" s="185"/>
      <c r="D1544" s="296"/>
      <c r="E1544" s="296"/>
      <c r="F1544" s="296"/>
      <c r="G1544" s="296"/>
    </row>
    <row r="1545" spans="1:7">
      <c r="A1545" s="99"/>
      <c r="B1545" s="114"/>
      <c r="C1545" s="185"/>
      <c r="D1545" s="296"/>
      <c r="E1545" s="296"/>
      <c r="F1545" s="296"/>
      <c r="G1545" s="296"/>
    </row>
    <row r="1546" spans="1:7">
      <c r="A1546" s="99"/>
      <c r="B1546" s="114"/>
      <c r="C1546" s="185"/>
      <c r="D1546" s="296"/>
      <c r="E1546" s="296"/>
      <c r="F1546" s="296"/>
      <c r="G1546" s="296"/>
    </row>
    <row r="1547" spans="1:7">
      <c r="A1547" s="99"/>
      <c r="B1547" s="114"/>
      <c r="C1547" s="185"/>
      <c r="D1547" s="296"/>
      <c r="E1547" s="296"/>
      <c r="F1547" s="296"/>
      <c r="G1547" s="296"/>
    </row>
    <row r="1548" spans="1:7">
      <c r="A1548" s="99"/>
      <c r="B1548" s="114"/>
      <c r="C1548" s="185"/>
      <c r="D1548" s="296"/>
      <c r="E1548" s="296"/>
      <c r="F1548" s="296"/>
      <c r="G1548" s="296"/>
    </row>
    <row r="1549" spans="1:7">
      <c r="A1549" s="99"/>
      <c r="B1549" s="114"/>
      <c r="C1549" s="185"/>
      <c r="D1549" s="296"/>
      <c r="E1549" s="296"/>
      <c r="F1549" s="296"/>
      <c r="G1549" s="296"/>
    </row>
    <row r="1550" spans="1:7">
      <c r="A1550" s="99"/>
      <c r="B1550" s="114"/>
      <c r="C1550" s="185"/>
      <c r="D1550" s="296"/>
      <c r="E1550" s="296"/>
      <c r="F1550" s="296"/>
      <c r="G1550" s="296"/>
    </row>
    <row r="1551" spans="1:7">
      <c r="A1551" s="99"/>
      <c r="B1551" s="114"/>
      <c r="C1551" s="185"/>
      <c r="D1551" s="296"/>
      <c r="E1551" s="296"/>
      <c r="F1551" s="296"/>
      <c r="G1551" s="296"/>
    </row>
    <row r="1552" spans="1:7">
      <c r="A1552" s="99"/>
      <c r="B1552" s="114"/>
      <c r="C1552" s="185"/>
      <c r="D1552" s="296"/>
      <c r="E1552" s="296"/>
      <c r="F1552" s="296"/>
      <c r="G1552" s="296"/>
    </row>
    <row r="1553" spans="1:7">
      <c r="A1553" s="99"/>
      <c r="B1553" s="114"/>
      <c r="C1553" s="185"/>
      <c r="D1553" s="296"/>
      <c r="E1553" s="296"/>
      <c r="F1553" s="296"/>
      <c r="G1553" s="296"/>
    </row>
    <row r="1554" spans="1:7">
      <c r="A1554" s="99"/>
      <c r="B1554" s="114"/>
      <c r="C1554" s="185"/>
      <c r="D1554" s="296"/>
      <c r="E1554" s="296"/>
      <c r="F1554" s="296"/>
      <c r="G1554" s="296"/>
    </row>
    <row r="1555" spans="1:7">
      <c r="A1555" s="99"/>
      <c r="B1555" s="114"/>
      <c r="C1555" s="185"/>
      <c r="D1555" s="296"/>
      <c r="E1555" s="296"/>
      <c r="F1555" s="296"/>
      <c r="G1555" s="296"/>
    </row>
    <row r="1556" spans="1:7">
      <c r="A1556" s="99"/>
      <c r="B1556" s="114"/>
      <c r="C1556" s="185"/>
      <c r="D1556" s="296"/>
      <c r="E1556" s="296"/>
      <c r="F1556" s="296"/>
      <c r="G1556" s="296"/>
    </row>
    <row r="1557" spans="1:7">
      <c r="A1557" s="99"/>
      <c r="B1557" s="114"/>
      <c r="C1557" s="185"/>
      <c r="D1557" s="296"/>
      <c r="E1557" s="296"/>
      <c r="F1557" s="296"/>
      <c r="G1557" s="296"/>
    </row>
    <row r="1558" spans="1:7">
      <c r="A1558" s="99"/>
      <c r="B1558" s="114"/>
      <c r="C1558" s="185"/>
      <c r="D1558" s="296"/>
      <c r="E1558" s="296"/>
      <c r="F1558" s="296"/>
      <c r="G1558" s="296"/>
    </row>
    <row r="1559" spans="1:7">
      <c r="A1559" s="99"/>
      <c r="B1559" s="114"/>
      <c r="C1559" s="185"/>
      <c r="D1559" s="296"/>
      <c r="E1559" s="296"/>
      <c r="F1559" s="296"/>
      <c r="G1559" s="296"/>
    </row>
    <row r="1560" spans="1:7">
      <c r="A1560" s="99"/>
      <c r="B1560" s="114"/>
      <c r="C1560" s="185"/>
      <c r="D1560" s="296"/>
      <c r="E1560" s="296"/>
      <c r="F1560" s="296"/>
      <c r="G1560" s="296"/>
    </row>
    <row r="1561" spans="1:7">
      <c r="A1561" s="99"/>
      <c r="B1561" s="114"/>
      <c r="C1561" s="185"/>
      <c r="D1561" s="296"/>
      <c r="E1561" s="296"/>
      <c r="F1561" s="296"/>
      <c r="G1561" s="296"/>
    </row>
    <row r="1562" spans="1:7">
      <c r="A1562" s="99"/>
      <c r="B1562" s="114"/>
      <c r="C1562" s="185"/>
      <c r="D1562" s="296"/>
      <c r="E1562" s="296"/>
      <c r="F1562" s="296"/>
      <c r="G1562" s="296"/>
    </row>
    <row r="1563" spans="1:7">
      <c r="A1563" s="99"/>
      <c r="B1563" s="114"/>
      <c r="C1563" s="185"/>
      <c r="D1563" s="296"/>
      <c r="E1563" s="296"/>
      <c r="F1563" s="296"/>
      <c r="G1563" s="296"/>
    </row>
    <row r="1564" spans="1:7">
      <c r="A1564" s="99"/>
      <c r="B1564" s="114"/>
      <c r="C1564" s="185"/>
      <c r="D1564" s="296"/>
      <c r="E1564" s="296"/>
      <c r="F1564" s="296"/>
      <c r="G1564" s="296"/>
    </row>
    <row r="1565" spans="1:7">
      <c r="A1565" s="99"/>
      <c r="B1565" s="114"/>
      <c r="C1565" s="185"/>
      <c r="D1565" s="296"/>
      <c r="E1565" s="296"/>
      <c r="F1565" s="296"/>
      <c r="G1565" s="296"/>
    </row>
    <row r="1566" spans="1:7">
      <c r="A1566" s="99"/>
      <c r="B1566" s="114"/>
      <c r="C1566" s="185"/>
      <c r="D1566" s="296"/>
      <c r="E1566" s="296"/>
      <c r="F1566" s="296"/>
      <c r="G1566" s="296"/>
    </row>
    <row r="1567" spans="1:7">
      <c r="A1567" s="99"/>
      <c r="B1567" s="114"/>
      <c r="C1567" s="185"/>
      <c r="D1567" s="296"/>
      <c r="E1567" s="296"/>
      <c r="F1567" s="296"/>
      <c r="G1567" s="296"/>
    </row>
    <row r="1568" spans="1:7">
      <c r="A1568" s="99"/>
      <c r="B1568" s="114"/>
      <c r="C1568" s="185"/>
      <c r="D1568" s="296"/>
      <c r="E1568" s="296"/>
      <c r="F1568" s="296"/>
      <c r="G1568" s="296"/>
    </row>
    <row r="1569" spans="1:7">
      <c r="A1569" s="99"/>
      <c r="B1569" s="114"/>
      <c r="C1569" s="185"/>
      <c r="D1569" s="296"/>
      <c r="E1569" s="296"/>
      <c r="F1569" s="296"/>
      <c r="G1569" s="296"/>
    </row>
    <row r="1570" spans="1:7">
      <c r="A1570" s="99"/>
      <c r="B1570" s="114"/>
      <c r="C1570" s="185"/>
      <c r="D1570" s="296"/>
      <c r="E1570" s="296"/>
      <c r="F1570" s="296"/>
      <c r="G1570" s="296"/>
    </row>
    <row r="1571" spans="1:7">
      <c r="A1571" s="99"/>
      <c r="B1571" s="114"/>
      <c r="C1571" s="185"/>
      <c r="D1571" s="296"/>
      <c r="E1571" s="296"/>
      <c r="F1571" s="296"/>
      <c r="G1571" s="296"/>
    </row>
    <row r="1572" spans="1:7">
      <c r="A1572" s="99"/>
      <c r="B1572" s="114"/>
      <c r="C1572" s="185"/>
      <c r="D1572" s="296"/>
      <c r="E1572" s="296"/>
      <c r="F1572" s="296"/>
      <c r="G1572" s="296"/>
    </row>
    <row r="1573" spans="1:7">
      <c r="A1573" s="99"/>
      <c r="B1573" s="114"/>
      <c r="C1573" s="185"/>
      <c r="D1573" s="296"/>
      <c r="E1573" s="296"/>
      <c r="F1573" s="296"/>
      <c r="G1573" s="296"/>
    </row>
    <row r="1574" spans="1:7">
      <c r="A1574" s="99"/>
      <c r="B1574" s="114"/>
      <c r="C1574" s="185"/>
      <c r="D1574" s="296"/>
      <c r="E1574" s="296"/>
      <c r="F1574" s="296"/>
      <c r="G1574" s="296"/>
    </row>
    <row r="1575" spans="1:7">
      <c r="A1575" s="99"/>
      <c r="B1575" s="114"/>
      <c r="C1575" s="185"/>
      <c r="D1575" s="296"/>
      <c r="E1575" s="296"/>
      <c r="F1575" s="296"/>
      <c r="G1575" s="296"/>
    </row>
    <row r="1576" spans="1:7">
      <c r="A1576" s="99"/>
      <c r="B1576" s="114"/>
      <c r="C1576" s="185"/>
      <c r="D1576" s="296"/>
      <c r="E1576" s="296"/>
      <c r="F1576" s="296"/>
      <c r="G1576" s="296"/>
    </row>
    <row r="1577" spans="1:7">
      <c r="A1577" s="99"/>
      <c r="B1577" s="114"/>
      <c r="C1577" s="185"/>
      <c r="D1577" s="296"/>
      <c r="E1577" s="296"/>
      <c r="F1577" s="296"/>
      <c r="G1577" s="296"/>
    </row>
    <row r="1578" spans="1:7">
      <c r="A1578" s="99"/>
      <c r="B1578" s="114"/>
      <c r="C1578" s="185"/>
      <c r="D1578" s="296"/>
      <c r="E1578" s="296"/>
      <c r="F1578" s="296"/>
      <c r="G1578" s="296"/>
    </row>
    <row r="1579" spans="1:7">
      <c r="A1579" s="99"/>
      <c r="B1579" s="114"/>
      <c r="C1579" s="185"/>
      <c r="D1579" s="296"/>
      <c r="E1579" s="296"/>
      <c r="F1579" s="296"/>
      <c r="G1579" s="296"/>
    </row>
    <row r="1580" spans="1:7">
      <c r="A1580" s="99"/>
      <c r="B1580" s="114"/>
      <c r="C1580" s="185"/>
      <c r="D1580" s="296"/>
      <c r="E1580" s="296"/>
      <c r="F1580" s="296"/>
      <c r="G1580" s="296"/>
    </row>
    <row r="1581" spans="1:7">
      <c r="A1581" s="99"/>
      <c r="B1581" s="114"/>
      <c r="C1581" s="185"/>
      <c r="D1581" s="296"/>
      <c r="E1581" s="296"/>
      <c r="F1581" s="296"/>
      <c r="G1581" s="296"/>
    </row>
    <row r="1582" spans="1:7">
      <c r="A1582" s="99"/>
      <c r="B1582" s="114"/>
      <c r="C1582" s="185"/>
      <c r="D1582" s="296"/>
      <c r="E1582" s="296"/>
      <c r="F1582" s="296"/>
      <c r="G1582" s="296"/>
    </row>
    <row r="1583" spans="1:7">
      <c r="A1583" s="99"/>
      <c r="B1583" s="114"/>
      <c r="C1583" s="185"/>
      <c r="D1583" s="296"/>
      <c r="E1583" s="296"/>
      <c r="F1583" s="296"/>
      <c r="G1583" s="296"/>
    </row>
    <row r="1584" spans="1:7">
      <c r="A1584" s="99"/>
      <c r="B1584" s="114"/>
      <c r="C1584" s="185"/>
      <c r="D1584" s="296"/>
      <c r="E1584" s="296"/>
      <c r="F1584" s="296"/>
      <c r="G1584" s="296"/>
    </row>
    <row r="1585" spans="1:7">
      <c r="A1585" s="99"/>
      <c r="B1585" s="114"/>
      <c r="C1585" s="185"/>
      <c r="D1585" s="296"/>
      <c r="E1585" s="296"/>
      <c r="F1585" s="296"/>
      <c r="G1585" s="296"/>
    </row>
    <row r="1586" spans="1:7">
      <c r="A1586" s="99"/>
      <c r="B1586" s="114"/>
      <c r="C1586" s="185"/>
      <c r="D1586" s="296"/>
      <c r="E1586" s="296"/>
      <c r="F1586" s="296"/>
      <c r="G1586" s="296"/>
    </row>
    <row r="1587" spans="1:7">
      <c r="A1587" s="99"/>
      <c r="B1587" s="114"/>
      <c r="C1587" s="185"/>
      <c r="D1587" s="296"/>
      <c r="E1587" s="296"/>
      <c r="F1587" s="296"/>
      <c r="G1587" s="296"/>
    </row>
    <row r="1588" spans="1:7">
      <c r="A1588" s="99"/>
      <c r="B1588" s="114"/>
      <c r="C1588" s="185"/>
      <c r="D1588" s="296"/>
      <c r="E1588" s="296"/>
      <c r="F1588" s="296"/>
      <c r="G1588" s="296"/>
    </row>
    <row r="1589" spans="1:7">
      <c r="A1589" s="99"/>
      <c r="B1589" s="114"/>
      <c r="C1589" s="185"/>
      <c r="D1589" s="296"/>
      <c r="E1589" s="296"/>
      <c r="F1589" s="296"/>
      <c r="G1589" s="296"/>
    </row>
    <row r="1590" spans="1:7">
      <c r="A1590" s="99"/>
      <c r="B1590" s="114"/>
      <c r="C1590" s="185"/>
      <c r="D1590" s="296"/>
      <c r="E1590" s="296"/>
      <c r="F1590" s="296"/>
      <c r="G1590" s="296"/>
    </row>
    <row r="1591" spans="1:7">
      <c r="A1591" s="99"/>
      <c r="B1591" s="114"/>
      <c r="C1591" s="185"/>
      <c r="D1591" s="296"/>
      <c r="E1591" s="296"/>
      <c r="F1591" s="296"/>
      <c r="G1591" s="296"/>
    </row>
    <row r="1592" spans="1:7">
      <c r="A1592" s="99"/>
      <c r="B1592" s="114"/>
      <c r="C1592" s="185"/>
      <c r="D1592" s="296"/>
      <c r="E1592" s="296"/>
      <c r="F1592" s="296"/>
      <c r="G1592" s="296"/>
    </row>
    <row r="1593" spans="1:7">
      <c r="A1593" s="99"/>
      <c r="B1593" s="114"/>
      <c r="C1593" s="185"/>
      <c r="D1593" s="296"/>
      <c r="E1593" s="296"/>
      <c r="F1593" s="296"/>
      <c r="G1593" s="296"/>
    </row>
    <row r="1594" spans="1:7">
      <c r="A1594" s="99"/>
      <c r="B1594" s="114"/>
      <c r="C1594" s="185"/>
      <c r="D1594" s="296"/>
      <c r="E1594" s="296"/>
      <c r="F1594" s="296"/>
      <c r="G1594" s="296"/>
    </row>
    <row r="1595" spans="1:7">
      <c r="A1595" s="99"/>
      <c r="B1595" s="114"/>
      <c r="C1595" s="185"/>
      <c r="D1595" s="296"/>
      <c r="E1595" s="296"/>
      <c r="F1595" s="296"/>
      <c r="G1595" s="296"/>
    </row>
    <row r="1596" spans="1:7">
      <c r="A1596" s="99"/>
      <c r="B1596" s="114"/>
      <c r="C1596" s="185"/>
      <c r="D1596" s="296"/>
      <c r="E1596" s="296"/>
      <c r="F1596" s="296"/>
      <c r="G1596" s="296"/>
    </row>
    <row r="1597" spans="1:7">
      <c r="A1597" s="99"/>
      <c r="B1597" s="114"/>
      <c r="C1597" s="185"/>
      <c r="D1597" s="296"/>
      <c r="E1597" s="296"/>
      <c r="F1597" s="296"/>
      <c r="G1597" s="296"/>
    </row>
    <row r="1598" spans="1:7">
      <c r="A1598" s="99"/>
      <c r="B1598" s="114"/>
      <c r="C1598" s="185"/>
      <c r="D1598" s="296"/>
      <c r="E1598" s="296"/>
      <c r="F1598" s="296"/>
      <c r="G1598" s="296"/>
    </row>
    <row r="1599" spans="1:7">
      <c r="A1599" s="99"/>
      <c r="B1599" s="114"/>
      <c r="C1599" s="185"/>
      <c r="D1599" s="296"/>
      <c r="E1599" s="296"/>
      <c r="F1599" s="296"/>
      <c r="G1599" s="296"/>
    </row>
    <row r="1600" spans="1:7">
      <c r="A1600" s="99"/>
      <c r="B1600" s="114"/>
      <c r="C1600" s="185"/>
      <c r="D1600" s="296"/>
      <c r="E1600" s="296"/>
      <c r="F1600" s="296"/>
      <c r="G1600" s="296"/>
    </row>
    <row r="1601" spans="1:7">
      <c r="A1601" s="99"/>
      <c r="B1601" s="114"/>
      <c r="C1601" s="185"/>
      <c r="D1601" s="296"/>
      <c r="E1601" s="296"/>
      <c r="F1601" s="296"/>
      <c r="G1601" s="296"/>
    </row>
    <row r="1602" spans="1:7">
      <c r="A1602" s="99"/>
      <c r="B1602" s="114"/>
      <c r="C1602" s="185"/>
      <c r="D1602" s="296"/>
      <c r="E1602" s="296"/>
      <c r="F1602" s="296"/>
      <c r="G1602" s="296"/>
    </row>
    <row r="1603" spans="1:7">
      <c r="A1603" s="99"/>
      <c r="B1603" s="114"/>
      <c r="C1603" s="185"/>
      <c r="D1603" s="296"/>
      <c r="E1603" s="296"/>
      <c r="F1603" s="296"/>
      <c r="G1603" s="296"/>
    </row>
    <row r="1604" spans="1:7">
      <c r="A1604" s="99"/>
      <c r="B1604" s="114"/>
      <c r="C1604" s="185"/>
      <c r="D1604" s="296"/>
      <c r="E1604" s="296"/>
      <c r="F1604" s="296"/>
      <c r="G1604" s="296"/>
    </row>
    <row r="1605" spans="1:7">
      <c r="A1605" s="99"/>
      <c r="B1605" s="114"/>
      <c r="C1605" s="185"/>
      <c r="D1605" s="296"/>
      <c r="E1605" s="296"/>
      <c r="F1605" s="296"/>
      <c r="G1605" s="296"/>
    </row>
    <row r="1606" spans="1:7">
      <c r="A1606" s="99"/>
      <c r="B1606" s="114"/>
      <c r="C1606" s="185"/>
      <c r="D1606" s="296"/>
      <c r="E1606" s="296"/>
      <c r="F1606" s="296"/>
      <c r="G1606" s="296"/>
    </row>
    <row r="1607" spans="1:7">
      <c r="A1607" s="99"/>
      <c r="B1607" s="114"/>
      <c r="C1607" s="185"/>
      <c r="D1607" s="296"/>
      <c r="E1607" s="296"/>
      <c r="F1607" s="296"/>
      <c r="G1607" s="296"/>
    </row>
    <row r="1608" spans="1:7">
      <c r="A1608" s="99"/>
      <c r="B1608" s="114"/>
      <c r="C1608" s="185"/>
      <c r="D1608" s="296"/>
      <c r="E1608" s="296"/>
      <c r="F1608" s="296"/>
      <c r="G1608" s="296"/>
    </row>
    <row r="1609" spans="1:7">
      <c r="A1609" s="99"/>
      <c r="B1609" s="114"/>
      <c r="C1609" s="185"/>
      <c r="D1609" s="296"/>
      <c r="E1609" s="296"/>
      <c r="F1609" s="296"/>
      <c r="G1609" s="296"/>
    </row>
    <row r="1610" spans="1:7">
      <c r="A1610" s="99"/>
      <c r="B1610" s="114"/>
      <c r="C1610" s="185"/>
      <c r="D1610" s="296"/>
      <c r="E1610" s="296"/>
      <c r="F1610" s="296"/>
      <c r="G1610" s="296"/>
    </row>
    <row r="1611" spans="1:7">
      <c r="A1611" s="99"/>
      <c r="B1611" s="114"/>
      <c r="C1611" s="185"/>
      <c r="D1611" s="296"/>
      <c r="E1611" s="296"/>
      <c r="F1611" s="296"/>
      <c r="G1611" s="296"/>
    </row>
    <row r="1612" spans="1:7">
      <c r="A1612" s="99"/>
      <c r="B1612" s="114"/>
      <c r="C1612" s="185"/>
      <c r="D1612" s="296"/>
      <c r="E1612" s="296"/>
      <c r="F1612" s="296"/>
      <c r="G1612" s="296"/>
    </row>
    <row r="1613" spans="1:7">
      <c r="A1613" s="99"/>
      <c r="B1613" s="114"/>
      <c r="C1613" s="185"/>
      <c r="D1613" s="296"/>
      <c r="E1613" s="296"/>
      <c r="F1613" s="296"/>
      <c r="G1613" s="296"/>
    </row>
    <row r="1614" spans="1:7">
      <c r="A1614" s="99"/>
      <c r="B1614" s="114"/>
      <c r="C1614" s="185"/>
      <c r="D1614" s="296"/>
      <c r="E1614" s="296"/>
      <c r="F1614" s="296"/>
      <c r="G1614" s="296"/>
    </row>
    <row r="1615" spans="1:7">
      <c r="A1615" s="99"/>
      <c r="B1615" s="114"/>
      <c r="C1615" s="185"/>
      <c r="D1615" s="296"/>
      <c r="E1615" s="296"/>
      <c r="F1615" s="296"/>
      <c r="G1615" s="296"/>
    </row>
    <row r="1616" spans="1:7">
      <c r="A1616" s="99"/>
      <c r="B1616" s="114"/>
      <c r="C1616" s="185"/>
      <c r="D1616" s="296"/>
      <c r="E1616" s="296"/>
      <c r="F1616" s="296"/>
      <c r="G1616" s="296"/>
    </row>
    <row r="1617" spans="1:7">
      <c r="A1617" s="99"/>
      <c r="B1617" s="114"/>
      <c r="C1617" s="185"/>
      <c r="D1617" s="296"/>
      <c r="E1617" s="296"/>
      <c r="F1617" s="296"/>
      <c r="G1617" s="296"/>
    </row>
    <row r="1618" spans="1:7">
      <c r="A1618" s="99"/>
      <c r="B1618" s="114"/>
      <c r="C1618" s="185"/>
      <c r="D1618" s="296"/>
      <c r="E1618" s="296"/>
      <c r="F1618" s="296"/>
      <c r="G1618" s="296"/>
    </row>
    <row r="1619" spans="1:7">
      <c r="A1619" s="99"/>
      <c r="B1619" s="114"/>
      <c r="C1619" s="185"/>
      <c r="D1619" s="296"/>
      <c r="E1619" s="296"/>
      <c r="F1619" s="296"/>
      <c r="G1619" s="296"/>
    </row>
    <row r="1620" spans="1:7">
      <c r="A1620" s="99"/>
      <c r="B1620" s="114"/>
      <c r="C1620" s="185"/>
      <c r="D1620" s="296"/>
      <c r="E1620" s="296"/>
      <c r="F1620" s="296"/>
      <c r="G1620" s="296"/>
    </row>
    <row r="1621" spans="1:7">
      <c r="A1621" s="99"/>
      <c r="B1621" s="114"/>
      <c r="C1621" s="185"/>
      <c r="D1621" s="296"/>
      <c r="E1621" s="296"/>
      <c r="F1621" s="296"/>
      <c r="G1621" s="296"/>
    </row>
    <row r="1622" spans="1:7">
      <c r="A1622" s="99"/>
      <c r="B1622" s="114"/>
      <c r="C1622" s="185"/>
      <c r="D1622" s="296"/>
      <c r="E1622" s="296"/>
      <c r="F1622" s="296"/>
      <c r="G1622" s="296"/>
    </row>
    <row r="1623" spans="1:7">
      <c r="A1623" s="99"/>
      <c r="B1623" s="114"/>
      <c r="C1623" s="185"/>
      <c r="D1623" s="296"/>
      <c r="E1623" s="296"/>
      <c r="F1623" s="296"/>
      <c r="G1623" s="296"/>
    </row>
    <row r="1624" spans="1:7">
      <c r="A1624" s="99"/>
      <c r="B1624" s="114"/>
      <c r="C1624" s="185"/>
      <c r="D1624" s="296"/>
      <c r="E1624" s="296"/>
      <c r="F1624" s="296"/>
      <c r="G1624" s="296"/>
    </row>
    <row r="1625" spans="1:7">
      <c r="A1625" s="99"/>
      <c r="B1625" s="114"/>
      <c r="C1625" s="185"/>
      <c r="D1625" s="296"/>
      <c r="E1625" s="296"/>
      <c r="F1625" s="296"/>
      <c r="G1625" s="296"/>
    </row>
    <row r="1626" spans="1:7">
      <c r="A1626" s="99"/>
      <c r="B1626" s="114"/>
      <c r="C1626" s="185"/>
      <c r="D1626" s="296"/>
      <c r="E1626" s="296"/>
      <c r="F1626" s="296"/>
      <c r="G1626" s="296"/>
    </row>
    <row r="1627" spans="1:7">
      <c r="A1627" s="99"/>
      <c r="B1627" s="114"/>
      <c r="C1627" s="185"/>
      <c r="D1627" s="296"/>
      <c r="E1627" s="296"/>
      <c r="F1627" s="296"/>
      <c r="G1627" s="296"/>
    </row>
    <row r="1628" spans="1:7">
      <c r="A1628" s="99"/>
      <c r="B1628" s="114"/>
      <c r="C1628" s="185"/>
      <c r="D1628" s="296"/>
      <c r="E1628" s="296"/>
      <c r="F1628" s="296"/>
      <c r="G1628" s="296"/>
    </row>
    <row r="1629" spans="1:7">
      <c r="A1629" s="99"/>
      <c r="B1629" s="114"/>
      <c r="C1629" s="185"/>
      <c r="D1629" s="296"/>
      <c r="E1629" s="296"/>
      <c r="F1629" s="296"/>
      <c r="G1629" s="296"/>
    </row>
    <row r="1630" spans="1:7">
      <c r="A1630" s="99"/>
      <c r="B1630" s="114"/>
      <c r="C1630" s="185"/>
      <c r="D1630" s="296"/>
      <c r="E1630" s="296"/>
      <c r="F1630" s="296"/>
      <c r="G1630" s="296"/>
    </row>
    <row r="1631" spans="1:7">
      <c r="A1631" s="99"/>
      <c r="B1631" s="114"/>
      <c r="C1631" s="185"/>
      <c r="D1631" s="296"/>
      <c r="E1631" s="296"/>
      <c r="F1631" s="296"/>
      <c r="G1631" s="296"/>
    </row>
    <row r="1632" spans="1:7">
      <c r="A1632" s="99"/>
      <c r="B1632" s="114"/>
      <c r="C1632" s="185"/>
      <c r="D1632" s="296"/>
      <c r="E1632" s="296"/>
      <c r="F1632" s="296"/>
      <c r="G1632" s="296"/>
    </row>
    <row r="1633" spans="1:7">
      <c r="A1633" s="99"/>
      <c r="B1633" s="114"/>
      <c r="C1633" s="185"/>
      <c r="D1633" s="296"/>
      <c r="E1633" s="296"/>
      <c r="F1633" s="296"/>
      <c r="G1633" s="296"/>
    </row>
    <row r="1634" spans="1:7">
      <c r="A1634" s="99"/>
      <c r="B1634" s="114"/>
      <c r="C1634" s="185"/>
      <c r="D1634" s="296"/>
      <c r="E1634" s="296"/>
      <c r="F1634" s="296"/>
      <c r="G1634" s="296"/>
    </row>
    <row r="1635" spans="1:7">
      <c r="A1635" s="99"/>
      <c r="B1635" s="114"/>
      <c r="C1635" s="185"/>
      <c r="D1635" s="296"/>
      <c r="E1635" s="296"/>
      <c r="F1635" s="296"/>
      <c r="G1635" s="296"/>
    </row>
    <row r="1636" spans="1:7">
      <c r="A1636" s="99"/>
      <c r="B1636" s="114"/>
      <c r="C1636" s="185"/>
      <c r="D1636" s="296"/>
      <c r="E1636" s="296"/>
      <c r="F1636" s="296"/>
      <c r="G1636" s="296"/>
    </row>
    <row r="1637" spans="1:7">
      <c r="A1637" s="99"/>
      <c r="B1637" s="114"/>
      <c r="C1637" s="185"/>
      <c r="D1637" s="296"/>
      <c r="E1637" s="296"/>
      <c r="F1637" s="296"/>
      <c r="G1637" s="296"/>
    </row>
    <row r="1638" spans="1:7">
      <c r="A1638" s="99"/>
      <c r="B1638" s="114"/>
      <c r="C1638" s="185"/>
      <c r="D1638" s="296"/>
      <c r="E1638" s="296"/>
      <c r="F1638" s="296"/>
      <c r="G1638" s="296"/>
    </row>
    <row r="1639" spans="1:7">
      <c r="A1639" s="99"/>
      <c r="B1639" s="114"/>
      <c r="C1639" s="185"/>
      <c r="D1639" s="296"/>
      <c r="E1639" s="296"/>
      <c r="F1639" s="296"/>
      <c r="G1639" s="296"/>
    </row>
    <row r="1640" spans="1:7">
      <c r="A1640" s="99"/>
      <c r="B1640" s="114"/>
      <c r="C1640" s="185"/>
      <c r="D1640" s="296"/>
      <c r="E1640" s="296"/>
      <c r="F1640" s="296"/>
      <c r="G1640" s="296"/>
    </row>
    <row r="1641" spans="1:7">
      <c r="A1641" s="99"/>
      <c r="B1641" s="114"/>
      <c r="C1641" s="185"/>
      <c r="D1641" s="296"/>
      <c r="E1641" s="296"/>
      <c r="F1641" s="296"/>
      <c r="G1641" s="296"/>
    </row>
    <row r="1642" spans="1:7">
      <c r="A1642" s="99"/>
      <c r="B1642" s="114"/>
      <c r="C1642" s="185"/>
      <c r="D1642" s="296"/>
      <c r="E1642" s="296"/>
      <c r="F1642" s="296"/>
      <c r="G1642" s="296"/>
    </row>
    <row r="1643" spans="1:7">
      <c r="A1643" s="99"/>
      <c r="B1643" s="114"/>
      <c r="C1643" s="185"/>
      <c r="D1643" s="296"/>
      <c r="E1643" s="296"/>
      <c r="F1643" s="296"/>
      <c r="G1643" s="296"/>
    </row>
    <row r="1644" spans="1:7">
      <c r="A1644" s="99"/>
      <c r="B1644" s="114"/>
      <c r="C1644" s="185"/>
      <c r="D1644" s="296"/>
      <c r="E1644" s="296"/>
      <c r="F1644" s="296"/>
      <c r="G1644" s="296"/>
    </row>
    <row r="1645" spans="1:7">
      <c r="A1645" s="99"/>
      <c r="B1645" s="114"/>
      <c r="C1645" s="185"/>
      <c r="D1645" s="296"/>
      <c r="E1645" s="296"/>
      <c r="F1645" s="296"/>
      <c r="G1645" s="296"/>
    </row>
    <row r="1646" spans="1:7">
      <c r="A1646" s="99"/>
      <c r="B1646" s="114"/>
      <c r="C1646" s="185"/>
      <c r="D1646" s="296"/>
      <c r="E1646" s="296"/>
      <c r="F1646" s="296"/>
      <c r="G1646" s="296"/>
    </row>
    <row r="1647" spans="1:7">
      <c r="A1647" s="99"/>
      <c r="B1647" s="114"/>
      <c r="C1647" s="185"/>
      <c r="D1647" s="296"/>
      <c r="E1647" s="296"/>
      <c r="F1647" s="296"/>
      <c r="G1647" s="296"/>
    </row>
    <row r="1648" spans="1:7">
      <c r="A1648" s="99"/>
      <c r="B1648" s="114"/>
      <c r="C1648" s="185"/>
      <c r="D1648" s="296"/>
      <c r="E1648" s="296"/>
      <c r="F1648" s="296"/>
      <c r="G1648" s="296"/>
    </row>
    <row r="1649" spans="1:7">
      <c r="A1649" s="99"/>
      <c r="B1649" s="114"/>
      <c r="C1649" s="185"/>
      <c r="D1649" s="296"/>
      <c r="E1649" s="296"/>
      <c r="F1649" s="296"/>
      <c r="G1649" s="296"/>
    </row>
    <row r="1650" spans="1:7">
      <c r="A1650" s="99"/>
      <c r="B1650" s="114"/>
      <c r="C1650" s="185"/>
      <c r="D1650" s="296"/>
      <c r="E1650" s="296"/>
      <c r="F1650" s="296"/>
      <c r="G1650" s="296"/>
    </row>
    <row r="1651" spans="1:7">
      <c r="A1651" s="99"/>
      <c r="B1651" s="114"/>
      <c r="C1651" s="185"/>
      <c r="D1651" s="296"/>
      <c r="E1651" s="296"/>
      <c r="F1651" s="296"/>
      <c r="G1651" s="296"/>
    </row>
    <row r="1652" spans="1:7">
      <c r="A1652" s="99"/>
      <c r="B1652" s="114"/>
      <c r="C1652" s="185"/>
      <c r="D1652" s="296"/>
      <c r="E1652" s="296"/>
      <c r="F1652" s="296"/>
      <c r="G1652" s="296"/>
    </row>
    <row r="1653" spans="1:7">
      <c r="A1653" s="99"/>
      <c r="B1653" s="114"/>
      <c r="C1653" s="185"/>
      <c r="D1653" s="296"/>
      <c r="E1653" s="296"/>
      <c r="F1653" s="296"/>
      <c r="G1653" s="296"/>
    </row>
    <row r="1654" spans="1:7">
      <c r="A1654" s="99"/>
      <c r="B1654" s="114"/>
      <c r="C1654" s="185"/>
      <c r="D1654" s="296"/>
      <c r="E1654" s="296"/>
      <c r="F1654" s="296"/>
      <c r="G1654" s="296"/>
    </row>
    <row r="1655" spans="1:7">
      <c r="A1655" s="99"/>
      <c r="B1655" s="114"/>
      <c r="C1655" s="185"/>
      <c r="D1655" s="296"/>
      <c r="E1655" s="296"/>
      <c r="F1655" s="296"/>
      <c r="G1655" s="296"/>
    </row>
    <row r="1656" spans="1:7">
      <c r="A1656" s="99"/>
      <c r="B1656" s="114"/>
      <c r="C1656" s="185"/>
      <c r="D1656" s="296"/>
      <c r="E1656" s="296"/>
      <c r="F1656" s="296"/>
      <c r="G1656" s="296"/>
    </row>
    <row r="1657" spans="1:7">
      <c r="A1657" s="99"/>
      <c r="B1657" s="114"/>
      <c r="C1657" s="185"/>
      <c r="D1657" s="296"/>
      <c r="E1657" s="296"/>
      <c r="F1657" s="296"/>
      <c r="G1657" s="296"/>
    </row>
    <row r="1658" spans="1:7">
      <c r="A1658" s="99"/>
      <c r="B1658" s="114"/>
      <c r="C1658" s="185"/>
      <c r="D1658" s="296"/>
      <c r="E1658" s="296"/>
      <c r="F1658" s="296"/>
      <c r="G1658" s="296"/>
    </row>
    <row r="1659" spans="1:7">
      <c r="A1659" s="99"/>
      <c r="B1659" s="114"/>
      <c r="C1659" s="185"/>
      <c r="D1659" s="296"/>
      <c r="E1659" s="296"/>
      <c r="F1659" s="296"/>
      <c r="G1659" s="296"/>
    </row>
    <row r="1660" spans="1:7">
      <c r="A1660" s="99"/>
      <c r="B1660" s="114"/>
      <c r="C1660" s="185"/>
      <c r="D1660" s="296"/>
      <c r="E1660" s="296"/>
      <c r="F1660" s="296"/>
      <c r="G1660" s="296"/>
    </row>
    <row r="1661" spans="1:7">
      <c r="A1661" s="99"/>
      <c r="B1661" s="114"/>
      <c r="C1661" s="185"/>
      <c r="D1661" s="296"/>
      <c r="E1661" s="296"/>
      <c r="F1661" s="296"/>
      <c r="G1661" s="296"/>
    </row>
    <row r="1662" spans="1:7">
      <c r="A1662" s="99"/>
      <c r="B1662" s="114"/>
      <c r="C1662" s="185"/>
      <c r="D1662" s="296"/>
      <c r="E1662" s="296"/>
      <c r="F1662" s="296"/>
      <c r="G1662" s="296"/>
    </row>
    <row r="1663" spans="1:7">
      <c r="A1663" s="99"/>
      <c r="B1663" s="114"/>
      <c r="C1663" s="185"/>
      <c r="D1663" s="296"/>
      <c r="E1663" s="296"/>
      <c r="F1663" s="296"/>
      <c r="G1663" s="296"/>
    </row>
    <row r="1664" spans="1:7">
      <c r="A1664" s="99"/>
      <c r="B1664" s="114"/>
      <c r="C1664" s="185"/>
      <c r="D1664" s="296"/>
      <c r="E1664" s="296"/>
      <c r="F1664" s="296"/>
      <c r="G1664" s="296"/>
    </row>
    <row r="1665" spans="1:7">
      <c r="A1665" s="99"/>
      <c r="B1665" s="114"/>
      <c r="C1665" s="185"/>
      <c r="D1665" s="296"/>
      <c r="E1665" s="296"/>
      <c r="F1665" s="296"/>
      <c r="G1665" s="296"/>
    </row>
    <row r="1666" spans="1:7">
      <c r="A1666" s="99"/>
      <c r="B1666" s="114"/>
      <c r="C1666" s="185"/>
      <c r="D1666" s="296"/>
      <c r="E1666" s="296"/>
      <c r="F1666" s="296"/>
      <c r="G1666" s="296"/>
    </row>
    <row r="1667" spans="1:7">
      <c r="A1667" s="99"/>
      <c r="B1667" s="114"/>
      <c r="C1667" s="185"/>
      <c r="D1667" s="296"/>
      <c r="E1667" s="296"/>
      <c r="F1667" s="296"/>
      <c r="G1667" s="296"/>
    </row>
    <row r="1668" spans="1:7">
      <c r="A1668" s="99"/>
      <c r="B1668" s="114"/>
      <c r="C1668" s="185"/>
      <c r="D1668" s="296"/>
      <c r="E1668" s="296"/>
      <c r="F1668" s="296"/>
      <c r="G1668" s="296"/>
    </row>
    <row r="1669" spans="1:7">
      <c r="A1669" s="99"/>
      <c r="B1669" s="114"/>
      <c r="C1669" s="185"/>
      <c r="D1669" s="296"/>
      <c r="E1669" s="296"/>
      <c r="F1669" s="296"/>
      <c r="G1669" s="296"/>
    </row>
    <row r="1670" spans="1:7">
      <c r="A1670" s="99"/>
      <c r="B1670" s="114"/>
      <c r="C1670" s="185"/>
      <c r="D1670" s="296"/>
      <c r="E1670" s="296"/>
      <c r="F1670" s="296"/>
      <c r="G1670" s="296"/>
    </row>
    <row r="1671" spans="1:7">
      <c r="A1671" s="99"/>
      <c r="B1671" s="114"/>
      <c r="C1671" s="185"/>
      <c r="D1671" s="296"/>
      <c r="E1671" s="296"/>
      <c r="F1671" s="296"/>
      <c r="G1671" s="296"/>
    </row>
    <row r="1672" spans="1:7">
      <c r="A1672" s="99"/>
      <c r="B1672" s="114"/>
      <c r="C1672" s="185"/>
      <c r="D1672" s="296"/>
      <c r="E1672" s="296"/>
      <c r="F1672" s="296"/>
      <c r="G1672" s="296"/>
    </row>
    <row r="1673" spans="1:7">
      <c r="A1673" s="99"/>
      <c r="B1673" s="114"/>
      <c r="C1673" s="185"/>
      <c r="D1673" s="296"/>
      <c r="E1673" s="296"/>
      <c r="F1673" s="296"/>
      <c r="G1673" s="296"/>
    </row>
    <row r="1674" spans="1:7">
      <c r="A1674" s="99"/>
      <c r="B1674" s="114"/>
      <c r="C1674" s="185"/>
      <c r="D1674" s="296"/>
      <c r="E1674" s="296"/>
      <c r="F1674" s="296"/>
      <c r="G1674" s="296"/>
    </row>
    <row r="1675" spans="1:7">
      <c r="A1675" s="99"/>
      <c r="B1675" s="114"/>
      <c r="C1675" s="185"/>
      <c r="D1675" s="296"/>
      <c r="E1675" s="296"/>
      <c r="F1675" s="296"/>
      <c r="G1675" s="296"/>
    </row>
    <row r="1676" spans="1:7">
      <c r="A1676" s="99"/>
      <c r="B1676" s="114"/>
      <c r="C1676" s="185"/>
      <c r="D1676" s="296"/>
      <c r="E1676" s="296"/>
      <c r="F1676" s="296"/>
      <c r="G1676" s="296"/>
    </row>
    <row r="1677" spans="1:7">
      <c r="A1677" s="99"/>
      <c r="B1677" s="114"/>
      <c r="C1677" s="185"/>
      <c r="D1677" s="296"/>
      <c r="E1677" s="296"/>
      <c r="F1677" s="296"/>
      <c r="G1677" s="296"/>
    </row>
    <row r="1678" spans="1:7">
      <c r="A1678" s="99"/>
      <c r="B1678" s="114"/>
      <c r="C1678" s="185"/>
      <c r="D1678" s="296"/>
      <c r="E1678" s="296"/>
      <c r="F1678" s="296"/>
      <c r="G1678" s="296"/>
    </row>
    <row r="1679" spans="1:7">
      <c r="A1679" s="99"/>
      <c r="B1679" s="114"/>
      <c r="C1679" s="185"/>
      <c r="D1679" s="296"/>
      <c r="E1679" s="296"/>
      <c r="F1679" s="296"/>
      <c r="G1679" s="296"/>
    </row>
    <row r="1680" spans="1:7">
      <c r="A1680" s="99"/>
      <c r="B1680" s="114"/>
      <c r="C1680" s="185"/>
      <c r="D1680" s="296"/>
      <c r="E1680" s="296"/>
      <c r="F1680" s="296"/>
      <c r="G1680" s="296"/>
    </row>
    <row r="1681" spans="1:7">
      <c r="A1681" s="99"/>
      <c r="B1681" s="114"/>
      <c r="C1681" s="185"/>
      <c r="D1681" s="296"/>
      <c r="E1681" s="296"/>
      <c r="F1681" s="296"/>
      <c r="G1681" s="296"/>
    </row>
    <row r="1682" spans="1:7">
      <c r="A1682" s="99"/>
      <c r="B1682" s="114"/>
      <c r="C1682" s="185"/>
      <c r="D1682" s="296"/>
      <c r="E1682" s="296"/>
      <c r="F1682" s="296"/>
      <c r="G1682" s="296"/>
    </row>
    <row r="1683" spans="1:7">
      <c r="A1683" s="99"/>
      <c r="B1683" s="114"/>
      <c r="C1683" s="185"/>
      <c r="D1683" s="296"/>
      <c r="E1683" s="296"/>
      <c r="F1683" s="296"/>
      <c r="G1683" s="296"/>
    </row>
    <row r="1684" spans="1:7">
      <c r="A1684" s="99"/>
      <c r="B1684" s="114"/>
      <c r="C1684" s="185"/>
      <c r="D1684" s="296"/>
      <c r="E1684" s="296"/>
      <c r="F1684" s="296"/>
      <c r="G1684" s="296"/>
    </row>
    <row r="1685" spans="1:7">
      <c r="A1685" s="99"/>
      <c r="B1685" s="114"/>
      <c r="C1685" s="185"/>
      <c r="D1685" s="296"/>
      <c r="E1685" s="296"/>
      <c r="F1685" s="296"/>
      <c r="G1685" s="296"/>
    </row>
    <row r="1686" spans="1:7">
      <c r="A1686" s="99"/>
      <c r="B1686" s="114"/>
      <c r="C1686" s="185"/>
      <c r="D1686" s="296"/>
      <c r="E1686" s="296"/>
      <c r="F1686" s="296"/>
      <c r="G1686" s="296"/>
    </row>
    <row r="1687" spans="1:7">
      <c r="A1687" s="99"/>
      <c r="B1687" s="114"/>
      <c r="C1687" s="185"/>
      <c r="D1687" s="296"/>
      <c r="E1687" s="296"/>
      <c r="F1687" s="296"/>
      <c r="G1687" s="296"/>
    </row>
    <row r="1688" spans="1:7">
      <c r="A1688" s="99"/>
      <c r="B1688" s="114"/>
      <c r="C1688" s="185"/>
      <c r="D1688" s="296"/>
      <c r="E1688" s="296"/>
      <c r="F1688" s="296"/>
      <c r="G1688" s="296"/>
    </row>
    <row r="1689" spans="1:7">
      <c r="A1689" s="99"/>
      <c r="B1689" s="114"/>
      <c r="C1689" s="185"/>
      <c r="D1689" s="296"/>
      <c r="E1689" s="296"/>
      <c r="F1689" s="296"/>
      <c r="G1689" s="296"/>
    </row>
    <row r="1690" spans="1:7">
      <c r="A1690" s="99"/>
      <c r="B1690" s="114"/>
      <c r="C1690" s="185"/>
      <c r="D1690" s="296"/>
      <c r="E1690" s="296"/>
      <c r="F1690" s="296"/>
      <c r="G1690" s="296"/>
    </row>
    <row r="1691" spans="1:7">
      <c r="A1691" s="99"/>
      <c r="B1691" s="114"/>
      <c r="C1691" s="185"/>
      <c r="D1691" s="296"/>
      <c r="E1691" s="296"/>
      <c r="F1691" s="296"/>
      <c r="G1691" s="296"/>
    </row>
    <row r="1692" spans="1:7">
      <c r="A1692" s="99"/>
      <c r="B1692" s="114"/>
      <c r="C1692" s="185"/>
      <c r="D1692" s="296"/>
      <c r="E1692" s="296"/>
      <c r="F1692" s="296"/>
      <c r="G1692" s="296"/>
    </row>
    <row r="1693" spans="1:7">
      <c r="A1693" s="99"/>
      <c r="B1693" s="114"/>
      <c r="C1693" s="185"/>
      <c r="D1693" s="296"/>
      <c r="E1693" s="296"/>
      <c r="F1693" s="296"/>
      <c r="G1693" s="296"/>
    </row>
    <row r="1694" spans="1:7">
      <c r="A1694" s="99"/>
      <c r="B1694" s="114"/>
      <c r="C1694" s="185"/>
      <c r="D1694" s="296"/>
      <c r="E1694" s="296"/>
      <c r="F1694" s="296"/>
      <c r="G1694" s="296"/>
    </row>
    <row r="1695" spans="1:7">
      <c r="A1695" s="99"/>
      <c r="B1695" s="114"/>
      <c r="C1695" s="185"/>
      <c r="D1695" s="296"/>
      <c r="E1695" s="296"/>
      <c r="F1695" s="296"/>
      <c r="G1695" s="296"/>
    </row>
    <row r="1696" spans="1:7">
      <c r="A1696" s="99"/>
      <c r="B1696" s="114"/>
      <c r="C1696" s="185"/>
      <c r="D1696" s="296"/>
      <c r="E1696" s="296"/>
      <c r="F1696" s="296"/>
      <c r="G1696" s="296"/>
    </row>
    <row r="1697" spans="1:7">
      <c r="A1697" s="99"/>
      <c r="B1697" s="114"/>
      <c r="C1697" s="185"/>
      <c r="D1697" s="296"/>
      <c r="E1697" s="296"/>
      <c r="F1697" s="296"/>
      <c r="G1697" s="296"/>
    </row>
    <row r="1698" spans="1:7">
      <c r="A1698" s="99"/>
      <c r="B1698" s="114"/>
      <c r="C1698" s="185"/>
      <c r="D1698" s="296"/>
      <c r="E1698" s="296"/>
      <c r="F1698" s="296"/>
      <c r="G1698" s="296"/>
    </row>
    <row r="1699" spans="1:7">
      <c r="A1699" s="99"/>
      <c r="B1699" s="114"/>
      <c r="C1699" s="185"/>
      <c r="D1699" s="296"/>
      <c r="E1699" s="296"/>
      <c r="F1699" s="296"/>
      <c r="G1699" s="296"/>
    </row>
    <row r="1700" spans="1:7">
      <c r="A1700" s="99"/>
      <c r="B1700" s="114"/>
      <c r="C1700" s="185"/>
      <c r="D1700" s="296"/>
      <c r="E1700" s="296"/>
      <c r="F1700" s="296"/>
      <c r="G1700" s="296"/>
    </row>
    <row r="1701" spans="1:7">
      <c r="A1701" s="99"/>
      <c r="B1701" s="114"/>
      <c r="C1701" s="185"/>
      <c r="D1701" s="296"/>
      <c r="E1701" s="296"/>
      <c r="F1701" s="296"/>
      <c r="G1701" s="296"/>
    </row>
    <row r="1702" spans="1:7">
      <c r="A1702" s="99"/>
      <c r="B1702" s="114"/>
      <c r="C1702" s="185"/>
      <c r="D1702" s="296"/>
      <c r="E1702" s="296"/>
      <c r="F1702" s="296"/>
      <c r="G1702" s="296"/>
    </row>
    <row r="1703" spans="1:7">
      <c r="A1703" s="99"/>
      <c r="B1703" s="114"/>
      <c r="C1703" s="185"/>
      <c r="D1703" s="296"/>
      <c r="E1703" s="296"/>
      <c r="F1703" s="296"/>
      <c r="G1703" s="296"/>
    </row>
    <row r="1704" spans="1:7">
      <c r="A1704" s="99"/>
      <c r="B1704" s="114"/>
      <c r="C1704" s="185"/>
      <c r="D1704" s="296"/>
      <c r="E1704" s="296"/>
      <c r="F1704" s="296"/>
      <c r="G1704" s="296"/>
    </row>
    <row r="1705" spans="1:7">
      <c r="A1705" s="99"/>
      <c r="B1705" s="114"/>
      <c r="C1705" s="185"/>
      <c r="D1705" s="296"/>
      <c r="E1705" s="296"/>
      <c r="F1705" s="296"/>
      <c r="G1705" s="296"/>
    </row>
    <row r="1706" spans="1:7">
      <c r="A1706" s="99"/>
      <c r="B1706" s="114"/>
      <c r="C1706" s="185"/>
      <c r="D1706" s="296"/>
      <c r="E1706" s="296"/>
      <c r="F1706" s="296"/>
      <c r="G1706" s="296"/>
    </row>
    <row r="1707" spans="1:7">
      <c r="A1707" s="99"/>
      <c r="B1707" s="114"/>
      <c r="C1707" s="185"/>
      <c r="D1707" s="296"/>
      <c r="E1707" s="296"/>
      <c r="F1707" s="296"/>
      <c r="G1707" s="296"/>
    </row>
    <row r="1708" spans="1:7">
      <c r="A1708" s="99"/>
      <c r="B1708" s="114"/>
      <c r="C1708" s="185"/>
      <c r="D1708" s="296"/>
      <c r="E1708" s="296"/>
      <c r="F1708" s="296"/>
      <c r="G1708" s="296"/>
    </row>
    <row r="1709" spans="1:7">
      <c r="A1709" s="99"/>
      <c r="B1709" s="114"/>
      <c r="C1709" s="185"/>
      <c r="D1709" s="296"/>
      <c r="E1709" s="296"/>
      <c r="F1709" s="296"/>
      <c r="G1709" s="296"/>
    </row>
    <row r="1710" spans="1:7">
      <c r="A1710" s="99"/>
      <c r="B1710" s="114"/>
      <c r="C1710" s="185"/>
      <c r="D1710" s="296"/>
      <c r="E1710" s="296"/>
      <c r="F1710" s="296"/>
      <c r="G1710" s="296"/>
    </row>
    <row r="1711" spans="1:7">
      <c r="A1711" s="99"/>
      <c r="B1711" s="114"/>
      <c r="C1711" s="185"/>
      <c r="D1711" s="296"/>
      <c r="E1711" s="296"/>
      <c r="F1711" s="296"/>
      <c r="G1711" s="296"/>
    </row>
    <row r="1712" spans="1:7">
      <c r="A1712" s="99"/>
      <c r="B1712" s="114"/>
      <c r="C1712" s="185"/>
      <c r="D1712" s="296"/>
      <c r="E1712" s="296"/>
      <c r="F1712" s="296"/>
      <c r="G1712" s="296"/>
    </row>
    <row r="1713" spans="1:7">
      <c r="A1713" s="99"/>
      <c r="B1713" s="114"/>
      <c r="C1713" s="185"/>
      <c r="D1713" s="296"/>
      <c r="E1713" s="296"/>
      <c r="F1713" s="296"/>
      <c r="G1713" s="296"/>
    </row>
    <row r="1714" spans="1:7">
      <c r="A1714" s="99"/>
      <c r="B1714" s="114"/>
      <c r="C1714" s="185"/>
      <c r="D1714" s="296"/>
      <c r="E1714" s="296"/>
      <c r="F1714" s="296"/>
      <c r="G1714" s="296"/>
    </row>
    <row r="1715" spans="1:7">
      <c r="A1715" s="99"/>
      <c r="B1715" s="114"/>
      <c r="C1715" s="185"/>
      <c r="D1715" s="296"/>
      <c r="E1715" s="296"/>
      <c r="F1715" s="296"/>
      <c r="G1715" s="296"/>
    </row>
    <row r="1716" spans="1:7">
      <c r="A1716" s="99"/>
      <c r="B1716" s="114"/>
      <c r="C1716" s="185"/>
      <c r="D1716" s="296"/>
      <c r="E1716" s="296"/>
      <c r="F1716" s="296"/>
      <c r="G1716" s="296"/>
    </row>
    <row r="1717" spans="1:7">
      <c r="A1717" s="99"/>
      <c r="B1717" s="114"/>
      <c r="C1717" s="185"/>
      <c r="D1717" s="296"/>
      <c r="E1717" s="296"/>
      <c r="F1717" s="296"/>
      <c r="G1717" s="296"/>
    </row>
    <row r="1718" spans="1:7">
      <c r="A1718" s="99"/>
      <c r="B1718" s="114"/>
      <c r="C1718" s="185"/>
      <c r="D1718" s="296"/>
      <c r="E1718" s="296"/>
      <c r="F1718" s="296"/>
      <c r="G1718" s="296"/>
    </row>
    <row r="1719" spans="1:7">
      <c r="A1719" s="99"/>
      <c r="B1719" s="114"/>
      <c r="C1719" s="185"/>
      <c r="D1719" s="296"/>
      <c r="E1719" s="296"/>
      <c r="F1719" s="296"/>
      <c r="G1719" s="296"/>
    </row>
    <row r="1720" spans="1:7">
      <c r="A1720" s="99"/>
      <c r="B1720" s="114"/>
      <c r="C1720" s="185"/>
      <c r="D1720" s="296"/>
      <c r="E1720" s="296"/>
      <c r="F1720" s="296"/>
      <c r="G1720" s="296"/>
    </row>
    <row r="1721" spans="1:7">
      <c r="A1721" s="99"/>
      <c r="B1721" s="114"/>
      <c r="C1721" s="185"/>
      <c r="D1721" s="296"/>
      <c r="E1721" s="296"/>
      <c r="F1721" s="296"/>
      <c r="G1721" s="296"/>
    </row>
    <row r="1722" spans="1:7">
      <c r="A1722" s="99"/>
      <c r="B1722" s="114"/>
      <c r="C1722" s="185"/>
      <c r="D1722" s="296"/>
      <c r="E1722" s="296"/>
      <c r="F1722" s="296"/>
      <c r="G1722" s="296"/>
    </row>
    <row r="1723" spans="1:7">
      <c r="A1723" s="99"/>
      <c r="B1723" s="114"/>
      <c r="C1723" s="185"/>
      <c r="D1723" s="296"/>
      <c r="E1723" s="296"/>
      <c r="F1723" s="296"/>
      <c r="G1723" s="296"/>
    </row>
    <row r="1724" spans="1:7">
      <c r="A1724" s="99"/>
      <c r="B1724" s="114"/>
      <c r="C1724" s="185"/>
      <c r="D1724" s="296"/>
      <c r="E1724" s="296"/>
      <c r="F1724" s="296"/>
      <c r="G1724" s="296"/>
    </row>
    <row r="1725" spans="1:7">
      <c r="A1725" s="99"/>
      <c r="B1725" s="114"/>
      <c r="C1725" s="185"/>
      <c r="D1725" s="296"/>
      <c r="E1725" s="296"/>
      <c r="F1725" s="296"/>
      <c r="G1725" s="296"/>
    </row>
    <row r="1726" spans="1:7">
      <c r="A1726" s="99"/>
      <c r="B1726" s="114"/>
      <c r="C1726" s="185"/>
      <c r="D1726" s="296"/>
      <c r="E1726" s="296"/>
      <c r="F1726" s="296"/>
      <c r="G1726" s="296"/>
    </row>
    <row r="1727" spans="1:7">
      <c r="A1727" s="99"/>
      <c r="B1727" s="114"/>
      <c r="C1727" s="185"/>
      <c r="D1727" s="296"/>
      <c r="E1727" s="296"/>
      <c r="F1727" s="296"/>
      <c r="G1727" s="296"/>
    </row>
    <row r="1728" spans="1:7">
      <c r="A1728" s="99"/>
      <c r="B1728" s="114"/>
      <c r="C1728" s="185"/>
      <c r="D1728" s="296"/>
      <c r="E1728" s="296"/>
      <c r="F1728" s="296"/>
      <c r="G1728" s="296"/>
    </row>
    <row r="1729" spans="1:7">
      <c r="A1729" s="99"/>
      <c r="B1729" s="114"/>
      <c r="C1729" s="185"/>
      <c r="D1729" s="296"/>
      <c r="E1729" s="296"/>
      <c r="F1729" s="296"/>
      <c r="G1729" s="296"/>
    </row>
    <row r="1730" spans="1:7">
      <c r="A1730" s="99"/>
      <c r="B1730" s="114"/>
      <c r="C1730" s="185"/>
      <c r="D1730" s="296"/>
      <c r="E1730" s="296"/>
      <c r="F1730" s="296"/>
      <c r="G1730" s="296"/>
    </row>
    <row r="1731" spans="1:7">
      <c r="A1731" s="99"/>
      <c r="B1731" s="114"/>
      <c r="C1731" s="185"/>
      <c r="D1731" s="296"/>
      <c r="E1731" s="296"/>
      <c r="F1731" s="296"/>
      <c r="G1731" s="296"/>
    </row>
    <row r="1732" spans="1:7">
      <c r="A1732" s="99"/>
      <c r="B1732" s="114"/>
      <c r="C1732" s="185"/>
      <c r="D1732" s="296"/>
      <c r="E1732" s="296"/>
      <c r="F1732" s="296"/>
      <c r="G1732" s="296"/>
    </row>
    <row r="1733" spans="1:7">
      <c r="A1733" s="99"/>
      <c r="B1733" s="114"/>
      <c r="C1733" s="185"/>
      <c r="D1733" s="296"/>
      <c r="E1733" s="296"/>
      <c r="F1733" s="296"/>
      <c r="G1733" s="296"/>
    </row>
    <row r="1734" spans="1:7">
      <c r="A1734" s="99"/>
      <c r="B1734" s="114"/>
      <c r="C1734" s="185"/>
      <c r="D1734" s="296"/>
      <c r="E1734" s="296"/>
      <c r="F1734" s="296"/>
      <c r="G1734" s="296"/>
    </row>
    <row r="1735" spans="1:7">
      <c r="A1735" s="99"/>
      <c r="B1735" s="114"/>
      <c r="C1735" s="185"/>
      <c r="D1735" s="296"/>
      <c r="E1735" s="296"/>
      <c r="F1735" s="296"/>
      <c r="G1735" s="296"/>
    </row>
    <row r="1736" spans="1:7">
      <c r="A1736" s="99"/>
      <c r="B1736" s="114"/>
      <c r="C1736" s="185"/>
      <c r="D1736" s="296"/>
      <c r="E1736" s="296"/>
      <c r="F1736" s="296"/>
      <c r="G1736" s="296"/>
    </row>
    <row r="1737" spans="1:7">
      <c r="A1737" s="99"/>
      <c r="B1737" s="114"/>
      <c r="C1737" s="185"/>
      <c r="D1737" s="296"/>
      <c r="E1737" s="296"/>
      <c r="F1737" s="296"/>
      <c r="G1737" s="296"/>
    </row>
    <row r="1738" spans="1:7">
      <c r="A1738" s="99"/>
      <c r="B1738" s="114"/>
      <c r="C1738" s="185"/>
      <c r="D1738" s="296"/>
      <c r="E1738" s="296"/>
      <c r="F1738" s="296"/>
      <c r="G1738" s="296"/>
    </row>
    <row r="1739" spans="1:7">
      <c r="A1739" s="99"/>
      <c r="B1739" s="114"/>
      <c r="C1739" s="185"/>
      <c r="D1739" s="296"/>
      <c r="E1739" s="296"/>
      <c r="F1739" s="296"/>
      <c r="G1739" s="296"/>
    </row>
    <row r="1740" spans="1:7">
      <c r="A1740" s="99"/>
      <c r="B1740" s="114"/>
      <c r="C1740" s="185"/>
      <c r="D1740" s="296"/>
      <c r="E1740" s="296"/>
      <c r="F1740" s="296"/>
      <c r="G1740" s="296"/>
    </row>
    <row r="1741" spans="1:7">
      <c r="A1741" s="99"/>
      <c r="B1741" s="114"/>
      <c r="C1741" s="185"/>
      <c r="D1741" s="296"/>
      <c r="E1741" s="296"/>
      <c r="F1741" s="296"/>
      <c r="G1741" s="296"/>
    </row>
    <row r="1742" spans="1:7">
      <c r="A1742" s="99"/>
      <c r="B1742" s="114"/>
      <c r="C1742" s="185"/>
      <c r="D1742" s="296"/>
      <c r="E1742" s="296"/>
      <c r="F1742" s="296"/>
      <c r="G1742" s="296"/>
    </row>
    <row r="1743" spans="1:7">
      <c r="A1743" s="99"/>
      <c r="B1743" s="114"/>
      <c r="C1743" s="185"/>
      <c r="D1743" s="296"/>
      <c r="E1743" s="296"/>
      <c r="F1743" s="296"/>
      <c r="G1743" s="296"/>
    </row>
    <row r="1744" spans="1:7">
      <c r="A1744" s="99"/>
      <c r="B1744" s="114"/>
      <c r="C1744" s="185"/>
      <c r="D1744" s="296"/>
      <c r="E1744" s="296"/>
      <c r="F1744" s="296"/>
      <c r="G1744" s="296"/>
    </row>
    <row r="1745" spans="1:7">
      <c r="A1745" s="99"/>
      <c r="B1745" s="114"/>
      <c r="C1745" s="185"/>
      <c r="D1745" s="296"/>
      <c r="E1745" s="296"/>
      <c r="F1745" s="296"/>
      <c r="G1745" s="296"/>
    </row>
    <row r="1746" spans="1:7">
      <c r="A1746" s="99"/>
      <c r="B1746" s="114"/>
      <c r="C1746" s="185"/>
      <c r="D1746" s="296"/>
      <c r="E1746" s="296"/>
      <c r="F1746" s="296"/>
      <c r="G1746" s="296"/>
    </row>
    <row r="1747" spans="1:7">
      <c r="A1747" s="99"/>
      <c r="B1747" s="114"/>
      <c r="C1747" s="185"/>
      <c r="D1747" s="296"/>
      <c r="E1747" s="296"/>
      <c r="F1747" s="296"/>
      <c r="G1747" s="296"/>
    </row>
    <row r="1748" spans="1:7">
      <c r="A1748" s="99"/>
      <c r="B1748" s="114"/>
      <c r="C1748" s="185"/>
      <c r="D1748" s="296"/>
      <c r="E1748" s="296"/>
      <c r="F1748" s="296"/>
      <c r="G1748" s="296"/>
    </row>
    <row r="1749" spans="1:7">
      <c r="A1749" s="99"/>
      <c r="B1749" s="114"/>
      <c r="C1749" s="185"/>
      <c r="D1749" s="296"/>
      <c r="E1749" s="296"/>
      <c r="F1749" s="296"/>
      <c r="G1749" s="296"/>
    </row>
    <row r="1750" spans="1:7">
      <c r="A1750" s="99"/>
      <c r="B1750" s="114"/>
      <c r="C1750" s="185"/>
      <c r="D1750" s="296"/>
      <c r="E1750" s="296"/>
      <c r="F1750" s="296"/>
      <c r="G1750" s="296"/>
    </row>
    <row r="1751" spans="1:7">
      <c r="A1751" s="99"/>
      <c r="B1751" s="114"/>
      <c r="C1751" s="185"/>
      <c r="D1751" s="296"/>
      <c r="E1751" s="296"/>
      <c r="F1751" s="296"/>
      <c r="G1751" s="296"/>
    </row>
    <row r="1752" spans="1:7">
      <c r="A1752" s="99"/>
      <c r="B1752" s="114"/>
      <c r="C1752" s="185"/>
      <c r="D1752" s="296"/>
      <c r="E1752" s="296"/>
      <c r="F1752" s="296"/>
      <c r="G1752" s="296"/>
    </row>
    <row r="1753" spans="1:7">
      <c r="A1753" s="99"/>
      <c r="B1753" s="114"/>
      <c r="C1753" s="185"/>
      <c r="D1753" s="296"/>
      <c r="E1753" s="296"/>
      <c r="F1753" s="296"/>
      <c r="G1753" s="296"/>
    </row>
    <row r="1754" spans="1:7">
      <c r="A1754" s="99"/>
      <c r="B1754" s="114"/>
      <c r="C1754" s="185"/>
      <c r="D1754" s="296"/>
      <c r="E1754" s="296"/>
      <c r="F1754" s="296"/>
      <c r="G1754" s="296"/>
    </row>
    <row r="1755" spans="1:7">
      <c r="A1755" s="99"/>
      <c r="B1755" s="114"/>
      <c r="C1755" s="185"/>
      <c r="D1755" s="296"/>
      <c r="E1755" s="296"/>
      <c r="F1755" s="296"/>
      <c r="G1755" s="296"/>
    </row>
    <row r="1756" spans="1:7">
      <c r="A1756" s="99"/>
      <c r="B1756" s="114"/>
      <c r="C1756" s="185"/>
      <c r="D1756" s="296"/>
      <c r="E1756" s="296"/>
      <c r="F1756" s="296"/>
      <c r="G1756" s="296"/>
    </row>
    <row r="1757" spans="1:7">
      <c r="A1757" s="99"/>
      <c r="B1757" s="114"/>
      <c r="C1757" s="185"/>
      <c r="D1757" s="296"/>
      <c r="E1757" s="296"/>
      <c r="F1757" s="296"/>
      <c r="G1757" s="296"/>
    </row>
    <row r="1758" spans="1:7">
      <c r="A1758" s="99"/>
      <c r="B1758" s="114"/>
      <c r="C1758" s="185"/>
      <c r="D1758" s="296"/>
      <c r="E1758" s="296"/>
      <c r="F1758" s="296"/>
      <c r="G1758" s="296"/>
    </row>
    <row r="1759" spans="1:7">
      <c r="A1759" s="99"/>
      <c r="B1759" s="114"/>
      <c r="C1759" s="185"/>
      <c r="D1759" s="296"/>
      <c r="E1759" s="296"/>
      <c r="F1759" s="296"/>
      <c r="G1759" s="296"/>
    </row>
    <row r="1760" spans="1:7">
      <c r="A1760" s="99"/>
      <c r="B1760" s="114"/>
      <c r="C1760" s="185"/>
      <c r="D1760" s="296"/>
      <c r="E1760" s="296"/>
      <c r="F1760" s="296"/>
      <c r="G1760" s="296"/>
    </row>
    <row r="1761" spans="1:7">
      <c r="A1761" s="99"/>
      <c r="B1761" s="114"/>
      <c r="C1761" s="185"/>
      <c r="D1761" s="296"/>
      <c r="E1761" s="296"/>
      <c r="F1761" s="296"/>
      <c r="G1761" s="296"/>
    </row>
    <row r="1762" spans="1:7">
      <c r="A1762" s="99"/>
      <c r="B1762" s="114"/>
      <c r="C1762" s="185"/>
      <c r="D1762" s="296"/>
      <c r="E1762" s="296"/>
      <c r="F1762" s="296"/>
      <c r="G1762" s="296"/>
    </row>
    <row r="1763" spans="1:7">
      <c r="A1763" s="99"/>
      <c r="B1763" s="114"/>
      <c r="C1763" s="185"/>
      <c r="D1763" s="296"/>
      <c r="E1763" s="296"/>
      <c r="F1763" s="296"/>
      <c r="G1763" s="296"/>
    </row>
    <row r="1764" spans="1:7">
      <c r="A1764" s="99"/>
      <c r="B1764" s="114"/>
      <c r="C1764" s="185"/>
      <c r="D1764" s="296"/>
      <c r="E1764" s="296"/>
      <c r="F1764" s="296"/>
      <c r="G1764" s="296"/>
    </row>
    <row r="1765" spans="1:7">
      <c r="A1765" s="99"/>
      <c r="B1765" s="114"/>
      <c r="C1765" s="185"/>
      <c r="D1765" s="296"/>
      <c r="E1765" s="296"/>
      <c r="F1765" s="296"/>
      <c r="G1765" s="296"/>
    </row>
    <row r="1766" spans="1:7">
      <c r="A1766" s="99"/>
      <c r="B1766" s="114"/>
      <c r="C1766" s="185"/>
      <c r="D1766" s="296"/>
      <c r="E1766" s="296"/>
      <c r="F1766" s="296"/>
      <c r="G1766" s="296"/>
    </row>
    <row r="1767" spans="1:7">
      <c r="A1767" s="99"/>
      <c r="B1767" s="114"/>
      <c r="C1767" s="185"/>
      <c r="D1767" s="296"/>
      <c r="E1767" s="296"/>
      <c r="F1767" s="296"/>
      <c r="G1767" s="296"/>
    </row>
    <row r="1768" spans="1:7">
      <c r="A1768" s="99"/>
      <c r="B1768" s="114"/>
      <c r="C1768" s="185"/>
      <c r="D1768" s="296"/>
      <c r="E1768" s="296"/>
      <c r="F1768" s="296"/>
      <c r="G1768" s="296"/>
    </row>
    <row r="1769" spans="1:7">
      <c r="A1769" s="99"/>
      <c r="B1769" s="114"/>
      <c r="C1769" s="185"/>
      <c r="D1769" s="296"/>
      <c r="E1769" s="296"/>
      <c r="F1769" s="296"/>
      <c r="G1769" s="296"/>
    </row>
    <row r="1770" spans="1:7">
      <c r="A1770" s="99"/>
      <c r="B1770" s="114"/>
      <c r="C1770" s="185"/>
      <c r="D1770" s="296"/>
      <c r="E1770" s="296"/>
      <c r="F1770" s="296"/>
      <c r="G1770" s="296"/>
    </row>
    <row r="1771" spans="1:7">
      <c r="A1771" s="99"/>
      <c r="B1771" s="114"/>
      <c r="C1771" s="185"/>
      <c r="D1771" s="296"/>
      <c r="E1771" s="296"/>
      <c r="F1771" s="296"/>
      <c r="G1771" s="296"/>
    </row>
    <row r="1772" spans="1:7">
      <c r="A1772" s="99"/>
      <c r="B1772" s="114"/>
      <c r="C1772" s="185"/>
      <c r="D1772" s="296"/>
      <c r="E1772" s="296"/>
      <c r="F1772" s="296"/>
      <c r="G1772" s="296"/>
    </row>
    <row r="1773" spans="1:7">
      <c r="A1773" s="99"/>
      <c r="B1773" s="114"/>
      <c r="C1773" s="185"/>
      <c r="D1773" s="296"/>
      <c r="E1773" s="296"/>
      <c r="F1773" s="296"/>
      <c r="G1773" s="296"/>
    </row>
    <row r="1774" spans="1:7">
      <c r="A1774" s="99"/>
      <c r="B1774" s="114"/>
      <c r="C1774" s="185"/>
      <c r="D1774" s="296"/>
      <c r="E1774" s="296"/>
      <c r="F1774" s="296"/>
      <c r="G1774" s="296"/>
    </row>
    <row r="1775" spans="1:7">
      <c r="A1775" s="99"/>
      <c r="B1775" s="114"/>
      <c r="C1775" s="185"/>
      <c r="D1775" s="296"/>
      <c r="E1775" s="296"/>
      <c r="F1775" s="296"/>
      <c r="G1775" s="296"/>
    </row>
    <row r="1776" spans="1:7">
      <c r="A1776" s="99"/>
      <c r="B1776" s="114"/>
      <c r="C1776" s="185"/>
      <c r="D1776" s="296"/>
      <c r="E1776" s="296"/>
      <c r="F1776" s="296"/>
      <c r="G1776" s="296"/>
    </row>
    <row r="1777" spans="1:7">
      <c r="A1777" s="99"/>
      <c r="B1777" s="114"/>
      <c r="C1777" s="185"/>
      <c r="D1777" s="296"/>
      <c r="E1777" s="296"/>
      <c r="F1777" s="296"/>
      <c r="G1777" s="296"/>
    </row>
    <row r="1778" spans="1:7">
      <c r="A1778" s="99"/>
      <c r="B1778" s="114"/>
      <c r="C1778" s="185"/>
      <c r="D1778" s="296"/>
      <c r="E1778" s="296"/>
      <c r="F1778" s="296"/>
      <c r="G1778" s="296"/>
    </row>
    <row r="1779" spans="1:7">
      <c r="A1779" s="99"/>
      <c r="B1779" s="114"/>
      <c r="C1779" s="185"/>
      <c r="D1779" s="296"/>
      <c r="E1779" s="296"/>
      <c r="F1779" s="296"/>
      <c r="G1779" s="296"/>
    </row>
    <row r="1780" spans="1:7">
      <c r="A1780" s="99"/>
      <c r="B1780" s="114"/>
      <c r="C1780" s="185"/>
      <c r="D1780" s="296"/>
      <c r="E1780" s="296"/>
      <c r="F1780" s="296"/>
      <c r="G1780" s="296"/>
    </row>
    <row r="1781" spans="1:7">
      <c r="A1781" s="99"/>
      <c r="B1781" s="114"/>
      <c r="C1781" s="185"/>
      <c r="D1781" s="296"/>
      <c r="E1781" s="296"/>
      <c r="F1781" s="296"/>
      <c r="G1781" s="296"/>
    </row>
    <row r="1782" spans="1:7">
      <c r="A1782" s="99"/>
      <c r="B1782" s="114"/>
      <c r="C1782" s="185"/>
      <c r="D1782" s="296"/>
      <c r="E1782" s="296"/>
      <c r="F1782" s="296"/>
      <c r="G1782" s="296"/>
    </row>
    <row r="1783" spans="1:7">
      <c r="A1783" s="99"/>
      <c r="B1783" s="114"/>
      <c r="C1783" s="185"/>
      <c r="D1783" s="296"/>
      <c r="E1783" s="296"/>
      <c r="F1783" s="296"/>
      <c r="G1783" s="296"/>
    </row>
    <row r="1784" spans="1:7">
      <c r="A1784" s="99"/>
      <c r="B1784" s="114"/>
      <c r="C1784" s="185"/>
      <c r="D1784" s="296"/>
      <c r="E1784" s="296"/>
      <c r="F1784" s="296"/>
      <c r="G1784" s="296"/>
    </row>
    <row r="1785" spans="1:7">
      <c r="A1785" s="99"/>
      <c r="B1785" s="114"/>
      <c r="C1785" s="185"/>
      <c r="D1785" s="296"/>
      <c r="E1785" s="296"/>
      <c r="F1785" s="296"/>
      <c r="G1785" s="296"/>
    </row>
    <row r="1786" spans="1:7">
      <c r="A1786" s="99"/>
      <c r="B1786" s="114"/>
      <c r="C1786" s="185"/>
      <c r="D1786" s="296"/>
      <c r="E1786" s="296"/>
      <c r="F1786" s="296"/>
      <c r="G1786" s="296"/>
    </row>
    <row r="1787" spans="1:7">
      <c r="A1787" s="99"/>
      <c r="B1787" s="114"/>
      <c r="C1787" s="185"/>
      <c r="D1787" s="296"/>
      <c r="E1787" s="296"/>
      <c r="F1787" s="296"/>
      <c r="G1787" s="296"/>
    </row>
    <row r="1788" spans="1:7">
      <c r="A1788" s="99"/>
      <c r="B1788" s="114"/>
      <c r="C1788" s="185"/>
      <c r="D1788" s="296"/>
      <c r="E1788" s="296"/>
      <c r="F1788" s="296"/>
      <c r="G1788" s="296"/>
    </row>
    <row r="1789" spans="1:7">
      <c r="A1789" s="99"/>
      <c r="B1789" s="114"/>
      <c r="C1789" s="185"/>
      <c r="D1789" s="296"/>
      <c r="E1789" s="296"/>
      <c r="F1789" s="296"/>
      <c r="G1789" s="296"/>
    </row>
    <row r="1790" spans="1:7">
      <c r="A1790" s="99"/>
      <c r="B1790" s="114"/>
      <c r="C1790" s="185"/>
      <c r="D1790" s="296"/>
      <c r="E1790" s="296"/>
      <c r="F1790" s="296"/>
      <c r="G1790" s="296"/>
    </row>
    <row r="1791" spans="1:7">
      <c r="A1791" s="99"/>
      <c r="B1791" s="114"/>
      <c r="C1791" s="185"/>
      <c r="D1791" s="296"/>
      <c r="E1791" s="296"/>
      <c r="F1791" s="296"/>
      <c r="G1791" s="296"/>
    </row>
    <row r="1792" spans="1:7">
      <c r="A1792" s="99"/>
      <c r="B1792" s="114"/>
      <c r="C1792" s="185"/>
      <c r="D1792" s="296"/>
      <c r="E1792" s="296"/>
      <c r="F1792" s="296"/>
      <c r="G1792" s="296"/>
    </row>
    <row r="1793" spans="1:7">
      <c r="A1793" s="99"/>
      <c r="B1793" s="114"/>
      <c r="C1793" s="185"/>
      <c r="D1793" s="296"/>
      <c r="E1793" s="296"/>
      <c r="F1793" s="296"/>
      <c r="G1793" s="296"/>
    </row>
    <row r="1794" spans="1:7">
      <c r="A1794" s="99"/>
      <c r="B1794" s="114"/>
      <c r="C1794" s="185"/>
      <c r="D1794" s="296"/>
      <c r="E1794" s="296"/>
      <c r="F1794" s="296"/>
      <c r="G1794" s="296"/>
    </row>
    <row r="1795" spans="1:7">
      <c r="A1795" s="99"/>
      <c r="B1795" s="114"/>
      <c r="C1795" s="185"/>
      <c r="D1795" s="296"/>
      <c r="E1795" s="296"/>
      <c r="F1795" s="296"/>
      <c r="G1795" s="296"/>
    </row>
    <row r="1796" spans="1:7">
      <c r="A1796" s="99"/>
      <c r="B1796" s="114"/>
      <c r="C1796" s="185"/>
      <c r="D1796" s="296"/>
      <c r="E1796" s="296"/>
      <c r="F1796" s="296"/>
      <c r="G1796" s="296"/>
    </row>
    <row r="1797" spans="1:7">
      <c r="A1797" s="99"/>
      <c r="B1797" s="114"/>
      <c r="C1797" s="185"/>
      <c r="D1797" s="296"/>
      <c r="E1797" s="296"/>
      <c r="F1797" s="296"/>
      <c r="G1797" s="296"/>
    </row>
    <row r="1798" spans="1:7">
      <c r="A1798" s="99"/>
      <c r="B1798" s="114"/>
      <c r="C1798" s="185"/>
      <c r="D1798" s="296"/>
      <c r="E1798" s="296"/>
      <c r="F1798" s="296"/>
      <c r="G1798" s="296"/>
    </row>
    <row r="1799" spans="1:7">
      <c r="A1799" s="99"/>
      <c r="B1799" s="114"/>
      <c r="C1799" s="185"/>
      <c r="D1799" s="296"/>
      <c r="E1799" s="296"/>
      <c r="F1799" s="296"/>
      <c r="G1799" s="296"/>
    </row>
    <row r="1800" spans="1:7">
      <c r="A1800" s="99"/>
      <c r="B1800" s="114"/>
      <c r="C1800" s="185"/>
      <c r="D1800" s="296"/>
      <c r="E1800" s="296"/>
      <c r="F1800" s="296"/>
      <c r="G1800" s="296"/>
    </row>
    <row r="1801" spans="1:7">
      <c r="A1801" s="99"/>
      <c r="B1801" s="114"/>
      <c r="C1801" s="185"/>
      <c r="D1801" s="296"/>
      <c r="E1801" s="296"/>
      <c r="F1801" s="296"/>
      <c r="G1801" s="296"/>
    </row>
    <row r="1802" spans="1:7">
      <c r="A1802" s="99"/>
      <c r="B1802" s="114"/>
      <c r="C1802" s="185"/>
      <c r="D1802" s="296"/>
      <c r="E1802" s="296"/>
      <c r="F1802" s="296"/>
      <c r="G1802" s="296"/>
    </row>
    <row r="1803" spans="1:7">
      <c r="A1803" s="99"/>
      <c r="B1803" s="114"/>
      <c r="C1803" s="185"/>
      <c r="D1803" s="296"/>
      <c r="E1803" s="296"/>
      <c r="F1803" s="296"/>
      <c r="G1803" s="296"/>
    </row>
    <row r="1804" spans="1:7">
      <c r="A1804" s="99"/>
      <c r="B1804" s="114"/>
      <c r="C1804" s="185"/>
      <c r="D1804" s="296"/>
      <c r="E1804" s="296"/>
      <c r="F1804" s="296"/>
      <c r="G1804" s="296"/>
    </row>
    <row r="1805" spans="1:7">
      <c r="A1805" s="99"/>
      <c r="B1805" s="114"/>
      <c r="C1805" s="185"/>
      <c r="D1805" s="296"/>
      <c r="E1805" s="296"/>
      <c r="F1805" s="296"/>
      <c r="G1805" s="296"/>
    </row>
    <row r="1806" spans="1:7">
      <c r="A1806" s="99"/>
      <c r="B1806" s="114"/>
      <c r="C1806" s="185"/>
      <c r="D1806" s="296"/>
      <c r="E1806" s="296"/>
      <c r="F1806" s="296"/>
      <c r="G1806" s="296"/>
    </row>
    <row r="1807" spans="1:7">
      <c r="A1807" s="99"/>
      <c r="B1807" s="114"/>
      <c r="C1807" s="185"/>
      <c r="D1807" s="296"/>
      <c r="E1807" s="296"/>
      <c r="F1807" s="296"/>
      <c r="G1807" s="296"/>
    </row>
    <row r="1808" spans="1:7">
      <c r="A1808" s="99"/>
      <c r="B1808" s="114"/>
      <c r="C1808" s="185"/>
      <c r="D1808" s="296"/>
      <c r="E1808" s="296"/>
      <c r="F1808" s="296"/>
      <c r="G1808" s="296"/>
    </row>
    <row r="1809" spans="1:7">
      <c r="A1809" s="99"/>
      <c r="B1809" s="114"/>
      <c r="C1809" s="185"/>
      <c r="D1809" s="296"/>
      <c r="E1809" s="296"/>
      <c r="F1809" s="296"/>
      <c r="G1809" s="296"/>
    </row>
    <row r="1810" spans="1:7">
      <c r="A1810" s="99"/>
      <c r="B1810" s="114"/>
      <c r="C1810" s="185"/>
      <c r="D1810" s="296"/>
      <c r="E1810" s="296"/>
      <c r="F1810" s="296"/>
      <c r="G1810" s="296"/>
    </row>
    <row r="1811" spans="1:7">
      <c r="A1811" s="99"/>
      <c r="B1811" s="114"/>
      <c r="C1811" s="185"/>
      <c r="D1811" s="296"/>
      <c r="E1811" s="296"/>
      <c r="F1811" s="296"/>
      <c r="G1811" s="296"/>
    </row>
    <row r="1812" spans="1:7">
      <c r="A1812" s="99"/>
      <c r="B1812" s="114"/>
      <c r="C1812" s="185"/>
      <c r="D1812" s="296"/>
      <c r="E1812" s="296"/>
      <c r="F1812" s="296"/>
      <c r="G1812" s="296"/>
    </row>
    <row r="1813" spans="1:7">
      <c r="A1813" s="99"/>
      <c r="B1813" s="114"/>
      <c r="C1813" s="185"/>
      <c r="D1813" s="296"/>
      <c r="E1813" s="296"/>
      <c r="F1813" s="296"/>
      <c r="G1813" s="296"/>
    </row>
    <row r="1814" spans="1:7">
      <c r="A1814" s="99"/>
      <c r="B1814" s="114"/>
      <c r="C1814" s="185"/>
      <c r="D1814" s="296"/>
      <c r="E1814" s="296"/>
      <c r="F1814" s="296"/>
      <c r="G1814" s="296"/>
    </row>
    <row r="1815" spans="1:7">
      <c r="A1815" s="99"/>
      <c r="B1815" s="114"/>
      <c r="C1815" s="185"/>
      <c r="D1815" s="296"/>
      <c r="E1815" s="296"/>
      <c r="F1815" s="296"/>
      <c r="G1815" s="296"/>
    </row>
    <row r="1816" spans="1:7">
      <c r="A1816" s="99"/>
      <c r="B1816" s="114"/>
      <c r="C1816" s="185"/>
      <c r="D1816" s="296"/>
      <c r="E1816" s="296"/>
      <c r="F1816" s="296"/>
      <c r="G1816" s="296"/>
    </row>
    <row r="1817" spans="1:7">
      <c r="A1817" s="99"/>
      <c r="B1817" s="114"/>
      <c r="C1817" s="185"/>
      <c r="D1817" s="296"/>
      <c r="E1817" s="296"/>
      <c r="F1817" s="296"/>
      <c r="G1817" s="296"/>
    </row>
    <row r="1818" spans="1:7">
      <c r="A1818" s="99"/>
      <c r="B1818" s="114"/>
      <c r="C1818" s="185"/>
      <c r="D1818" s="296"/>
      <c r="E1818" s="296"/>
      <c r="F1818" s="296"/>
      <c r="G1818" s="296"/>
    </row>
    <row r="1819" spans="1:7">
      <c r="A1819" s="99"/>
      <c r="B1819" s="114"/>
      <c r="C1819" s="185"/>
      <c r="D1819" s="296"/>
      <c r="E1819" s="296"/>
      <c r="F1819" s="296"/>
      <c r="G1819" s="296"/>
    </row>
    <row r="1820" spans="1:7">
      <c r="A1820" s="99"/>
      <c r="B1820" s="114"/>
      <c r="C1820" s="185"/>
      <c r="D1820" s="296"/>
      <c r="E1820" s="296"/>
      <c r="F1820" s="296"/>
      <c r="G1820" s="296"/>
    </row>
    <row r="1821" spans="1:7">
      <c r="A1821" s="99"/>
      <c r="B1821" s="114"/>
      <c r="C1821" s="185"/>
      <c r="D1821" s="296"/>
      <c r="E1821" s="296"/>
      <c r="F1821" s="296"/>
      <c r="G1821" s="296"/>
    </row>
    <row r="1822" spans="1:7">
      <c r="A1822" s="99"/>
      <c r="B1822" s="114"/>
      <c r="C1822" s="185"/>
      <c r="D1822" s="296"/>
      <c r="E1822" s="296"/>
      <c r="F1822" s="296"/>
      <c r="G1822" s="296"/>
    </row>
    <row r="1823" spans="1:7">
      <c r="A1823" s="99"/>
      <c r="B1823" s="114"/>
      <c r="C1823" s="185"/>
      <c r="D1823" s="296"/>
      <c r="E1823" s="296"/>
      <c r="F1823" s="296"/>
      <c r="G1823" s="296"/>
    </row>
    <row r="1824" spans="1:7">
      <c r="A1824" s="99"/>
      <c r="B1824" s="114"/>
      <c r="C1824" s="185"/>
      <c r="D1824" s="296"/>
      <c r="E1824" s="296"/>
      <c r="F1824" s="296"/>
      <c r="G1824" s="296"/>
    </row>
    <row r="1825" spans="1:7">
      <c r="A1825" s="99"/>
      <c r="B1825" s="114"/>
      <c r="C1825" s="185"/>
      <c r="D1825" s="296"/>
      <c r="E1825" s="296"/>
      <c r="F1825" s="296"/>
      <c r="G1825" s="296"/>
    </row>
    <row r="1826" spans="1:7">
      <c r="A1826" s="99"/>
      <c r="B1826" s="114"/>
      <c r="C1826" s="185"/>
      <c r="D1826" s="296"/>
      <c r="E1826" s="296"/>
      <c r="F1826" s="296"/>
      <c r="G1826" s="296"/>
    </row>
    <row r="1827" spans="1:7">
      <c r="A1827" s="99"/>
      <c r="B1827" s="114"/>
      <c r="C1827" s="185"/>
      <c r="D1827" s="296"/>
      <c r="E1827" s="296"/>
      <c r="F1827" s="296"/>
      <c r="G1827" s="296"/>
    </row>
    <row r="1828" spans="1:7">
      <c r="A1828" s="99"/>
      <c r="B1828" s="114"/>
      <c r="C1828" s="185"/>
      <c r="D1828" s="296"/>
      <c r="E1828" s="296"/>
      <c r="F1828" s="296"/>
      <c r="G1828" s="296"/>
    </row>
    <row r="1829" spans="1:7">
      <c r="A1829" s="99"/>
      <c r="B1829" s="114"/>
      <c r="C1829" s="185"/>
      <c r="D1829" s="296"/>
      <c r="E1829" s="296"/>
      <c r="F1829" s="296"/>
      <c r="G1829" s="296"/>
    </row>
    <row r="1830" spans="1:7">
      <c r="A1830" s="99"/>
      <c r="B1830" s="114"/>
      <c r="C1830" s="185"/>
      <c r="D1830" s="296"/>
      <c r="E1830" s="296"/>
      <c r="F1830" s="296"/>
      <c r="G1830" s="296"/>
    </row>
    <row r="1831" spans="1:7">
      <c r="A1831" s="99"/>
      <c r="B1831" s="114"/>
      <c r="C1831" s="185"/>
      <c r="D1831" s="296"/>
      <c r="E1831" s="296"/>
      <c r="F1831" s="296"/>
      <c r="G1831" s="296"/>
    </row>
    <row r="1832" spans="1:7">
      <c r="A1832" s="99"/>
      <c r="B1832" s="114"/>
      <c r="C1832" s="185"/>
      <c r="D1832" s="296"/>
      <c r="E1832" s="296"/>
      <c r="F1832" s="296"/>
      <c r="G1832" s="296"/>
    </row>
    <row r="1833" spans="1:7">
      <c r="A1833" s="99"/>
      <c r="B1833" s="114"/>
      <c r="C1833" s="185"/>
      <c r="D1833" s="296"/>
      <c r="E1833" s="296"/>
      <c r="F1833" s="296"/>
      <c r="G1833" s="296"/>
    </row>
    <row r="1834" spans="1:7">
      <c r="A1834" s="99"/>
      <c r="B1834" s="114"/>
      <c r="C1834" s="185"/>
      <c r="D1834" s="296"/>
      <c r="E1834" s="296"/>
      <c r="F1834" s="296"/>
      <c r="G1834" s="296"/>
    </row>
    <row r="1835" spans="1:7">
      <c r="A1835" s="99"/>
      <c r="B1835" s="114"/>
      <c r="C1835" s="185"/>
      <c r="D1835" s="296"/>
      <c r="E1835" s="296"/>
      <c r="F1835" s="296"/>
      <c r="G1835" s="296"/>
    </row>
    <row r="1836" spans="1:7">
      <c r="A1836" s="99"/>
      <c r="B1836" s="114"/>
      <c r="C1836" s="185"/>
      <c r="D1836" s="296"/>
      <c r="E1836" s="296"/>
      <c r="F1836" s="296"/>
      <c r="G1836" s="296"/>
    </row>
    <row r="1837" spans="1:7">
      <c r="A1837" s="99"/>
      <c r="B1837" s="114"/>
      <c r="C1837" s="185"/>
      <c r="D1837" s="296"/>
      <c r="E1837" s="296"/>
      <c r="F1837" s="296"/>
      <c r="G1837" s="296"/>
    </row>
    <row r="1838" spans="1:7">
      <c r="A1838" s="99"/>
      <c r="B1838" s="114"/>
      <c r="C1838" s="185"/>
      <c r="D1838" s="296"/>
      <c r="E1838" s="296"/>
      <c r="F1838" s="296"/>
      <c r="G1838" s="296"/>
    </row>
    <row r="1839" spans="1:7">
      <c r="A1839" s="99"/>
      <c r="B1839" s="114"/>
      <c r="C1839" s="185"/>
      <c r="D1839" s="296"/>
      <c r="E1839" s="296"/>
      <c r="F1839" s="296"/>
      <c r="G1839" s="296"/>
    </row>
    <row r="1840" spans="1:7">
      <c r="A1840" s="99"/>
      <c r="B1840" s="114"/>
      <c r="C1840" s="185"/>
      <c r="D1840" s="296"/>
      <c r="E1840" s="296"/>
      <c r="F1840" s="296"/>
      <c r="G1840" s="296"/>
    </row>
    <row r="1841" spans="1:7">
      <c r="A1841" s="99"/>
      <c r="B1841" s="114"/>
      <c r="C1841" s="185"/>
      <c r="D1841" s="296"/>
      <c r="E1841" s="296"/>
      <c r="F1841" s="296"/>
      <c r="G1841" s="296"/>
    </row>
    <row r="1842" spans="1:7">
      <c r="A1842" s="99"/>
      <c r="B1842" s="114"/>
      <c r="C1842" s="185"/>
      <c r="D1842" s="296"/>
      <c r="E1842" s="296"/>
      <c r="F1842" s="296"/>
      <c r="G1842" s="296"/>
    </row>
    <row r="1843" spans="1:7">
      <c r="A1843" s="99"/>
      <c r="B1843" s="114"/>
      <c r="C1843" s="185"/>
      <c r="D1843" s="296"/>
      <c r="E1843" s="296"/>
      <c r="F1843" s="296"/>
      <c r="G1843" s="296"/>
    </row>
    <row r="1844" spans="1:7">
      <c r="A1844" s="99"/>
      <c r="B1844" s="114"/>
      <c r="C1844" s="185"/>
      <c r="D1844" s="296"/>
      <c r="E1844" s="296"/>
      <c r="F1844" s="296"/>
      <c r="G1844" s="296"/>
    </row>
    <row r="1845" spans="1:7">
      <c r="A1845" s="99"/>
      <c r="B1845" s="114"/>
      <c r="C1845" s="185"/>
      <c r="D1845" s="296"/>
      <c r="E1845" s="296"/>
      <c r="F1845" s="296"/>
      <c r="G1845" s="296"/>
    </row>
    <row r="1846" spans="1:7">
      <c r="A1846" s="99"/>
      <c r="B1846" s="114"/>
      <c r="C1846" s="185"/>
      <c r="D1846" s="296"/>
      <c r="E1846" s="296"/>
      <c r="F1846" s="296"/>
      <c r="G1846" s="296"/>
    </row>
    <row r="1847" spans="1:7">
      <c r="A1847" s="99"/>
      <c r="B1847" s="114"/>
      <c r="C1847" s="185"/>
      <c r="D1847" s="296"/>
      <c r="E1847" s="296"/>
      <c r="F1847" s="296"/>
      <c r="G1847" s="296"/>
    </row>
    <row r="1848" spans="1:7">
      <c r="A1848" s="99"/>
      <c r="B1848" s="114"/>
      <c r="C1848" s="185"/>
      <c r="D1848" s="296"/>
      <c r="E1848" s="296"/>
      <c r="F1848" s="296"/>
      <c r="G1848" s="296"/>
    </row>
    <row r="1849" spans="1:7">
      <c r="A1849" s="99"/>
      <c r="B1849" s="114"/>
      <c r="C1849" s="185"/>
      <c r="D1849" s="296"/>
      <c r="E1849" s="296"/>
      <c r="F1849" s="296"/>
      <c r="G1849" s="296"/>
    </row>
    <row r="1850" spans="1:7">
      <c r="A1850" s="99"/>
      <c r="B1850" s="114"/>
      <c r="C1850" s="185"/>
      <c r="D1850" s="296"/>
      <c r="E1850" s="296"/>
      <c r="F1850" s="296"/>
      <c r="G1850" s="296"/>
    </row>
    <row r="1851" spans="1:7">
      <c r="A1851" s="99"/>
      <c r="B1851" s="114"/>
      <c r="C1851" s="185"/>
      <c r="D1851" s="296"/>
      <c r="E1851" s="296"/>
      <c r="F1851" s="296"/>
      <c r="G1851" s="296"/>
    </row>
    <row r="1852" spans="1:7">
      <c r="A1852" s="99"/>
      <c r="B1852" s="114"/>
      <c r="C1852" s="185"/>
      <c r="D1852" s="296"/>
      <c r="E1852" s="296"/>
      <c r="F1852" s="296"/>
      <c r="G1852" s="296"/>
    </row>
    <row r="1853" spans="1:7">
      <c r="A1853" s="99"/>
      <c r="B1853" s="114"/>
      <c r="C1853" s="185"/>
      <c r="D1853" s="296"/>
      <c r="E1853" s="296"/>
      <c r="F1853" s="296"/>
      <c r="G1853" s="296"/>
    </row>
    <row r="1854" spans="1:7">
      <c r="A1854" s="99"/>
      <c r="B1854" s="114"/>
      <c r="C1854" s="185"/>
      <c r="D1854" s="296"/>
      <c r="E1854" s="296"/>
      <c r="F1854" s="296"/>
      <c r="G1854" s="296"/>
    </row>
    <row r="1855" spans="1:7">
      <c r="A1855" s="99"/>
      <c r="B1855" s="114"/>
      <c r="C1855" s="185"/>
      <c r="D1855" s="296"/>
      <c r="E1855" s="296"/>
      <c r="F1855" s="296"/>
      <c r="G1855" s="296"/>
    </row>
    <row r="1856" spans="1:7">
      <c r="A1856" s="99"/>
      <c r="B1856" s="114"/>
      <c r="C1856" s="185"/>
      <c r="D1856" s="296"/>
      <c r="E1856" s="296"/>
      <c r="F1856" s="296"/>
      <c r="G1856" s="296"/>
    </row>
    <row r="1857" spans="1:7">
      <c r="A1857" s="99"/>
      <c r="B1857" s="114"/>
      <c r="C1857" s="185"/>
      <c r="D1857" s="296"/>
      <c r="E1857" s="296"/>
      <c r="F1857" s="296"/>
      <c r="G1857" s="296"/>
    </row>
    <row r="1858" spans="1:7">
      <c r="A1858" s="99"/>
      <c r="B1858" s="114"/>
      <c r="C1858" s="185"/>
      <c r="D1858" s="296"/>
      <c r="E1858" s="296"/>
      <c r="F1858" s="296"/>
      <c r="G1858" s="296"/>
    </row>
    <row r="1859" spans="1:7">
      <c r="A1859" s="99"/>
      <c r="B1859" s="114"/>
      <c r="C1859" s="185"/>
      <c r="D1859" s="296"/>
      <c r="E1859" s="296"/>
      <c r="F1859" s="296"/>
      <c r="G1859" s="296"/>
    </row>
    <row r="1860" spans="1:7">
      <c r="A1860" s="99"/>
      <c r="B1860" s="114"/>
      <c r="C1860" s="185"/>
      <c r="D1860" s="296"/>
      <c r="E1860" s="296"/>
      <c r="F1860" s="296"/>
      <c r="G1860" s="296"/>
    </row>
    <row r="1861" spans="1:7">
      <c r="A1861" s="99"/>
      <c r="B1861" s="114"/>
      <c r="C1861" s="185"/>
      <c r="D1861" s="296"/>
      <c r="E1861" s="296"/>
      <c r="F1861" s="296"/>
      <c r="G1861" s="296"/>
    </row>
    <row r="1862" spans="1:7">
      <c r="A1862" s="99"/>
      <c r="B1862" s="114"/>
      <c r="C1862" s="185"/>
      <c r="D1862" s="296"/>
      <c r="E1862" s="296"/>
      <c r="F1862" s="296"/>
      <c r="G1862" s="296"/>
    </row>
    <row r="1863" spans="1:7">
      <c r="A1863" s="99"/>
      <c r="B1863" s="114"/>
      <c r="C1863" s="185"/>
      <c r="D1863" s="296"/>
      <c r="E1863" s="296"/>
      <c r="F1863" s="296"/>
      <c r="G1863" s="296"/>
    </row>
    <row r="1864" spans="1:7">
      <c r="A1864" s="99"/>
      <c r="B1864" s="114"/>
      <c r="C1864" s="185"/>
      <c r="D1864" s="296"/>
      <c r="E1864" s="296"/>
      <c r="F1864" s="296"/>
      <c r="G1864" s="296"/>
    </row>
    <row r="1865" spans="1:7">
      <c r="A1865" s="99"/>
      <c r="B1865" s="114"/>
      <c r="C1865" s="185"/>
      <c r="D1865" s="296"/>
      <c r="E1865" s="296"/>
      <c r="F1865" s="296"/>
      <c r="G1865" s="296"/>
    </row>
    <row r="1866" spans="1:7">
      <c r="A1866" s="99"/>
      <c r="B1866" s="114"/>
      <c r="C1866" s="185"/>
      <c r="D1866" s="296"/>
      <c r="E1866" s="296"/>
      <c r="F1866" s="296"/>
      <c r="G1866" s="296"/>
    </row>
    <row r="1867" spans="1:7">
      <c r="A1867" s="99"/>
      <c r="B1867" s="114"/>
      <c r="C1867" s="185"/>
      <c r="D1867" s="296"/>
      <c r="E1867" s="296"/>
      <c r="F1867" s="296"/>
      <c r="G1867" s="296"/>
    </row>
    <row r="1868" spans="1:7">
      <c r="A1868" s="99"/>
      <c r="B1868" s="114"/>
      <c r="C1868" s="185"/>
      <c r="D1868" s="296"/>
      <c r="E1868" s="296"/>
      <c r="F1868" s="296"/>
      <c r="G1868" s="296"/>
    </row>
    <row r="1869" spans="1:7">
      <c r="A1869" s="99"/>
      <c r="B1869" s="114"/>
      <c r="C1869" s="185"/>
      <c r="D1869" s="296"/>
      <c r="E1869" s="296"/>
      <c r="F1869" s="296"/>
      <c r="G1869" s="296"/>
    </row>
    <row r="1870" spans="1:7">
      <c r="A1870" s="99"/>
      <c r="B1870" s="114"/>
      <c r="C1870" s="185"/>
      <c r="D1870" s="296"/>
      <c r="E1870" s="296"/>
      <c r="F1870" s="296"/>
      <c r="G1870" s="296"/>
    </row>
    <row r="1871" spans="1:7">
      <c r="A1871" s="99"/>
      <c r="B1871" s="114"/>
      <c r="C1871" s="185"/>
      <c r="D1871" s="296"/>
      <c r="E1871" s="296"/>
      <c r="F1871" s="296"/>
      <c r="G1871" s="296"/>
    </row>
    <row r="1872" spans="1:7">
      <c r="A1872" s="99"/>
      <c r="B1872" s="114"/>
      <c r="C1872" s="185"/>
      <c r="D1872" s="296"/>
      <c r="E1872" s="296"/>
      <c r="F1872" s="296"/>
      <c r="G1872" s="296"/>
    </row>
    <row r="1873" spans="1:7">
      <c r="A1873" s="99"/>
      <c r="B1873" s="114"/>
      <c r="C1873" s="185"/>
      <c r="D1873" s="296"/>
      <c r="E1873" s="296"/>
      <c r="F1873" s="296"/>
      <c r="G1873" s="296"/>
    </row>
    <row r="1874" spans="1:7">
      <c r="A1874" s="99"/>
      <c r="B1874" s="114"/>
      <c r="C1874" s="185"/>
      <c r="D1874" s="296"/>
      <c r="E1874" s="296"/>
      <c r="F1874" s="296"/>
      <c r="G1874" s="296"/>
    </row>
    <row r="1875" spans="1:7">
      <c r="A1875" s="99"/>
      <c r="B1875" s="114"/>
      <c r="C1875" s="185"/>
      <c r="D1875" s="296"/>
      <c r="E1875" s="296"/>
      <c r="F1875" s="296"/>
      <c r="G1875" s="296"/>
    </row>
    <row r="1876" spans="1:7">
      <c r="A1876" s="99"/>
      <c r="B1876" s="114"/>
      <c r="C1876" s="185"/>
      <c r="D1876" s="296"/>
      <c r="E1876" s="296"/>
      <c r="F1876" s="296"/>
      <c r="G1876" s="296"/>
    </row>
    <row r="1877" spans="1:7">
      <c r="A1877" s="99"/>
      <c r="B1877" s="114"/>
      <c r="C1877" s="185"/>
      <c r="D1877" s="296"/>
      <c r="E1877" s="296"/>
      <c r="F1877" s="296"/>
      <c r="G1877" s="296"/>
    </row>
    <row r="1878" spans="1:7">
      <c r="A1878" s="99"/>
      <c r="B1878" s="114"/>
      <c r="C1878" s="185"/>
      <c r="D1878" s="296"/>
      <c r="E1878" s="296"/>
      <c r="F1878" s="296"/>
      <c r="G1878" s="296"/>
    </row>
    <row r="1879" spans="1:7">
      <c r="A1879" s="99"/>
      <c r="B1879" s="114"/>
      <c r="C1879" s="185"/>
      <c r="D1879" s="296"/>
      <c r="E1879" s="296"/>
      <c r="F1879" s="296"/>
      <c r="G1879" s="296"/>
    </row>
    <row r="1880" spans="1:7">
      <c r="A1880" s="99"/>
      <c r="B1880" s="114"/>
      <c r="C1880" s="185"/>
      <c r="D1880" s="296"/>
      <c r="E1880" s="296"/>
      <c r="F1880" s="296"/>
      <c r="G1880" s="296"/>
    </row>
    <row r="1881" spans="1:7">
      <c r="A1881" s="99"/>
      <c r="B1881" s="114"/>
      <c r="C1881" s="185"/>
      <c r="D1881" s="296"/>
      <c r="E1881" s="296"/>
      <c r="F1881" s="296"/>
      <c r="G1881" s="296"/>
    </row>
    <row r="1882" spans="1:7">
      <c r="A1882" s="99"/>
      <c r="B1882" s="114"/>
      <c r="C1882" s="185"/>
      <c r="D1882" s="296"/>
      <c r="E1882" s="296"/>
      <c r="F1882" s="296"/>
      <c r="G1882" s="296"/>
    </row>
    <row r="1883" spans="1:7">
      <c r="A1883" s="99"/>
      <c r="B1883" s="114"/>
      <c r="C1883" s="185"/>
      <c r="D1883" s="296"/>
      <c r="E1883" s="296"/>
      <c r="F1883" s="296"/>
      <c r="G1883" s="296"/>
    </row>
    <row r="1884" spans="1:7">
      <c r="A1884" s="99"/>
      <c r="B1884" s="114"/>
      <c r="C1884" s="185"/>
      <c r="D1884" s="296"/>
      <c r="E1884" s="296"/>
      <c r="F1884" s="296"/>
      <c r="G1884" s="296"/>
    </row>
    <row r="1885" spans="1:7">
      <c r="A1885" s="99"/>
      <c r="B1885" s="114"/>
      <c r="C1885" s="185"/>
      <c r="D1885" s="296"/>
      <c r="E1885" s="296"/>
      <c r="F1885" s="296"/>
      <c r="G1885" s="296"/>
    </row>
    <row r="1886" spans="1:7">
      <c r="A1886" s="99"/>
      <c r="B1886" s="114"/>
      <c r="C1886" s="185"/>
      <c r="D1886" s="296"/>
      <c r="E1886" s="296"/>
      <c r="F1886" s="296"/>
      <c r="G1886" s="296"/>
    </row>
    <row r="1887" spans="1:7">
      <c r="A1887" s="99"/>
      <c r="B1887" s="114"/>
      <c r="C1887" s="185"/>
      <c r="D1887" s="296"/>
      <c r="E1887" s="296"/>
      <c r="F1887" s="296"/>
      <c r="G1887" s="296"/>
    </row>
    <row r="1888" spans="1:7">
      <c r="A1888" s="99"/>
      <c r="B1888" s="114"/>
      <c r="C1888" s="185"/>
      <c r="D1888" s="296"/>
      <c r="E1888" s="296"/>
      <c r="F1888" s="296"/>
      <c r="G1888" s="296"/>
    </row>
    <row r="1889" spans="1:7">
      <c r="A1889" s="99"/>
      <c r="B1889" s="114"/>
      <c r="C1889" s="185"/>
      <c r="D1889" s="296"/>
      <c r="E1889" s="296"/>
      <c r="F1889" s="296"/>
      <c r="G1889" s="296"/>
    </row>
    <row r="1890" spans="1:7">
      <c r="A1890" s="99"/>
      <c r="B1890" s="114"/>
      <c r="C1890" s="185"/>
      <c r="D1890" s="296"/>
      <c r="E1890" s="296"/>
      <c r="F1890" s="296"/>
      <c r="G1890" s="296"/>
    </row>
    <row r="1891" spans="1:7">
      <c r="A1891" s="99"/>
      <c r="B1891" s="114"/>
      <c r="C1891" s="185"/>
      <c r="D1891" s="296"/>
      <c r="E1891" s="296"/>
      <c r="F1891" s="296"/>
      <c r="G1891" s="296"/>
    </row>
    <row r="1892" spans="1:7">
      <c r="A1892" s="99"/>
      <c r="B1892" s="114"/>
      <c r="C1892" s="185"/>
      <c r="D1892" s="296"/>
      <c r="E1892" s="296"/>
      <c r="F1892" s="296"/>
      <c r="G1892" s="296"/>
    </row>
    <row r="1893" spans="1:7">
      <c r="A1893" s="99"/>
      <c r="B1893" s="114"/>
      <c r="C1893" s="185"/>
      <c r="D1893" s="296"/>
      <c r="E1893" s="296"/>
      <c r="F1893" s="296"/>
      <c r="G1893" s="296"/>
    </row>
    <row r="1894" spans="1:7">
      <c r="A1894" s="99"/>
      <c r="B1894" s="114"/>
      <c r="C1894" s="185"/>
      <c r="D1894" s="296"/>
      <c r="E1894" s="296"/>
      <c r="F1894" s="296"/>
      <c r="G1894" s="296"/>
    </row>
    <row r="1895" spans="1:7">
      <c r="A1895" s="99"/>
      <c r="B1895" s="114"/>
      <c r="C1895" s="185"/>
      <c r="D1895" s="296"/>
      <c r="E1895" s="296"/>
      <c r="F1895" s="296"/>
      <c r="G1895" s="296"/>
    </row>
    <row r="1896" spans="1:7">
      <c r="A1896" s="99"/>
      <c r="B1896" s="114"/>
      <c r="C1896" s="185"/>
      <c r="D1896" s="296"/>
      <c r="E1896" s="296"/>
      <c r="F1896" s="296"/>
      <c r="G1896" s="296"/>
    </row>
    <row r="1897" spans="1:7">
      <c r="A1897" s="99"/>
      <c r="B1897" s="114"/>
      <c r="C1897" s="185"/>
      <c r="D1897" s="296"/>
      <c r="E1897" s="296"/>
      <c r="F1897" s="296"/>
      <c r="G1897" s="296"/>
    </row>
    <row r="1898" spans="1:7">
      <c r="A1898" s="99"/>
      <c r="B1898" s="114"/>
      <c r="C1898" s="185"/>
      <c r="D1898" s="296"/>
      <c r="E1898" s="296"/>
      <c r="F1898" s="296"/>
      <c r="G1898" s="296"/>
    </row>
    <row r="1899" spans="1:7">
      <c r="A1899" s="99"/>
      <c r="B1899" s="114"/>
      <c r="C1899" s="185"/>
      <c r="D1899" s="296"/>
      <c r="E1899" s="296"/>
      <c r="F1899" s="296"/>
      <c r="G1899" s="296"/>
    </row>
    <row r="1900" spans="1:7">
      <c r="A1900" s="99"/>
      <c r="B1900" s="114"/>
      <c r="C1900" s="185"/>
      <c r="D1900" s="296"/>
      <c r="E1900" s="296"/>
      <c r="F1900" s="296"/>
      <c r="G1900" s="296"/>
    </row>
    <row r="1901" spans="1:7">
      <c r="A1901" s="99"/>
      <c r="B1901" s="114"/>
      <c r="C1901" s="185"/>
      <c r="D1901" s="296"/>
      <c r="E1901" s="296"/>
      <c r="F1901" s="296"/>
      <c r="G1901" s="296"/>
    </row>
    <row r="1902" spans="1:7">
      <c r="A1902" s="99"/>
      <c r="B1902" s="114"/>
      <c r="C1902" s="185"/>
      <c r="D1902" s="296"/>
      <c r="E1902" s="296"/>
      <c r="F1902" s="296"/>
      <c r="G1902" s="296"/>
    </row>
    <row r="1903" spans="1:7">
      <c r="A1903" s="99"/>
      <c r="B1903" s="114"/>
      <c r="C1903" s="185"/>
      <c r="D1903" s="296"/>
      <c r="E1903" s="296"/>
      <c r="F1903" s="296"/>
      <c r="G1903" s="296"/>
    </row>
    <row r="1904" spans="1:7">
      <c r="A1904" s="99"/>
      <c r="B1904" s="114"/>
      <c r="C1904" s="185"/>
      <c r="D1904" s="296"/>
      <c r="E1904" s="296"/>
      <c r="F1904" s="296"/>
      <c r="G1904" s="296"/>
    </row>
    <row r="1905" spans="1:7">
      <c r="A1905" s="99"/>
      <c r="B1905" s="114"/>
      <c r="C1905" s="185"/>
      <c r="D1905" s="296"/>
      <c r="E1905" s="296"/>
      <c r="F1905" s="296"/>
      <c r="G1905" s="296"/>
    </row>
    <row r="1906" spans="1:7">
      <c r="A1906" s="99"/>
      <c r="B1906" s="114"/>
      <c r="C1906" s="185"/>
      <c r="D1906" s="296"/>
      <c r="E1906" s="296"/>
      <c r="F1906" s="296"/>
      <c r="G1906" s="296"/>
    </row>
    <row r="1907" spans="1:7">
      <c r="A1907" s="99"/>
      <c r="B1907" s="114"/>
      <c r="C1907" s="185"/>
      <c r="D1907" s="296"/>
      <c r="E1907" s="296"/>
      <c r="F1907" s="296"/>
      <c r="G1907" s="296"/>
    </row>
    <row r="1908" spans="1:7">
      <c r="A1908" s="99"/>
      <c r="B1908" s="114"/>
      <c r="C1908" s="185"/>
      <c r="D1908" s="296"/>
      <c r="E1908" s="296"/>
      <c r="F1908" s="296"/>
      <c r="G1908" s="296"/>
    </row>
    <row r="1909" spans="1:7">
      <c r="A1909" s="99"/>
      <c r="B1909" s="114"/>
      <c r="C1909" s="185"/>
      <c r="D1909" s="296"/>
      <c r="E1909" s="296"/>
      <c r="F1909" s="296"/>
      <c r="G1909" s="296"/>
    </row>
    <row r="1910" spans="1:7">
      <c r="A1910" s="99"/>
      <c r="B1910" s="114"/>
      <c r="C1910" s="185"/>
      <c r="D1910" s="296"/>
      <c r="E1910" s="296"/>
      <c r="F1910" s="296"/>
      <c r="G1910" s="296"/>
    </row>
    <row r="1911" spans="1:7">
      <c r="A1911" s="99"/>
      <c r="B1911" s="114"/>
      <c r="C1911" s="185"/>
      <c r="D1911" s="296"/>
      <c r="E1911" s="296"/>
      <c r="F1911" s="296"/>
      <c r="G1911" s="296"/>
    </row>
    <row r="1912" spans="1:7">
      <c r="A1912" s="99"/>
      <c r="B1912" s="114"/>
      <c r="C1912" s="185"/>
      <c r="D1912" s="296"/>
      <c r="E1912" s="296"/>
      <c r="F1912" s="296"/>
      <c r="G1912" s="296"/>
    </row>
    <row r="1913" spans="1:7">
      <c r="A1913" s="99"/>
      <c r="B1913" s="114"/>
      <c r="C1913" s="185"/>
      <c r="D1913" s="296"/>
      <c r="E1913" s="296"/>
      <c r="F1913" s="296"/>
      <c r="G1913" s="296"/>
    </row>
    <row r="1914" spans="1:7">
      <c r="A1914" s="99"/>
      <c r="B1914" s="114"/>
      <c r="C1914" s="185"/>
      <c r="D1914" s="296"/>
      <c r="E1914" s="296"/>
      <c r="F1914" s="296"/>
      <c r="G1914" s="296"/>
    </row>
    <row r="1915" spans="1:7">
      <c r="A1915" s="99"/>
      <c r="B1915" s="114"/>
      <c r="C1915" s="185"/>
      <c r="D1915" s="296"/>
      <c r="E1915" s="296"/>
      <c r="F1915" s="296"/>
      <c r="G1915" s="296"/>
    </row>
    <row r="1916" spans="1:7">
      <c r="A1916" s="99"/>
      <c r="B1916" s="114"/>
      <c r="C1916" s="185"/>
      <c r="D1916" s="296"/>
      <c r="E1916" s="296"/>
      <c r="F1916" s="296"/>
      <c r="G1916" s="296"/>
    </row>
    <row r="1917" spans="1:7">
      <c r="A1917" s="99"/>
      <c r="B1917" s="114"/>
      <c r="C1917" s="185"/>
      <c r="D1917" s="296"/>
      <c r="E1917" s="296"/>
      <c r="F1917" s="296"/>
      <c r="G1917" s="296"/>
    </row>
    <row r="1918" spans="1:7">
      <c r="A1918" s="99"/>
      <c r="B1918" s="114"/>
      <c r="C1918" s="185"/>
      <c r="D1918" s="296"/>
      <c r="E1918" s="296"/>
      <c r="F1918" s="296"/>
      <c r="G1918" s="296"/>
    </row>
    <row r="1919" spans="1:7">
      <c r="A1919" s="99"/>
      <c r="B1919" s="114"/>
      <c r="C1919" s="185"/>
      <c r="D1919" s="296"/>
      <c r="E1919" s="296"/>
      <c r="F1919" s="296"/>
      <c r="G1919" s="296"/>
    </row>
    <row r="1920" spans="1:7">
      <c r="A1920" s="99"/>
      <c r="B1920" s="114"/>
      <c r="C1920" s="185"/>
      <c r="D1920" s="296"/>
      <c r="E1920" s="296"/>
      <c r="F1920" s="296"/>
      <c r="G1920" s="296"/>
    </row>
    <row r="1921" spans="1:7">
      <c r="A1921" s="99"/>
      <c r="B1921" s="114"/>
      <c r="C1921" s="185"/>
      <c r="D1921" s="296"/>
      <c r="E1921" s="296"/>
      <c r="F1921" s="296"/>
      <c r="G1921" s="296"/>
    </row>
    <row r="1922" spans="1:7">
      <c r="A1922" s="99"/>
      <c r="B1922" s="114"/>
      <c r="C1922" s="185"/>
      <c r="D1922" s="296"/>
      <c r="E1922" s="296"/>
      <c r="F1922" s="296"/>
      <c r="G1922" s="296"/>
    </row>
    <row r="1923" spans="1:7">
      <c r="A1923" s="99"/>
      <c r="B1923" s="114"/>
      <c r="C1923" s="185"/>
      <c r="D1923" s="296"/>
      <c r="E1923" s="296"/>
      <c r="F1923" s="296"/>
      <c r="G1923" s="296"/>
    </row>
    <row r="1924" spans="1:7">
      <c r="A1924" s="99"/>
      <c r="B1924" s="114"/>
      <c r="C1924" s="185"/>
      <c r="D1924" s="296"/>
      <c r="E1924" s="296"/>
      <c r="F1924" s="296"/>
      <c r="G1924" s="296"/>
    </row>
    <row r="1925" spans="1:7">
      <c r="A1925" s="99"/>
      <c r="B1925" s="114"/>
      <c r="C1925" s="185"/>
      <c r="D1925" s="296"/>
      <c r="E1925" s="296"/>
      <c r="F1925" s="296"/>
      <c r="G1925" s="296"/>
    </row>
    <row r="1926" spans="1:7">
      <c r="A1926" s="99"/>
      <c r="B1926" s="114"/>
      <c r="C1926" s="185"/>
      <c r="D1926" s="296"/>
      <c r="E1926" s="296"/>
      <c r="F1926" s="296"/>
      <c r="G1926" s="296"/>
    </row>
    <row r="1927" spans="1:7">
      <c r="A1927" s="99"/>
      <c r="B1927" s="114"/>
      <c r="C1927" s="185"/>
      <c r="D1927" s="296"/>
      <c r="E1927" s="296"/>
      <c r="F1927" s="296"/>
      <c r="G1927" s="296"/>
    </row>
    <row r="1928" spans="1:7">
      <c r="A1928" s="99"/>
      <c r="B1928" s="114"/>
      <c r="C1928" s="185"/>
      <c r="D1928" s="296"/>
      <c r="E1928" s="296"/>
      <c r="F1928" s="296"/>
      <c r="G1928" s="296"/>
    </row>
    <row r="1929" spans="1:7">
      <c r="A1929" s="99"/>
      <c r="B1929" s="114"/>
      <c r="C1929" s="185"/>
      <c r="D1929" s="296"/>
      <c r="E1929" s="296"/>
      <c r="F1929" s="296"/>
      <c r="G1929" s="296"/>
    </row>
    <row r="1930" spans="1:7">
      <c r="A1930" s="99"/>
      <c r="B1930" s="114"/>
      <c r="C1930" s="185"/>
      <c r="D1930" s="296"/>
      <c r="E1930" s="296"/>
      <c r="F1930" s="296"/>
      <c r="G1930" s="296"/>
    </row>
    <row r="1931" spans="1:7">
      <c r="A1931" s="99"/>
      <c r="B1931" s="114"/>
      <c r="C1931" s="185"/>
      <c r="D1931" s="296"/>
      <c r="E1931" s="296"/>
      <c r="F1931" s="296"/>
      <c r="G1931" s="296"/>
    </row>
    <row r="1932" spans="1:7">
      <c r="A1932" s="99"/>
      <c r="B1932" s="114"/>
      <c r="C1932" s="185"/>
      <c r="D1932" s="296"/>
      <c r="E1932" s="296"/>
      <c r="F1932" s="296"/>
      <c r="G1932" s="296"/>
    </row>
    <row r="1933" spans="1:7">
      <c r="A1933" s="99"/>
      <c r="B1933" s="114"/>
      <c r="C1933" s="185"/>
      <c r="D1933" s="296"/>
      <c r="E1933" s="296"/>
      <c r="F1933" s="296"/>
      <c r="G1933" s="296"/>
    </row>
    <row r="1934" spans="1:7">
      <c r="A1934" s="99"/>
      <c r="B1934" s="114"/>
      <c r="C1934" s="185"/>
      <c r="D1934" s="296"/>
      <c r="E1934" s="296"/>
      <c r="F1934" s="296"/>
      <c r="G1934" s="296"/>
    </row>
    <row r="1935" spans="1:7">
      <c r="A1935" s="99"/>
      <c r="B1935" s="114"/>
      <c r="C1935" s="185"/>
      <c r="D1935" s="296"/>
      <c r="E1935" s="296"/>
      <c r="F1935" s="296"/>
      <c r="G1935" s="296"/>
    </row>
    <row r="1936" spans="1:7">
      <c r="A1936" s="99"/>
      <c r="B1936" s="114"/>
      <c r="C1936" s="185"/>
      <c r="D1936" s="296"/>
      <c r="E1936" s="296"/>
      <c r="F1936" s="296"/>
      <c r="G1936" s="296"/>
    </row>
    <row r="1937" spans="1:7">
      <c r="A1937" s="99"/>
      <c r="B1937" s="114"/>
      <c r="C1937" s="185"/>
      <c r="D1937" s="296"/>
      <c r="E1937" s="296"/>
      <c r="F1937" s="296"/>
      <c r="G1937" s="296"/>
    </row>
    <row r="1938" spans="1:7">
      <c r="A1938" s="99"/>
      <c r="B1938" s="114"/>
      <c r="C1938" s="185"/>
      <c r="D1938" s="296"/>
      <c r="E1938" s="296"/>
      <c r="F1938" s="296"/>
      <c r="G1938" s="296"/>
    </row>
    <row r="1939" spans="1:7">
      <c r="A1939" s="99"/>
      <c r="B1939" s="114"/>
      <c r="C1939" s="185"/>
      <c r="D1939" s="296"/>
      <c r="E1939" s="296"/>
      <c r="F1939" s="296"/>
      <c r="G1939" s="296"/>
    </row>
    <row r="1940" spans="1:7">
      <c r="A1940" s="99"/>
      <c r="B1940" s="114"/>
      <c r="C1940" s="185"/>
      <c r="D1940" s="296"/>
      <c r="E1940" s="296"/>
      <c r="F1940" s="296"/>
      <c r="G1940" s="296"/>
    </row>
    <row r="1941" spans="1:7">
      <c r="A1941" s="99"/>
      <c r="B1941" s="114"/>
      <c r="C1941" s="185"/>
      <c r="D1941" s="296"/>
      <c r="E1941" s="296"/>
      <c r="F1941" s="296"/>
      <c r="G1941" s="296"/>
    </row>
    <row r="1942" spans="1:7">
      <c r="A1942" s="99"/>
      <c r="B1942" s="114"/>
      <c r="C1942" s="185"/>
      <c r="D1942" s="296"/>
      <c r="E1942" s="296"/>
      <c r="F1942" s="296"/>
      <c r="G1942" s="296"/>
    </row>
    <row r="1943" spans="1:7">
      <c r="A1943" s="99"/>
      <c r="B1943" s="114"/>
      <c r="C1943" s="185"/>
      <c r="D1943" s="296"/>
      <c r="E1943" s="296"/>
      <c r="F1943" s="296"/>
      <c r="G1943" s="296"/>
    </row>
    <row r="1944" spans="1:7">
      <c r="A1944" s="99"/>
      <c r="B1944" s="114"/>
      <c r="C1944" s="185"/>
      <c r="D1944" s="296"/>
      <c r="E1944" s="296"/>
      <c r="F1944" s="296"/>
      <c r="G1944" s="296"/>
    </row>
  </sheetData>
  <sheetProtection algorithmName="SHA-512" hashValue="25HeaneCNhmqkzwUgNVZglhQCD9ccbcr3nDLKo+MpoQGkqgBBqHFf2a35veM2YMpIlC5h7Gr2yYvPM6FgsQVNw==" saltValue="YP7Hs23N8/dl+cDTB6oLOg==" spinCount="100000" sheet="1" objects="1" scenarios="1"/>
  <mergeCells count="2">
    <mergeCell ref="A75:F75"/>
    <mergeCell ref="A33:B33"/>
  </mergeCells>
  <dataValidations count="2">
    <dataValidation type="custom" showInputMessage="1" showErrorMessage="1" errorTitle="Nepravilen vnos cene" error="Cena mora biti nenegativno število z največ dvema decimalkama!" sqref="F20 E12:E20 E22:E32 F23" xr:uid="{00000000-0002-0000-0700-000000000000}">
      <formula1>AND(ISNUMBER(E12),E12&gt;=0,ROUND(E12*100,6)-INT(E12*100)=0,NOT(ISBLANK(E12)))</formula1>
    </dataValidation>
    <dataValidation type="custom" showErrorMessage="1" errorTitle="Nepravilen vnos cene" error="Cena mora biti nenegativno število z največ dvema decimalkama!" sqref="F12:F19 F22 F24:F32" xr:uid="{00000000-0002-0000-0700-000001000000}">
      <formula1>AND(ISNUMBER(F12),F12&gt;=0,ROUND(F12*100,6)-INT(F12*100)=0,NOT(ISBLANK(F12)))</formula1>
    </dataValidation>
  </dataValidations>
  <pageMargins left="0.59055118110236227" right="0.39370078740157483" top="0.59055118110236227" bottom="0.98425196850393704" header="0.19685039370078741" footer="0.19685039370078741"/>
  <pageSetup paperSize="9" scale="88" fitToWidth="0" fitToHeight="0" orientation="landscape" r:id="rId1"/>
  <headerFooter alignWithMargins="0">
    <oddHeader>&amp;LDV 110 kV Koper-Izola-Lucija (KBV+DV+OKS)
Odsek od EKJ-V11C do RTP Izola&amp;R&amp;G</oddHeader>
    <oddFooter>&amp;LDZR – Gradbena in obrtniška dela
Datoteka: &amp;F&amp;RStran: &amp;P od &amp;N</oddFooter>
  </headerFooter>
  <rowBreaks count="1" manualBreakCount="1">
    <brk id="22" max="6" man="1"/>
  </row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47"/>
  </sheetPr>
  <dimension ref="A1:I1934"/>
  <sheetViews>
    <sheetView view="pageBreakPreview" zoomScale="55" zoomScaleNormal="145" zoomScaleSheetLayoutView="55" workbookViewId="0">
      <selection activeCell="F28" sqref="F28:F29"/>
    </sheetView>
  </sheetViews>
  <sheetFormatPr defaultColWidth="9.140625" defaultRowHeight="14.25"/>
  <cols>
    <col min="1" max="1" width="7.5703125" style="107" customWidth="1"/>
    <col min="2" max="2" width="66" style="119" customWidth="1"/>
    <col min="3" max="3" width="9.140625" style="241"/>
    <col min="4" max="5" width="13.85546875" style="344" customWidth="1"/>
    <col min="6" max="6" width="16.5703125" style="344" customWidth="1"/>
    <col min="7" max="7" width="17.140625" style="303" customWidth="1"/>
    <col min="8" max="10" width="9.140625" style="8"/>
    <col min="11" max="11" width="9.85546875" style="8" bestFit="1" customWidth="1"/>
    <col min="12" max="16384" width="9.140625" style="8"/>
  </cols>
  <sheetData>
    <row r="1" spans="1:9">
      <c r="A1" s="99"/>
      <c r="B1" s="114"/>
      <c r="C1" s="185"/>
      <c r="D1" s="296"/>
      <c r="E1" s="296"/>
      <c r="F1" s="296"/>
      <c r="G1" s="296"/>
    </row>
    <row r="2" spans="1:9">
      <c r="A2" s="99"/>
      <c r="B2" s="114"/>
      <c r="C2" s="185"/>
      <c r="D2" s="296"/>
      <c r="E2" s="296"/>
      <c r="F2" s="296"/>
      <c r="G2" s="296"/>
    </row>
    <row r="3" spans="1:9" ht="15" thickBot="1">
      <c r="A3" s="99"/>
      <c r="B3" s="114"/>
      <c r="C3" s="185"/>
      <c r="D3" s="296"/>
      <c r="E3" s="296"/>
      <c r="F3" s="296"/>
      <c r="G3" s="296"/>
    </row>
    <row r="4" spans="1:9" ht="30">
      <c r="A4" s="100" t="s">
        <v>2</v>
      </c>
      <c r="B4" s="12" t="s">
        <v>4</v>
      </c>
      <c r="C4" s="13" t="s">
        <v>3</v>
      </c>
      <c r="D4" s="14" t="s">
        <v>56</v>
      </c>
      <c r="E4" s="14" t="s">
        <v>1266</v>
      </c>
      <c r="F4" s="14" t="s">
        <v>1267</v>
      </c>
      <c r="G4" s="15" t="s">
        <v>1268</v>
      </c>
    </row>
    <row r="5" spans="1:9" ht="15">
      <c r="A5" s="345">
        <v>7</v>
      </c>
      <c r="B5" s="346" t="s">
        <v>614</v>
      </c>
      <c r="C5" s="347"/>
      <c r="D5" s="348"/>
      <c r="E5" s="348"/>
      <c r="F5" s="348"/>
      <c r="G5" s="349"/>
      <c r="H5" s="47"/>
    </row>
    <row r="6" spans="1:9" ht="15">
      <c r="A6" s="345"/>
      <c r="B6" s="360" t="s">
        <v>761</v>
      </c>
      <c r="C6" s="347"/>
      <c r="D6" s="348"/>
      <c r="E6" s="348"/>
      <c r="F6" s="348"/>
      <c r="G6" s="349"/>
      <c r="H6" s="47"/>
    </row>
    <row r="7" spans="1:9" ht="15">
      <c r="A7" s="345"/>
      <c r="B7" s="360"/>
      <c r="C7" s="347"/>
      <c r="D7" s="348"/>
      <c r="E7" s="348"/>
      <c r="F7" s="348"/>
      <c r="G7" s="349"/>
      <c r="H7" s="47"/>
    </row>
    <row r="8" spans="1:9" ht="57">
      <c r="A8" s="361"/>
      <c r="B8" s="360" t="s">
        <v>471</v>
      </c>
      <c r="C8" s="347"/>
      <c r="D8" s="348"/>
      <c r="E8" s="348"/>
      <c r="F8" s="348"/>
      <c r="G8" s="349"/>
      <c r="H8" s="47"/>
    </row>
    <row r="9" spans="1:9" ht="57">
      <c r="A9" s="361"/>
      <c r="B9" s="360" t="s">
        <v>604</v>
      </c>
      <c r="C9" s="347"/>
      <c r="D9" s="348"/>
      <c r="E9" s="348"/>
      <c r="F9" s="348"/>
      <c r="G9" s="349"/>
      <c r="H9" s="47"/>
    </row>
    <row r="10" spans="1:9" ht="28.5">
      <c r="A10" s="345"/>
      <c r="B10" s="351" t="s">
        <v>615</v>
      </c>
      <c r="C10" s="347"/>
      <c r="D10" s="348"/>
      <c r="E10" s="348"/>
      <c r="F10" s="348"/>
      <c r="G10" s="349"/>
    </row>
    <row r="11" spans="1:9" ht="15">
      <c r="A11" s="345"/>
      <c r="B11" s="360"/>
      <c r="C11" s="347"/>
      <c r="D11" s="348"/>
      <c r="E11" s="348"/>
      <c r="F11" s="348"/>
      <c r="G11" s="349"/>
      <c r="H11" s="47"/>
    </row>
    <row r="12" spans="1:9" ht="15">
      <c r="A12" s="355" t="s">
        <v>546</v>
      </c>
      <c r="B12" s="346" t="s">
        <v>611</v>
      </c>
      <c r="C12" s="347"/>
      <c r="D12" s="348"/>
      <c r="E12" s="348"/>
      <c r="F12" s="348"/>
      <c r="G12" s="349"/>
      <c r="H12" s="47"/>
    </row>
    <row r="13" spans="1:9" ht="57">
      <c r="A13" s="361" t="s">
        <v>645</v>
      </c>
      <c r="B13" s="351" t="s">
        <v>653</v>
      </c>
      <c r="C13" s="352" t="s">
        <v>29</v>
      </c>
      <c r="D13" s="364">
        <v>237</v>
      </c>
      <c r="E13" s="339">
        <v>0</v>
      </c>
      <c r="F13" s="398">
        <f t="shared" ref="F13:F16" si="0">IF(ISNUMBER(E13),ROUND(E13,2),0)</f>
        <v>0</v>
      </c>
      <c r="G13" s="369">
        <f t="shared" ref="G13" si="1">ROUND(D13*F13,2)</f>
        <v>0</v>
      </c>
    </row>
    <row r="14" spans="1:9" ht="57">
      <c r="A14" s="361" t="s">
        <v>646</v>
      </c>
      <c r="B14" s="351" t="s">
        <v>656</v>
      </c>
      <c r="C14" s="352" t="s">
        <v>0</v>
      </c>
      <c r="D14" s="353">
        <v>22.999999999999996</v>
      </c>
      <c r="E14" s="339">
        <v>0</v>
      </c>
      <c r="F14" s="398">
        <f t="shared" si="0"/>
        <v>0</v>
      </c>
      <c r="G14" s="369">
        <f t="shared" ref="G14:G16" si="2">ROUND(D14*F14,2)</f>
        <v>0</v>
      </c>
    </row>
    <row r="15" spans="1:9" ht="42.75">
      <c r="A15" s="361" t="s">
        <v>647</v>
      </c>
      <c r="B15" s="351" t="s">
        <v>605</v>
      </c>
      <c r="C15" s="352" t="s">
        <v>6</v>
      </c>
      <c r="D15" s="364">
        <v>39.6</v>
      </c>
      <c r="E15" s="339">
        <v>0</v>
      </c>
      <c r="F15" s="398">
        <f t="shared" si="0"/>
        <v>0</v>
      </c>
      <c r="G15" s="369">
        <f t="shared" si="2"/>
        <v>0</v>
      </c>
      <c r="I15" s="60"/>
    </row>
    <row r="16" spans="1:9" ht="114">
      <c r="A16" s="361" t="s">
        <v>648</v>
      </c>
      <c r="B16" s="351" t="s">
        <v>612</v>
      </c>
      <c r="C16" s="352" t="s">
        <v>6</v>
      </c>
      <c r="D16" s="364">
        <v>39.6</v>
      </c>
      <c r="E16" s="339">
        <v>0</v>
      </c>
      <c r="F16" s="398">
        <f t="shared" si="0"/>
        <v>0</v>
      </c>
      <c r="G16" s="369">
        <f t="shared" si="2"/>
        <v>0</v>
      </c>
    </row>
    <row r="17" spans="1:9" ht="15">
      <c r="A17" s="345"/>
      <c r="B17" s="351"/>
      <c r="C17" s="352"/>
      <c r="D17" s="353"/>
      <c r="E17" s="348"/>
      <c r="F17" s="348"/>
      <c r="G17" s="354"/>
    </row>
    <row r="18" spans="1:9" ht="15">
      <c r="A18" s="355" t="s">
        <v>697</v>
      </c>
      <c r="B18" s="346" t="s">
        <v>613</v>
      </c>
      <c r="C18" s="352"/>
      <c r="D18" s="353"/>
      <c r="E18" s="348"/>
      <c r="F18" s="348"/>
      <c r="G18" s="354"/>
    </row>
    <row r="19" spans="1:9" ht="57">
      <c r="A19" s="361" t="s">
        <v>698</v>
      </c>
      <c r="B19" s="351" t="s">
        <v>988</v>
      </c>
      <c r="C19" s="352" t="s">
        <v>0</v>
      </c>
      <c r="D19" s="364">
        <v>134</v>
      </c>
      <c r="E19" s="339">
        <v>0</v>
      </c>
      <c r="F19" s="398">
        <f t="shared" ref="F19:F22" si="3">IF(ISNUMBER(E19),ROUND(E19,2),0)</f>
        <v>0</v>
      </c>
      <c r="G19" s="369">
        <f t="shared" ref="G19" si="4">ROUND(D19*F19,2)</f>
        <v>0</v>
      </c>
      <c r="I19" s="60"/>
    </row>
    <row r="20" spans="1:9" ht="57">
      <c r="A20" s="361" t="s">
        <v>699</v>
      </c>
      <c r="B20" s="351" t="s">
        <v>903</v>
      </c>
      <c r="C20" s="352" t="s">
        <v>0</v>
      </c>
      <c r="D20" s="353">
        <v>149</v>
      </c>
      <c r="E20" s="339">
        <v>0</v>
      </c>
      <c r="F20" s="398">
        <f t="shared" si="3"/>
        <v>0</v>
      </c>
      <c r="G20" s="369">
        <f t="shared" ref="G20:G22" si="5">ROUND(D20*F20,2)</f>
        <v>0</v>
      </c>
    </row>
    <row r="21" spans="1:9" ht="28.5">
      <c r="A21" s="361" t="s">
        <v>700</v>
      </c>
      <c r="B21" s="360" t="s">
        <v>754</v>
      </c>
      <c r="C21" s="352" t="s">
        <v>29</v>
      </c>
      <c r="D21" s="353">
        <v>267</v>
      </c>
      <c r="E21" s="339">
        <v>0</v>
      </c>
      <c r="F21" s="398">
        <f t="shared" si="3"/>
        <v>0</v>
      </c>
      <c r="G21" s="369">
        <f t="shared" si="5"/>
        <v>0</v>
      </c>
    </row>
    <row r="22" spans="1:9" ht="29.25" thickBot="1">
      <c r="A22" s="291" t="s">
        <v>912</v>
      </c>
      <c r="B22" s="371" t="s">
        <v>913</v>
      </c>
      <c r="C22" s="266" t="s">
        <v>29</v>
      </c>
      <c r="D22" s="267">
        <v>50</v>
      </c>
      <c r="E22" s="268">
        <v>0</v>
      </c>
      <c r="F22" s="393">
        <f t="shared" si="3"/>
        <v>0</v>
      </c>
      <c r="G22" s="225">
        <f t="shared" si="5"/>
        <v>0</v>
      </c>
    </row>
    <row r="23" spans="1:9" ht="15.75" thickBot="1">
      <c r="A23" s="418" t="s">
        <v>630</v>
      </c>
      <c r="B23" s="429"/>
      <c r="C23" s="236"/>
      <c r="D23" s="368"/>
      <c r="E23" s="368"/>
      <c r="F23" s="368"/>
      <c r="G23" s="134">
        <f>SUM(G13:G22)</f>
        <v>0</v>
      </c>
    </row>
    <row r="24" spans="1:9">
      <c r="A24" s="74"/>
      <c r="B24" s="114"/>
      <c r="C24" s="238"/>
      <c r="D24" s="296"/>
      <c r="E24" s="296"/>
      <c r="F24" s="296"/>
      <c r="G24" s="296"/>
    </row>
    <row r="25" spans="1:9">
      <c r="A25" s="74"/>
      <c r="B25" s="114"/>
      <c r="C25" s="185"/>
      <c r="D25" s="296"/>
      <c r="E25" s="296"/>
      <c r="F25" s="296"/>
      <c r="G25" s="296"/>
    </row>
    <row r="26" spans="1:9">
      <c r="A26" s="74"/>
      <c r="B26" s="114"/>
      <c r="C26" s="185"/>
      <c r="D26" s="296"/>
      <c r="E26" s="296"/>
      <c r="F26" s="296"/>
      <c r="G26" s="296"/>
    </row>
    <row r="27" spans="1:9">
      <c r="A27" s="74"/>
      <c r="B27" s="115"/>
      <c r="C27" s="185"/>
      <c r="D27" s="296"/>
      <c r="E27" s="296"/>
      <c r="F27" s="296"/>
      <c r="G27" s="296"/>
    </row>
    <row r="28" spans="1:9">
      <c r="A28" s="74"/>
      <c r="B28" s="115"/>
      <c r="C28" s="185"/>
      <c r="D28" s="296"/>
      <c r="E28" s="296"/>
      <c r="F28" s="296"/>
      <c r="G28" s="296"/>
    </row>
    <row r="29" spans="1:9">
      <c r="A29" s="74"/>
      <c r="B29" s="115"/>
      <c r="C29" s="185"/>
      <c r="D29" s="296"/>
      <c r="E29" s="296"/>
      <c r="F29" s="296"/>
      <c r="G29" s="296"/>
    </row>
    <row r="30" spans="1:9">
      <c r="A30" s="74"/>
      <c r="B30" s="114"/>
      <c r="C30" s="238"/>
      <c r="D30" s="296"/>
      <c r="E30" s="296"/>
      <c r="F30" s="296"/>
      <c r="G30" s="296"/>
    </row>
    <row r="31" spans="1:9">
      <c r="A31" s="74"/>
      <c r="B31" s="114"/>
      <c r="C31" s="185"/>
      <c r="D31" s="296"/>
      <c r="E31" s="296"/>
      <c r="F31" s="296"/>
      <c r="G31" s="296"/>
    </row>
    <row r="32" spans="1:9">
      <c r="A32" s="74"/>
      <c r="B32" s="115"/>
      <c r="C32" s="185"/>
      <c r="D32" s="296"/>
      <c r="E32" s="296"/>
      <c r="F32" s="296"/>
      <c r="G32" s="296"/>
    </row>
    <row r="33" spans="1:7">
      <c r="A33" s="74"/>
      <c r="B33" s="114"/>
      <c r="C33" s="185"/>
      <c r="D33" s="296"/>
      <c r="E33" s="296"/>
      <c r="F33" s="296"/>
      <c r="G33" s="296"/>
    </row>
    <row r="34" spans="1:7">
      <c r="A34" s="74"/>
      <c r="B34" s="114"/>
      <c r="C34" s="185"/>
      <c r="D34" s="296"/>
      <c r="E34" s="296"/>
      <c r="F34" s="296"/>
      <c r="G34" s="296"/>
    </row>
    <row r="35" spans="1:7" ht="15">
      <c r="A35" s="102"/>
      <c r="B35" s="116"/>
      <c r="C35" s="288"/>
      <c r="D35" s="300"/>
      <c r="E35" s="300"/>
      <c r="F35" s="300"/>
      <c r="G35" s="300"/>
    </row>
    <row r="36" spans="1:7">
      <c r="A36" s="74"/>
      <c r="B36" s="114"/>
      <c r="C36" s="238"/>
      <c r="D36" s="296"/>
      <c r="E36" s="296"/>
      <c r="F36" s="296"/>
      <c r="G36" s="296"/>
    </row>
    <row r="37" spans="1:7" ht="15">
      <c r="A37" s="103"/>
      <c r="B37" s="116"/>
      <c r="C37" s="238"/>
      <c r="D37" s="296"/>
      <c r="E37" s="296"/>
      <c r="F37" s="296"/>
      <c r="G37" s="296"/>
    </row>
    <row r="38" spans="1:7">
      <c r="A38" s="74"/>
      <c r="B38" s="114"/>
      <c r="C38" s="238"/>
      <c r="D38" s="296"/>
      <c r="E38" s="296"/>
      <c r="F38" s="296"/>
      <c r="G38" s="296"/>
    </row>
    <row r="39" spans="1:7">
      <c r="A39" s="74"/>
      <c r="B39" s="115"/>
      <c r="C39" s="238"/>
      <c r="D39" s="296"/>
      <c r="E39" s="296"/>
      <c r="F39" s="296"/>
      <c r="G39" s="296"/>
    </row>
    <row r="40" spans="1:7">
      <c r="A40" s="74"/>
      <c r="B40" s="115"/>
      <c r="C40" s="238"/>
      <c r="D40" s="296"/>
      <c r="E40" s="296"/>
      <c r="F40" s="296"/>
      <c r="G40" s="296"/>
    </row>
    <row r="41" spans="1:7">
      <c r="A41" s="74"/>
      <c r="B41" s="114"/>
      <c r="C41" s="238"/>
      <c r="D41" s="296"/>
      <c r="E41" s="296"/>
      <c r="F41" s="296"/>
      <c r="G41" s="296"/>
    </row>
    <row r="42" spans="1:7">
      <c r="A42" s="74"/>
      <c r="B42" s="114"/>
      <c r="C42" s="238"/>
      <c r="D42" s="296"/>
      <c r="E42" s="296"/>
      <c r="F42" s="296"/>
      <c r="G42" s="296"/>
    </row>
    <row r="43" spans="1:7">
      <c r="A43" s="74"/>
      <c r="B43" s="114"/>
      <c r="C43" s="238"/>
      <c r="D43" s="296"/>
      <c r="E43" s="296"/>
      <c r="F43" s="296"/>
      <c r="G43" s="296"/>
    </row>
    <row r="44" spans="1:7">
      <c r="A44" s="74"/>
      <c r="B44" s="114"/>
      <c r="C44" s="238"/>
      <c r="D44" s="296"/>
      <c r="E44" s="296"/>
      <c r="F44" s="296"/>
      <c r="G44" s="296"/>
    </row>
    <row r="45" spans="1:7">
      <c r="A45" s="74"/>
      <c r="B45" s="114"/>
      <c r="C45" s="238"/>
      <c r="D45" s="296"/>
      <c r="E45" s="296"/>
      <c r="F45" s="296"/>
      <c r="G45" s="296"/>
    </row>
    <row r="46" spans="1:7">
      <c r="A46" s="74"/>
      <c r="B46" s="114"/>
      <c r="C46" s="238"/>
      <c r="D46" s="296"/>
      <c r="E46" s="296"/>
      <c r="F46" s="296"/>
      <c r="G46" s="296"/>
    </row>
    <row r="47" spans="1:7">
      <c r="A47" s="74"/>
      <c r="B47" s="114"/>
      <c r="C47" s="238"/>
      <c r="D47" s="296"/>
      <c r="E47" s="296"/>
      <c r="F47" s="296"/>
      <c r="G47" s="296"/>
    </row>
    <row r="48" spans="1:7">
      <c r="A48" s="74"/>
      <c r="B48" s="114"/>
      <c r="C48" s="238"/>
      <c r="D48" s="296"/>
      <c r="E48" s="296"/>
      <c r="F48" s="296"/>
      <c r="G48" s="296"/>
    </row>
    <row r="49" spans="1:7">
      <c r="A49" s="74"/>
      <c r="B49" s="115"/>
      <c r="C49" s="238"/>
      <c r="D49" s="296"/>
      <c r="E49" s="296"/>
      <c r="F49" s="296"/>
      <c r="G49" s="296"/>
    </row>
    <row r="50" spans="1:7">
      <c r="A50" s="74"/>
      <c r="B50" s="114"/>
      <c r="C50" s="238"/>
      <c r="D50" s="296"/>
      <c r="E50" s="296"/>
      <c r="F50" s="296"/>
      <c r="G50" s="296"/>
    </row>
    <row r="51" spans="1:7">
      <c r="A51" s="74"/>
      <c r="B51" s="114"/>
      <c r="C51" s="238"/>
      <c r="D51" s="296"/>
      <c r="E51" s="296"/>
      <c r="F51" s="296"/>
      <c r="G51" s="296"/>
    </row>
    <row r="52" spans="1:7">
      <c r="A52" s="74"/>
      <c r="B52" s="115"/>
      <c r="C52" s="238"/>
      <c r="D52" s="296"/>
      <c r="E52" s="296"/>
      <c r="F52" s="296"/>
      <c r="G52" s="296"/>
    </row>
    <row r="53" spans="1:7">
      <c r="A53" s="99"/>
      <c r="B53" s="114"/>
      <c r="C53" s="185"/>
      <c r="D53" s="296"/>
      <c r="E53" s="296"/>
      <c r="F53" s="296"/>
      <c r="G53" s="296"/>
    </row>
    <row r="54" spans="1:7">
      <c r="A54" s="99"/>
      <c r="B54" s="114"/>
      <c r="C54" s="185"/>
      <c r="D54" s="296"/>
      <c r="E54" s="296"/>
      <c r="F54" s="296"/>
      <c r="G54" s="296"/>
    </row>
    <row r="55" spans="1:7">
      <c r="A55" s="99"/>
      <c r="B55" s="114"/>
      <c r="C55" s="185"/>
      <c r="D55" s="296"/>
      <c r="E55" s="296"/>
      <c r="F55" s="296"/>
      <c r="G55" s="296"/>
    </row>
    <row r="56" spans="1:7">
      <c r="A56" s="99"/>
      <c r="B56" s="114"/>
      <c r="C56" s="185"/>
      <c r="D56" s="296"/>
      <c r="E56" s="296"/>
      <c r="F56" s="296"/>
      <c r="G56" s="296"/>
    </row>
    <row r="57" spans="1:7">
      <c r="A57" s="99"/>
      <c r="B57" s="114"/>
      <c r="C57" s="185"/>
      <c r="D57" s="296"/>
      <c r="E57" s="296"/>
      <c r="F57" s="296"/>
      <c r="G57" s="296"/>
    </row>
    <row r="58" spans="1:7">
      <c r="A58" s="74"/>
      <c r="B58" s="114"/>
      <c r="C58" s="238"/>
      <c r="D58" s="296"/>
      <c r="E58" s="296"/>
      <c r="F58" s="296"/>
      <c r="G58" s="296"/>
    </row>
    <row r="59" spans="1:7">
      <c r="A59" s="74"/>
      <c r="B59" s="115"/>
      <c r="C59" s="238"/>
      <c r="D59" s="296"/>
      <c r="E59" s="296"/>
      <c r="F59" s="296"/>
      <c r="G59" s="296"/>
    </row>
    <row r="60" spans="1:7">
      <c r="A60" s="74"/>
      <c r="B60" s="115"/>
      <c r="C60" s="238"/>
      <c r="D60" s="296"/>
      <c r="E60" s="296"/>
      <c r="F60" s="296"/>
      <c r="G60" s="296"/>
    </row>
    <row r="61" spans="1:7">
      <c r="A61" s="74"/>
      <c r="B61" s="114"/>
      <c r="C61" s="238"/>
      <c r="D61" s="296"/>
      <c r="E61" s="296"/>
      <c r="F61" s="296"/>
      <c r="G61" s="296"/>
    </row>
    <row r="62" spans="1:7">
      <c r="A62" s="74"/>
      <c r="B62" s="114"/>
      <c r="C62" s="238"/>
      <c r="D62" s="296"/>
      <c r="E62" s="296"/>
      <c r="F62" s="296"/>
      <c r="G62" s="296"/>
    </row>
    <row r="63" spans="1:7">
      <c r="A63" s="74"/>
      <c r="B63" s="115"/>
      <c r="C63" s="238"/>
      <c r="D63" s="296"/>
      <c r="E63" s="296"/>
      <c r="F63" s="296"/>
      <c r="G63" s="296"/>
    </row>
    <row r="64" spans="1:7">
      <c r="A64" s="74"/>
      <c r="B64" s="114"/>
      <c r="C64" s="238"/>
      <c r="D64" s="296"/>
      <c r="E64" s="296"/>
      <c r="F64" s="296"/>
      <c r="G64" s="296"/>
    </row>
    <row r="65" spans="1:7" ht="15">
      <c r="A65" s="417"/>
      <c r="B65" s="417"/>
      <c r="C65" s="417"/>
      <c r="D65" s="417"/>
      <c r="E65" s="417"/>
      <c r="F65" s="417"/>
      <c r="G65" s="300"/>
    </row>
    <row r="66" spans="1:7">
      <c r="A66" s="74"/>
      <c r="B66" s="114"/>
      <c r="C66" s="238"/>
      <c r="D66" s="296"/>
      <c r="E66" s="296"/>
      <c r="F66" s="296"/>
      <c r="G66" s="296"/>
    </row>
    <row r="67" spans="1:7" ht="15">
      <c r="A67" s="103"/>
      <c r="B67" s="116"/>
      <c r="C67" s="238"/>
      <c r="D67" s="296"/>
      <c r="E67" s="296"/>
      <c r="F67" s="296"/>
      <c r="G67" s="296"/>
    </row>
    <row r="68" spans="1:7">
      <c r="A68" s="74"/>
      <c r="B68" s="114"/>
      <c r="C68" s="238"/>
      <c r="D68" s="296"/>
      <c r="E68" s="296"/>
      <c r="F68" s="296"/>
      <c r="G68" s="296"/>
    </row>
    <row r="69" spans="1:7">
      <c r="A69" s="74"/>
      <c r="B69" s="114"/>
      <c r="C69" s="238"/>
      <c r="D69" s="296"/>
      <c r="E69" s="296"/>
      <c r="F69" s="296"/>
      <c r="G69" s="296"/>
    </row>
    <row r="70" spans="1:7">
      <c r="A70" s="74"/>
      <c r="B70" s="114"/>
      <c r="C70" s="238"/>
      <c r="D70" s="296"/>
      <c r="E70" s="296"/>
      <c r="F70" s="296"/>
      <c r="G70" s="296"/>
    </row>
    <row r="71" spans="1:7">
      <c r="A71" s="74"/>
      <c r="B71" s="114"/>
      <c r="C71" s="238"/>
      <c r="D71" s="296"/>
      <c r="E71" s="296"/>
      <c r="F71" s="296"/>
      <c r="G71" s="296"/>
    </row>
    <row r="72" spans="1:7">
      <c r="A72" s="74"/>
      <c r="B72" s="114"/>
      <c r="C72" s="238"/>
      <c r="D72" s="296"/>
      <c r="E72" s="296"/>
      <c r="F72" s="296"/>
      <c r="G72" s="296"/>
    </row>
    <row r="73" spans="1:7">
      <c r="A73" s="104"/>
      <c r="B73" s="114"/>
      <c r="C73" s="238"/>
      <c r="D73" s="296"/>
      <c r="E73" s="296"/>
      <c r="F73" s="296"/>
      <c r="G73" s="296"/>
    </row>
    <row r="74" spans="1:7">
      <c r="A74" s="74"/>
      <c r="B74" s="114"/>
      <c r="C74" s="238"/>
      <c r="D74" s="296"/>
      <c r="E74" s="296"/>
      <c r="F74" s="296"/>
      <c r="G74" s="296"/>
    </row>
    <row r="75" spans="1:7">
      <c r="A75" s="104"/>
      <c r="B75" s="117"/>
      <c r="C75" s="238"/>
      <c r="D75" s="296"/>
      <c r="E75" s="296"/>
      <c r="F75" s="296"/>
      <c r="G75" s="296"/>
    </row>
    <row r="76" spans="1:7">
      <c r="A76" s="104"/>
      <c r="B76" s="115"/>
      <c r="C76" s="238"/>
      <c r="D76" s="296"/>
      <c r="E76" s="296"/>
      <c r="F76" s="296"/>
      <c r="G76" s="296"/>
    </row>
    <row r="77" spans="1:7">
      <c r="A77" s="74"/>
      <c r="B77" s="118"/>
      <c r="C77" s="238"/>
      <c r="D77" s="296"/>
      <c r="E77" s="296"/>
      <c r="F77" s="296"/>
      <c r="G77" s="296"/>
    </row>
    <row r="78" spans="1:7">
      <c r="A78" s="74"/>
      <c r="B78" s="118"/>
      <c r="C78" s="238"/>
      <c r="D78" s="296"/>
      <c r="E78" s="296"/>
      <c r="F78" s="296"/>
      <c r="G78" s="296"/>
    </row>
    <row r="79" spans="1:7">
      <c r="A79" s="104"/>
      <c r="B79" s="118"/>
      <c r="C79" s="238"/>
      <c r="D79" s="296"/>
      <c r="E79" s="296"/>
      <c r="F79" s="296"/>
      <c r="G79" s="296"/>
    </row>
    <row r="80" spans="1:7">
      <c r="A80" s="74"/>
      <c r="B80" s="114"/>
      <c r="C80" s="238"/>
      <c r="D80" s="296"/>
      <c r="E80" s="296"/>
      <c r="F80" s="296"/>
      <c r="G80" s="296"/>
    </row>
    <row r="81" spans="1:7">
      <c r="A81" s="104"/>
      <c r="B81" s="117"/>
      <c r="C81" s="238"/>
      <c r="D81" s="296"/>
      <c r="E81" s="296"/>
      <c r="F81" s="296"/>
      <c r="G81" s="296"/>
    </row>
    <row r="82" spans="1:7">
      <c r="A82" s="74"/>
      <c r="B82" s="114"/>
      <c r="C82" s="238"/>
      <c r="D82" s="296"/>
      <c r="E82" s="296"/>
      <c r="F82" s="296"/>
      <c r="G82" s="296"/>
    </row>
    <row r="83" spans="1:7">
      <c r="A83" s="104"/>
      <c r="B83" s="118"/>
      <c r="C83" s="239"/>
      <c r="D83" s="296"/>
      <c r="E83" s="296"/>
      <c r="F83" s="296"/>
      <c r="G83" s="296"/>
    </row>
    <row r="84" spans="1:7">
      <c r="A84" s="104"/>
      <c r="B84" s="118"/>
      <c r="C84" s="239"/>
      <c r="D84" s="296"/>
      <c r="E84" s="296"/>
      <c r="F84" s="296"/>
      <c r="G84" s="296"/>
    </row>
    <row r="85" spans="1:7">
      <c r="A85" s="104"/>
      <c r="B85" s="118"/>
      <c r="C85" s="238"/>
      <c r="D85" s="296"/>
      <c r="E85" s="296"/>
      <c r="F85" s="296"/>
      <c r="G85" s="296"/>
    </row>
    <row r="86" spans="1:7">
      <c r="A86" s="104"/>
      <c r="B86" s="118"/>
      <c r="C86" s="238"/>
      <c r="D86" s="296"/>
      <c r="E86" s="296"/>
      <c r="F86" s="296"/>
      <c r="G86" s="296"/>
    </row>
    <row r="87" spans="1:7">
      <c r="A87" s="104"/>
      <c r="B87" s="118"/>
      <c r="C87" s="238"/>
      <c r="D87" s="296"/>
      <c r="E87" s="296"/>
      <c r="F87" s="296"/>
      <c r="G87" s="296"/>
    </row>
    <row r="88" spans="1:7">
      <c r="A88" s="104"/>
      <c r="B88" s="118"/>
      <c r="C88" s="238"/>
      <c r="D88" s="296"/>
      <c r="E88" s="296"/>
      <c r="F88" s="296"/>
      <c r="G88" s="296"/>
    </row>
    <row r="89" spans="1:7">
      <c r="A89" s="104"/>
      <c r="B89" s="118"/>
      <c r="C89" s="238"/>
      <c r="D89" s="296"/>
      <c r="E89" s="296"/>
      <c r="F89" s="296"/>
      <c r="G89" s="296"/>
    </row>
    <row r="90" spans="1:7">
      <c r="A90" s="104"/>
      <c r="B90" s="118"/>
      <c r="C90" s="238"/>
      <c r="D90" s="296"/>
      <c r="E90" s="296"/>
      <c r="F90" s="296"/>
      <c r="G90" s="296"/>
    </row>
    <row r="91" spans="1:7">
      <c r="A91" s="104"/>
      <c r="B91" s="118"/>
      <c r="C91" s="238"/>
      <c r="D91" s="296"/>
      <c r="E91" s="296"/>
      <c r="F91" s="296"/>
      <c r="G91" s="296"/>
    </row>
    <row r="92" spans="1:7">
      <c r="A92" s="104"/>
      <c r="B92" s="118"/>
      <c r="C92" s="238"/>
      <c r="D92" s="296"/>
      <c r="E92" s="296"/>
      <c r="F92" s="296"/>
      <c r="G92" s="296"/>
    </row>
    <row r="93" spans="1:7">
      <c r="A93" s="74"/>
      <c r="B93" s="118"/>
      <c r="C93" s="238"/>
      <c r="D93" s="296"/>
      <c r="E93" s="296"/>
      <c r="F93" s="296"/>
      <c r="G93" s="296"/>
    </row>
    <row r="94" spans="1:7">
      <c r="A94" s="74"/>
      <c r="B94" s="118"/>
      <c r="C94" s="238"/>
      <c r="D94" s="296"/>
      <c r="E94" s="296"/>
      <c r="F94" s="296"/>
      <c r="G94" s="296"/>
    </row>
    <row r="95" spans="1:7">
      <c r="A95" s="74"/>
      <c r="B95" s="114"/>
      <c r="C95" s="238"/>
      <c r="D95" s="296"/>
      <c r="E95" s="296"/>
      <c r="F95" s="296"/>
      <c r="G95" s="296"/>
    </row>
    <row r="96" spans="1:7">
      <c r="A96" s="74"/>
      <c r="B96" s="114"/>
      <c r="C96" s="238"/>
      <c r="D96" s="296"/>
      <c r="E96" s="296"/>
      <c r="F96" s="296"/>
      <c r="G96" s="296"/>
    </row>
    <row r="97" spans="1:7">
      <c r="A97" s="74"/>
      <c r="B97" s="114"/>
      <c r="C97" s="238"/>
      <c r="D97" s="296"/>
      <c r="E97" s="296"/>
      <c r="F97" s="296"/>
      <c r="G97" s="296"/>
    </row>
    <row r="98" spans="1:7">
      <c r="A98" s="74"/>
      <c r="B98" s="114"/>
      <c r="C98" s="238"/>
      <c r="D98" s="296"/>
      <c r="E98" s="296"/>
      <c r="F98" s="296"/>
      <c r="G98" s="296"/>
    </row>
    <row r="99" spans="1:7">
      <c r="A99" s="74"/>
      <c r="B99" s="114"/>
      <c r="C99" s="238"/>
      <c r="D99" s="296"/>
      <c r="E99" s="296"/>
      <c r="F99" s="296"/>
      <c r="G99" s="296"/>
    </row>
    <row r="100" spans="1:7">
      <c r="A100" s="74"/>
      <c r="B100" s="114"/>
      <c r="C100" s="238"/>
      <c r="D100" s="296"/>
      <c r="E100" s="296"/>
      <c r="F100" s="296"/>
      <c r="G100" s="296"/>
    </row>
    <row r="101" spans="1:7">
      <c r="A101" s="74"/>
      <c r="B101" s="114"/>
      <c r="C101" s="238"/>
      <c r="D101" s="296"/>
      <c r="E101" s="296"/>
      <c r="F101" s="296"/>
      <c r="G101" s="296"/>
    </row>
    <row r="102" spans="1:7">
      <c r="A102" s="74"/>
      <c r="B102" s="114"/>
      <c r="C102" s="238"/>
      <c r="D102" s="296"/>
      <c r="E102" s="296"/>
      <c r="F102" s="296"/>
      <c r="G102" s="296"/>
    </row>
    <row r="103" spans="1:7" ht="15">
      <c r="A103" s="102"/>
      <c r="B103" s="116"/>
      <c r="C103" s="288"/>
      <c r="D103" s="300"/>
      <c r="E103" s="300"/>
      <c r="F103" s="300"/>
      <c r="G103" s="300"/>
    </row>
    <row r="104" spans="1:7" ht="15">
      <c r="A104" s="103"/>
      <c r="B104" s="116"/>
      <c r="C104" s="240"/>
      <c r="D104" s="300"/>
      <c r="E104" s="300"/>
      <c r="F104" s="300"/>
      <c r="G104" s="300"/>
    </row>
    <row r="105" spans="1:7" ht="15">
      <c r="A105" s="103"/>
      <c r="B105" s="116"/>
      <c r="C105" s="240"/>
      <c r="D105" s="300"/>
      <c r="E105" s="300"/>
      <c r="F105" s="300"/>
      <c r="G105" s="300"/>
    </row>
    <row r="106" spans="1:7" ht="15">
      <c r="A106" s="102"/>
      <c r="B106" s="116"/>
      <c r="C106" s="288"/>
      <c r="D106" s="300"/>
      <c r="E106" s="300"/>
      <c r="F106" s="300"/>
      <c r="G106" s="300"/>
    </row>
    <row r="107" spans="1:7">
      <c r="A107" s="99"/>
      <c r="B107" s="114"/>
      <c r="C107" s="185"/>
      <c r="D107" s="296"/>
      <c r="E107" s="296"/>
      <c r="F107" s="296"/>
      <c r="G107" s="296"/>
    </row>
    <row r="108" spans="1:7">
      <c r="A108" s="105"/>
      <c r="B108" s="114"/>
      <c r="C108" s="289"/>
      <c r="D108" s="296"/>
      <c r="E108" s="296"/>
      <c r="F108" s="296"/>
      <c r="G108" s="296"/>
    </row>
    <row r="109" spans="1:7" ht="15">
      <c r="A109" s="106"/>
      <c r="B109" s="121"/>
      <c r="C109" s="290"/>
      <c r="D109" s="343"/>
      <c r="E109" s="343"/>
      <c r="F109" s="343"/>
      <c r="G109" s="300"/>
    </row>
    <row r="110" spans="1:7">
      <c r="A110" s="99"/>
      <c r="B110" s="114"/>
      <c r="C110" s="185"/>
      <c r="D110" s="296"/>
      <c r="E110" s="296"/>
      <c r="F110" s="296"/>
      <c r="G110" s="296"/>
    </row>
    <row r="111" spans="1:7">
      <c r="A111" s="99"/>
      <c r="B111" s="114"/>
      <c r="C111" s="185"/>
      <c r="D111" s="296"/>
      <c r="E111" s="296"/>
      <c r="F111" s="296"/>
      <c r="G111" s="296"/>
    </row>
    <row r="112" spans="1:7">
      <c r="A112" s="99"/>
      <c r="B112" s="114"/>
      <c r="C112" s="185"/>
      <c r="D112" s="296"/>
      <c r="E112" s="296"/>
      <c r="F112" s="296"/>
      <c r="G112" s="296"/>
    </row>
    <row r="113" spans="1:7">
      <c r="A113" s="99"/>
      <c r="B113" s="114"/>
      <c r="C113" s="185"/>
      <c r="D113" s="296"/>
      <c r="E113" s="296"/>
      <c r="F113" s="296"/>
      <c r="G113" s="296"/>
    </row>
    <row r="114" spans="1:7">
      <c r="A114" s="99"/>
      <c r="B114" s="114"/>
      <c r="C114" s="185"/>
      <c r="D114" s="296"/>
      <c r="E114" s="296"/>
      <c r="F114" s="296"/>
      <c r="G114" s="296"/>
    </row>
    <row r="115" spans="1:7">
      <c r="A115" s="99"/>
      <c r="B115" s="114"/>
      <c r="C115" s="185"/>
      <c r="D115" s="296"/>
      <c r="E115" s="296"/>
      <c r="F115" s="296"/>
      <c r="G115" s="296"/>
    </row>
    <row r="116" spans="1:7">
      <c r="A116" s="99"/>
      <c r="B116" s="114"/>
      <c r="C116" s="185"/>
      <c r="D116" s="296"/>
      <c r="E116" s="296"/>
      <c r="F116" s="296"/>
      <c r="G116" s="296"/>
    </row>
    <row r="117" spans="1:7">
      <c r="A117" s="99"/>
      <c r="B117" s="114"/>
      <c r="C117" s="185"/>
      <c r="D117" s="296"/>
      <c r="E117" s="296"/>
      <c r="F117" s="296"/>
      <c r="G117" s="296"/>
    </row>
    <row r="118" spans="1:7">
      <c r="A118" s="99"/>
      <c r="B118" s="114"/>
      <c r="C118" s="185"/>
      <c r="D118" s="296"/>
      <c r="E118" s="296"/>
      <c r="F118" s="296"/>
      <c r="G118" s="296"/>
    </row>
    <row r="119" spans="1:7">
      <c r="A119" s="99"/>
      <c r="B119" s="114"/>
      <c r="C119" s="185"/>
      <c r="D119" s="296"/>
      <c r="E119" s="296"/>
      <c r="F119" s="296"/>
      <c r="G119" s="296"/>
    </row>
    <row r="120" spans="1:7">
      <c r="A120" s="99"/>
      <c r="B120" s="114"/>
      <c r="C120" s="185"/>
      <c r="D120" s="296"/>
      <c r="E120" s="296"/>
      <c r="F120" s="296"/>
      <c r="G120" s="296"/>
    </row>
    <row r="121" spans="1:7">
      <c r="A121" s="99"/>
      <c r="B121" s="114"/>
      <c r="C121" s="185"/>
      <c r="D121" s="296"/>
      <c r="E121" s="296"/>
      <c r="F121" s="296"/>
      <c r="G121" s="296"/>
    </row>
    <row r="122" spans="1:7">
      <c r="A122" s="99"/>
      <c r="B122" s="114"/>
      <c r="C122" s="185"/>
      <c r="D122" s="296"/>
      <c r="E122" s="296"/>
      <c r="F122" s="296"/>
      <c r="G122" s="296"/>
    </row>
    <row r="123" spans="1:7">
      <c r="A123" s="99"/>
      <c r="B123" s="114"/>
      <c r="C123" s="185"/>
      <c r="D123" s="296"/>
      <c r="E123" s="296"/>
      <c r="F123" s="296"/>
      <c r="G123" s="296"/>
    </row>
    <row r="124" spans="1:7">
      <c r="A124" s="99"/>
      <c r="B124" s="114"/>
      <c r="C124" s="185"/>
      <c r="D124" s="296"/>
      <c r="E124" s="296"/>
      <c r="F124" s="296"/>
      <c r="G124" s="296"/>
    </row>
    <row r="125" spans="1:7">
      <c r="A125" s="99"/>
      <c r="B125" s="114"/>
      <c r="C125" s="185"/>
      <c r="D125" s="296"/>
      <c r="E125" s="296"/>
      <c r="F125" s="296"/>
      <c r="G125" s="296"/>
    </row>
    <row r="126" spans="1:7">
      <c r="A126" s="99"/>
      <c r="B126" s="114"/>
      <c r="C126" s="185"/>
      <c r="D126" s="296"/>
      <c r="E126" s="296"/>
      <c r="F126" s="296"/>
      <c r="G126" s="296"/>
    </row>
    <row r="127" spans="1:7">
      <c r="A127" s="99"/>
      <c r="B127" s="114"/>
      <c r="C127" s="185"/>
      <c r="D127" s="296"/>
      <c r="E127" s="296"/>
      <c r="F127" s="296"/>
      <c r="G127" s="296"/>
    </row>
    <row r="128" spans="1:7">
      <c r="A128" s="99"/>
      <c r="B128" s="114"/>
      <c r="C128" s="185"/>
      <c r="D128" s="296"/>
      <c r="E128" s="296"/>
      <c r="F128" s="296"/>
      <c r="G128" s="296"/>
    </row>
    <row r="129" spans="1:7">
      <c r="A129" s="99"/>
      <c r="B129" s="114"/>
      <c r="C129" s="185"/>
      <c r="D129" s="296"/>
      <c r="E129" s="296"/>
      <c r="F129" s="296"/>
      <c r="G129" s="296"/>
    </row>
    <row r="130" spans="1:7">
      <c r="A130" s="99"/>
      <c r="B130" s="114"/>
      <c r="C130" s="185"/>
      <c r="D130" s="296"/>
      <c r="E130" s="296"/>
      <c r="F130" s="296"/>
      <c r="G130" s="296"/>
    </row>
    <row r="131" spans="1:7">
      <c r="A131" s="99"/>
      <c r="B131" s="114"/>
      <c r="C131" s="185"/>
      <c r="D131" s="296"/>
      <c r="E131" s="296"/>
      <c r="F131" s="296"/>
      <c r="G131" s="296"/>
    </row>
    <row r="132" spans="1:7">
      <c r="A132" s="99"/>
      <c r="B132" s="114"/>
      <c r="C132" s="185"/>
      <c r="D132" s="296"/>
      <c r="E132" s="296"/>
      <c r="F132" s="296"/>
      <c r="G132" s="296"/>
    </row>
    <row r="133" spans="1:7">
      <c r="A133" s="99"/>
      <c r="B133" s="114"/>
      <c r="C133" s="185"/>
      <c r="D133" s="296"/>
      <c r="E133" s="296"/>
      <c r="F133" s="296"/>
      <c r="G133" s="296"/>
    </row>
    <row r="134" spans="1:7">
      <c r="A134" s="99"/>
      <c r="B134" s="114"/>
      <c r="C134" s="185"/>
      <c r="D134" s="296"/>
      <c r="E134" s="296"/>
      <c r="F134" s="296"/>
      <c r="G134" s="296"/>
    </row>
    <row r="135" spans="1:7">
      <c r="A135" s="99"/>
      <c r="B135" s="114"/>
      <c r="C135" s="185"/>
      <c r="D135" s="296"/>
      <c r="E135" s="296"/>
      <c r="F135" s="296"/>
      <c r="G135" s="296"/>
    </row>
    <row r="136" spans="1:7">
      <c r="A136" s="99"/>
      <c r="B136" s="114"/>
      <c r="C136" s="185"/>
      <c r="D136" s="296"/>
      <c r="E136" s="296"/>
      <c r="F136" s="296"/>
      <c r="G136" s="296"/>
    </row>
    <row r="137" spans="1:7">
      <c r="A137" s="99"/>
      <c r="B137" s="114"/>
      <c r="C137" s="185"/>
      <c r="D137" s="296"/>
      <c r="E137" s="296"/>
      <c r="F137" s="296"/>
      <c r="G137" s="296"/>
    </row>
    <row r="138" spans="1:7">
      <c r="A138" s="99"/>
      <c r="B138" s="114"/>
      <c r="C138" s="185"/>
      <c r="D138" s="296"/>
      <c r="E138" s="296"/>
      <c r="F138" s="296"/>
      <c r="G138" s="296"/>
    </row>
    <row r="139" spans="1:7">
      <c r="A139" s="99"/>
      <c r="B139" s="114"/>
      <c r="C139" s="185"/>
      <c r="D139" s="296"/>
      <c r="E139" s="296"/>
      <c r="F139" s="296"/>
      <c r="G139" s="296"/>
    </row>
    <row r="140" spans="1:7">
      <c r="A140" s="99"/>
      <c r="B140" s="114"/>
      <c r="C140" s="185"/>
      <c r="D140" s="296"/>
      <c r="E140" s="296"/>
      <c r="F140" s="296"/>
      <c r="G140" s="296"/>
    </row>
    <row r="141" spans="1:7">
      <c r="A141" s="99"/>
      <c r="B141" s="114"/>
      <c r="C141" s="185"/>
      <c r="D141" s="296"/>
      <c r="E141" s="296"/>
      <c r="F141" s="296"/>
      <c r="G141" s="296"/>
    </row>
    <row r="142" spans="1:7">
      <c r="A142" s="99"/>
      <c r="B142" s="114"/>
      <c r="C142" s="185"/>
      <c r="D142" s="296"/>
      <c r="E142" s="296"/>
      <c r="F142" s="296"/>
      <c r="G142" s="296"/>
    </row>
    <row r="143" spans="1:7">
      <c r="A143" s="99"/>
      <c r="B143" s="114"/>
      <c r="C143" s="185"/>
      <c r="D143" s="296"/>
      <c r="E143" s="296"/>
      <c r="F143" s="296"/>
      <c r="G143" s="296"/>
    </row>
    <row r="144" spans="1:7">
      <c r="A144" s="99"/>
      <c r="B144" s="114"/>
      <c r="C144" s="185"/>
      <c r="D144" s="296"/>
      <c r="E144" s="296"/>
      <c r="F144" s="296"/>
      <c r="G144" s="296"/>
    </row>
    <row r="145" spans="1:7">
      <c r="A145" s="99"/>
      <c r="B145" s="114"/>
      <c r="C145" s="185"/>
      <c r="D145" s="296"/>
      <c r="E145" s="296"/>
      <c r="F145" s="296"/>
      <c r="G145" s="296"/>
    </row>
    <row r="146" spans="1:7">
      <c r="A146" s="99"/>
      <c r="B146" s="114"/>
      <c r="C146" s="185"/>
      <c r="D146" s="296"/>
      <c r="E146" s="296"/>
      <c r="F146" s="296"/>
      <c r="G146" s="296"/>
    </row>
    <row r="147" spans="1:7">
      <c r="A147" s="99"/>
      <c r="B147" s="114"/>
      <c r="C147" s="185"/>
      <c r="D147" s="296"/>
      <c r="E147" s="296"/>
      <c r="F147" s="296"/>
      <c r="G147" s="296"/>
    </row>
    <row r="148" spans="1:7">
      <c r="A148" s="99"/>
      <c r="B148" s="114"/>
      <c r="C148" s="185"/>
      <c r="D148" s="296"/>
      <c r="E148" s="296"/>
      <c r="F148" s="296"/>
      <c r="G148" s="296"/>
    </row>
    <row r="149" spans="1:7">
      <c r="A149" s="99"/>
      <c r="B149" s="114"/>
      <c r="C149" s="185"/>
      <c r="D149" s="296"/>
      <c r="E149" s="296"/>
      <c r="F149" s="296"/>
      <c r="G149" s="296"/>
    </row>
    <row r="150" spans="1:7">
      <c r="A150" s="99"/>
      <c r="B150" s="114"/>
      <c r="C150" s="185"/>
      <c r="D150" s="296"/>
      <c r="E150" s="296"/>
      <c r="F150" s="296"/>
      <c r="G150" s="296"/>
    </row>
    <row r="151" spans="1:7">
      <c r="A151" s="99"/>
      <c r="B151" s="114"/>
      <c r="C151" s="185"/>
      <c r="D151" s="296"/>
      <c r="E151" s="296"/>
      <c r="F151" s="296"/>
      <c r="G151" s="296"/>
    </row>
    <row r="152" spans="1:7">
      <c r="A152" s="99"/>
      <c r="B152" s="114"/>
      <c r="C152" s="185"/>
      <c r="D152" s="296"/>
      <c r="E152" s="296"/>
      <c r="F152" s="296"/>
      <c r="G152" s="296"/>
    </row>
    <row r="153" spans="1:7">
      <c r="A153" s="99"/>
      <c r="B153" s="114"/>
      <c r="C153" s="185"/>
      <c r="D153" s="296"/>
      <c r="E153" s="296"/>
      <c r="F153" s="296"/>
      <c r="G153" s="296"/>
    </row>
    <row r="154" spans="1:7">
      <c r="A154" s="99"/>
      <c r="B154" s="114"/>
      <c r="C154" s="185"/>
      <c r="D154" s="296"/>
      <c r="E154" s="296"/>
      <c r="F154" s="296"/>
      <c r="G154" s="296"/>
    </row>
    <row r="155" spans="1:7">
      <c r="A155" s="99"/>
      <c r="B155" s="114"/>
      <c r="C155" s="185"/>
      <c r="D155" s="296"/>
      <c r="E155" s="296"/>
      <c r="F155" s="296"/>
      <c r="G155" s="296"/>
    </row>
    <row r="156" spans="1:7">
      <c r="A156" s="99"/>
      <c r="B156" s="114"/>
      <c r="C156" s="185"/>
      <c r="D156" s="296"/>
      <c r="E156" s="296"/>
      <c r="F156" s="296"/>
      <c r="G156" s="296"/>
    </row>
    <row r="157" spans="1:7">
      <c r="A157" s="99"/>
      <c r="B157" s="114"/>
      <c r="C157" s="185"/>
      <c r="D157" s="296"/>
      <c r="E157" s="296"/>
      <c r="F157" s="296"/>
      <c r="G157" s="296"/>
    </row>
    <row r="158" spans="1:7">
      <c r="A158" s="99"/>
      <c r="B158" s="114"/>
      <c r="C158" s="185"/>
      <c r="D158" s="296"/>
      <c r="E158" s="296"/>
      <c r="F158" s="296"/>
      <c r="G158" s="296"/>
    </row>
    <row r="159" spans="1:7">
      <c r="A159" s="99"/>
      <c r="B159" s="114"/>
      <c r="C159" s="185"/>
      <c r="D159" s="296"/>
      <c r="E159" s="296"/>
      <c r="F159" s="296"/>
      <c r="G159" s="296"/>
    </row>
    <row r="160" spans="1:7">
      <c r="A160" s="99"/>
      <c r="B160" s="114"/>
      <c r="C160" s="185"/>
      <c r="D160" s="296"/>
      <c r="E160" s="296"/>
      <c r="F160" s="296"/>
      <c r="G160" s="296"/>
    </row>
    <row r="161" spans="1:7">
      <c r="A161" s="99"/>
      <c r="B161" s="114"/>
      <c r="C161" s="185"/>
      <c r="D161" s="296"/>
      <c r="E161" s="296"/>
      <c r="F161" s="296"/>
      <c r="G161" s="296"/>
    </row>
    <row r="162" spans="1:7">
      <c r="A162" s="99"/>
      <c r="B162" s="114"/>
      <c r="C162" s="185"/>
      <c r="D162" s="296"/>
      <c r="E162" s="296"/>
      <c r="F162" s="296"/>
      <c r="G162" s="296"/>
    </row>
    <row r="163" spans="1:7">
      <c r="A163" s="99"/>
      <c r="B163" s="114"/>
      <c r="C163" s="185"/>
      <c r="D163" s="296"/>
      <c r="E163" s="296"/>
      <c r="F163" s="296"/>
      <c r="G163" s="296"/>
    </row>
    <row r="164" spans="1:7">
      <c r="A164" s="99"/>
      <c r="B164" s="114"/>
      <c r="C164" s="185"/>
      <c r="D164" s="296"/>
      <c r="E164" s="296"/>
      <c r="F164" s="296"/>
      <c r="G164" s="296"/>
    </row>
    <row r="165" spans="1:7">
      <c r="A165" s="99"/>
      <c r="B165" s="114"/>
      <c r="C165" s="185"/>
      <c r="D165" s="296"/>
      <c r="E165" s="296"/>
      <c r="F165" s="296"/>
      <c r="G165" s="296"/>
    </row>
    <row r="166" spans="1:7">
      <c r="A166" s="99"/>
      <c r="B166" s="114"/>
      <c r="C166" s="185"/>
      <c r="D166" s="296"/>
      <c r="E166" s="296"/>
      <c r="F166" s="296"/>
      <c r="G166" s="296"/>
    </row>
    <row r="167" spans="1:7">
      <c r="A167" s="99"/>
      <c r="B167" s="114"/>
      <c r="C167" s="185"/>
      <c r="D167" s="296"/>
      <c r="E167" s="296"/>
      <c r="F167" s="296"/>
      <c r="G167" s="296"/>
    </row>
    <row r="168" spans="1:7">
      <c r="A168" s="99"/>
      <c r="B168" s="114"/>
      <c r="C168" s="185"/>
      <c r="D168" s="296"/>
      <c r="E168" s="296"/>
      <c r="F168" s="296"/>
      <c r="G168" s="296"/>
    </row>
    <row r="169" spans="1:7">
      <c r="A169" s="99"/>
      <c r="B169" s="114"/>
      <c r="C169" s="185"/>
      <c r="D169" s="296"/>
      <c r="E169" s="296"/>
      <c r="F169" s="296"/>
      <c r="G169" s="296"/>
    </row>
    <row r="170" spans="1:7">
      <c r="A170" s="99"/>
      <c r="B170" s="114"/>
      <c r="C170" s="185"/>
      <c r="D170" s="296"/>
      <c r="E170" s="296"/>
      <c r="F170" s="296"/>
      <c r="G170" s="296"/>
    </row>
    <row r="171" spans="1:7">
      <c r="A171" s="99"/>
      <c r="B171" s="114"/>
      <c r="C171" s="185"/>
      <c r="D171" s="296"/>
      <c r="E171" s="296"/>
      <c r="F171" s="296"/>
      <c r="G171" s="296"/>
    </row>
    <row r="172" spans="1:7">
      <c r="A172" s="99"/>
      <c r="B172" s="114"/>
      <c r="C172" s="185"/>
      <c r="D172" s="296"/>
      <c r="E172" s="296"/>
      <c r="F172" s="296"/>
      <c r="G172" s="296"/>
    </row>
    <row r="173" spans="1:7">
      <c r="A173" s="99"/>
      <c r="B173" s="114"/>
      <c r="C173" s="185"/>
      <c r="D173" s="296"/>
      <c r="E173" s="296"/>
      <c r="F173" s="296"/>
      <c r="G173" s="296"/>
    </row>
    <row r="174" spans="1:7">
      <c r="A174" s="99"/>
      <c r="B174" s="114"/>
      <c r="C174" s="185"/>
      <c r="D174" s="296"/>
      <c r="E174" s="296"/>
      <c r="F174" s="296"/>
      <c r="G174" s="296"/>
    </row>
    <row r="175" spans="1:7">
      <c r="A175" s="99"/>
      <c r="B175" s="114"/>
      <c r="C175" s="185"/>
      <c r="D175" s="296"/>
      <c r="E175" s="296"/>
      <c r="F175" s="296"/>
      <c r="G175" s="296"/>
    </row>
    <row r="176" spans="1:7">
      <c r="A176" s="99"/>
      <c r="B176" s="114"/>
      <c r="C176" s="185"/>
      <c r="D176" s="296"/>
      <c r="E176" s="296"/>
      <c r="F176" s="296"/>
      <c r="G176" s="296"/>
    </row>
    <row r="177" spans="1:7">
      <c r="A177" s="99"/>
      <c r="B177" s="114"/>
      <c r="C177" s="185"/>
      <c r="D177" s="296"/>
      <c r="E177" s="296"/>
      <c r="F177" s="296"/>
      <c r="G177" s="296"/>
    </row>
    <row r="178" spans="1:7">
      <c r="A178" s="99"/>
      <c r="B178" s="114"/>
      <c r="C178" s="185"/>
      <c r="D178" s="296"/>
      <c r="E178" s="296"/>
      <c r="F178" s="296"/>
      <c r="G178" s="296"/>
    </row>
    <row r="179" spans="1:7">
      <c r="A179" s="99"/>
      <c r="B179" s="114"/>
      <c r="C179" s="185"/>
      <c r="D179" s="296"/>
      <c r="E179" s="296"/>
      <c r="F179" s="296"/>
      <c r="G179" s="296"/>
    </row>
    <row r="180" spans="1:7">
      <c r="A180" s="99"/>
      <c r="B180" s="114"/>
      <c r="C180" s="185"/>
      <c r="D180" s="296"/>
      <c r="E180" s="296"/>
      <c r="F180" s="296"/>
      <c r="G180" s="296"/>
    </row>
    <row r="181" spans="1:7">
      <c r="A181" s="99"/>
      <c r="B181" s="114"/>
      <c r="C181" s="185"/>
      <c r="D181" s="296"/>
      <c r="E181" s="296"/>
      <c r="F181" s="296"/>
      <c r="G181" s="296"/>
    </row>
    <row r="182" spans="1:7">
      <c r="A182" s="99"/>
      <c r="B182" s="114"/>
      <c r="C182" s="185"/>
      <c r="D182" s="296"/>
      <c r="E182" s="296"/>
      <c r="F182" s="296"/>
      <c r="G182" s="296"/>
    </row>
    <row r="183" spans="1:7">
      <c r="A183" s="99"/>
      <c r="B183" s="114"/>
      <c r="C183" s="185"/>
      <c r="D183" s="296"/>
      <c r="E183" s="296"/>
      <c r="F183" s="296"/>
      <c r="G183" s="296"/>
    </row>
    <row r="184" spans="1:7">
      <c r="A184" s="99"/>
      <c r="B184" s="114"/>
      <c r="C184" s="185"/>
      <c r="D184" s="296"/>
      <c r="E184" s="296"/>
      <c r="F184" s="296"/>
      <c r="G184" s="296"/>
    </row>
    <row r="185" spans="1:7">
      <c r="A185" s="99"/>
      <c r="B185" s="114"/>
      <c r="C185" s="185"/>
      <c r="D185" s="296"/>
      <c r="E185" s="296"/>
      <c r="F185" s="296"/>
      <c r="G185" s="296"/>
    </row>
    <row r="186" spans="1:7">
      <c r="A186" s="99"/>
      <c r="B186" s="114"/>
      <c r="C186" s="185"/>
      <c r="D186" s="296"/>
      <c r="E186" s="296"/>
      <c r="F186" s="296"/>
      <c r="G186" s="296"/>
    </row>
    <row r="187" spans="1:7">
      <c r="A187" s="99"/>
      <c r="B187" s="114"/>
      <c r="C187" s="185"/>
      <c r="D187" s="296"/>
      <c r="E187" s="296"/>
      <c r="F187" s="296"/>
      <c r="G187" s="296"/>
    </row>
    <row r="188" spans="1:7">
      <c r="A188" s="99"/>
      <c r="B188" s="114"/>
      <c r="C188" s="185"/>
      <c r="D188" s="296"/>
      <c r="E188" s="296"/>
      <c r="F188" s="296"/>
      <c r="G188" s="296"/>
    </row>
    <row r="189" spans="1:7">
      <c r="A189" s="99"/>
      <c r="B189" s="114"/>
      <c r="C189" s="185"/>
      <c r="D189" s="296"/>
      <c r="E189" s="296"/>
      <c r="F189" s="296"/>
      <c r="G189" s="296"/>
    </row>
    <row r="190" spans="1:7">
      <c r="A190" s="99"/>
      <c r="B190" s="114"/>
      <c r="C190" s="185"/>
      <c r="D190" s="296"/>
      <c r="E190" s="296"/>
      <c r="F190" s="296"/>
      <c r="G190" s="296"/>
    </row>
    <row r="191" spans="1:7">
      <c r="A191" s="99"/>
      <c r="B191" s="114"/>
      <c r="C191" s="185"/>
      <c r="D191" s="296"/>
      <c r="E191" s="296"/>
      <c r="F191" s="296"/>
      <c r="G191" s="296"/>
    </row>
    <row r="192" spans="1:7">
      <c r="A192" s="99"/>
      <c r="B192" s="114"/>
      <c r="C192" s="185"/>
      <c r="D192" s="296"/>
      <c r="E192" s="296"/>
      <c r="F192" s="296"/>
      <c r="G192" s="296"/>
    </row>
    <row r="193" spans="1:7">
      <c r="A193" s="99"/>
      <c r="B193" s="114"/>
      <c r="C193" s="185"/>
      <c r="D193" s="296"/>
      <c r="E193" s="296"/>
      <c r="F193" s="296"/>
      <c r="G193" s="296"/>
    </row>
    <row r="194" spans="1:7">
      <c r="A194" s="99"/>
      <c r="B194" s="114"/>
      <c r="C194" s="185"/>
      <c r="D194" s="296"/>
      <c r="E194" s="296"/>
      <c r="F194" s="296"/>
      <c r="G194" s="296"/>
    </row>
    <row r="195" spans="1:7">
      <c r="A195" s="99"/>
      <c r="B195" s="114"/>
      <c r="C195" s="185"/>
      <c r="D195" s="296"/>
      <c r="E195" s="296"/>
      <c r="F195" s="296"/>
      <c r="G195" s="296"/>
    </row>
    <row r="196" spans="1:7">
      <c r="A196" s="99"/>
      <c r="B196" s="114"/>
      <c r="C196" s="185"/>
      <c r="D196" s="296"/>
      <c r="E196" s="296"/>
      <c r="F196" s="296"/>
      <c r="G196" s="296"/>
    </row>
    <row r="197" spans="1:7">
      <c r="A197" s="99"/>
      <c r="B197" s="114"/>
      <c r="C197" s="185"/>
      <c r="D197" s="296"/>
      <c r="E197" s="296"/>
      <c r="F197" s="296"/>
      <c r="G197" s="296"/>
    </row>
    <row r="198" spans="1:7">
      <c r="A198" s="99"/>
      <c r="B198" s="114"/>
      <c r="C198" s="185"/>
      <c r="D198" s="296"/>
      <c r="E198" s="296"/>
      <c r="F198" s="296"/>
      <c r="G198" s="296"/>
    </row>
    <row r="199" spans="1:7">
      <c r="A199" s="99"/>
      <c r="B199" s="114"/>
      <c r="C199" s="185"/>
      <c r="D199" s="296"/>
      <c r="E199" s="296"/>
      <c r="F199" s="296"/>
      <c r="G199" s="296"/>
    </row>
    <row r="200" spans="1:7">
      <c r="A200" s="99"/>
      <c r="B200" s="114"/>
      <c r="C200" s="185"/>
      <c r="D200" s="296"/>
      <c r="E200" s="296"/>
      <c r="F200" s="296"/>
      <c r="G200" s="296"/>
    </row>
    <row r="201" spans="1:7">
      <c r="A201" s="99"/>
      <c r="B201" s="114"/>
      <c r="C201" s="185"/>
      <c r="D201" s="296"/>
      <c r="E201" s="296"/>
      <c r="F201" s="296"/>
      <c r="G201" s="296"/>
    </row>
    <row r="202" spans="1:7">
      <c r="A202" s="99"/>
      <c r="B202" s="114"/>
      <c r="C202" s="185"/>
      <c r="D202" s="296"/>
      <c r="E202" s="296"/>
      <c r="F202" s="296"/>
      <c r="G202" s="296"/>
    </row>
    <row r="203" spans="1:7">
      <c r="A203" s="99"/>
      <c r="B203" s="114"/>
      <c r="C203" s="185"/>
      <c r="D203" s="296"/>
      <c r="E203" s="296"/>
      <c r="F203" s="296"/>
      <c r="G203" s="296"/>
    </row>
    <row r="204" spans="1:7">
      <c r="A204" s="99"/>
      <c r="B204" s="114"/>
      <c r="C204" s="185"/>
      <c r="D204" s="296"/>
      <c r="E204" s="296"/>
      <c r="F204" s="296"/>
      <c r="G204" s="296"/>
    </row>
    <row r="205" spans="1:7">
      <c r="A205" s="99"/>
      <c r="B205" s="114"/>
      <c r="C205" s="185"/>
      <c r="D205" s="296"/>
      <c r="E205" s="296"/>
      <c r="F205" s="296"/>
      <c r="G205" s="296"/>
    </row>
    <row r="206" spans="1:7">
      <c r="A206" s="99"/>
      <c r="B206" s="114"/>
      <c r="C206" s="185"/>
      <c r="D206" s="296"/>
      <c r="E206" s="296"/>
      <c r="F206" s="296"/>
      <c r="G206" s="296"/>
    </row>
    <row r="207" spans="1:7">
      <c r="A207" s="99"/>
      <c r="B207" s="114"/>
      <c r="C207" s="185"/>
      <c r="D207" s="296"/>
      <c r="E207" s="296"/>
      <c r="F207" s="296"/>
      <c r="G207" s="296"/>
    </row>
    <row r="208" spans="1:7">
      <c r="A208" s="99"/>
      <c r="B208" s="114"/>
      <c r="C208" s="185"/>
      <c r="D208" s="296"/>
      <c r="E208" s="296"/>
      <c r="F208" s="296"/>
      <c r="G208" s="296"/>
    </row>
    <row r="209" spans="1:7">
      <c r="A209" s="99"/>
      <c r="B209" s="114"/>
      <c r="C209" s="185"/>
      <c r="D209" s="296"/>
      <c r="E209" s="296"/>
      <c r="F209" s="296"/>
      <c r="G209" s="296"/>
    </row>
    <row r="210" spans="1:7">
      <c r="A210" s="99"/>
      <c r="B210" s="114"/>
      <c r="C210" s="185"/>
      <c r="D210" s="296"/>
      <c r="E210" s="296"/>
      <c r="F210" s="296"/>
      <c r="G210" s="296"/>
    </row>
    <row r="211" spans="1:7">
      <c r="A211" s="99"/>
      <c r="B211" s="114"/>
      <c r="C211" s="185"/>
      <c r="D211" s="296"/>
      <c r="E211" s="296"/>
      <c r="F211" s="296"/>
      <c r="G211" s="296"/>
    </row>
    <row r="212" spans="1:7">
      <c r="A212" s="99"/>
      <c r="B212" s="114"/>
      <c r="C212" s="185"/>
      <c r="D212" s="296"/>
      <c r="E212" s="296"/>
      <c r="F212" s="296"/>
      <c r="G212" s="296"/>
    </row>
    <row r="213" spans="1:7">
      <c r="A213" s="99"/>
      <c r="B213" s="114"/>
      <c r="C213" s="185"/>
      <c r="D213" s="296"/>
      <c r="E213" s="296"/>
      <c r="F213" s="296"/>
      <c r="G213" s="296"/>
    </row>
    <row r="214" spans="1:7">
      <c r="A214" s="99"/>
      <c r="B214" s="114"/>
      <c r="C214" s="185"/>
      <c r="D214" s="296"/>
      <c r="E214" s="296"/>
      <c r="F214" s="296"/>
      <c r="G214" s="296"/>
    </row>
    <row r="215" spans="1:7">
      <c r="A215" s="99"/>
      <c r="B215" s="114"/>
      <c r="C215" s="185"/>
      <c r="D215" s="296"/>
      <c r="E215" s="296"/>
      <c r="F215" s="296"/>
      <c r="G215" s="296"/>
    </row>
    <row r="216" spans="1:7">
      <c r="A216" s="99"/>
      <c r="B216" s="114"/>
      <c r="C216" s="185"/>
      <c r="D216" s="296"/>
      <c r="E216" s="296"/>
      <c r="F216" s="296"/>
      <c r="G216" s="296"/>
    </row>
    <row r="217" spans="1:7">
      <c r="A217" s="99"/>
      <c r="B217" s="114"/>
      <c r="C217" s="185"/>
      <c r="D217" s="296"/>
      <c r="E217" s="296"/>
      <c r="F217" s="296"/>
      <c r="G217" s="296"/>
    </row>
    <row r="218" spans="1:7">
      <c r="A218" s="99"/>
      <c r="B218" s="114"/>
      <c r="C218" s="185"/>
      <c r="D218" s="296"/>
      <c r="E218" s="296"/>
      <c r="F218" s="296"/>
      <c r="G218" s="296"/>
    </row>
    <row r="219" spans="1:7">
      <c r="A219" s="99"/>
      <c r="B219" s="114"/>
      <c r="C219" s="185"/>
      <c r="D219" s="296"/>
      <c r="E219" s="296"/>
      <c r="F219" s="296"/>
      <c r="G219" s="296"/>
    </row>
    <row r="220" spans="1:7">
      <c r="A220" s="99"/>
      <c r="B220" s="114"/>
      <c r="C220" s="185"/>
      <c r="D220" s="296"/>
      <c r="E220" s="296"/>
      <c r="F220" s="296"/>
      <c r="G220" s="296"/>
    </row>
    <row r="221" spans="1:7">
      <c r="A221" s="99"/>
      <c r="B221" s="114"/>
      <c r="C221" s="185"/>
      <c r="D221" s="296"/>
      <c r="E221" s="296"/>
      <c r="F221" s="296"/>
      <c r="G221" s="296"/>
    </row>
    <row r="222" spans="1:7">
      <c r="A222" s="99"/>
      <c r="B222" s="114"/>
      <c r="C222" s="185"/>
      <c r="D222" s="296"/>
      <c r="E222" s="296"/>
      <c r="F222" s="296"/>
      <c r="G222" s="296"/>
    </row>
    <row r="223" spans="1:7">
      <c r="A223" s="99"/>
      <c r="B223" s="114"/>
      <c r="C223" s="185"/>
      <c r="D223" s="296"/>
      <c r="E223" s="296"/>
      <c r="F223" s="296"/>
      <c r="G223" s="296"/>
    </row>
    <row r="224" spans="1:7">
      <c r="A224" s="99"/>
      <c r="B224" s="114"/>
      <c r="C224" s="185"/>
      <c r="D224" s="296"/>
      <c r="E224" s="296"/>
      <c r="F224" s="296"/>
      <c r="G224" s="296"/>
    </row>
    <row r="225" spans="1:7">
      <c r="A225" s="99"/>
      <c r="B225" s="114"/>
      <c r="C225" s="185"/>
      <c r="D225" s="296"/>
      <c r="E225" s="296"/>
      <c r="F225" s="296"/>
      <c r="G225" s="296"/>
    </row>
    <row r="226" spans="1:7">
      <c r="A226" s="99"/>
      <c r="B226" s="114"/>
      <c r="C226" s="185"/>
      <c r="D226" s="296"/>
      <c r="E226" s="296"/>
      <c r="F226" s="296"/>
      <c r="G226" s="296"/>
    </row>
    <row r="227" spans="1:7">
      <c r="A227" s="99"/>
      <c r="B227" s="114"/>
      <c r="C227" s="185"/>
      <c r="D227" s="296"/>
      <c r="E227" s="296"/>
      <c r="F227" s="296"/>
      <c r="G227" s="296"/>
    </row>
    <row r="228" spans="1:7">
      <c r="A228" s="99"/>
      <c r="B228" s="114"/>
      <c r="C228" s="185"/>
      <c r="D228" s="296"/>
      <c r="E228" s="296"/>
      <c r="F228" s="296"/>
      <c r="G228" s="296"/>
    </row>
    <row r="229" spans="1:7">
      <c r="A229" s="99"/>
      <c r="B229" s="114"/>
      <c r="C229" s="185"/>
      <c r="D229" s="296"/>
      <c r="E229" s="296"/>
      <c r="F229" s="296"/>
      <c r="G229" s="296"/>
    </row>
    <row r="230" spans="1:7">
      <c r="A230" s="99"/>
      <c r="B230" s="114"/>
      <c r="C230" s="185"/>
      <c r="D230" s="296"/>
      <c r="E230" s="296"/>
      <c r="F230" s="296"/>
      <c r="G230" s="296"/>
    </row>
    <row r="231" spans="1:7">
      <c r="A231" s="99"/>
      <c r="B231" s="114"/>
      <c r="C231" s="185"/>
      <c r="D231" s="296"/>
      <c r="E231" s="296"/>
      <c r="F231" s="296"/>
      <c r="G231" s="296"/>
    </row>
    <row r="232" spans="1:7">
      <c r="A232" s="99"/>
      <c r="B232" s="114"/>
      <c r="C232" s="185"/>
      <c r="D232" s="296"/>
      <c r="E232" s="296"/>
      <c r="F232" s="296"/>
      <c r="G232" s="296"/>
    </row>
    <row r="233" spans="1:7">
      <c r="A233" s="99"/>
      <c r="B233" s="114"/>
      <c r="C233" s="185"/>
      <c r="D233" s="296"/>
      <c r="E233" s="296"/>
      <c r="F233" s="296"/>
      <c r="G233" s="296"/>
    </row>
    <row r="234" spans="1:7">
      <c r="A234" s="99"/>
      <c r="B234" s="114"/>
      <c r="C234" s="185"/>
      <c r="D234" s="296"/>
      <c r="E234" s="296"/>
      <c r="F234" s="296"/>
      <c r="G234" s="296"/>
    </row>
    <row r="235" spans="1:7">
      <c r="A235" s="99"/>
      <c r="B235" s="114"/>
      <c r="C235" s="185"/>
      <c r="D235" s="296"/>
      <c r="E235" s="296"/>
      <c r="F235" s="296"/>
      <c r="G235" s="296"/>
    </row>
    <row r="236" spans="1:7">
      <c r="A236" s="99"/>
      <c r="B236" s="114"/>
      <c r="C236" s="185"/>
      <c r="D236" s="296"/>
      <c r="E236" s="296"/>
      <c r="F236" s="296"/>
      <c r="G236" s="296"/>
    </row>
    <row r="237" spans="1:7">
      <c r="A237" s="99"/>
      <c r="B237" s="114"/>
      <c r="C237" s="185"/>
      <c r="D237" s="296"/>
      <c r="E237" s="296"/>
      <c r="F237" s="296"/>
      <c r="G237" s="296"/>
    </row>
    <row r="238" spans="1:7">
      <c r="A238" s="99"/>
      <c r="B238" s="114"/>
      <c r="C238" s="185"/>
      <c r="D238" s="296"/>
      <c r="E238" s="296"/>
      <c r="F238" s="296"/>
      <c r="G238" s="296"/>
    </row>
    <row r="239" spans="1:7">
      <c r="A239" s="99"/>
      <c r="B239" s="114"/>
      <c r="C239" s="185"/>
      <c r="D239" s="296"/>
      <c r="E239" s="296"/>
      <c r="F239" s="296"/>
      <c r="G239" s="296"/>
    </row>
    <row r="240" spans="1:7">
      <c r="A240" s="99"/>
      <c r="B240" s="114"/>
      <c r="C240" s="185"/>
      <c r="D240" s="296"/>
      <c r="E240" s="296"/>
      <c r="F240" s="296"/>
      <c r="G240" s="296"/>
    </row>
    <row r="241" spans="1:7">
      <c r="A241" s="99"/>
      <c r="B241" s="114"/>
      <c r="C241" s="185"/>
      <c r="D241" s="296"/>
      <c r="E241" s="296"/>
      <c r="F241" s="296"/>
      <c r="G241" s="296"/>
    </row>
    <row r="242" spans="1:7">
      <c r="A242" s="99"/>
      <c r="B242" s="114"/>
      <c r="C242" s="185"/>
      <c r="D242" s="296"/>
      <c r="E242" s="296"/>
      <c r="F242" s="296"/>
      <c r="G242" s="296"/>
    </row>
    <row r="243" spans="1:7">
      <c r="A243" s="99"/>
      <c r="B243" s="114"/>
      <c r="C243" s="185"/>
      <c r="D243" s="296"/>
      <c r="E243" s="296"/>
      <c r="F243" s="296"/>
      <c r="G243" s="296"/>
    </row>
    <row r="244" spans="1:7">
      <c r="A244" s="99"/>
      <c r="B244" s="114"/>
      <c r="C244" s="185"/>
      <c r="D244" s="296"/>
      <c r="E244" s="296"/>
      <c r="F244" s="296"/>
      <c r="G244" s="296"/>
    </row>
    <row r="245" spans="1:7">
      <c r="A245" s="99"/>
      <c r="B245" s="114"/>
      <c r="C245" s="185"/>
      <c r="D245" s="296"/>
      <c r="E245" s="296"/>
      <c r="F245" s="296"/>
      <c r="G245" s="296"/>
    </row>
    <row r="246" spans="1:7">
      <c r="A246" s="99"/>
      <c r="B246" s="114"/>
      <c r="C246" s="185"/>
      <c r="D246" s="296"/>
      <c r="E246" s="296"/>
      <c r="F246" s="296"/>
      <c r="G246" s="296"/>
    </row>
    <row r="247" spans="1:7">
      <c r="A247" s="99"/>
      <c r="B247" s="114"/>
      <c r="C247" s="185"/>
      <c r="D247" s="296"/>
      <c r="E247" s="296"/>
      <c r="F247" s="296"/>
      <c r="G247" s="296"/>
    </row>
    <row r="248" spans="1:7">
      <c r="A248" s="99"/>
      <c r="B248" s="114"/>
      <c r="C248" s="185"/>
      <c r="D248" s="296"/>
      <c r="E248" s="296"/>
      <c r="F248" s="296"/>
      <c r="G248" s="296"/>
    </row>
    <row r="249" spans="1:7">
      <c r="A249" s="99"/>
      <c r="B249" s="114"/>
      <c r="C249" s="185"/>
      <c r="D249" s="296"/>
      <c r="E249" s="296"/>
      <c r="F249" s="296"/>
      <c r="G249" s="296"/>
    </row>
    <row r="250" spans="1:7">
      <c r="A250" s="99"/>
      <c r="B250" s="114"/>
      <c r="C250" s="185"/>
      <c r="D250" s="296"/>
      <c r="E250" s="296"/>
      <c r="F250" s="296"/>
      <c r="G250" s="296"/>
    </row>
    <row r="251" spans="1:7">
      <c r="A251" s="99"/>
      <c r="B251" s="114"/>
      <c r="C251" s="185"/>
      <c r="D251" s="296"/>
      <c r="E251" s="296"/>
      <c r="F251" s="296"/>
      <c r="G251" s="296"/>
    </row>
    <row r="252" spans="1:7">
      <c r="A252" s="99"/>
      <c r="B252" s="114"/>
      <c r="C252" s="185"/>
      <c r="D252" s="296"/>
      <c r="E252" s="296"/>
      <c r="F252" s="296"/>
      <c r="G252" s="296"/>
    </row>
    <row r="253" spans="1:7">
      <c r="A253" s="99"/>
      <c r="B253" s="114"/>
      <c r="C253" s="185"/>
      <c r="D253" s="296"/>
      <c r="E253" s="296"/>
      <c r="F253" s="296"/>
      <c r="G253" s="296"/>
    </row>
    <row r="254" spans="1:7">
      <c r="A254" s="99"/>
      <c r="B254" s="114"/>
      <c r="C254" s="185"/>
      <c r="D254" s="296"/>
      <c r="E254" s="296"/>
      <c r="F254" s="296"/>
      <c r="G254" s="296"/>
    </row>
    <row r="255" spans="1:7">
      <c r="A255" s="99"/>
      <c r="B255" s="114"/>
      <c r="C255" s="185"/>
      <c r="D255" s="296"/>
      <c r="E255" s="296"/>
      <c r="F255" s="296"/>
      <c r="G255" s="296"/>
    </row>
    <row r="256" spans="1:7">
      <c r="A256" s="99"/>
      <c r="B256" s="114"/>
      <c r="C256" s="185"/>
      <c r="D256" s="296"/>
      <c r="E256" s="296"/>
      <c r="F256" s="296"/>
      <c r="G256" s="296"/>
    </row>
    <row r="257" spans="1:7">
      <c r="A257" s="99"/>
      <c r="B257" s="114"/>
      <c r="C257" s="185"/>
      <c r="D257" s="296"/>
      <c r="E257" s="296"/>
      <c r="F257" s="296"/>
      <c r="G257" s="296"/>
    </row>
    <row r="258" spans="1:7">
      <c r="A258" s="99"/>
      <c r="B258" s="114"/>
      <c r="C258" s="185"/>
      <c r="D258" s="296"/>
      <c r="E258" s="296"/>
      <c r="F258" s="296"/>
      <c r="G258" s="296"/>
    </row>
    <row r="259" spans="1:7">
      <c r="A259" s="99"/>
      <c r="B259" s="114"/>
      <c r="C259" s="185"/>
      <c r="D259" s="296"/>
      <c r="E259" s="296"/>
      <c r="F259" s="296"/>
      <c r="G259" s="296"/>
    </row>
    <row r="260" spans="1:7">
      <c r="A260" s="99"/>
      <c r="B260" s="114"/>
      <c r="C260" s="185"/>
      <c r="D260" s="296"/>
      <c r="E260" s="296"/>
      <c r="F260" s="296"/>
      <c r="G260" s="296"/>
    </row>
    <row r="261" spans="1:7">
      <c r="A261" s="99"/>
      <c r="B261" s="114"/>
      <c r="C261" s="185"/>
      <c r="D261" s="296"/>
      <c r="E261" s="296"/>
      <c r="F261" s="296"/>
      <c r="G261" s="296"/>
    </row>
    <row r="262" spans="1:7">
      <c r="A262" s="99"/>
      <c r="B262" s="114"/>
      <c r="C262" s="185"/>
      <c r="D262" s="296"/>
      <c r="E262" s="296"/>
      <c r="F262" s="296"/>
      <c r="G262" s="296"/>
    </row>
    <row r="263" spans="1:7">
      <c r="A263" s="99"/>
      <c r="B263" s="114"/>
      <c r="C263" s="185"/>
      <c r="D263" s="296"/>
      <c r="E263" s="296"/>
      <c r="F263" s="296"/>
      <c r="G263" s="296"/>
    </row>
    <row r="264" spans="1:7">
      <c r="A264" s="99"/>
      <c r="B264" s="114"/>
      <c r="C264" s="185"/>
      <c r="D264" s="296"/>
      <c r="E264" s="296"/>
      <c r="F264" s="296"/>
      <c r="G264" s="296"/>
    </row>
    <row r="265" spans="1:7">
      <c r="A265" s="99"/>
      <c r="B265" s="114"/>
      <c r="C265" s="185"/>
      <c r="D265" s="296"/>
      <c r="E265" s="296"/>
      <c r="F265" s="296"/>
      <c r="G265" s="296"/>
    </row>
    <row r="266" spans="1:7">
      <c r="A266" s="99"/>
      <c r="B266" s="114"/>
      <c r="C266" s="185"/>
      <c r="D266" s="296"/>
      <c r="E266" s="296"/>
      <c r="F266" s="296"/>
      <c r="G266" s="296"/>
    </row>
    <row r="267" spans="1:7">
      <c r="A267" s="99"/>
      <c r="B267" s="114"/>
      <c r="C267" s="185"/>
      <c r="D267" s="296"/>
      <c r="E267" s="296"/>
      <c r="F267" s="296"/>
      <c r="G267" s="296"/>
    </row>
    <row r="268" spans="1:7">
      <c r="A268" s="99"/>
      <c r="B268" s="114"/>
      <c r="C268" s="185"/>
      <c r="D268" s="296"/>
      <c r="E268" s="296"/>
      <c r="F268" s="296"/>
      <c r="G268" s="296"/>
    </row>
    <row r="269" spans="1:7">
      <c r="A269" s="99"/>
      <c r="B269" s="114"/>
      <c r="C269" s="185"/>
      <c r="D269" s="296"/>
      <c r="E269" s="296"/>
      <c r="F269" s="296"/>
      <c r="G269" s="296"/>
    </row>
    <row r="270" spans="1:7">
      <c r="A270" s="99"/>
      <c r="B270" s="114"/>
      <c r="C270" s="185"/>
      <c r="D270" s="296"/>
      <c r="E270" s="296"/>
      <c r="F270" s="296"/>
      <c r="G270" s="296"/>
    </row>
    <row r="271" spans="1:7">
      <c r="A271" s="99"/>
      <c r="B271" s="114"/>
      <c r="C271" s="185"/>
      <c r="D271" s="296"/>
      <c r="E271" s="296"/>
      <c r="F271" s="296"/>
      <c r="G271" s="296"/>
    </row>
    <row r="272" spans="1:7">
      <c r="A272" s="99"/>
      <c r="B272" s="114"/>
      <c r="C272" s="185"/>
      <c r="D272" s="296"/>
      <c r="E272" s="296"/>
      <c r="F272" s="296"/>
      <c r="G272" s="296"/>
    </row>
    <row r="273" spans="1:7">
      <c r="A273" s="99"/>
      <c r="B273" s="114"/>
      <c r="C273" s="185"/>
      <c r="D273" s="296"/>
      <c r="E273" s="296"/>
      <c r="F273" s="296"/>
      <c r="G273" s="296"/>
    </row>
    <row r="274" spans="1:7">
      <c r="A274" s="99"/>
      <c r="B274" s="114"/>
      <c r="C274" s="185"/>
      <c r="D274" s="296"/>
      <c r="E274" s="296"/>
      <c r="F274" s="296"/>
      <c r="G274" s="296"/>
    </row>
    <row r="275" spans="1:7">
      <c r="A275" s="99"/>
      <c r="B275" s="114"/>
      <c r="C275" s="185"/>
      <c r="D275" s="296"/>
      <c r="E275" s="296"/>
      <c r="F275" s="296"/>
      <c r="G275" s="296"/>
    </row>
    <row r="276" spans="1:7">
      <c r="A276" s="99"/>
      <c r="B276" s="114"/>
      <c r="C276" s="185"/>
      <c r="D276" s="296"/>
      <c r="E276" s="296"/>
      <c r="F276" s="296"/>
      <c r="G276" s="296"/>
    </row>
    <row r="277" spans="1:7">
      <c r="A277" s="99"/>
      <c r="B277" s="114"/>
      <c r="C277" s="185"/>
      <c r="D277" s="296"/>
      <c r="E277" s="296"/>
      <c r="F277" s="296"/>
      <c r="G277" s="296"/>
    </row>
    <row r="278" spans="1:7">
      <c r="A278" s="99"/>
      <c r="B278" s="114"/>
      <c r="C278" s="185"/>
      <c r="D278" s="296"/>
      <c r="E278" s="296"/>
      <c r="F278" s="296"/>
      <c r="G278" s="296"/>
    </row>
    <row r="279" spans="1:7">
      <c r="A279" s="99"/>
      <c r="B279" s="114"/>
      <c r="C279" s="185"/>
      <c r="D279" s="296"/>
      <c r="E279" s="296"/>
      <c r="F279" s="296"/>
      <c r="G279" s="296"/>
    </row>
    <row r="280" spans="1:7">
      <c r="A280" s="99"/>
      <c r="B280" s="114"/>
      <c r="C280" s="185"/>
      <c r="D280" s="296"/>
      <c r="E280" s="296"/>
      <c r="F280" s="296"/>
      <c r="G280" s="296"/>
    </row>
    <row r="281" spans="1:7">
      <c r="A281" s="99"/>
      <c r="B281" s="114"/>
      <c r="C281" s="185"/>
      <c r="D281" s="296"/>
      <c r="E281" s="296"/>
      <c r="F281" s="296"/>
      <c r="G281" s="296"/>
    </row>
    <row r="282" spans="1:7">
      <c r="A282" s="99"/>
      <c r="B282" s="114"/>
      <c r="C282" s="185"/>
      <c r="D282" s="296"/>
      <c r="E282" s="296"/>
      <c r="F282" s="296"/>
      <c r="G282" s="296"/>
    </row>
    <row r="283" spans="1:7">
      <c r="A283" s="99"/>
      <c r="B283" s="114"/>
      <c r="C283" s="185"/>
      <c r="D283" s="296"/>
      <c r="E283" s="296"/>
      <c r="F283" s="296"/>
      <c r="G283" s="296"/>
    </row>
    <row r="284" spans="1:7">
      <c r="A284" s="99"/>
      <c r="B284" s="114"/>
      <c r="C284" s="185"/>
      <c r="D284" s="296"/>
      <c r="E284" s="296"/>
      <c r="F284" s="296"/>
      <c r="G284" s="296"/>
    </row>
    <row r="285" spans="1:7">
      <c r="A285" s="99"/>
      <c r="B285" s="114"/>
      <c r="C285" s="185"/>
      <c r="D285" s="296"/>
      <c r="E285" s="296"/>
      <c r="F285" s="296"/>
      <c r="G285" s="296"/>
    </row>
    <row r="286" spans="1:7">
      <c r="A286" s="99"/>
      <c r="B286" s="114"/>
      <c r="C286" s="185"/>
      <c r="D286" s="296"/>
      <c r="E286" s="296"/>
      <c r="F286" s="296"/>
      <c r="G286" s="296"/>
    </row>
    <row r="287" spans="1:7">
      <c r="A287" s="99"/>
      <c r="B287" s="114"/>
      <c r="C287" s="185"/>
      <c r="D287" s="296"/>
      <c r="E287" s="296"/>
      <c r="F287" s="296"/>
      <c r="G287" s="296"/>
    </row>
    <row r="288" spans="1:7">
      <c r="A288" s="99"/>
      <c r="B288" s="114"/>
      <c r="C288" s="185"/>
      <c r="D288" s="296"/>
      <c r="E288" s="296"/>
      <c r="F288" s="296"/>
      <c r="G288" s="296"/>
    </row>
    <row r="289" spans="1:7">
      <c r="A289" s="99"/>
      <c r="B289" s="114"/>
      <c r="C289" s="185"/>
      <c r="D289" s="296"/>
      <c r="E289" s="296"/>
      <c r="F289" s="296"/>
      <c r="G289" s="296"/>
    </row>
    <row r="290" spans="1:7">
      <c r="A290" s="99"/>
      <c r="B290" s="114"/>
      <c r="C290" s="185"/>
      <c r="D290" s="296"/>
      <c r="E290" s="296"/>
      <c r="F290" s="296"/>
      <c r="G290" s="296"/>
    </row>
    <row r="291" spans="1:7">
      <c r="A291" s="99"/>
      <c r="B291" s="114"/>
      <c r="C291" s="185"/>
      <c r="D291" s="296"/>
      <c r="E291" s="296"/>
      <c r="F291" s="296"/>
      <c r="G291" s="296"/>
    </row>
    <row r="292" spans="1:7">
      <c r="A292" s="99"/>
      <c r="B292" s="114"/>
      <c r="C292" s="185"/>
      <c r="D292" s="296"/>
      <c r="E292" s="296"/>
      <c r="F292" s="296"/>
      <c r="G292" s="296"/>
    </row>
    <row r="293" spans="1:7">
      <c r="A293" s="99"/>
      <c r="B293" s="114"/>
      <c r="C293" s="185"/>
      <c r="D293" s="296"/>
      <c r="E293" s="296"/>
      <c r="F293" s="296"/>
      <c r="G293" s="296"/>
    </row>
    <row r="294" spans="1:7">
      <c r="A294" s="99"/>
      <c r="B294" s="114"/>
      <c r="C294" s="185"/>
      <c r="D294" s="296"/>
      <c r="E294" s="296"/>
      <c r="F294" s="296"/>
      <c r="G294" s="296"/>
    </row>
    <row r="295" spans="1:7">
      <c r="A295" s="99"/>
      <c r="B295" s="114"/>
      <c r="C295" s="185"/>
      <c r="D295" s="296"/>
      <c r="E295" s="296"/>
      <c r="F295" s="296"/>
      <c r="G295" s="296"/>
    </row>
    <row r="296" spans="1:7">
      <c r="A296" s="99"/>
      <c r="B296" s="114"/>
      <c r="C296" s="185"/>
      <c r="D296" s="296"/>
      <c r="E296" s="296"/>
      <c r="F296" s="296"/>
      <c r="G296" s="296"/>
    </row>
    <row r="297" spans="1:7">
      <c r="A297" s="99"/>
      <c r="B297" s="114"/>
      <c r="C297" s="185"/>
      <c r="D297" s="296"/>
      <c r="E297" s="296"/>
      <c r="F297" s="296"/>
      <c r="G297" s="296"/>
    </row>
    <row r="298" spans="1:7">
      <c r="A298" s="99"/>
      <c r="B298" s="114"/>
      <c r="C298" s="185"/>
      <c r="D298" s="296"/>
      <c r="E298" s="296"/>
      <c r="F298" s="296"/>
      <c r="G298" s="296"/>
    </row>
    <row r="299" spans="1:7">
      <c r="A299" s="99"/>
      <c r="B299" s="114"/>
      <c r="C299" s="185"/>
      <c r="D299" s="296"/>
      <c r="E299" s="296"/>
      <c r="F299" s="296"/>
      <c r="G299" s="296"/>
    </row>
    <row r="300" spans="1:7">
      <c r="A300" s="99"/>
      <c r="B300" s="114"/>
      <c r="C300" s="185"/>
      <c r="D300" s="296"/>
      <c r="E300" s="296"/>
      <c r="F300" s="296"/>
      <c r="G300" s="296"/>
    </row>
    <row r="301" spans="1:7">
      <c r="A301" s="99"/>
      <c r="B301" s="114"/>
      <c r="C301" s="185"/>
      <c r="D301" s="296"/>
      <c r="E301" s="296"/>
      <c r="F301" s="296"/>
      <c r="G301" s="296"/>
    </row>
    <row r="302" spans="1:7">
      <c r="A302" s="99"/>
      <c r="B302" s="114"/>
      <c r="C302" s="185"/>
      <c r="D302" s="296"/>
      <c r="E302" s="296"/>
      <c r="F302" s="296"/>
      <c r="G302" s="296"/>
    </row>
    <row r="303" spans="1:7">
      <c r="A303" s="99"/>
      <c r="B303" s="114"/>
      <c r="C303" s="185"/>
      <c r="D303" s="296"/>
      <c r="E303" s="296"/>
      <c r="F303" s="296"/>
      <c r="G303" s="296"/>
    </row>
    <row r="304" spans="1:7">
      <c r="A304" s="99"/>
      <c r="B304" s="114"/>
      <c r="C304" s="185"/>
      <c r="D304" s="296"/>
      <c r="E304" s="296"/>
      <c r="F304" s="296"/>
      <c r="G304" s="296"/>
    </row>
    <row r="305" spans="1:7">
      <c r="A305" s="99"/>
      <c r="B305" s="114"/>
      <c r="C305" s="185"/>
      <c r="D305" s="296"/>
      <c r="E305" s="296"/>
      <c r="F305" s="296"/>
      <c r="G305" s="296"/>
    </row>
    <row r="306" spans="1:7">
      <c r="A306" s="99"/>
      <c r="B306" s="114"/>
      <c r="C306" s="185"/>
      <c r="D306" s="296"/>
      <c r="E306" s="296"/>
      <c r="F306" s="296"/>
      <c r="G306" s="296"/>
    </row>
    <row r="307" spans="1:7">
      <c r="A307" s="99"/>
      <c r="B307" s="114"/>
      <c r="C307" s="185"/>
      <c r="D307" s="296"/>
      <c r="E307" s="296"/>
      <c r="F307" s="296"/>
      <c r="G307" s="296"/>
    </row>
    <row r="308" spans="1:7">
      <c r="A308" s="99"/>
      <c r="B308" s="114"/>
      <c r="C308" s="185"/>
      <c r="D308" s="296"/>
      <c r="E308" s="296"/>
      <c r="F308" s="296"/>
      <c r="G308" s="296"/>
    </row>
    <row r="309" spans="1:7">
      <c r="A309" s="99"/>
      <c r="B309" s="114"/>
      <c r="C309" s="185"/>
      <c r="D309" s="296"/>
      <c r="E309" s="296"/>
      <c r="F309" s="296"/>
      <c r="G309" s="296"/>
    </row>
    <row r="310" spans="1:7">
      <c r="A310" s="99"/>
      <c r="B310" s="114"/>
      <c r="C310" s="185"/>
      <c r="D310" s="296"/>
      <c r="E310" s="296"/>
      <c r="F310" s="296"/>
      <c r="G310" s="296"/>
    </row>
    <row r="311" spans="1:7">
      <c r="A311" s="99"/>
      <c r="B311" s="114"/>
      <c r="C311" s="185"/>
      <c r="D311" s="296"/>
      <c r="E311" s="296"/>
      <c r="F311" s="296"/>
      <c r="G311" s="296"/>
    </row>
    <row r="312" spans="1:7">
      <c r="A312" s="99"/>
      <c r="B312" s="114"/>
      <c r="C312" s="185"/>
      <c r="D312" s="296"/>
      <c r="E312" s="296"/>
      <c r="F312" s="296"/>
      <c r="G312" s="296"/>
    </row>
    <row r="313" spans="1:7">
      <c r="A313" s="99"/>
      <c r="B313" s="114"/>
      <c r="C313" s="185"/>
      <c r="D313" s="296"/>
      <c r="E313" s="296"/>
      <c r="F313" s="296"/>
      <c r="G313" s="296"/>
    </row>
    <row r="314" spans="1:7">
      <c r="A314" s="99"/>
      <c r="B314" s="114"/>
      <c r="C314" s="185"/>
      <c r="D314" s="296"/>
      <c r="E314" s="296"/>
      <c r="F314" s="296"/>
      <c r="G314" s="296"/>
    </row>
    <row r="315" spans="1:7">
      <c r="A315" s="99"/>
      <c r="B315" s="114"/>
      <c r="C315" s="185"/>
      <c r="D315" s="296"/>
      <c r="E315" s="296"/>
      <c r="F315" s="296"/>
      <c r="G315" s="296"/>
    </row>
    <row r="316" spans="1:7">
      <c r="A316" s="99"/>
      <c r="B316" s="114"/>
      <c r="C316" s="185"/>
      <c r="D316" s="296"/>
      <c r="E316" s="296"/>
      <c r="F316" s="296"/>
      <c r="G316" s="296"/>
    </row>
    <row r="317" spans="1:7">
      <c r="A317" s="99"/>
      <c r="B317" s="114"/>
      <c r="C317" s="185"/>
      <c r="D317" s="296"/>
      <c r="E317" s="296"/>
      <c r="F317" s="296"/>
      <c r="G317" s="296"/>
    </row>
    <row r="318" spans="1:7">
      <c r="A318" s="99"/>
      <c r="B318" s="114"/>
      <c r="C318" s="185"/>
      <c r="D318" s="296"/>
      <c r="E318" s="296"/>
      <c r="F318" s="296"/>
      <c r="G318" s="296"/>
    </row>
    <row r="319" spans="1:7">
      <c r="A319" s="99"/>
      <c r="B319" s="114"/>
      <c r="C319" s="185"/>
      <c r="D319" s="296"/>
      <c r="E319" s="296"/>
      <c r="F319" s="296"/>
      <c r="G319" s="296"/>
    </row>
    <row r="320" spans="1:7">
      <c r="A320" s="99"/>
      <c r="B320" s="114"/>
      <c r="C320" s="185"/>
      <c r="D320" s="296"/>
      <c r="E320" s="296"/>
      <c r="F320" s="296"/>
      <c r="G320" s="296"/>
    </row>
    <row r="321" spans="1:7">
      <c r="A321" s="99"/>
      <c r="B321" s="114"/>
      <c r="C321" s="185"/>
      <c r="D321" s="296"/>
      <c r="E321" s="296"/>
      <c r="F321" s="296"/>
      <c r="G321" s="296"/>
    </row>
    <row r="322" spans="1:7">
      <c r="A322" s="99"/>
      <c r="B322" s="114"/>
      <c r="C322" s="185"/>
      <c r="D322" s="296"/>
      <c r="E322" s="296"/>
      <c r="F322" s="296"/>
      <c r="G322" s="296"/>
    </row>
    <row r="323" spans="1:7">
      <c r="A323" s="99"/>
      <c r="B323" s="114"/>
      <c r="C323" s="185"/>
      <c r="D323" s="296"/>
      <c r="E323" s="296"/>
      <c r="F323" s="296"/>
      <c r="G323" s="296"/>
    </row>
    <row r="324" spans="1:7">
      <c r="A324" s="99"/>
      <c r="B324" s="114"/>
      <c r="C324" s="185"/>
      <c r="D324" s="296"/>
      <c r="E324" s="296"/>
      <c r="F324" s="296"/>
      <c r="G324" s="296"/>
    </row>
    <row r="325" spans="1:7">
      <c r="A325" s="99"/>
      <c r="B325" s="114"/>
      <c r="C325" s="185"/>
      <c r="D325" s="296"/>
      <c r="E325" s="296"/>
      <c r="F325" s="296"/>
      <c r="G325" s="296"/>
    </row>
    <row r="326" spans="1:7">
      <c r="A326" s="99"/>
      <c r="B326" s="114"/>
      <c r="C326" s="185"/>
      <c r="D326" s="296"/>
      <c r="E326" s="296"/>
      <c r="F326" s="296"/>
      <c r="G326" s="296"/>
    </row>
    <row r="327" spans="1:7">
      <c r="A327" s="99"/>
      <c r="B327" s="114"/>
      <c r="C327" s="185"/>
      <c r="D327" s="296"/>
      <c r="E327" s="296"/>
      <c r="F327" s="296"/>
      <c r="G327" s="296"/>
    </row>
    <row r="328" spans="1:7">
      <c r="A328" s="99"/>
      <c r="B328" s="114"/>
      <c r="C328" s="185"/>
      <c r="D328" s="296"/>
      <c r="E328" s="296"/>
      <c r="F328" s="296"/>
      <c r="G328" s="296"/>
    </row>
    <row r="329" spans="1:7">
      <c r="A329" s="99"/>
      <c r="B329" s="114"/>
      <c r="C329" s="185"/>
      <c r="D329" s="296"/>
      <c r="E329" s="296"/>
      <c r="F329" s="296"/>
      <c r="G329" s="296"/>
    </row>
    <row r="330" spans="1:7">
      <c r="A330" s="99"/>
      <c r="B330" s="114"/>
      <c r="C330" s="185"/>
      <c r="D330" s="296"/>
      <c r="E330" s="296"/>
      <c r="F330" s="296"/>
      <c r="G330" s="296"/>
    </row>
    <row r="331" spans="1:7">
      <c r="A331" s="99"/>
      <c r="B331" s="114"/>
      <c r="C331" s="185"/>
      <c r="D331" s="296"/>
      <c r="E331" s="296"/>
      <c r="F331" s="296"/>
      <c r="G331" s="296"/>
    </row>
    <row r="332" spans="1:7">
      <c r="A332" s="99"/>
      <c r="B332" s="114"/>
      <c r="C332" s="185"/>
      <c r="D332" s="296"/>
      <c r="E332" s="296"/>
      <c r="F332" s="296"/>
      <c r="G332" s="296"/>
    </row>
    <row r="333" spans="1:7">
      <c r="A333" s="99"/>
      <c r="B333" s="114"/>
      <c r="C333" s="185"/>
      <c r="D333" s="296"/>
      <c r="E333" s="296"/>
      <c r="F333" s="296"/>
      <c r="G333" s="296"/>
    </row>
    <row r="334" spans="1:7">
      <c r="A334" s="99"/>
      <c r="B334" s="114"/>
      <c r="C334" s="185"/>
      <c r="D334" s="296"/>
      <c r="E334" s="296"/>
      <c r="F334" s="296"/>
      <c r="G334" s="296"/>
    </row>
    <row r="335" spans="1:7">
      <c r="A335" s="99"/>
      <c r="B335" s="114"/>
      <c r="C335" s="185"/>
      <c r="D335" s="296"/>
      <c r="E335" s="296"/>
      <c r="F335" s="296"/>
      <c r="G335" s="296"/>
    </row>
    <row r="336" spans="1:7">
      <c r="A336" s="99"/>
      <c r="B336" s="114"/>
      <c r="C336" s="185"/>
      <c r="D336" s="296"/>
      <c r="E336" s="296"/>
      <c r="F336" s="296"/>
      <c r="G336" s="296"/>
    </row>
    <row r="337" spans="1:7">
      <c r="A337" s="99"/>
      <c r="B337" s="114"/>
      <c r="C337" s="185"/>
      <c r="D337" s="296"/>
      <c r="E337" s="296"/>
      <c r="F337" s="296"/>
      <c r="G337" s="296"/>
    </row>
    <row r="338" spans="1:7">
      <c r="A338" s="99"/>
      <c r="B338" s="114"/>
      <c r="C338" s="185"/>
      <c r="D338" s="296"/>
      <c r="E338" s="296"/>
      <c r="F338" s="296"/>
      <c r="G338" s="296"/>
    </row>
    <row r="339" spans="1:7">
      <c r="A339" s="99"/>
      <c r="B339" s="114"/>
      <c r="C339" s="185"/>
      <c r="D339" s="296"/>
      <c r="E339" s="296"/>
      <c r="F339" s="296"/>
      <c r="G339" s="296"/>
    </row>
    <row r="340" spans="1:7">
      <c r="A340" s="99"/>
      <c r="B340" s="114"/>
      <c r="C340" s="185"/>
      <c r="D340" s="296"/>
      <c r="E340" s="296"/>
      <c r="F340" s="296"/>
      <c r="G340" s="296"/>
    </row>
    <row r="341" spans="1:7">
      <c r="A341" s="99"/>
      <c r="B341" s="114"/>
      <c r="C341" s="185"/>
      <c r="D341" s="296"/>
      <c r="E341" s="296"/>
      <c r="F341" s="296"/>
      <c r="G341" s="296"/>
    </row>
    <row r="342" spans="1:7">
      <c r="A342" s="99"/>
      <c r="B342" s="114"/>
      <c r="C342" s="185"/>
      <c r="D342" s="296"/>
      <c r="E342" s="296"/>
      <c r="F342" s="296"/>
      <c r="G342" s="296"/>
    </row>
    <row r="343" spans="1:7">
      <c r="A343" s="99"/>
      <c r="B343" s="114"/>
      <c r="C343" s="185"/>
      <c r="D343" s="296"/>
      <c r="E343" s="296"/>
      <c r="F343" s="296"/>
      <c r="G343" s="296"/>
    </row>
    <row r="344" spans="1:7">
      <c r="A344" s="99"/>
      <c r="B344" s="114"/>
      <c r="C344" s="185"/>
      <c r="D344" s="296"/>
      <c r="E344" s="296"/>
      <c r="F344" s="296"/>
      <c r="G344" s="296"/>
    </row>
    <row r="345" spans="1:7">
      <c r="A345" s="99"/>
      <c r="B345" s="114"/>
      <c r="C345" s="185"/>
      <c r="D345" s="296"/>
      <c r="E345" s="296"/>
      <c r="F345" s="296"/>
      <c r="G345" s="296"/>
    </row>
    <row r="346" spans="1:7">
      <c r="A346" s="99"/>
      <c r="B346" s="114"/>
      <c r="C346" s="185"/>
      <c r="D346" s="296"/>
      <c r="E346" s="296"/>
      <c r="F346" s="296"/>
      <c r="G346" s="296"/>
    </row>
    <row r="347" spans="1:7">
      <c r="A347" s="99"/>
      <c r="B347" s="114"/>
      <c r="C347" s="185"/>
      <c r="D347" s="296"/>
      <c r="E347" s="296"/>
      <c r="F347" s="296"/>
      <c r="G347" s="296"/>
    </row>
    <row r="348" spans="1:7">
      <c r="A348" s="99"/>
      <c r="B348" s="114"/>
      <c r="C348" s="185"/>
      <c r="D348" s="296"/>
      <c r="E348" s="296"/>
      <c r="F348" s="296"/>
      <c r="G348" s="296"/>
    </row>
    <row r="349" spans="1:7">
      <c r="A349" s="99"/>
      <c r="B349" s="114"/>
      <c r="C349" s="185"/>
      <c r="D349" s="296"/>
      <c r="E349" s="296"/>
      <c r="F349" s="296"/>
      <c r="G349" s="296"/>
    </row>
    <row r="350" spans="1:7">
      <c r="A350" s="99"/>
      <c r="B350" s="114"/>
      <c r="C350" s="185"/>
      <c r="D350" s="296"/>
      <c r="E350" s="296"/>
      <c r="F350" s="296"/>
      <c r="G350" s="296"/>
    </row>
    <row r="351" spans="1:7">
      <c r="A351" s="99"/>
      <c r="B351" s="114"/>
      <c r="C351" s="185"/>
      <c r="D351" s="296"/>
      <c r="E351" s="296"/>
      <c r="F351" s="296"/>
      <c r="G351" s="296"/>
    </row>
    <row r="352" spans="1:7">
      <c r="A352" s="99"/>
      <c r="B352" s="114"/>
      <c r="C352" s="185"/>
      <c r="D352" s="296"/>
      <c r="E352" s="296"/>
      <c r="F352" s="296"/>
      <c r="G352" s="296"/>
    </row>
    <row r="353" spans="1:7">
      <c r="A353" s="99"/>
      <c r="B353" s="114"/>
      <c r="C353" s="185"/>
      <c r="D353" s="296"/>
      <c r="E353" s="296"/>
      <c r="F353" s="296"/>
      <c r="G353" s="296"/>
    </row>
    <row r="354" spans="1:7">
      <c r="A354" s="99"/>
      <c r="B354" s="114"/>
      <c r="C354" s="185"/>
      <c r="D354" s="296"/>
      <c r="E354" s="296"/>
      <c r="F354" s="296"/>
      <c r="G354" s="296"/>
    </row>
    <row r="355" spans="1:7">
      <c r="A355" s="99"/>
      <c r="B355" s="114"/>
      <c r="C355" s="185"/>
      <c r="D355" s="296"/>
      <c r="E355" s="296"/>
      <c r="F355" s="296"/>
      <c r="G355" s="296"/>
    </row>
    <row r="356" spans="1:7">
      <c r="A356" s="99"/>
      <c r="B356" s="114"/>
      <c r="C356" s="185"/>
      <c r="D356" s="296"/>
      <c r="E356" s="296"/>
      <c r="F356" s="296"/>
      <c r="G356" s="296"/>
    </row>
    <row r="357" spans="1:7">
      <c r="A357" s="99"/>
      <c r="B357" s="114"/>
      <c r="C357" s="185"/>
      <c r="D357" s="296"/>
      <c r="E357" s="296"/>
      <c r="F357" s="296"/>
      <c r="G357" s="296"/>
    </row>
    <row r="358" spans="1:7">
      <c r="A358" s="99"/>
      <c r="B358" s="114"/>
      <c r="C358" s="185"/>
      <c r="D358" s="296"/>
      <c r="E358" s="296"/>
      <c r="F358" s="296"/>
      <c r="G358" s="296"/>
    </row>
    <row r="359" spans="1:7">
      <c r="A359" s="99"/>
      <c r="B359" s="114"/>
      <c r="C359" s="185"/>
      <c r="D359" s="296"/>
      <c r="E359" s="296"/>
      <c r="F359" s="296"/>
      <c r="G359" s="296"/>
    </row>
    <row r="360" spans="1:7">
      <c r="A360" s="99"/>
      <c r="B360" s="114"/>
      <c r="C360" s="185"/>
      <c r="D360" s="296"/>
      <c r="E360" s="296"/>
      <c r="F360" s="296"/>
      <c r="G360" s="296"/>
    </row>
    <row r="361" spans="1:7">
      <c r="A361" s="99"/>
      <c r="B361" s="114"/>
      <c r="C361" s="185"/>
      <c r="D361" s="296"/>
      <c r="E361" s="296"/>
      <c r="F361" s="296"/>
      <c r="G361" s="296"/>
    </row>
    <row r="362" spans="1:7">
      <c r="A362" s="99"/>
      <c r="B362" s="114"/>
      <c r="C362" s="185"/>
      <c r="D362" s="296"/>
      <c r="E362" s="296"/>
      <c r="F362" s="296"/>
      <c r="G362" s="296"/>
    </row>
    <row r="363" spans="1:7">
      <c r="A363" s="99"/>
      <c r="B363" s="114"/>
      <c r="C363" s="185"/>
      <c r="D363" s="296"/>
      <c r="E363" s="296"/>
      <c r="F363" s="296"/>
      <c r="G363" s="296"/>
    </row>
    <row r="364" spans="1:7">
      <c r="A364" s="99"/>
      <c r="B364" s="114"/>
      <c r="C364" s="185"/>
      <c r="D364" s="296"/>
      <c r="E364" s="296"/>
      <c r="F364" s="296"/>
      <c r="G364" s="296"/>
    </row>
    <row r="365" spans="1:7">
      <c r="A365" s="99"/>
      <c r="B365" s="114"/>
      <c r="C365" s="185"/>
      <c r="D365" s="296"/>
      <c r="E365" s="296"/>
      <c r="F365" s="296"/>
      <c r="G365" s="296"/>
    </row>
    <row r="366" spans="1:7">
      <c r="A366" s="99"/>
      <c r="B366" s="114"/>
      <c r="C366" s="185"/>
      <c r="D366" s="296"/>
      <c r="E366" s="296"/>
      <c r="F366" s="296"/>
      <c r="G366" s="296"/>
    </row>
    <row r="367" spans="1:7">
      <c r="A367" s="99"/>
      <c r="B367" s="114"/>
      <c r="C367" s="185"/>
      <c r="D367" s="296"/>
      <c r="E367" s="296"/>
      <c r="F367" s="296"/>
      <c r="G367" s="296"/>
    </row>
    <row r="368" spans="1:7">
      <c r="A368" s="99"/>
      <c r="B368" s="114"/>
      <c r="C368" s="185"/>
      <c r="D368" s="296"/>
      <c r="E368" s="296"/>
      <c r="F368" s="296"/>
      <c r="G368" s="296"/>
    </row>
    <row r="369" spans="1:7">
      <c r="A369" s="99"/>
      <c r="B369" s="114"/>
      <c r="C369" s="185"/>
      <c r="D369" s="296"/>
      <c r="E369" s="296"/>
      <c r="F369" s="296"/>
      <c r="G369" s="296"/>
    </row>
    <row r="370" spans="1:7">
      <c r="A370" s="99"/>
      <c r="B370" s="114"/>
      <c r="C370" s="185"/>
      <c r="D370" s="296"/>
      <c r="E370" s="296"/>
      <c r="F370" s="296"/>
      <c r="G370" s="296"/>
    </row>
    <row r="371" spans="1:7">
      <c r="A371" s="99"/>
      <c r="B371" s="114"/>
      <c r="C371" s="185"/>
      <c r="D371" s="296"/>
      <c r="E371" s="296"/>
      <c r="F371" s="296"/>
      <c r="G371" s="296"/>
    </row>
    <row r="372" spans="1:7">
      <c r="A372" s="99"/>
      <c r="B372" s="114"/>
      <c r="C372" s="185"/>
      <c r="D372" s="296"/>
      <c r="E372" s="296"/>
      <c r="F372" s="296"/>
      <c r="G372" s="296"/>
    </row>
    <row r="373" spans="1:7">
      <c r="A373" s="99"/>
      <c r="B373" s="114"/>
      <c r="C373" s="185"/>
      <c r="D373" s="296"/>
      <c r="E373" s="296"/>
      <c r="F373" s="296"/>
      <c r="G373" s="296"/>
    </row>
    <row r="374" spans="1:7">
      <c r="A374" s="99"/>
      <c r="B374" s="114"/>
      <c r="C374" s="185"/>
      <c r="D374" s="296"/>
      <c r="E374" s="296"/>
      <c r="F374" s="296"/>
      <c r="G374" s="296"/>
    </row>
    <row r="375" spans="1:7">
      <c r="A375" s="99"/>
      <c r="B375" s="114"/>
      <c r="C375" s="185"/>
      <c r="D375" s="296"/>
      <c r="E375" s="296"/>
      <c r="F375" s="296"/>
      <c r="G375" s="296"/>
    </row>
    <row r="376" spans="1:7">
      <c r="A376" s="99"/>
      <c r="B376" s="114"/>
      <c r="C376" s="185"/>
      <c r="D376" s="296"/>
      <c r="E376" s="296"/>
      <c r="F376" s="296"/>
      <c r="G376" s="296"/>
    </row>
    <row r="377" spans="1:7">
      <c r="A377" s="99"/>
      <c r="B377" s="114"/>
      <c r="C377" s="185"/>
      <c r="D377" s="296"/>
      <c r="E377" s="296"/>
      <c r="F377" s="296"/>
      <c r="G377" s="296"/>
    </row>
    <row r="378" spans="1:7">
      <c r="A378" s="99"/>
      <c r="B378" s="114"/>
      <c r="C378" s="185"/>
      <c r="D378" s="296"/>
      <c r="E378" s="296"/>
      <c r="F378" s="296"/>
      <c r="G378" s="296"/>
    </row>
    <row r="379" spans="1:7">
      <c r="A379" s="99"/>
      <c r="B379" s="114"/>
      <c r="C379" s="185"/>
      <c r="D379" s="296"/>
      <c r="E379" s="296"/>
      <c r="F379" s="296"/>
      <c r="G379" s="296"/>
    </row>
    <row r="380" spans="1:7">
      <c r="A380" s="99"/>
      <c r="B380" s="114"/>
      <c r="C380" s="185"/>
      <c r="D380" s="296"/>
      <c r="E380" s="296"/>
      <c r="F380" s="296"/>
      <c r="G380" s="296"/>
    </row>
    <row r="381" spans="1:7">
      <c r="A381" s="99"/>
      <c r="B381" s="114"/>
      <c r="C381" s="185"/>
      <c r="D381" s="296"/>
      <c r="E381" s="296"/>
      <c r="F381" s="296"/>
      <c r="G381" s="296"/>
    </row>
    <row r="382" spans="1:7">
      <c r="A382" s="99"/>
      <c r="B382" s="114"/>
      <c r="C382" s="185"/>
      <c r="D382" s="296"/>
      <c r="E382" s="296"/>
      <c r="F382" s="296"/>
      <c r="G382" s="296"/>
    </row>
    <row r="383" spans="1:7">
      <c r="A383" s="99"/>
      <c r="B383" s="114"/>
      <c r="C383" s="185"/>
      <c r="D383" s="296"/>
      <c r="E383" s="296"/>
      <c r="F383" s="296"/>
      <c r="G383" s="296"/>
    </row>
    <row r="384" spans="1:7">
      <c r="A384" s="99"/>
      <c r="B384" s="114"/>
      <c r="C384" s="185"/>
      <c r="D384" s="296"/>
      <c r="E384" s="296"/>
      <c r="F384" s="296"/>
      <c r="G384" s="296"/>
    </row>
    <row r="385" spans="1:7">
      <c r="A385" s="99"/>
      <c r="B385" s="114"/>
      <c r="C385" s="185"/>
      <c r="D385" s="296"/>
      <c r="E385" s="296"/>
      <c r="F385" s="296"/>
      <c r="G385" s="296"/>
    </row>
    <row r="386" spans="1:7">
      <c r="A386" s="99"/>
      <c r="B386" s="114"/>
      <c r="C386" s="185"/>
      <c r="D386" s="296"/>
      <c r="E386" s="296"/>
      <c r="F386" s="296"/>
      <c r="G386" s="296"/>
    </row>
    <row r="387" spans="1:7">
      <c r="A387" s="99"/>
      <c r="B387" s="114"/>
      <c r="C387" s="185"/>
      <c r="D387" s="296"/>
      <c r="E387" s="296"/>
      <c r="F387" s="296"/>
      <c r="G387" s="296"/>
    </row>
    <row r="388" spans="1:7">
      <c r="A388" s="99"/>
      <c r="B388" s="114"/>
      <c r="C388" s="185"/>
      <c r="D388" s="296"/>
      <c r="E388" s="296"/>
      <c r="F388" s="296"/>
      <c r="G388" s="296"/>
    </row>
    <row r="389" spans="1:7">
      <c r="A389" s="99"/>
      <c r="B389" s="114"/>
      <c r="C389" s="185"/>
      <c r="D389" s="296"/>
      <c r="E389" s="296"/>
      <c r="F389" s="296"/>
      <c r="G389" s="296"/>
    </row>
    <row r="390" spans="1:7">
      <c r="A390" s="99"/>
      <c r="B390" s="114"/>
      <c r="C390" s="185"/>
      <c r="D390" s="296"/>
      <c r="E390" s="296"/>
      <c r="F390" s="296"/>
      <c r="G390" s="296"/>
    </row>
    <row r="391" spans="1:7">
      <c r="A391" s="99"/>
      <c r="B391" s="114"/>
      <c r="C391" s="185"/>
      <c r="D391" s="296"/>
      <c r="E391" s="296"/>
      <c r="F391" s="296"/>
      <c r="G391" s="296"/>
    </row>
    <row r="392" spans="1:7">
      <c r="A392" s="99"/>
      <c r="B392" s="114"/>
      <c r="C392" s="185"/>
      <c r="D392" s="296"/>
      <c r="E392" s="296"/>
      <c r="F392" s="296"/>
      <c r="G392" s="296"/>
    </row>
    <row r="393" spans="1:7">
      <c r="A393" s="99"/>
      <c r="B393" s="114"/>
      <c r="C393" s="185"/>
      <c r="D393" s="296"/>
      <c r="E393" s="296"/>
      <c r="F393" s="296"/>
      <c r="G393" s="296"/>
    </row>
    <row r="394" spans="1:7">
      <c r="A394" s="99"/>
      <c r="B394" s="114"/>
      <c r="C394" s="185"/>
      <c r="D394" s="296"/>
      <c r="E394" s="296"/>
      <c r="F394" s="296"/>
      <c r="G394" s="296"/>
    </row>
    <row r="395" spans="1:7">
      <c r="A395" s="99"/>
      <c r="B395" s="114"/>
      <c r="C395" s="185"/>
      <c r="D395" s="296"/>
      <c r="E395" s="296"/>
      <c r="F395" s="296"/>
      <c r="G395" s="296"/>
    </row>
    <row r="396" spans="1:7">
      <c r="A396" s="99"/>
      <c r="B396" s="114"/>
      <c r="C396" s="185"/>
      <c r="D396" s="296"/>
      <c r="E396" s="296"/>
      <c r="F396" s="296"/>
      <c r="G396" s="296"/>
    </row>
    <row r="397" spans="1:7">
      <c r="A397" s="99"/>
      <c r="B397" s="114"/>
      <c r="C397" s="185"/>
      <c r="D397" s="296"/>
      <c r="E397" s="296"/>
      <c r="F397" s="296"/>
      <c r="G397" s="296"/>
    </row>
    <row r="398" spans="1:7">
      <c r="A398" s="99"/>
      <c r="B398" s="114"/>
      <c r="C398" s="185"/>
      <c r="D398" s="296"/>
      <c r="E398" s="296"/>
      <c r="F398" s="296"/>
      <c r="G398" s="296"/>
    </row>
    <row r="399" spans="1:7">
      <c r="A399" s="99"/>
      <c r="B399" s="114"/>
      <c r="C399" s="185"/>
      <c r="D399" s="296"/>
      <c r="E399" s="296"/>
      <c r="F399" s="296"/>
      <c r="G399" s="296"/>
    </row>
    <row r="400" spans="1:7">
      <c r="A400" s="99"/>
      <c r="B400" s="114"/>
      <c r="C400" s="185"/>
      <c r="D400" s="296"/>
      <c r="E400" s="296"/>
      <c r="F400" s="296"/>
      <c r="G400" s="296"/>
    </row>
    <row r="401" spans="1:7">
      <c r="A401" s="99"/>
      <c r="B401" s="114"/>
      <c r="C401" s="185"/>
      <c r="D401" s="296"/>
      <c r="E401" s="296"/>
      <c r="F401" s="296"/>
      <c r="G401" s="296"/>
    </row>
    <row r="402" spans="1:7">
      <c r="A402" s="99"/>
      <c r="B402" s="114"/>
      <c r="C402" s="185"/>
      <c r="D402" s="296"/>
      <c r="E402" s="296"/>
      <c r="F402" s="296"/>
      <c r="G402" s="296"/>
    </row>
    <row r="403" spans="1:7">
      <c r="A403" s="99"/>
      <c r="B403" s="114"/>
      <c r="C403" s="185"/>
      <c r="D403" s="296"/>
      <c r="E403" s="296"/>
      <c r="F403" s="296"/>
      <c r="G403" s="296"/>
    </row>
    <row r="404" spans="1:7">
      <c r="A404" s="99"/>
      <c r="B404" s="114"/>
      <c r="C404" s="185"/>
      <c r="D404" s="296"/>
      <c r="E404" s="296"/>
      <c r="F404" s="296"/>
      <c r="G404" s="296"/>
    </row>
    <row r="405" spans="1:7">
      <c r="A405" s="99"/>
      <c r="B405" s="114"/>
      <c r="C405" s="185"/>
      <c r="D405" s="296"/>
      <c r="E405" s="296"/>
      <c r="F405" s="296"/>
      <c r="G405" s="296"/>
    </row>
    <row r="406" spans="1:7">
      <c r="A406" s="99"/>
      <c r="B406" s="114"/>
      <c r="C406" s="185"/>
      <c r="D406" s="296"/>
      <c r="E406" s="296"/>
      <c r="F406" s="296"/>
      <c r="G406" s="296"/>
    </row>
    <row r="407" spans="1:7">
      <c r="A407" s="99"/>
      <c r="B407" s="114"/>
      <c r="C407" s="185"/>
      <c r="D407" s="296"/>
      <c r="E407" s="296"/>
      <c r="F407" s="296"/>
      <c r="G407" s="296"/>
    </row>
    <row r="408" spans="1:7">
      <c r="A408" s="99"/>
      <c r="B408" s="114"/>
      <c r="C408" s="185"/>
      <c r="D408" s="296"/>
      <c r="E408" s="296"/>
      <c r="F408" s="296"/>
      <c r="G408" s="296"/>
    </row>
    <row r="409" spans="1:7">
      <c r="A409" s="99"/>
      <c r="B409" s="114"/>
      <c r="C409" s="185"/>
      <c r="D409" s="296"/>
      <c r="E409" s="296"/>
      <c r="F409" s="296"/>
      <c r="G409" s="296"/>
    </row>
    <row r="410" spans="1:7">
      <c r="A410" s="99"/>
      <c r="B410" s="114"/>
      <c r="C410" s="185"/>
      <c r="D410" s="296"/>
      <c r="E410" s="296"/>
      <c r="F410" s="296"/>
      <c r="G410" s="296"/>
    </row>
    <row r="411" spans="1:7">
      <c r="A411" s="99"/>
      <c r="B411" s="114"/>
      <c r="C411" s="185"/>
      <c r="D411" s="296"/>
      <c r="E411" s="296"/>
      <c r="F411" s="296"/>
      <c r="G411" s="296"/>
    </row>
    <row r="412" spans="1:7">
      <c r="A412" s="99"/>
      <c r="B412" s="114"/>
      <c r="C412" s="185"/>
      <c r="D412" s="296"/>
      <c r="E412" s="296"/>
      <c r="F412" s="296"/>
      <c r="G412" s="296"/>
    </row>
    <row r="413" spans="1:7">
      <c r="A413" s="99"/>
      <c r="B413" s="114"/>
      <c r="C413" s="185"/>
      <c r="D413" s="296"/>
      <c r="E413" s="296"/>
      <c r="F413" s="296"/>
      <c r="G413" s="296"/>
    </row>
    <row r="414" spans="1:7">
      <c r="A414" s="99"/>
      <c r="B414" s="114"/>
      <c r="C414" s="185"/>
      <c r="D414" s="296"/>
      <c r="E414" s="296"/>
      <c r="F414" s="296"/>
      <c r="G414" s="296"/>
    </row>
    <row r="415" spans="1:7">
      <c r="A415" s="99"/>
      <c r="B415" s="114"/>
      <c r="C415" s="185"/>
      <c r="D415" s="296"/>
      <c r="E415" s="296"/>
      <c r="F415" s="296"/>
      <c r="G415" s="296"/>
    </row>
    <row r="416" spans="1:7">
      <c r="A416" s="99"/>
      <c r="B416" s="114"/>
      <c r="C416" s="185"/>
      <c r="D416" s="296"/>
      <c r="E416" s="296"/>
      <c r="F416" s="296"/>
      <c r="G416" s="296"/>
    </row>
    <row r="417" spans="1:7">
      <c r="A417" s="99"/>
      <c r="B417" s="114"/>
      <c r="C417" s="185"/>
      <c r="D417" s="296"/>
      <c r="E417" s="296"/>
      <c r="F417" s="296"/>
      <c r="G417" s="296"/>
    </row>
    <row r="418" spans="1:7">
      <c r="A418" s="99"/>
      <c r="B418" s="114"/>
      <c r="C418" s="185"/>
      <c r="D418" s="296"/>
      <c r="E418" s="296"/>
      <c r="F418" s="296"/>
      <c r="G418" s="296"/>
    </row>
    <row r="419" spans="1:7">
      <c r="A419" s="99"/>
      <c r="B419" s="114"/>
      <c r="C419" s="185"/>
      <c r="D419" s="296"/>
      <c r="E419" s="296"/>
      <c r="F419" s="296"/>
      <c r="G419" s="296"/>
    </row>
    <row r="420" spans="1:7">
      <c r="A420" s="99"/>
      <c r="B420" s="114"/>
      <c r="C420" s="185"/>
      <c r="D420" s="296"/>
      <c r="E420" s="296"/>
      <c r="F420" s="296"/>
      <c r="G420" s="296"/>
    </row>
    <row r="421" spans="1:7">
      <c r="A421" s="99"/>
      <c r="B421" s="114"/>
      <c r="C421" s="185"/>
      <c r="D421" s="296"/>
      <c r="E421" s="296"/>
      <c r="F421" s="296"/>
      <c r="G421" s="296"/>
    </row>
    <row r="422" spans="1:7">
      <c r="A422" s="99"/>
      <c r="B422" s="114"/>
      <c r="C422" s="185"/>
      <c r="D422" s="296"/>
      <c r="E422" s="296"/>
      <c r="F422" s="296"/>
      <c r="G422" s="296"/>
    </row>
    <row r="423" spans="1:7">
      <c r="A423" s="99"/>
      <c r="B423" s="114"/>
      <c r="C423" s="185"/>
      <c r="D423" s="296"/>
      <c r="E423" s="296"/>
      <c r="F423" s="296"/>
      <c r="G423" s="296"/>
    </row>
    <row r="424" spans="1:7">
      <c r="A424" s="99"/>
      <c r="B424" s="114"/>
      <c r="C424" s="185"/>
      <c r="D424" s="296"/>
      <c r="E424" s="296"/>
      <c r="F424" s="296"/>
      <c r="G424" s="296"/>
    </row>
    <row r="425" spans="1:7">
      <c r="A425" s="99"/>
      <c r="B425" s="114"/>
      <c r="C425" s="185"/>
      <c r="D425" s="296"/>
      <c r="E425" s="296"/>
      <c r="F425" s="296"/>
      <c r="G425" s="296"/>
    </row>
    <row r="426" spans="1:7">
      <c r="A426" s="99"/>
      <c r="B426" s="114"/>
      <c r="C426" s="185"/>
      <c r="D426" s="296"/>
      <c r="E426" s="296"/>
      <c r="F426" s="296"/>
      <c r="G426" s="296"/>
    </row>
    <row r="427" spans="1:7">
      <c r="A427" s="99"/>
      <c r="B427" s="114"/>
      <c r="C427" s="185"/>
      <c r="D427" s="296"/>
      <c r="E427" s="296"/>
      <c r="F427" s="296"/>
      <c r="G427" s="296"/>
    </row>
    <row r="428" spans="1:7">
      <c r="A428" s="99"/>
      <c r="B428" s="114"/>
      <c r="C428" s="185"/>
      <c r="D428" s="296"/>
      <c r="E428" s="296"/>
      <c r="F428" s="296"/>
      <c r="G428" s="296"/>
    </row>
    <row r="429" spans="1:7">
      <c r="A429" s="99"/>
      <c r="B429" s="114"/>
      <c r="C429" s="185"/>
      <c r="D429" s="296"/>
      <c r="E429" s="296"/>
      <c r="F429" s="296"/>
      <c r="G429" s="296"/>
    </row>
    <row r="430" spans="1:7">
      <c r="A430" s="99"/>
      <c r="B430" s="114"/>
      <c r="C430" s="185"/>
      <c r="D430" s="296"/>
      <c r="E430" s="296"/>
      <c r="F430" s="296"/>
      <c r="G430" s="296"/>
    </row>
    <row r="431" spans="1:7">
      <c r="A431" s="99"/>
      <c r="B431" s="114"/>
      <c r="C431" s="185"/>
      <c r="D431" s="296"/>
      <c r="E431" s="296"/>
      <c r="F431" s="296"/>
      <c r="G431" s="296"/>
    </row>
    <row r="432" spans="1:7">
      <c r="A432" s="99"/>
      <c r="B432" s="114"/>
      <c r="C432" s="185"/>
      <c r="D432" s="296"/>
      <c r="E432" s="296"/>
      <c r="F432" s="296"/>
      <c r="G432" s="296"/>
    </row>
    <row r="433" spans="1:7">
      <c r="A433" s="99"/>
      <c r="B433" s="114"/>
      <c r="C433" s="185"/>
      <c r="D433" s="296"/>
      <c r="E433" s="296"/>
      <c r="F433" s="296"/>
      <c r="G433" s="296"/>
    </row>
    <row r="434" spans="1:7">
      <c r="A434" s="99"/>
      <c r="B434" s="114"/>
      <c r="C434" s="185"/>
      <c r="D434" s="296"/>
      <c r="E434" s="296"/>
      <c r="F434" s="296"/>
      <c r="G434" s="296"/>
    </row>
    <row r="435" spans="1:7">
      <c r="A435" s="99"/>
      <c r="B435" s="114"/>
      <c r="C435" s="185"/>
      <c r="D435" s="296"/>
      <c r="E435" s="296"/>
      <c r="F435" s="296"/>
      <c r="G435" s="296"/>
    </row>
    <row r="436" spans="1:7">
      <c r="A436" s="99"/>
      <c r="B436" s="114"/>
      <c r="C436" s="185"/>
      <c r="D436" s="296"/>
      <c r="E436" s="296"/>
      <c r="F436" s="296"/>
      <c r="G436" s="296"/>
    </row>
    <row r="437" spans="1:7">
      <c r="A437" s="99"/>
      <c r="B437" s="114"/>
      <c r="C437" s="185"/>
      <c r="D437" s="296"/>
      <c r="E437" s="296"/>
      <c r="F437" s="296"/>
      <c r="G437" s="296"/>
    </row>
    <row r="438" spans="1:7">
      <c r="A438" s="99"/>
      <c r="B438" s="114"/>
      <c r="C438" s="185"/>
      <c r="D438" s="296"/>
      <c r="E438" s="296"/>
      <c r="F438" s="296"/>
      <c r="G438" s="296"/>
    </row>
    <row r="439" spans="1:7">
      <c r="A439" s="99"/>
      <c r="B439" s="114"/>
      <c r="C439" s="185"/>
      <c r="D439" s="296"/>
      <c r="E439" s="296"/>
      <c r="F439" s="296"/>
      <c r="G439" s="296"/>
    </row>
    <row r="440" spans="1:7">
      <c r="A440" s="99"/>
      <c r="B440" s="114"/>
      <c r="C440" s="185"/>
      <c r="D440" s="296"/>
      <c r="E440" s="296"/>
      <c r="F440" s="296"/>
      <c r="G440" s="296"/>
    </row>
    <row r="441" spans="1:7">
      <c r="A441" s="99"/>
      <c r="B441" s="114"/>
      <c r="C441" s="185"/>
      <c r="D441" s="296"/>
      <c r="E441" s="296"/>
      <c r="F441" s="296"/>
      <c r="G441" s="296"/>
    </row>
    <row r="442" spans="1:7">
      <c r="A442" s="99"/>
      <c r="B442" s="114"/>
      <c r="C442" s="185"/>
      <c r="D442" s="296"/>
      <c r="E442" s="296"/>
      <c r="F442" s="296"/>
      <c r="G442" s="296"/>
    </row>
    <row r="443" spans="1:7">
      <c r="A443" s="99"/>
      <c r="B443" s="114"/>
      <c r="C443" s="185"/>
      <c r="D443" s="296"/>
      <c r="E443" s="296"/>
      <c r="F443" s="296"/>
      <c r="G443" s="296"/>
    </row>
    <row r="444" spans="1:7">
      <c r="A444" s="99"/>
      <c r="B444" s="114"/>
      <c r="C444" s="185"/>
      <c r="D444" s="296"/>
      <c r="E444" s="296"/>
      <c r="F444" s="296"/>
      <c r="G444" s="296"/>
    </row>
    <row r="445" spans="1:7">
      <c r="A445" s="99"/>
      <c r="B445" s="114"/>
      <c r="C445" s="185"/>
      <c r="D445" s="296"/>
      <c r="E445" s="296"/>
      <c r="F445" s="296"/>
      <c r="G445" s="296"/>
    </row>
    <row r="446" spans="1:7">
      <c r="A446" s="99"/>
      <c r="B446" s="114"/>
      <c r="C446" s="185"/>
      <c r="D446" s="296"/>
      <c r="E446" s="296"/>
      <c r="F446" s="296"/>
      <c r="G446" s="296"/>
    </row>
    <row r="447" spans="1:7">
      <c r="A447" s="99"/>
      <c r="B447" s="114"/>
      <c r="C447" s="185"/>
      <c r="D447" s="296"/>
      <c r="E447" s="296"/>
      <c r="F447" s="296"/>
      <c r="G447" s="296"/>
    </row>
    <row r="448" spans="1:7">
      <c r="A448" s="99"/>
      <c r="B448" s="114"/>
      <c r="C448" s="185"/>
      <c r="D448" s="296"/>
      <c r="E448" s="296"/>
      <c r="F448" s="296"/>
      <c r="G448" s="296"/>
    </row>
    <row r="449" spans="1:7">
      <c r="A449" s="99"/>
      <c r="B449" s="114"/>
      <c r="C449" s="185"/>
      <c r="D449" s="296"/>
      <c r="E449" s="296"/>
      <c r="F449" s="296"/>
      <c r="G449" s="296"/>
    </row>
    <row r="450" spans="1:7">
      <c r="A450" s="99"/>
      <c r="B450" s="114"/>
      <c r="C450" s="185"/>
      <c r="D450" s="296"/>
      <c r="E450" s="296"/>
      <c r="F450" s="296"/>
      <c r="G450" s="296"/>
    </row>
    <row r="451" spans="1:7">
      <c r="A451" s="99"/>
      <c r="B451" s="114"/>
      <c r="C451" s="185"/>
      <c r="D451" s="296"/>
      <c r="E451" s="296"/>
      <c r="F451" s="296"/>
      <c r="G451" s="296"/>
    </row>
    <row r="452" spans="1:7">
      <c r="A452" s="99"/>
      <c r="B452" s="114"/>
      <c r="C452" s="185"/>
      <c r="D452" s="296"/>
      <c r="E452" s="296"/>
      <c r="F452" s="296"/>
      <c r="G452" s="296"/>
    </row>
    <row r="453" spans="1:7">
      <c r="A453" s="99"/>
      <c r="B453" s="114"/>
      <c r="C453" s="185"/>
      <c r="D453" s="296"/>
      <c r="E453" s="296"/>
      <c r="F453" s="296"/>
      <c r="G453" s="296"/>
    </row>
    <row r="454" spans="1:7">
      <c r="A454" s="99"/>
      <c r="B454" s="114"/>
      <c r="C454" s="185"/>
      <c r="D454" s="296"/>
      <c r="E454" s="296"/>
      <c r="F454" s="296"/>
      <c r="G454" s="296"/>
    </row>
    <row r="455" spans="1:7">
      <c r="A455" s="99"/>
      <c r="B455" s="114"/>
      <c r="C455" s="185"/>
      <c r="D455" s="296"/>
      <c r="E455" s="296"/>
      <c r="F455" s="296"/>
      <c r="G455" s="296"/>
    </row>
    <row r="456" spans="1:7">
      <c r="A456" s="99"/>
      <c r="B456" s="114"/>
      <c r="C456" s="185"/>
      <c r="D456" s="296"/>
      <c r="E456" s="296"/>
      <c r="F456" s="296"/>
      <c r="G456" s="296"/>
    </row>
    <row r="457" spans="1:7">
      <c r="A457" s="99"/>
      <c r="B457" s="114"/>
      <c r="C457" s="185"/>
      <c r="D457" s="296"/>
      <c r="E457" s="296"/>
      <c r="F457" s="296"/>
      <c r="G457" s="296"/>
    </row>
    <row r="458" spans="1:7">
      <c r="A458" s="99"/>
      <c r="B458" s="114"/>
      <c r="C458" s="185"/>
      <c r="D458" s="296"/>
      <c r="E458" s="296"/>
      <c r="F458" s="296"/>
      <c r="G458" s="296"/>
    </row>
    <row r="459" spans="1:7">
      <c r="A459" s="99"/>
      <c r="B459" s="114"/>
      <c r="C459" s="185"/>
      <c r="D459" s="296"/>
      <c r="E459" s="296"/>
      <c r="F459" s="296"/>
      <c r="G459" s="296"/>
    </row>
    <row r="460" spans="1:7">
      <c r="A460" s="99"/>
      <c r="B460" s="114"/>
      <c r="C460" s="185"/>
      <c r="D460" s="296"/>
      <c r="E460" s="296"/>
      <c r="F460" s="296"/>
      <c r="G460" s="296"/>
    </row>
    <row r="461" spans="1:7">
      <c r="A461" s="99"/>
      <c r="B461" s="114"/>
      <c r="C461" s="185"/>
      <c r="D461" s="296"/>
      <c r="E461" s="296"/>
      <c r="F461" s="296"/>
      <c r="G461" s="296"/>
    </row>
    <row r="462" spans="1:7">
      <c r="A462" s="99"/>
      <c r="B462" s="114"/>
      <c r="C462" s="185"/>
      <c r="D462" s="296"/>
      <c r="E462" s="296"/>
      <c r="F462" s="296"/>
      <c r="G462" s="296"/>
    </row>
    <row r="463" spans="1:7">
      <c r="A463" s="99"/>
      <c r="B463" s="114"/>
      <c r="C463" s="185"/>
      <c r="D463" s="296"/>
      <c r="E463" s="296"/>
      <c r="F463" s="296"/>
      <c r="G463" s="296"/>
    </row>
    <row r="464" spans="1:7">
      <c r="A464" s="99"/>
      <c r="B464" s="114"/>
      <c r="C464" s="185"/>
      <c r="D464" s="296"/>
      <c r="E464" s="296"/>
      <c r="F464" s="296"/>
      <c r="G464" s="296"/>
    </row>
    <row r="465" spans="1:7">
      <c r="A465" s="99"/>
      <c r="B465" s="114"/>
      <c r="C465" s="185"/>
      <c r="D465" s="296"/>
      <c r="E465" s="296"/>
      <c r="F465" s="296"/>
      <c r="G465" s="296"/>
    </row>
    <row r="466" spans="1:7">
      <c r="A466" s="99"/>
      <c r="B466" s="114"/>
      <c r="C466" s="185"/>
      <c r="D466" s="296"/>
      <c r="E466" s="296"/>
      <c r="F466" s="296"/>
      <c r="G466" s="296"/>
    </row>
    <row r="467" spans="1:7">
      <c r="A467" s="99"/>
      <c r="B467" s="114"/>
      <c r="C467" s="185"/>
      <c r="D467" s="296"/>
      <c r="E467" s="296"/>
      <c r="F467" s="296"/>
      <c r="G467" s="296"/>
    </row>
    <row r="468" spans="1:7">
      <c r="A468" s="99"/>
      <c r="B468" s="114"/>
      <c r="C468" s="185"/>
      <c r="D468" s="296"/>
      <c r="E468" s="296"/>
      <c r="F468" s="296"/>
      <c r="G468" s="296"/>
    </row>
    <row r="469" spans="1:7">
      <c r="A469" s="99"/>
      <c r="B469" s="114"/>
      <c r="C469" s="185"/>
      <c r="D469" s="296"/>
      <c r="E469" s="296"/>
      <c r="F469" s="296"/>
      <c r="G469" s="296"/>
    </row>
    <row r="470" spans="1:7">
      <c r="A470" s="99"/>
      <c r="B470" s="114"/>
      <c r="C470" s="185"/>
      <c r="D470" s="296"/>
      <c r="E470" s="296"/>
      <c r="F470" s="296"/>
      <c r="G470" s="296"/>
    </row>
    <row r="471" spans="1:7">
      <c r="A471" s="99"/>
      <c r="B471" s="114"/>
      <c r="C471" s="185"/>
      <c r="D471" s="296"/>
      <c r="E471" s="296"/>
      <c r="F471" s="296"/>
      <c r="G471" s="296"/>
    </row>
    <row r="472" spans="1:7">
      <c r="A472" s="99"/>
      <c r="B472" s="114"/>
      <c r="C472" s="185"/>
      <c r="D472" s="296"/>
      <c r="E472" s="296"/>
      <c r="F472" s="296"/>
      <c r="G472" s="296"/>
    </row>
    <row r="473" spans="1:7">
      <c r="A473" s="99"/>
      <c r="B473" s="114"/>
      <c r="C473" s="185"/>
      <c r="D473" s="296"/>
      <c r="E473" s="296"/>
      <c r="F473" s="296"/>
      <c r="G473" s="296"/>
    </row>
    <row r="474" spans="1:7">
      <c r="A474" s="99"/>
      <c r="B474" s="114"/>
      <c r="C474" s="185"/>
      <c r="D474" s="296"/>
      <c r="E474" s="296"/>
      <c r="F474" s="296"/>
      <c r="G474" s="296"/>
    </row>
    <row r="475" spans="1:7">
      <c r="A475" s="99"/>
      <c r="B475" s="114"/>
      <c r="C475" s="185"/>
      <c r="D475" s="296"/>
      <c r="E475" s="296"/>
      <c r="F475" s="296"/>
      <c r="G475" s="296"/>
    </row>
    <row r="476" spans="1:7">
      <c r="A476" s="99"/>
      <c r="B476" s="114"/>
      <c r="C476" s="185"/>
      <c r="D476" s="296"/>
      <c r="E476" s="296"/>
      <c r="F476" s="296"/>
      <c r="G476" s="296"/>
    </row>
    <row r="477" spans="1:7">
      <c r="A477" s="99"/>
      <c r="B477" s="114"/>
      <c r="C477" s="185"/>
      <c r="D477" s="296"/>
      <c r="E477" s="296"/>
      <c r="F477" s="296"/>
      <c r="G477" s="296"/>
    </row>
    <row r="478" spans="1:7">
      <c r="A478" s="99"/>
      <c r="B478" s="114"/>
      <c r="C478" s="185"/>
      <c r="D478" s="296"/>
      <c r="E478" s="296"/>
      <c r="F478" s="296"/>
      <c r="G478" s="296"/>
    </row>
    <row r="479" spans="1:7">
      <c r="A479" s="99"/>
      <c r="B479" s="114"/>
      <c r="C479" s="185"/>
      <c r="D479" s="296"/>
      <c r="E479" s="296"/>
      <c r="F479" s="296"/>
      <c r="G479" s="296"/>
    </row>
    <row r="480" spans="1:7">
      <c r="A480" s="99"/>
      <c r="B480" s="114"/>
      <c r="C480" s="185"/>
      <c r="D480" s="296"/>
      <c r="E480" s="296"/>
      <c r="F480" s="296"/>
      <c r="G480" s="296"/>
    </row>
    <row r="481" spans="1:7">
      <c r="A481" s="99"/>
      <c r="B481" s="114"/>
      <c r="C481" s="185"/>
      <c r="D481" s="296"/>
      <c r="E481" s="296"/>
      <c r="F481" s="296"/>
      <c r="G481" s="296"/>
    </row>
    <row r="482" spans="1:7">
      <c r="A482" s="99"/>
      <c r="B482" s="114"/>
      <c r="C482" s="185"/>
      <c r="D482" s="296"/>
      <c r="E482" s="296"/>
      <c r="F482" s="296"/>
      <c r="G482" s="296"/>
    </row>
    <row r="483" spans="1:7">
      <c r="A483" s="99"/>
      <c r="B483" s="114"/>
      <c r="C483" s="185"/>
      <c r="D483" s="296"/>
      <c r="E483" s="296"/>
      <c r="F483" s="296"/>
      <c r="G483" s="296"/>
    </row>
    <row r="484" spans="1:7">
      <c r="A484" s="99"/>
      <c r="B484" s="114"/>
      <c r="C484" s="185"/>
      <c r="D484" s="296"/>
      <c r="E484" s="296"/>
      <c r="F484" s="296"/>
      <c r="G484" s="296"/>
    </row>
    <row r="485" spans="1:7">
      <c r="A485" s="99"/>
      <c r="B485" s="114"/>
      <c r="C485" s="185"/>
      <c r="D485" s="296"/>
      <c r="E485" s="296"/>
      <c r="F485" s="296"/>
      <c r="G485" s="296"/>
    </row>
    <row r="486" spans="1:7">
      <c r="A486" s="99"/>
      <c r="B486" s="114"/>
      <c r="C486" s="185"/>
      <c r="D486" s="296"/>
      <c r="E486" s="296"/>
      <c r="F486" s="296"/>
      <c r="G486" s="296"/>
    </row>
    <row r="487" spans="1:7">
      <c r="A487" s="99"/>
      <c r="B487" s="114"/>
      <c r="C487" s="185"/>
      <c r="D487" s="296"/>
      <c r="E487" s="296"/>
      <c r="F487" s="296"/>
      <c r="G487" s="296"/>
    </row>
    <row r="488" spans="1:7">
      <c r="A488" s="99"/>
      <c r="B488" s="114"/>
      <c r="C488" s="185"/>
      <c r="D488" s="296"/>
      <c r="E488" s="296"/>
      <c r="F488" s="296"/>
      <c r="G488" s="296"/>
    </row>
    <row r="489" spans="1:7">
      <c r="A489" s="99"/>
      <c r="B489" s="114"/>
      <c r="C489" s="185"/>
      <c r="D489" s="296"/>
      <c r="E489" s="296"/>
      <c r="F489" s="296"/>
      <c r="G489" s="296"/>
    </row>
    <row r="490" spans="1:7">
      <c r="A490" s="99"/>
      <c r="B490" s="114"/>
      <c r="C490" s="185"/>
      <c r="D490" s="296"/>
      <c r="E490" s="296"/>
      <c r="F490" s="296"/>
      <c r="G490" s="296"/>
    </row>
    <row r="491" spans="1:7">
      <c r="A491" s="99"/>
      <c r="B491" s="114"/>
      <c r="C491" s="185"/>
      <c r="D491" s="296"/>
      <c r="E491" s="296"/>
      <c r="F491" s="296"/>
      <c r="G491" s="296"/>
    </row>
    <row r="492" spans="1:7">
      <c r="A492" s="99"/>
      <c r="B492" s="114"/>
      <c r="C492" s="185"/>
      <c r="D492" s="296"/>
      <c r="E492" s="296"/>
      <c r="F492" s="296"/>
      <c r="G492" s="296"/>
    </row>
    <row r="493" spans="1:7">
      <c r="A493" s="99"/>
      <c r="B493" s="114"/>
      <c r="C493" s="185"/>
      <c r="D493" s="296"/>
      <c r="E493" s="296"/>
      <c r="F493" s="296"/>
      <c r="G493" s="296"/>
    </row>
    <row r="494" spans="1:7">
      <c r="A494" s="99"/>
      <c r="B494" s="114"/>
      <c r="C494" s="185"/>
      <c r="D494" s="296"/>
      <c r="E494" s="296"/>
      <c r="F494" s="296"/>
      <c r="G494" s="296"/>
    </row>
    <row r="495" spans="1:7">
      <c r="A495" s="99"/>
      <c r="B495" s="114"/>
      <c r="C495" s="185"/>
      <c r="D495" s="296"/>
      <c r="E495" s="296"/>
      <c r="F495" s="296"/>
      <c r="G495" s="296"/>
    </row>
    <row r="496" spans="1:7">
      <c r="A496" s="99"/>
      <c r="B496" s="114"/>
      <c r="C496" s="185"/>
      <c r="D496" s="296"/>
      <c r="E496" s="296"/>
      <c r="F496" s="296"/>
      <c r="G496" s="296"/>
    </row>
    <row r="497" spans="1:7">
      <c r="A497" s="99"/>
      <c r="B497" s="114"/>
      <c r="C497" s="185"/>
      <c r="D497" s="296"/>
      <c r="E497" s="296"/>
      <c r="F497" s="296"/>
      <c r="G497" s="296"/>
    </row>
    <row r="498" spans="1:7">
      <c r="A498" s="99"/>
      <c r="B498" s="114"/>
      <c r="C498" s="185"/>
      <c r="D498" s="296"/>
      <c r="E498" s="296"/>
      <c r="F498" s="296"/>
      <c r="G498" s="296"/>
    </row>
    <row r="499" spans="1:7">
      <c r="A499" s="99"/>
      <c r="B499" s="114"/>
      <c r="C499" s="185"/>
      <c r="D499" s="296"/>
      <c r="E499" s="296"/>
      <c r="F499" s="296"/>
      <c r="G499" s="296"/>
    </row>
    <row r="500" spans="1:7">
      <c r="A500" s="99"/>
      <c r="B500" s="114"/>
      <c r="C500" s="185"/>
      <c r="D500" s="296"/>
      <c r="E500" s="296"/>
      <c r="F500" s="296"/>
      <c r="G500" s="296"/>
    </row>
    <row r="501" spans="1:7">
      <c r="A501" s="99"/>
      <c r="B501" s="114"/>
      <c r="C501" s="185"/>
      <c r="D501" s="296"/>
      <c r="E501" s="296"/>
      <c r="F501" s="296"/>
      <c r="G501" s="296"/>
    </row>
    <row r="502" spans="1:7">
      <c r="A502" s="99"/>
      <c r="B502" s="114"/>
      <c r="C502" s="185"/>
      <c r="D502" s="296"/>
      <c r="E502" s="296"/>
      <c r="F502" s="296"/>
      <c r="G502" s="296"/>
    </row>
    <row r="503" spans="1:7">
      <c r="A503" s="99"/>
      <c r="B503" s="114"/>
      <c r="C503" s="185"/>
      <c r="D503" s="296"/>
      <c r="E503" s="296"/>
      <c r="F503" s="296"/>
      <c r="G503" s="296"/>
    </row>
    <row r="504" spans="1:7">
      <c r="A504" s="99"/>
      <c r="B504" s="114"/>
      <c r="C504" s="185"/>
      <c r="D504" s="296"/>
      <c r="E504" s="296"/>
      <c r="F504" s="296"/>
      <c r="G504" s="296"/>
    </row>
    <row r="505" spans="1:7">
      <c r="A505" s="99"/>
      <c r="B505" s="114"/>
      <c r="C505" s="185"/>
      <c r="D505" s="296"/>
      <c r="E505" s="296"/>
      <c r="F505" s="296"/>
      <c r="G505" s="296"/>
    </row>
    <row r="506" spans="1:7">
      <c r="A506" s="99"/>
      <c r="B506" s="114"/>
      <c r="C506" s="185"/>
      <c r="D506" s="296"/>
      <c r="E506" s="296"/>
      <c r="F506" s="296"/>
      <c r="G506" s="296"/>
    </row>
    <row r="507" spans="1:7">
      <c r="A507" s="99"/>
      <c r="B507" s="114"/>
      <c r="C507" s="185"/>
      <c r="D507" s="296"/>
      <c r="E507" s="296"/>
      <c r="F507" s="296"/>
      <c r="G507" s="296"/>
    </row>
    <row r="508" spans="1:7">
      <c r="A508" s="99"/>
      <c r="B508" s="114"/>
      <c r="C508" s="185"/>
      <c r="D508" s="296"/>
      <c r="E508" s="296"/>
      <c r="F508" s="296"/>
      <c r="G508" s="296"/>
    </row>
    <row r="509" spans="1:7">
      <c r="A509" s="99"/>
      <c r="B509" s="114"/>
      <c r="C509" s="185"/>
      <c r="D509" s="296"/>
      <c r="E509" s="296"/>
      <c r="F509" s="296"/>
      <c r="G509" s="296"/>
    </row>
    <row r="510" spans="1:7">
      <c r="A510" s="99"/>
      <c r="B510" s="114"/>
      <c r="C510" s="185"/>
      <c r="D510" s="296"/>
      <c r="E510" s="296"/>
      <c r="F510" s="296"/>
      <c r="G510" s="296"/>
    </row>
    <row r="511" spans="1:7">
      <c r="A511" s="99"/>
      <c r="B511" s="114"/>
      <c r="C511" s="185"/>
      <c r="D511" s="296"/>
      <c r="E511" s="296"/>
      <c r="F511" s="296"/>
      <c r="G511" s="296"/>
    </row>
    <row r="512" spans="1:7">
      <c r="A512" s="99"/>
      <c r="B512" s="114"/>
      <c r="C512" s="185"/>
      <c r="D512" s="296"/>
      <c r="E512" s="296"/>
      <c r="F512" s="296"/>
      <c r="G512" s="296"/>
    </row>
    <row r="513" spans="1:7">
      <c r="A513" s="99"/>
      <c r="B513" s="114"/>
      <c r="C513" s="185"/>
      <c r="D513" s="296"/>
      <c r="E513" s="296"/>
      <c r="F513" s="296"/>
      <c r="G513" s="296"/>
    </row>
    <row r="514" spans="1:7">
      <c r="A514" s="99"/>
      <c r="B514" s="114"/>
      <c r="C514" s="185"/>
      <c r="D514" s="296"/>
      <c r="E514" s="296"/>
      <c r="F514" s="296"/>
      <c r="G514" s="296"/>
    </row>
    <row r="515" spans="1:7">
      <c r="A515" s="99"/>
      <c r="B515" s="114"/>
      <c r="C515" s="185"/>
      <c r="D515" s="296"/>
      <c r="E515" s="296"/>
      <c r="F515" s="296"/>
      <c r="G515" s="296"/>
    </row>
    <row r="516" spans="1:7">
      <c r="A516" s="99"/>
      <c r="B516" s="114"/>
      <c r="C516" s="185"/>
      <c r="D516" s="296"/>
      <c r="E516" s="296"/>
      <c r="F516" s="296"/>
      <c r="G516" s="296"/>
    </row>
    <row r="517" spans="1:7">
      <c r="A517" s="99"/>
      <c r="B517" s="114"/>
      <c r="C517" s="185"/>
      <c r="D517" s="296"/>
      <c r="E517" s="296"/>
      <c r="F517" s="296"/>
      <c r="G517" s="296"/>
    </row>
    <row r="518" spans="1:7">
      <c r="A518" s="99"/>
      <c r="B518" s="114"/>
      <c r="C518" s="185"/>
      <c r="D518" s="296"/>
      <c r="E518" s="296"/>
      <c r="F518" s="296"/>
      <c r="G518" s="296"/>
    </row>
    <row r="519" spans="1:7">
      <c r="A519" s="99"/>
      <c r="B519" s="114"/>
      <c r="C519" s="185"/>
      <c r="D519" s="296"/>
      <c r="E519" s="296"/>
      <c r="F519" s="296"/>
      <c r="G519" s="296"/>
    </row>
    <row r="520" spans="1:7">
      <c r="A520" s="99"/>
      <c r="B520" s="114"/>
      <c r="C520" s="185"/>
      <c r="D520" s="296"/>
      <c r="E520" s="296"/>
      <c r="F520" s="296"/>
      <c r="G520" s="296"/>
    </row>
    <row r="521" spans="1:7">
      <c r="A521" s="99"/>
      <c r="B521" s="114"/>
      <c r="C521" s="185"/>
      <c r="D521" s="296"/>
      <c r="E521" s="296"/>
      <c r="F521" s="296"/>
      <c r="G521" s="296"/>
    </row>
    <row r="522" spans="1:7">
      <c r="A522" s="99"/>
      <c r="B522" s="114"/>
      <c r="C522" s="185"/>
      <c r="D522" s="296"/>
      <c r="E522" s="296"/>
      <c r="F522" s="296"/>
      <c r="G522" s="296"/>
    </row>
    <row r="523" spans="1:7">
      <c r="A523" s="99"/>
      <c r="B523" s="114"/>
      <c r="C523" s="185"/>
      <c r="D523" s="296"/>
      <c r="E523" s="296"/>
      <c r="F523" s="296"/>
      <c r="G523" s="296"/>
    </row>
    <row r="524" spans="1:7">
      <c r="A524" s="99"/>
      <c r="B524" s="114"/>
      <c r="C524" s="185"/>
      <c r="D524" s="296"/>
      <c r="E524" s="296"/>
      <c r="F524" s="296"/>
      <c r="G524" s="296"/>
    </row>
    <row r="525" spans="1:7">
      <c r="A525" s="99"/>
      <c r="B525" s="114"/>
      <c r="C525" s="185"/>
      <c r="D525" s="296"/>
      <c r="E525" s="296"/>
      <c r="F525" s="296"/>
      <c r="G525" s="296"/>
    </row>
    <row r="526" spans="1:7">
      <c r="A526" s="99"/>
      <c r="B526" s="114"/>
      <c r="C526" s="185"/>
      <c r="D526" s="296"/>
      <c r="E526" s="296"/>
      <c r="F526" s="296"/>
      <c r="G526" s="296"/>
    </row>
    <row r="527" spans="1:7">
      <c r="A527" s="99"/>
      <c r="B527" s="114"/>
      <c r="C527" s="185"/>
      <c r="D527" s="296"/>
      <c r="E527" s="296"/>
      <c r="F527" s="296"/>
      <c r="G527" s="296"/>
    </row>
    <row r="528" spans="1:7">
      <c r="A528" s="99"/>
      <c r="B528" s="114"/>
      <c r="C528" s="185"/>
      <c r="D528" s="296"/>
      <c r="E528" s="296"/>
      <c r="F528" s="296"/>
      <c r="G528" s="296"/>
    </row>
    <row r="529" spans="1:7">
      <c r="A529" s="99"/>
      <c r="B529" s="114"/>
      <c r="C529" s="185"/>
      <c r="D529" s="296"/>
      <c r="E529" s="296"/>
      <c r="F529" s="296"/>
      <c r="G529" s="296"/>
    </row>
    <row r="530" spans="1:7">
      <c r="A530" s="99"/>
      <c r="B530" s="114"/>
      <c r="C530" s="185"/>
      <c r="D530" s="296"/>
      <c r="E530" s="296"/>
      <c r="F530" s="296"/>
      <c r="G530" s="296"/>
    </row>
    <row r="531" spans="1:7">
      <c r="A531" s="99"/>
      <c r="B531" s="114"/>
      <c r="C531" s="185"/>
      <c r="D531" s="296"/>
      <c r="E531" s="296"/>
      <c r="F531" s="296"/>
      <c r="G531" s="296"/>
    </row>
    <row r="532" spans="1:7">
      <c r="A532" s="99"/>
      <c r="B532" s="114"/>
      <c r="C532" s="185"/>
      <c r="D532" s="296"/>
      <c r="E532" s="296"/>
      <c r="F532" s="296"/>
      <c r="G532" s="296"/>
    </row>
    <row r="533" spans="1:7">
      <c r="A533" s="99"/>
      <c r="B533" s="114"/>
      <c r="C533" s="185"/>
      <c r="D533" s="296"/>
      <c r="E533" s="296"/>
      <c r="F533" s="296"/>
      <c r="G533" s="296"/>
    </row>
    <row r="534" spans="1:7">
      <c r="A534" s="99"/>
      <c r="B534" s="114"/>
      <c r="C534" s="185"/>
      <c r="D534" s="296"/>
      <c r="E534" s="296"/>
      <c r="F534" s="296"/>
      <c r="G534" s="296"/>
    </row>
    <row r="535" spans="1:7">
      <c r="A535" s="99"/>
      <c r="B535" s="114"/>
      <c r="C535" s="185"/>
      <c r="D535" s="296"/>
      <c r="E535" s="296"/>
      <c r="F535" s="296"/>
      <c r="G535" s="296"/>
    </row>
    <row r="536" spans="1:7">
      <c r="A536" s="99"/>
      <c r="B536" s="114"/>
      <c r="C536" s="185"/>
      <c r="D536" s="296"/>
      <c r="E536" s="296"/>
      <c r="F536" s="296"/>
      <c r="G536" s="296"/>
    </row>
    <row r="537" spans="1:7">
      <c r="A537" s="99"/>
      <c r="B537" s="114"/>
      <c r="C537" s="185"/>
      <c r="D537" s="296"/>
      <c r="E537" s="296"/>
      <c r="F537" s="296"/>
      <c r="G537" s="296"/>
    </row>
    <row r="538" spans="1:7">
      <c r="A538" s="99"/>
      <c r="B538" s="114"/>
      <c r="C538" s="185"/>
      <c r="D538" s="296"/>
      <c r="E538" s="296"/>
      <c r="F538" s="296"/>
      <c r="G538" s="296"/>
    </row>
    <row r="539" spans="1:7">
      <c r="A539" s="99"/>
      <c r="B539" s="114"/>
      <c r="C539" s="185"/>
      <c r="D539" s="296"/>
      <c r="E539" s="296"/>
      <c r="F539" s="296"/>
      <c r="G539" s="296"/>
    </row>
    <row r="540" spans="1:7">
      <c r="A540" s="99"/>
      <c r="B540" s="114"/>
      <c r="C540" s="185"/>
      <c r="D540" s="296"/>
      <c r="E540" s="296"/>
      <c r="F540" s="296"/>
      <c r="G540" s="296"/>
    </row>
    <row r="541" spans="1:7">
      <c r="A541" s="99"/>
      <c r="B541" s="114"/>
      <c r="C541" s="185"/>
      <c r="D541" s="296"/>
      <c r="E541" s="296"/>
      <c r="F541" s="296"/>
      <c r="G541" s="296"/>
    </row>
    <row r="542" spans="1:7">
      <c r="A542" s="99"/>
      <c r="B542" s="114"/>
      <c r="C542" s="185"/>
      <c r="D542" s="296"/>
      <c r="E542" s="296"/>
      <c r="F542" s="296"/>
      <c r="G542" s="296"/>
    </row>
    <row r="543" spans="1:7">
      <c r="A543" s="99"/>
      <c r="B543" s="114"/>
      <c r="C543" s="185"/>
      <c r="D543" s="296"/>
      <c r="E543" s="296"/>
      <c r="F543" s="296"/>
      <c r="G543" s="296"/>
    </row>
    <row r="544" spans="1:7">
      <c r="A544" s="99"/>
      <c r="B544" s="114"/>
      <c r="C544" s="185"/>
      <c r="D544" s="296"/>
      <c r="E544" s="296"/>
      <c r="F544" s="296"/>
      <c r="G544" s="296"/>
    </row>
    <row r="545" spans="1:7">
      <c r="A545" s="99"/>
      <c r="B545" s="114"/>
      <c r="C545" s="185"/>
      <c r="D545" s="296"/>
      <c r="E545" s="296"/>
      <c r="F545" s="296"/>
      <c r="G545" s="296"/>
    </row>
    <row r="546" spans="1:7">
      <c r="A546" s="99"/>
      <c r="B546" s="114"/>
      <c r="C546" s="185"/>
      <c r="D546" s="296"/>
      <c r="E546" s="296"/>
      <c r="F546" s="296"/>
      <c r="G546" s="296"/>
    </row>
    <row r="547" spans="1:7">
      <c r="A547" s="99"/>
      <c r="B547" s="114"/>
      <c r="C547" s="185"/>
      <c r="D547" s="296"/>
      <c r="E547" s="296"/>
      <c r="F547" s="296"/>
      <c r="G547" s="296"/>
    </row>
    <row r="548" spans="1:7">
      <c r="A548" s="99"/>
      <c r="B548" s="114"/>
      <c r="C548" s="185"/>
      <c r="D548" s="296"/>
      <c r="E548" s="296"/>
      <c r="F548" s="296"/>
      <c r="G548" s="296"/>
    </row>
    <row r="549" spans="1:7">
      <c r="A549" s="99"/>
      <c r="B549" s="114"/>
      <c r="C549" s="185"/>
      <c r="D549" s="296"/>
      <c r="E549" s="296"/>
      <c r="F549" s="296"/>
      <c r="G549" s="296"/>
    </row>
    <row r="550" spans="1:7">
      <c r="A550" s="99"/>
      <c r="B550" s="114"/>
      <c r="C550" s="185"/>
      <c r="D550" s="296"/>
      <c r="E550" s="296"/>
      <c r="F550" s="296"/>
      <c r="G550" s="296"/>
    </row>
    <row r="551" spans="1:7">
      <c r="A551" s="99"/>
      <c r="B551" s="114"/>
      <c r="C551" s="185"/>
      <c r="D551" s="296"/>
      <c r="E551" s="296"/>
      <c r="F551" s="296"/>
      <c r="G551" s="296"/>
    </row>
    <row r="552" spans="1:7">
      <c r="A552" s="99"/>
      <c r="B552" s="114"/>
      <c r="C552" s="185"/>
      <c r="D552" s="296"/>
      <c r="E552" s="296"/>
      <c r="F552" s="296"/>
      <c r="G552" s="296"/>
    </row>
    <row r="553" spans="1:7">
      <c r="A553" s="99"/>
      <c r="B553" s="114"/>
      <c r="C553" s="185"/>
      <c r="D553" s="296"/>
      <c r="E553" s="296"/>
      <c r="F553" s="296"/>
      <c r="G553" s="296"/>
    </row>
    <row r="554" spans="1:7">
      <c r="A554" s="99"/>
      <c r="B554" s="114"/>
      <c r="C554" s="185"/>
      <c r="D554" s="296"/>
      <c r="E554" s="296"/>
      <c r="F554" s="296"/>
      <c r="G554" s="296"/>
    </row>
    <row r="555" spans="1:7">
      <c r="A555" s="99"/>
      <c r="B555" s="114"/>
      <c r="C555" s="185"/>
      <c r="D555" s="296"/>
      <c r="E555" s="296"/>
      <c r="F555" s="296"/>
      <c r="G555" s="296"/>
    </row>
    <row r="556" spans="1:7">
      <c r="A556" s="99"/>
      <c r="B556" s="114"/>
      <c r="C556" s="185"/>
      <c r="D556" s="296"/>
      <c r="E556" s="296"/>
      <c r="F556" s="296"/>
      <c r="G556" s="296"/>
    </row>
    <row r="557" spans="1:7">
      <c r="A557" s="99"/>
      <c r="B557" s="114"/>
      <c r="C557" s="185"/>
      <c r="D557" s="296"/>
      <c r="E557" s="296"/>
      <c r="F557" s="296"/>
      <c r="G557" s="296"/>
    </row>
    <row r="558" spans="1:7">
      <c r="A558" s="99"/>
      <c r="B558" s="114"/>
      <c r="C558" s="185"/>
      <c r="D558" s="296"/>
      <c r="E558" s="296"/>
      <c r="F558" s="296"/>
      <c r="G558" s="296"/>
    </row>
    <row r="559" spans="1:7">
      <c r="A559" s="99"/>
      <c r="B559" s="114"/>
      <c r="C559" s="185"/>
      <c r="D559" s="296"/>
      <c r="E559" s="296"/>
      <c r="F559" s="296"/>
      <c r="G559" s="296"/>
    </row>
    <row r="560" spans="1:7">
      <c r="A560" s="99"/>
      <c r="B560" s="114"/>
      <c r="C560" s="185"/>
      <c r="D560" s="296"/>
      <c r="E560" s="296"/>
      <c r="F560" s="296"/>
      <c r="G560" s="296"/>
    </row>
    <row r="561" spans="1:7">
      <c r="A561" s="99"/>
      <c r="B561" s="114"/>
      <c r="C561" s="185"/>
      <c r="D561" s="296"/>
      <c r="E561" s="296"/>
      <c r="F561" s="296"/>
      <c r="G561" s="296"/>
    </row>
    <row r="562" spans="1:7">
      <c r="A562" s="99"/>
      <c r="B562" s="114"/>
      <c r="C562" s="185"/>
      <c r="D562" s="296"/>
      <c r="E562" s="296"/>
      <c r="F562" s="296"/>
      <c r="G562" s="296"/>
    </row>
    <row r="563" spans="1:7">
      <c r="A563" s="99"/>
      <c r="B563" s="114"/>
      <c r="C563" s="185"/>
      <c r="D563" s="296"/>
      <c r="E563" s="296"/>
      <c r="F563" s="296"/>
      <c r="G563" s="296"/>
    </row>
    <row r="564" spans="1:7">
      <c r="A564" s="99"/>
      <c r="B564" s="114"/>
      <c r="C564" s="185"/>
      <c r="D564" s="296"/>
      <c r="E564" s="296"/>
      <c r="F564" s="296"/>
      <c r="G564" s="296"/>
    </row>
    <row r="565" spans="1:7">
      <c r="A565" s="99"/>
      <c r="B565" s="114"/>
      <c r="C565" s="185"/>
      <c r="D565" s="296"/>
      <c r="E565" s="296"/>
      <c r="F565" s="296"/>
      <c r="G565" s="296"/>
    </row>
    <row r="566" spans="1:7">
      <c r="A566" s="99"/>
      <c r="B566" s="114"/>
      <c r="C566" s="185"/>
      <c r="D566" s="296"/>
      <c r="E566" s="296"/>
      <c r="F566" s="296"/>
      <c r="G566" s="296"/>
    </row>
    <row r="567" spans="1:7">
      <c r="A567" s="99"/>
      <c r="B567" s="114"/>
      <c r="C567" s="185"/>
      <c r="D567" s="296"/>
      <c r="E567" s="296"/>
      <c r="F567" s="296"/>
      <c r="G567" s="296"/>
    </row>
    <row r="568" spans="1:7">
      <c r="A568" s="99"/>
      <c r="B568" s="114"/>
      <c r="C568" s="185"/>
      <c r="D568" s="296"/>
      <c r="E568" s="296"/>
      <c r="F568" s="296"/>
      <c r="G568" s="296"/>
    </row>
    <row r="569" spans="1:7">
      <c r="A569" s="99"/>
      <c r="B569" s="114"/>
      <c r="C569" s="185"/>
      <c r="D569" s="296"/>
      <c r="E569" s="296"/>
      <c r="F569" s="296"/>
      <c r="G569" s="296"/>
    </row>
    <row r="570" spans="1:7">
      <c r="A570" s="99"/>
      <c r="B570" s="114"/>
      <c r="C570" s="185"/>
      <c r="D570" s="296"/>
      <c r="E570" s="296"/>
      <c r="F570" s="296"/>
      <c r="G570" s="296"/>
    </row>
    <row r="571" spans="1:7">
      <c r="A571" s="99"/>
      <c r="B571" s="114"/>
      <c r="C571" s="185"/>
      <c r="D571" s="296"/>
      <c r="E571" s="296"/>
      <c r="F571" s="296"/>
      <c r="G571" s="296"/>
    </row>
    <row r="572" spans="1:7">
      <c r="A572" s="99"/>
      <c r="B572" s="114"/>
      <c r="C572" s="185"/>
      <c r="D572" s="296"/>
      <c r="E572" s="296"/>
      <c r="F572" s="296"/>
      <c r="G572" s="296"/>
    </row>
    <row r="573" spans="1:7">
      <c r="A573" s="99"/>
      <c r="B573" s="114"/>
      <c r="C573" s="185"/>
      <c r="D573" s="296"/>
      <c r="E573" s="296"/>
      <c r="F573" s="296"/>
      <c r="G573" s="296"/>
    </row>
    <row r="574" spans="1:7">
      <c r="A574" s="99"/>
      <c r="B574" s="114"/>
      <c r="C574" s="185"/>
      <c r="D574" s="296"/>
      <c r="E574" s="296"/>
      <c r="F574" s="296"/>
      <c r="G574" s="296"/>
    </row>
    <row r="575" spans="1:7">
      <c r="A575" s="99"/>
      <c r="B575" s="114"/>
      <c r="C575" s="185"/>
      <c r="D575" s="296"/>
      <c r="E575" s="296"/>
      <c r="F575" s="296"/>
      <c r="G575" s="296"/>
    </row>
    <row r="576" spans="1:7">
      <c r="A576" s="99"/>
      <c r="B576" s="114"/>
      <c r="C576" s="185"/>
      <c r="D576" s="296"/>
      <c r="E576" s="296"/>
      <c r="F576" s="296"/>
      <c r="G576" s="296"/>
    </row>
    <row r="577" spans="1:7">
      <c r="A577" s="99"/>
      <c r="B577" s="114"/>
      <c r="C577" s="185"/>
      <c r="D577" s="296"/>
      <c r="E577" s="296"/>
      <c r="F577" s="296"/>
      <c r="G577" s="296"/>
    </row>
    <row r="578" spans="1:7">
      <c r="A578" s="99"/>
      <c r="B578" s="114"/>
      <c r="C578" s="185"/>
      <c r="D578" s="296"/>
      <c r="E578" s="296"/>
      <c r="F578" s="296"/>
      <c r="G578" s="296"/>
    </row>
    <row r="579" spans="1:7">
      <c r="A579" s="99"/>
      <c r="B579" s="114"/>
      <c r="C579" s="185"/>
      <c r="D579" s="296"/>
      <c r="E579" s="296"/>
      <c r="F579" s="296"/>
      <c r="G579" s="296"/>
    </row>
    <row r="580" spans="1:7">
      <c r="A580" s="99"/>
      <c r="B580" s="114"/>
      <c r="C580" s="185"/>
      <c r="D580" s="296"/>
      <c r="E580" s="296"/>
      <c r="F580" s="296"/>
      <c r="G580" s="296"/>
    </row>
    <row r="581" spans="1:7">
      <c r="A581" s="99"/>
      <c r="B581" s="114"/>
      <c r="C581" s="185"/>
      <c r="D581" s="296"/>
      <c r="E581" s="296"/>
      <c r="F581" s="296"/>
      <c r="G581" s="296"/>
    </row>
    <row r="582" spans="1:7">
      <c r="A582" s="99"/>
      <c r="B582" s="114"/>
      <c r="C582" s="185"/>
      <c r="D582" s="296"/>
      <c r="E582" s="296"/>
      <c r="F582" s="296"/>
      <c r="G582" s="296"/>
    </row>
    <row r="583" spans="1:7">
      <c r="A583" s="99"/>
      <c r="B583" s="114"/>
      <c r="C583" s="185"/>
      <c r="D583" s="296"/>
      <c r="E583" s="296"/>
      <c r="F583" s="296"/>
      <c r="G583" s="296"/>
    </row>
    <row r="584" spans="1:7">
      <c r="A584" s="99"/>
      <c r="B584" s="114"/>
      <c r="C584" s="185"/>
      <c r="D584" s="296"/>
      <c r="E584" s="296"/>
      <c r="F584" s="296"/>
      <c r="G584" s="296"/>
    </row>
    <row r="585" spans="1:7">
      <c r="A585" s="99"/>
      <c r="B585" s="114"/>
      <c r="C585" s="185"/>
      <c r="D585" s="296"/>
      <c r="E585" s="296"/>
      <c r="F585" s="296"/>
      <c r="G585" s="296"/>
    </row>
    <row r="586" spans="1:7">
      <c r="A586" s="99"/>
      <c r="B586" s="114"/>
      <c r="C586" s="185"/>
      <c r="D586" s="296"/>
      <c r="E586" s="296"/>
      <c r="F586" s="296"/>
      <c r="G586" s="296"/>
    </row>
    <row r="587" spans="1:7">
      <c r="A587" s="99"/>
      <c r="B587" s="114"/>
      <c r="C587" s="185"/>
      <c r="D587" s="296"/>
      <c r="E587" s="296"/>
      <c r="F587" s="296"/>
      <c r="G587" s="296"/>
    </row>
    <row r="588" spans="1:7">
      <c r="A588" s="99"/>
      <c r="B588" s="114"/>
      <c r="C588" s="185"/>
      <c r="D588" s="296"/>
      <c r="E588" s="296"/>
      <c r="F588" s="296"/>
      <c r="G588" s="296"/>
    </row>
    <row r="589" spans="1:7">
      <c r="A589" s="99"/>
      <c r="B589" s="114"/>
      <c r="C589" s="185"/>
      <c r="D589" s="296"/>
      <c r="E589" s="296"/>
      <c r="F589" s="296"/>
      <c r="G589" s="296"/>
    </row>
    <row r="590" spans="1:7">
      <c r="A590" s="99"/>
      <c r="B590" s="114"/>
      <c r="C590" s="185"/>
      <c r="D590" s="296"/>
      <c r="E590" s="296"/>
      <c r="F590" s="296"/>
      <c r="G590" s="296"/>
    </row>
    <row r="591" spans="1:7">
      <c r="A591" s="99"/>
      <c r="B591" s="114"/>
      <c r="C591" s="185"/>
      <c r="D591" s="296"/>
      <c r="E591" s="296"/>
      <c r="F591" s="296"/>
      <c r="G591" s="296"/>
    </row>
    <row r="592" spans="1:7">
      <c r="A592" s="99"/>
      <c r="B592" s="114"/>
      <c r="C592" s="185"/>
      <c r="D592" s="296"/>
      <c r="E592" s="296"/>
      <c r="F592" s="296"/>
      <c r="G592" s="296"/>
    </row>
    <row r="593" spans="1:7">
      <c r="A593" s="99"/>
      <c r="B593" s="114"/>
      <c r="C593" s="185"/>
      <c r="D593" s="296"/>
      <c r="E593" s="296"/>
      <c r="F593" s="296"/>
      <c r="G593" s="296"/>
    </row>
    <row r="594" spans="1:7">
      <c r="A594" s="99"/>
      <c r="B594" s="114"/>
      <c r="C594" s="185"/>
      <c r="D594" s="296"/>
      <c r="E594" s="296"/>
      <c r="F594" s="296"/>
      <c r="G594" s="296"/>
    </row>
    <row r="595" spans="1:7">
      <c r="A595" s="99"/>
      <c r="B595" s="114"/>
      <c r="C595" s="185"/>
      <c r="D595" s="296"/>
      <c r="E595" s="296"/>
      <c r="F595" s="296"/>
      <c r="G595" s="296"/>
    </row>
    <row r="596" spans="1:7">
      <c r="A596" s="99"/>
      <c r="B596" s="114"/>
      <c r="C596" s="185"/>
      <c r="D596" s="296"/>
      <c r="E596" s="296"/>
      <c r="F596" s="296"/>
      <c r="G596" s="296"/>
    </row>
    <row r="597" spans="1:7">
      <c r="A597" s="99"/>
      <c r="B597" s="114"/>
      <c r="C597" s="185"/>
      <c r="D597" s="296"/>
      <c r="E597" s="296"/>
      <c r="F597" s="296"/>
      <c r="G597" s="296"/>
    </row>
    <row r="598" spans="1:7">
      <c r="A598" s="99"/>
      <c r="B598" s="114"/>
      <c r="C598" s="185"/>
      <c r="D598" s="296"/>
      <c r="E598" s="296"/>
      <c r="F598" s="296"/>
      <c r="G598" s="296"/>
    </row>
    <row r="599" spans="1:7">
      <c r="A599" s="99"/>
      <c r="B599" s="114"/>
      <c r="C599" s="185"/>
      <c r="D599" s="296"/>
      <c r="E599" s="296"/>
      <c r="F599" s="296"/>
      <c r="G599" s="296"/>
    </row>
    <row r="600" spans="1:7">
      <c r="A600" s="99"/>
      <c r="B600" s="114"/>
      <c r="C600" s="185"/>
      <c r="D600" s="296"/>
      <c r="E600" s="296"/>
      <c r="F600" s="296"/>
      <c r="G600" s="296"/>
    </row>
    <row r="601" spans="1:7">
      <c r="A601" s="99"/>
      <c r="B601" s="114"/>
      <c r="C601" s="185"/>
      <c r="D601" s="296"/>
      <c r="E601" s="296"/>
      <c r="F601" s="296"/>
      <c r="G601" s="296"/>
    </row>
    <row r="602" spans="1:7">
      <c r="A602" s="99"/>
      <c r="B602" s="114"/>
      <c r="C602" s="185"/>
      <c r="D602" s="296"/>
      <c r="E602" s="296"/>
      <c r="F602" s="296"/>
      <c r="G602" s="296"/>
    </row>
    <row r="603" spans="1:7">
      <c r="A603" s="99"/>
      <c r="B603" s="114"/>
      <c r="C603" s="185"/>
      <c r="D603" s="296"/>
      <c r="E603" s="296"/>
      <c r="F603" s="296"/>
      <c r="G603" s="296"/>
    </row>
    <row r="604" spans="1:7">
      <c r="A604" s="99"/>
      <c r="B604" s="114"/>
      <c r="C604" s="185"/>
      <c r="D604" s="296"/>
      <c r="E604" s="296"/>
      <c r="F604" s="296"/>
      <c r="G604" s="296"/>
    </row>
    <row r="605" spans="1:7">
      <c r="A605" s="99"/>
      <c r="B605" s="114"/>
      <c r="C605" s="185"/>
      <c r="D605" s="296"/>
      <c r="E605" s="296"/>
      <c r="F605" s="296"/>
      <c r="G605" s="296"/>
    </row>
    <row r="606" spans="1:7">
      <c r="A606" s="99"/>
      <c r="B606" s="114"/>
      <c r="C606" s="185"/>
      <c r="D606" s="296"/>
      <c r="E606" s="296"/>
      <c r="F606" s="296"/>
      <c r="G606" s="296"/>
    </row>
    <row r="607" spans="1:7">
      <c r="A607" s="99"/>
      <c r="B607" s="114"/>
      <c r="C607" s="185"/>
      <c r="D607" s="296"/>
      <c r="E607" s="296"/>
      <c r="F607" s="296"/>
      <c r="G607" s="296"/>
    </row>
    <row r="608" spans="1:7">
      <c r="A608" s="99"/>
      <c r="B608" s="114"/>
      <c r="C608" s="185"/>
      <c r="D608" s="296"/>
      <c r="E608" s="296"/>
      <c r="F608" s="296"/>
      <c r="G608" s="296"/>
    </row>
    <row r="609" spans="1:7">
      <c r="A609" s="99"/>
      <c r="B609" s="114"/>
      <c r="C609" s="185"/>
      <c r="D609" s="296"/>
      <c r="E609" s="296"/>
      <c r="F609" s="296"/>
      <c r="G609" s="296"/>
    </row>
    <row r="610" spans="1:7">
      <c r="A610" s="99"/>
      <c r="B610" s="114"/>
      <c r="C610" s="185"/>
      <c r="D610" s="296"/>
      <c r="E610" s="296"/>
      <c r="F610" s="296"/>
      <c r="G610" s="296"/>
    </row>
    <row r="611" spans="1:7">
      <c r="A611" s="99"/>
      <c r="B611" s="114"/>
      <c r="C611" s="185"/>
      <c r="D611" s="296"/>
      <c r="E611" s="296"/>
      <c r="F611" s="296"/>
      <c r="G611" s="296"/>
    </row>
    <row r="612" spans="1:7">
      <c r="A612" s="99"/>
      <c r="B612" s="114"/>
      <c r="C612" s="185"/>
      <c r="D612" s="296"/>
      <c r="E612" s="296"/>
      <c r="F612" s="296"/>
      <c r="G612" s="296"/>
    </row>
    <row r="613" spans="1:7">
      <c r="A613" s="99"/>
      <c r="B613" s="114"/>
      <c r="C613" s="185"/>
      <c r="D613" s="296"/>
      <c r="E613" s="296"/>
      <c r="F613" s="296"/>
      <c r="G613" s="296"/>
    </row>
    <row r="614" spans="1:7">
      <c r="A614" s="99"/>
      <c r="B614" s="114"/>
      <c r="C614" s="185"/>
      <c r="D614" s="296"/>
      <c r="E614" s="296"/>
      <c r="F614" s="296"/>
      <c r="G614" s="296"/>
    </row>
    <row r="615" spans="1:7">
      <c r="A615" s="99"/>
      <c r="B615" s="114"/>
      <c r="C615" s="185"/>
      <c r="D615" s="296"/>
      <c r="E615" s="296"/>
      <c r="F615" s="296"/>
      <c r="G615" s="296"/>
    </row>
    <row r="616" spans="1:7">
      <c r="A616" s="99"/>
      <c r="B616" s="114"/>
      <c r="C616" s="185"/>
      <c r="D616" s="296"/>
      <c r="E616" s="296"/>
      <c r="F616" s="296"/>
      <c r="G616" s="296"/>
    </row>
    <row r="617" spans="1:7">
      <c r="A617" s="99"/>
      <c r="B617" s="114"/>
      <c r="C617" s="185"/>
      <c r="D617" s="296"/>
      <c r="E617" s="296"/>
      <c r="F617" s="296"/>
      <c r="G617" s="296"/>
    </row>
    <row r="618" spans="1:7">
      <c r="A618" s="99"/>
      <c r="B618" s="114"/>
      <c r="C618" s="185"/>
      <c r="D618" s="296"/>
      <c r="E618" s="296"/>
      <c r="F618" s="296"/>
      <c r="G618" s="296"/>
    </row>
    <row r="619" spans="1:7">
      <c r="A619" s="99"/>
      <c r="B619" s="114"/>
      <c r="C619" s="185"/>
      <c r="D619" s="296"/>
      <c r="E619" s="296"/>
      <c r="F619" s="296"/>
      <c r="G619" s="296"/>
    </row>
    <row r="620" spans="1:7">
      <c r="A620" s="99"/>
      <c r="B620" s="114"/>
      <c r="C620" s="185"/>
      <c r="D620" s="296"/>
      <c r="E620" s="296"/>
      <c r="F620" s="296"/>
      <c r="G620" s="296"/>
    </row>
    <row r="621" spans="1:7">
      <c r="A621" s="99"/>
      <c r="B621" s="114"/>
      <c r="C621" s="185"/>
      <c r="D621" s="296"/>
      <c r="E621" s="296"/>
      <c r="F621" s="296"/>
      <c r="G621" s="296"/>
    </row>
    <row r="622" spans="1:7">
      <c r="A622" s="99"/>
      <c r="B622" s="114"/>
      <c r="C622" s="185"/>
      <c r="D622" s="296"/>
      <c r="E622" s="296"/>
      <c r="F622" s="296"/>
      <c r="G622" s="296"/>
    </row>
    <row r="623" spans="1:7">
      <c r="A623" s="99"/>
      <c r="B623" s="114"/>
      <c r="C623" s="185"/>
      <c r="D623" s="296"/>
      <c r="E623" s="296"/>
      <c r="F623" s="296"/>
      <c r="G623" s="296"/>
    </row>
    <row r="624" spans="1:7">
      <c r="A624" s="99"/>
      <c r="B624" s="114"/>
      <c r="C624" s="185"/>
      <c r="D624" s="296"/>
      <c r="E624" s="296"/>
      <c r="F624" s="296"/>
      <c r="G624" s="296"/>
    </row>
    <row r="625" spans="1:7">
      <c r="A625" s="99"/>
      <c r="B625" s="114"/>
      <c r="C625" s="185"/>
      <c r="D625" s="296"/>
      <c r="E625" s="296"/>
      <c r="F625" s="296"/>
      <c r="G625" s="296"/>
    </row>
    <row r="626" spans="1:7">
      <c r="A626" s="99"/>
      <c r="B626" s="114"/>
      <c r="C626" s="185"/>
      <c r="D626" s="296"/>
      <c r="E626" s="296"/>
      <c r="F626" s="296"/>
      <c r="G626" s="296"/>
    </row>
    <row r="627" spans="1:7">
      <c r="A627" s="99"/>
      <c r="B627" s="114"/>
      <c r="C627" s="185"/>
      <c r="D627" s="296"/>
      <c r="E627" s="296"/>
      <c r="F627" s="296"/>
      <c r="G627" s="296"/>
    </row>
    <row r="628" spans="1:7">
      <c r="A628" s="99"/>
      <c r="B628" s="114"/>
      <c r="C628" s="185"/>
      <c r="D628" s="296"/>
      <c r="E628" s="296"/>
      <c r="F628" s="296"/>
      <c r="G628" s="296"/>
    </row>
    <row r="629" spans="1:7">
      <c r="A629" s="99"/>
      <c r="B629" s="114"/>
      <c r="C629" s="185"/>
      <c r="D629" s="296"/>
      <c r="E629" s="296"/>
      <c r="F629" s="296"/>
      <c r="G629" s="296"/>
    </row>
    <row r="630" spans="1:7">
      <c r="A630" s="99"/>
      <c r="B630" s="114"/>
      <c r="C630" s="185"/>
      <c r="D630" s="296"/>
      <c r="E630" s="296"/>
      <c r="F630" s="296"/>
      <c r="G630" s="296"/>
    </row>
    <row r="631" spans="1:7">
      <c r="A631" s="99"/>
      <c r="B631" s="114"/>
      <c r="C631" s="185"/>
      <c r="D631" s="296"/>
      <c r="E631" s="296"/>
      <c r="F631" s="296"/>
      <c r="G631" s="296"/>
    </row>
    <row r="632" spans="1:7">
      <c r="A632" s="99"/>
      <c r="B632" s="114"/>
      <c r="C632" s="185"/>
      <c r="D632" s="296"/>
      <c r="E632" s="296"/>
      <c r="F632" s="296"/>
      <c r="G632" s="296"/>
    </row>
    <row r="633" spans="1:7">
      <c r="A633" s="99"/>
      <c r="B633" s="114"/>
      <c r="C633" s="185"/>
      <c r="D633" s="296"/>
      <c r="E633" s="296"/>
      <c r="F633" s="296"/>
      <c r="G633" s="296"/>
    </row>
    <row r="634" spans="1:7">
      <c r="A634" s="99"/>
      <c r="B634" s="114"/>
      <c r="C634" s="185"/>
      <c r="D634" s="296"/>
      <c r="E634" s="296"/>
      <c r="F634" s="296"/>
      <c r="G634" s="296"/>
    </row>
    <row r="635" spans="1:7">
      <c r="A635" s="99"/>
      <c r="B635" s="114"/>
      <c r="C635" s="185"/>
      <c r="D635" s="296"/>
      <c r="E635" s="296"/>
      <c r="F635" s="296"/>
      <c r="G635" s="296"/>
    </row>
    <row r="636" spans="1:7">
      <c r="A636" s="99"/>
      <c r="B636" s="114"/>
      <c r="C636" s="185"/>
      <c r="D636" s="296"/>
      <c r="E636" s="296"/>
      <c r="F636" s="296"/>
      <c r="G636" s="296"/>
    </row>
    <row r="637" spans="1:7">
      <c r="A637" s="99"/>
      <c r="B637" s="114"/>
      <c r="C637" s="185"/>
      <c r="D637" s="296"/>
      <c r="E637" s="296"/>
      <c r="F637" s="296"/>
      <c r="G637" s="296"/>
    </row>
    <row r="638" spans="1:7">
      <c r="A638" s="99"/>
      <c r="B638" s="114"/>
      <c r="C638" s="185"/>
      <c r="D638" s="296"/>
      <c r="E638" s="296"/>
      <c r="F638" s="296"/>
      <c r="G638" s="296"/>
    </row>
    <row r="639" spans="1:7">
      <c r="A639" s="99"/>
      <c r="B639" s="114"/>
      <c r="C639" s="185"/>
      <c r="D639" s="296"/>
      <c r="E639" s="296"/>
      <c r="F639" s="296"/>
      <c r="G639" s="296"/>
    </row>
    <row r="640" spans="1:7">
      <c r="A640" s="99"/>
      <c r="B640" s="114"/>
      <c r="C640" s="185"/>
      <c r="D640" s="296"/>
      <c r="E640" s="296"/>
      <c r="F640" s="296"/>
      <c r="G640" s="296"/>
    </row>
    <row r="641" spans="1:7">
      <c r="A641" s="99"/>
      <c r="B641" s="114"/>
      <c r="C641" s="185"/>
      <c r="D641" s="296"/>
      <c r="E641" s="296"/>
      <c r="F641" s="296"/>
      <c r="G641" s="296"/>
    </row>
    <row r="642" spans="1:7">
      <c r="A642" s="99"/>
      <c r="B642" s="114"/>
      <c r="C642" s="185"/>
      <c r="D642" s="296"/>
      <c r="E642" s="296"/>
      <c r="F642" s="296"/>
      <c r="G642" s="296"/>
    </row>
    <row r="643" spans="1:7">
      <c r="A643" s="99"/>
      <c r="B643" s="114"/>
      <c r="C643" s="185"/>
      <c r="D643" s="296"/>
      <c r="E643" s="296"/>
      <c r="F643" s="296"/>
      <c r="G643" s="296"/>
    </row>
    <row r="644" spans="1:7">
      <c r="A644" s="99"/>
      <c r="B644" s="114"/>
      <c r="C644" s="185"/>
      <c r="D644" s="296"/>
      <c r="E644" s="296"/>
      <c r="F644" s="296"/>
      <c r="G644" s="296"/>
    </row>
    <row r="645" spans="1:7">
      <c r="A645" s="99"/>
      <c r="B645" s="114"/>
      <c r="C645" s="185"/>
      <c r="D645" s="296"/>
      <c r="E645" s="296"/>
      <c r="F645" s="296"/>
      <c r="G645" s="296"/>
    </row>
    <row r="646" spans="1:7">
      <c r="A646" s="99"/>
      <c r="B646" s="114"/>
      <c r="C646" s="185"/>
      <c r="D646" s="296"/>
      <c r="E646" s="296"/>
      <c r="F646" s="296"/>
      <c r="G646" s="296"/>
    </row>
    <row r="647" spans="1:7">
      <c r="A647" s="99"/>
      <c r="B647" s="114"/>
      <c r="C647" s="185"/>
      <c r="D647" s="296"/>
      <c r="E647" s="296"/>
      <c r="F647" s="296"/>
      <c r="G647" s="296"/>
    </row>
    <row r="648" spans="1:7">
      <c r="A648" s="99"/>
      <c r="B648" s="114"/>
      <c r="C648" s="185"/>
      <c r="D648" s="296"/>
      <c r="E648" s="296"/>
      <c r="F648" s="296"/>
      <c r="G648" s="296"/>
    </row>
    <row r="649" spans="1:7">
      <c r="A649" s="99"/>
      <c r="B649" s="114"/>
      <c r="C649" s="185"/>
      <c r="D649" s="296"/>
      <c r="E649" s="296"/>
      <c r="F649" s="296"/>
      <c r="G649" s="296"/>
    </row>
    <row r="650" spans="1:7">
      <c r="A650" s="99"/>
      <c r="B650" s="114"/>
      <c r="C650" s="185"/>
      <c r="D650" s="296"/>
      <c r="E650" s="296"/>
      <c r="F650" s="296"/>
      <c r="G650" s="296"/>
    </row>
    <row r="651" spans="1:7">
      <c r="A651" s="99"/>
      <c r="B651" s="114"/>
      <c r="C651" s="185"/>
      <c r="D651" s="296"/>
      <c r="E651" s="296"/>
      <c r="F651" s="296"/>
      <c r="G651" s="296"/>
    </row>
    <row r="652" spans="1:7">
      <c r="A652" s="99"/>
      <c r="B652" s="114"/>
      <c r="C652" s="185"/>
      <c r="D652" s="296"/>
      <c r="E652" s="296"/>
      <c r="F652" s="296"/>
      <c r="G652" s="296"/>
    </row>
    <row r="653" spans="1:7">
      <c r="A653" s="99"/>
      <c r="B653" s="114"/>
      <c r="C653" s="185"/>
      <c r="D653" s="296"/>
      <c r="E653" s="296"/>
      <c r="F653" s="296"/>
      <c r="G653" s="296"/>
    </row>
    <row r="654" spans="1:7">
      <c r="A654" s="99"/>
      <c r="B654" s="114"/>
      <c r="C654" s="185"/>
      <c r="D654" s="296"/>
      <c r="E654" s="296"/>
      <c r="F654" s="296"/>
      <c r="G654" s="296"/>
    </row>
    <row r="655" spans="1:7">
      <c r="A655" s="99"/>
      <c r="B655" s="114"/>
      <c r="C655" s="185"/>
      <c r="D655" s="296"/>
      <c r="E655" s="296"/>
      <c r="F655" s="296"/>
      <c r="G655" s="296"/>
    </row>
    <row r="656" spans="1:7">
      <c r="A656" s="99"/>
      <c r="B656" s="114"/>
      <c r="C656" s="185"/>
      <c r="D656" s="296"/>
      <c r="E656" s="296"/>
      <c r="F656" s="296"/>
      <c r="G656" s="296"/>
    </row>
    <row r="657" spans="1:7">
      <c r="A657" s="99"/>
      <c r="B657" s="114"/>
      <c r="C657" s="185"/>
      <c r="D657" s="296"/>
      <c r="E657" s="296"/>
      <c r="F657" s="296"/>
      <c r="G657" s="296"/>
    </row>
    <row r="658" spans="1:7">
      <c r="A658" s="99"/>
      <c r="B658" s="114"/>
      <c r="C658" s="185"/>
      <c r="D658" s="296"/>
      <c r="E658" s="296"/>
      <c r="F658" s="296"/>
      <c r="G658" s="296"/>
    </row>
    <row r="659" spans="1:7">
      <c r="A659" s="99"/>
      <c r="B659" s="114"/>
      <c r="C659" s="185"/>
      <c r="D659" s="296"/>
      <c r="E659" s="296"/>
      <c r="F659" s="296"/>
      <c r="G659" s="296"/>
    </row>
    <row r="660" spans="1:7">
      <c r="A660" s="99"/>
      <c r="B660" s="114"/>
      <c r="C660" s="185"/>
      <c r="D660" s="296"/>
      <c r="E660" s="296"/>
      <c r="F660" s="296"/>
      <c r="G660" s="296"/>
    </row>
    <row r="661" spans="1:7">
      <c r="A661" s="99"/>
      <c r="B661" s="114"/>
      <c r="C661" s="185"/>
      <c r="D661" s="296"/>
      <c r="E661" s="296"/>
      <c r="F661" s="296"/>
      <c r="G661" s="296"/>
    </row>
    <row r="662" spans="1:7">
      <c r="A662" s="99"/>
      <c r="B662" s="114"/>
      <c r="C662" s="185"/>
      <c r="D662" s="296"/>
      <c r="E662" s="296"/>
      <c r="F662" s="296"/>
      <c r="G662" s="296"/>
    </row>
    <row r="663" spans="1:7">
      <c r="A663" s="99"/>
      <c r="B663" s="114"/>
      <c r="C663" s="185"/>
      <c r="D663" s="296"/>
      <c r="E663" s="296"/>
      <c r="F663" s="296"/>
      <c r="G663" s="296"/>
    </row>
    <row r="664" spans="1:7">
      <c r="A664" s="99"/>
      <c r="B664" s="114"/>
      <c r="C664" s="185"/>
      <c r="D664" s="296"/>
      <c r="E664" s="296"/>
      <c r="F664" s="296"/>
      <c r="G664" s="296"/>
    </row>
    <row r="665" spans="1:7">
      <c r="A665" s="99"/>
      <c r="B665" s="114"/>
      <c r="C665" s="185"/>
      <c r="D665" s="296"/>
      <c r="E665" s="296"/>
      <c r="F665" s="296"/>
      <c r="G665" s="296"/>
    </row>
    <row r="666" spans="1:7">
      <c r="A666" s="99"/>
      <c r="B666" s="114"/>
      <c r="C666" s="185"/>
      <c r="D666" s="296"/>
      <c r="E666" s="296"/>
      <c r="F666" s="296"/>
      <c r="G666" s="296"/>
    </row>
    <row r="667" spans="1:7">
      <c r="A667" s="99"/>
      <c r="B667" s="114"/>
      <c r="C667" s="185"/>
      <c r="D667" s="296"/>
      <c r="E667" s="296"/>
      <c r="F667" s="296"/>
      <c r="G667" s="296"/>
    </row>
    <row r="668" spans="1:7">
      <c r="A668" s="99"/>
      <c r="B668" s="114"/>
      <c r="C668" s="185"/>
      <c r="D668" s="296"/>
      <c r="E668" s="296"/>
      <c r="F668" s="296"/>
      <c r="G668" s="296"/>
    </row>
    <row r="669" spans="1:7">
      <c r="A669" s="99"/>
      <c r="B669" s="114"/>
      <c r="C669" s="185"/>
      <c r="D669" s="296"/>
      <c r="E669" s="296"/>
      <c r="F669" s="296"/>
      <c r="G669" s="296"/>
    </row>
    <row r="670" spans="1:7">
      <c r="A670" s="99"/>
      <c r="B670" s="114"/>
      <c r="C670" s="185"/>
      <c r="D670" s="296"/>
      <c r="E670" s="296"/>
      <c r="F670" s="296"/>
      <c r="G670" s="296"/>
    </row>
    <row r="671" spans="1:7">
      <c r="A671" s="99"/>
      <c r="B671" s="114"/>
      <c r="C671" s="185"/>
      <c r="D671" s="296"/>
      <c r="E671" s="296"/>
      <c r="F671" s="296"/>
      <c r="G671" s="296"/>
    </row>
    <row r="672" spans="1:7">
      <c r="A672" s="99"/>
      <c r="B672" s="114"/>
      <c r="C672" s="185"/>
      <c r="D672" s="296"/>
      <c r="E672" s="296"/>
      <c r="F672" s="296"/>
      <c r="G672" s="296"/>
    </row>
    <row r="673" spans="1:7">
      <c r="A673" s="99"/>
      <c r="B673" s="114"/>
      <c r="C673" s="185"/>
      <c r="D673" s="296"/>
      <c r="E673" s="296"/>
      <c r="F673" s="296"/>
      <c r="G673" s="296"/>
    </row>
    <row r="674" spans="1:7">
      <c r="A674" s="99"/>
      <c r="B674" s="114"/>
      <c r="C674" s="185"/>
      <c r="D674" s="296"/>
      <c r="E674" s="296"/>
      <c r="F674" s="296"/>
      <c r="G674" s="296"/>
    </row>
    <row r="675" spans="1:7">
      <c r="A675" s="99"/>
      <c r="B675" s="114"/>
      <c r="C675" s="185"/>
      <c r="D675" s="296"/>
      <c r="E675" s="296"/>
      <c r="F675" s="296"/>
      <c r="G675" s="296"/>
    </row>
    <row r="676" spans="1:7">
      <c r="A676" s="99"/>
      <c r="B676" s="114"/>
      <c r="C676" s="185"/>
      <c r="D676" s="296"/>
      <c r="E676" s="296"/>
      <c r="F676" s="296"/>
      <c r="G676" s="296"/>
    </row>
    <row r="677" spans="1:7">
      <c r="A677" s="99"/>
      <c r="B677" s="114"/>
      <c r="C677" s="185"/>
      <c r="D677" s="296"/>
      <c r="E677" s="296"/>
      <c r="F677" s="296"/>
      <c r="G677" s="296"/>
    </row>
    <row r="678" spans="1:7">
      <c r="A678" s="99"/>
      <c r="B678" s="114"/>
      <c r="C678" s="185"/>
      <c r="D678" s="296"/>
      <c r="E678" s="296"/>
      <c r="F678" s="296"/>
      <c r="G678" s="296"/>
    </row>
    <row r="679" spans="1:7">
      <c r="A679" s="99"/>
      <c r="B679" s="114"/>
      <c r="C679" s="185"/>
      <c r="D679" s="296"/>
      <c r="E679" s="296"/>
      <c r="F679" s="296"/>
      <c r="G679" s="296"/>
    </row>
    <row r="680" spans="1:7">
      <c r="A680" s="99"/>
      <c r="B680" s="114"/>
      <c r="C680" s="185"/>
      <c r="D680" s="296"/>
      <c r="E680" s="296"/>
      <c r="F680" s="296"/>
      <c r="G680" s="296"/>
    </row>
    <row r="681" spans="1:7">
      <c r="A681" s="99"/>
      <c r="B681" s="114"/>
      <c r="C681" s="185"/>
      <c r="D681" s="296"/>
      <c r="E681" s="296"/>
      <c r="F681" s="296"/>
      <c r="G681" s="296"/>
    </row>
    <row r="682" spans="1:7">
      <c r="A682" s="99"/>
      <c r="B682" s="114"/>
      <c r="C682" s="185"/>
      <c r="D682" s="296"/>
      <c r="E682" s="296"/>
      <c r="F682" s="296"/>
      <c r="G682" s="296"/>
    </row>
    <row r="683" spans="1:7">
      <c r="A683" s="99"/>
      <c r="B683" s="114"/>
      <c r="C683" s="185"/>
      <c r="D683" s="296"/>
      <c r="E683" s="296"/>
      <c r="F683" s="296"/>
      <c r="G683" s="296"/>
    </row>
    <row r="684" spans="1:7">
      <c r="A684" s="99"/>
      <c r="B684" s="114"/>
      <c r="C684" s="185"/>
      <c r="D684" s="296"/>
      <c r="E684" s="296"/>
      <c r="F684" s="296"/>
      <c r="G684" s="296"/>
    </row>
    <row r="685" spans="1:7">
      <c r="A685" s="99"/>
      <c r="B685" s="114"/>
      <c r="C685" s="185"/>
      <c r="D685" s="296"/>
      <c r="E685" s="296"/>
      <c r="F685" s="296"/>
      <c r="G685" s="296"/>
    </row>
    <row r="686" spans="1:7">
      <c r="A686" s="99"/>
      <c r="B686" s="114"/>
      <c r="C686" s="185"/>
      <c r="D686" s="296"/>
      <c r="E686" s="296"/>
      <c r="F686" s="296"/>
      <c r="G686" s="296"/>
    </row>
    <row r="687" spans="1:7">
      <c r="A687" s="99"/>
      <c r="B687" s="114"/>
      <c r="C687" s="185"/>
      <c r="D687" s="296"/>
      <c r="E687" s="296"/>
      <c r="F687" s="296"/>
      <c r="G687" s="296"/>
    </row>
    <row r="688" spans="1:7">
      <c r="A688" s="99"/>
      <c r="B688" s="114"/>
      <c r="C688" s="185"/>
      <c r="D688" s="296"/>
      <c r="E688" s="296"/>
      <c r="F688" s="296"/>
      <c r="G688" s="296"/>
    </row>
    <row r="689" spans="1:7">
      <c r="A689" s="99"/>
      <c r="B689" s="114"/>
      <c r="C689" s="185"/>
      <c r="D689" s="296"/>
      <c r="E689" s="296"/>
      <c r="F689" s="296"/>
      <c r="G689" s="296"/>
    </row>
    <row r="690" spans="1:7">
      <c r="A690" s="99"/>
      <c r="B690" s="114"/>
      <c r="C690" s="185"/>
      <c r="D690" s="296"/>
      <c r="E690" s="296"/>
      <c r="F690" s="296"/>
      <c r="G690" s="296"/>
    </row>
    <row r="691" spans="1:7">
      <c r="A691" s="99"/>
      <c r="B691" s="114"/>
      <c r="C691" s="185"/>
      <c r="D691" s="296"/>
      <c r="E691" s="296"/>
      <c r="F691" s="296"/>
      <c r="G691" s="296"/>
    </row>
    <row r="692" spans="1:7">
      <c r="A692" s="99"/>
      <c r="B692" s="114"/>
      <c r="C692" s="185"/>
      <c r="D692" s="296"/>
      <c r="E692" s="296"/>
      <c r="F692" s="296"/>
      <c r="G692" s="296"/>
    </row>
    <row r="693" spans="1:7">
      <c r="A693" s="99"/>
      <c r="B693" s="114"/>
      <c r="C693" s="185"/>
      <c r="D693" s="296"/>
      <c r="E693" s="296"/>
      <c r="F693" s="296"/>
      <c r="G693" s="296"/>
    </row>
    <row r="694" spans="1:7">
      <c r="A694" s="99"/>
      <c r="B694" s="114"/>
      <c r="C694" s="185"/>
      <c r="D694" s="296"/>
      <c r="E694" s="296"/>
      <c r="F694" s="296"/>
      <c r="G694" s="296"/>
    </row>
    <row r="695" spans="1:7">
      <c r="A695" s="99"/>
      <c r="B695" s="114"/>
      <c r="C695" s="185"/>
      <c r="D695" s="296"/>
      <c r="E695" s="296"/>
      <c r="F695" s="296"/>
      <c r="G695" s="296"/>
    </row>
    <row r="696" spans="1:7">
      <c r="A696" s="99"/>
      <c r="B696" s="114"/>
      <c r="C696" s="185"/>
      <c r="D696" s="296"/>
      <c r="E696" s="296"/>
      <c r="F696" s="296"/>
      <c r="G696" s="296"/>
    </row>
    <row r="697" spans="1:7">
      <c r="A697" s="99"/>
      <c r="B697" s="114"/>
      <c r="C697" s="185"/>
      <c r="D697" s="296"/>
      <c r="E697" s="296"/>
      <c r="F697" s="296"/>
      <c r="G697" s="296"/>
    </row>
    <row r="698" spans="1:7">
      <c r="A698" s="99"/>
      <c r="B698" s="114"/>
      <c r="C698" s="185"/>
      <c r="D698" s="296"/>
      <c r="E698" s="296"/>
      <c r="F698" s="296"/>
      <c r="G698" s="296"/>
    </row>
    <row r="699" spans="1:7">
      <c r="A699" s="99"/>
      <c r="B699" s="114"/>
      <c r="C699" s="185"/>
      <c r="D699" s="296"/>
      <c r="E699" s="296"/>
      <c r="F699" s="296"/>
      <c r="G699" s="296"/>
    </row>
    <row r="700" spans="1:7">
      <c r="A700" s="99"/>
      <c r="B700" s="114"/>
      <c r="C700" s="185"/>
      <c r="D700" s="296"/>
      <c r="E700" s="296"/>
      <c r="F700" s="296"/>
      <c r="G700" s="296"/>
    </row>
    <row r="701" spans="1:7">
      <c r="A701" s="99"/>
      <c r="B701" s="114"/>
      <c r="C701" s="185"/>
      <c r="D701" s="296"/>
      <c r="E701" s="296"/>
      <c r="F701" s="296"/>
      <c r="G701" s="296"/>
    </row>
    <row r="702" spans="1:7">
      <c r="A702" s="99"/>
      <c r="B702" s="114"/>
      <c r="C702" s="185"/>
      <c r="D702" s="296"/>
      <c r="E702" s="296"/>
      <c r="F702" s="296"/>
      <c r="G702" s="296"/>
    </row>
    <row r="703" spans="1:7">
      <c r="A703" s="99"/>
      <c r="B703" s="114"/>
      <c r="C703" s="185"/>
      <c r="D703" s="296"/>
      <c r="E703" s="296"/>
      <c r="F703" s="296"/>
      <c r="G703" s="296"/>
    </row>
    <row r="704" spans="1:7">
      <c r="A704" s="99"/>
      <c r="B704" s="114"/>
      <c r="C704" s="185"/>
      <c r="D704" s="296"/>
      <c r="E704" s="296"/>
      <c r="F704" s="296"/>
      <c r="G704" s="296"/>
    </row>
    <row r="705" spans="1:7">
      <c r="A705" s="99"/>
      <c r="B705" s="114"/>
      <c r="C705" s="185"/>
      <c r="D705" s="296"/>
      <c r="E705" s="296"/>
      <c r="F705" s="296"/>
      <c r="G705" s="296"/>
    </row>
    <row r="706" spans="1:7">
      <c r="A706" s="99"/>
      <c r="B706" s="114"/>
      <c r="C706" s="185"/>
      <c r="D706" s="296"/>
      <c r="E706" s="296"/>
      <c r="F706" s="296"/>
      <c r="G706" s="296"/>
    </row>
    <row r="707" spans="1:7">
      <c r="A707" s="99"/>
      <c r="B707" s="114"/>
      <c r="C707" s="185"/>
      <c r="D707" s="296"/>
      <c r="E707" s="296"/>
      <c r="F707" s="296"/>
      <c r="G707" s="296"/>
    </row>
    <row r="708" spans="1:7">
      <c r="A708" s="99"/>
      <c r="B708" s="114"/>
      <c r="C708" s="185"/>
      <c r="D708" s="296"/>
      <c r="E708" s="296"/>
      <c r="F708" s="296"/>
      <c r="G708" s="296"/>
    </row>
    <row r="709" spans="1:7">
      <c r="A709" s="99"/>
      <c r="B709" s="114"/>
      <c r="C709" s="185"/>
      <c r="D709" s="296"/>
      <c r="E709" s="296"/>
      <c r="F709" s="296"/>
      <c r="G709" s="296"/>
    </row>
    <row r="710" spans="1:7">
      <c r="A710" s="99"/>
      <c r="B710" s="114"/>
      <c r="C710" s="185"/>
      <c r="D710" s="296"/>
      <c r="E710" s="296"/>
      <c r="F710" s="296"/>
      <c r="G710" s="296"/>
    </row>
    <row r="711" spans="1:7">
      <c r="A711" s="99"/>
      <c r="B711" s="114"/>
      <c r="C711" s="185"/>
      <c r="D711" s="296"/>
      <c r="E711" s="296"/>
      <c r="F711" s="296"/>
      <c r="G711" s="296"/>
    </row>
    <row r="712" spans="1:7">
      <c r="A712" s="99"/>
      <c r="B712" s="114"/>
      <c r="C712" s="185"/>
      <c r="D712" s="296"/>
      <c r="E712" s="296"/>
      <c r="F712" s="296"/>
      <c r="G712" s="296"/>
    </row>
    <row r="713" spans="1:7">
      <c r="A713" s="99"/>
      <c r="B713" s="114"/>
      <c r="C713" s="185"/>
      <c r="D713" s="296"/>
      <c r="E713" s="296"/>
      <c r="F713" s="296"/>
      <c r="G713" s="296"/>
    </row>
    <row r="714" spans="1:7">
      <c r="A714" s="99"/>
      <c r="B714" s="114"/>
      <c r="C714" s="185"/>
      <c r="D714" s="296"/>
      <c r="E714" s="296"/>
      <c r="F714" s="296"/>
      <c r="G714" s="296"/>
    </row>
    <row r="715" spans="1:7">
      <c r="A715" s="99"/>
      <c r="B715" s="114"/>
      <c r="C715" s="185"/>
      <c r="D715" s="296"/>
      <c r="E715" s="296"/>
      <c r="F715" s="296"/>
      <c r="G715" s="296"/>
    </row>
    <row r="716" spans="1:7">
      <c r="A716" s="99"/>
      <c r="B716" s="114"/>
      <c r="C716" s="185"/>
      <c r="D716" s="296"/>
      <c r="E716" s="296"/>
      <c r="F716" s="296"/>
      <c r="G716" s="296"/>
    </row>
    <row r="717" spans="1:7">
      <c r="A717" s="99"/>
      <c r="B717" s="114"/>
      <c r="C717" s="185"/>
      <c r="D717" s="296"/>
      <c r="E717" s="296"/>
      <c r="F717" s="296"/>
      <c r="G717" s="296"/>
    </row>
    <row r="718" spans="1:7">
      <c r="A718" s="99"/>
      <c r="B718" s="114"/>
      <c r="C718" s="185"/>
      <c r="D718" s="296"/>
      <c r="E718" s="296"/>
      <c r="F718" s="296"/>
      <c r="G718" s="296"/>
    </row>
    <row r="719" spans="1:7">
      <c r="A719" s="99"/>
      <c r="B719" s="114"/>
      <c r="C719" s="185"/>
      <c r="D719" s="296"/>
      <c r="E719" s="296"/>
      <c r="F719" s="296"/>
      <c r="G719" s="296"/>
    </row>
    <row r="720" spans="1:7">
      <c r="A720" s="99"/>
      <c r="B720" s="114"/>
      <c r="C720" s="185"/>
      <c r="D720" s="296"/>
      <c r="E720" s="296"/>
      <c r="F720" s="296"/>
      <c r="G720" s="296"/>
    </row>
    <row r="721" spans="1:7">
      <c r="A721" s="99"/>
      <c r="B721" s="114"/>
      <c r="C721" s="185"/>
      <c r="D721" s="296"/>
      <c r="E721" s="296"/>
      <c r="F721" s="296"/>
      <c r="G721" s="296"/>
    </row>
    <row r="722" spans="1:7">
      <c r="A722" s="99"/>
      <c r="B722" s="114"/>
      <c r="C722" s="185"/>
      <c r="D722" s="296"/>
      <c r="E722" s="296"/>
      <c r="F722" s="296"/>
      <c r="G722" s="296"/>
    </row>
    <row r="723" spans="1:7">
      <c r="A723" s="99"/>
      <c r="B723" s="114"/>
      <c r="C723" s="185"/>
      <c r="D723" s="296"/>
      <c r="E723" s="296"/>
      <c r="F723" s="296"/>
      <c r="G723" s="296"/>
    </row>
    <row r="724" spans="1:7">
      <c r="A724" s="99"/>
      <c r="B724" s="114"/>
      <c r="C724" s="185"/>
      <c r="D724" s="296"/>
      <c r="E724" s="296"/>
      <c r="F724" s="296"/>
      <c r="G724" s="296"/>
    </row>
    <row r="725" spans="1:7">
      <c r="A725" s="99"/>
      <c r="B725" s="114"/>
      <c r="C725" s="185"/>
      <c r="D725" s="296"/>
      <c r="E725" s="296"/>
      <c r="F725" s="296"/>
      <c r="G725" s="296"/>
    </row>
    <row r="726" spans="1:7">
      <c r="A726" s="99"/>
      <c r="B726" s="114"/>
      <c r="C726" s="185"/>
      <c r="D726" s="296"/>
      <c r="E726" s="296"/>
      <c r="F726" s="296"/>
      <c r="G726" s="296"/>
    </row>
    <row r="727" spans="1:7">
      <c r="A727" s="99"/>
      <c r="B727" s="114"/>
      <c r="C727" s="185"/>
      <c r="D727" s="296"/>
      <c r="E727" s="296"/>
      <c r="F727" s="296"/>
      <c r="G727" s="296"/>
    </row>
    <row r="728" spans="1:7">
      <c r="A728" s="99"/>
      <c r="B728" s="114"/>
      <c r="C728" s="185"/>
      <c r="D728" s="296"/>
      <c r="E728" s="296"/>
      <c r="F728" s="296"/>
      <c r="G728" s="296"/>
    </row>
    <row r="729" spans="1:7">
      <c r="A729" s="99"/>
      <c r="B729" s="114"/>
      <c r="C729" s="185"/>
      <c r="D729" s="296"/>
      <c r="E729" s="296"/>
      <c r="F729" s="296"/>
      <c r="G729" s="296"/>
    </row>
    <row r="730" spans="1:7">
      <c r="A730" s="99"/>
      <c r="B730" s="114"/>
      <c r="C730" s="185"/>
      <c r="D730" s="296"/>
      <c r="E730" s="296"/>
      <c r="F730" s="296"/>
      <c r="G730" s="296"/>
    </row>
    <row r="731" spans="1:7">
      <c r="A731" s="99"/>
      <c r="B731" s="114"/>
      <c r="C731" s="185"/>
      <c r="D731" s="296"/>
      <c r="E731" s="296"/>
      <c r="F731" s="296"/>
      <c r="G731" s="296"/>
    </row>
    <row r="732" spans="1:7">
      <c r="A732" s="99"/>
      <c r="B732" s="114"/>
      <c r="C732" s="185"/>
      <c r="D732" s="296"/>
      <c r="E732" s="296"/>
      <c r="F732" s="296"/>
      <c r="G732" s="296"/>
    </row>
    <row r="733" spans="1:7">
      <c r="A733" s="99"/>
      <c r="B733" s="114"/>
      <c r="C733" s="185"/>
      <c r="D733" s="296"/>
      <c r="E733" s="296"/>
      <c r="F733" s="296"/>
      <c r="G733" s="296"/>
    </row>
    <row r="734" spans="1:7">
      <c r="A734" s="99"/>
      <c r="B734" s="114"/>
      <c r="C734" s="185"/>
      <c r="D734" s="296"/>
      <c r="E734" s="296"/>
      <c r="F734" s="296"/>
      <c r="G734" s="296"/>
    </row>
    <row r="735" spans="1:7">
      <c r="A735" s="99"/>
      <c r="B735" s="114"/>
      <c r="C735" s="185"/>
      <c r="D735" s="296"/>
      <c r="E735" s="296"/>
      <c r="F735" s="296"/>
      <c r="G735" s="296"/>
    </row>
    <row r="736" spans="1:7">
      <c r="A736" s="99"/>
      <c r="B736" s="114"/>
      <c r="C736" s="185"/>
      <c r="D736" s="296"/>
      <c r="E736" s="296"/>
      <c r="F736" s="296"/>
      <c r="G736" s="296"/>
    </row>
    <row r="737" spans="1:7">
      <c r="A737" s="99"/>
      <c r="B737" s="114"/>
      <c r="C737" s="185"/>
      <c r="D737" s="296"/>
      <c r="E737" s="296"/>
      <c r="F737" s="296"/>
      <c r="G737" s="296"/>
    </row>
    <row r="738" spans="1:7">
      <c r="A738" s="99"/>
      <c r="B738" s="114"/>
      <c r="C738" s="185"/>
      <c r="D738" s="296"/>
      <c r="E738" s="296"/>
      <c r="F738" s="296"/>
      <c r="G738" s="296"/>
    </row>
    <row r="739" spans="1:7">
      <c r="A739" s="99"/>
      <c r="B739" s="114"/>
      <c r="C739" s="185"/>
      <c r="D739" s="296"/>
      <c r="E739" s="296"/>
      <c r="F739" s="296"/>
      <c r="G739" s="296"/>
    </row>
    <row r="740" spans="1:7">
      <c r="A740" s="99"/>
      <c r="B740" s="114"/>
      <c r="C740" s="185"/>
      <c r="D740" s="296"/>
      <c r="E740" s="296"/>
      <c r="F740" s="296"/>
      <c r="G740" s="296"/>
    </row>
    <row r="741" spans="1:7">
      <c r="A741" s="99"/>
      <c r="B741" s="114"/>
      <c r="C741" s="185"/>
      <c r="D741" s="296"/>
      <c r="E741" s="296"/>
      <c r="F741" s="296"/>
      <c r="G741" s="296"/>
    </row>
    <row r="742" spans="1:7">
      <c r="A742" s="99"/>
      <c r="B742" s="114"/>
      <c r="C742" s="185"/>
      <c r="D742" s="296"/>
      <c r="E742" s="296"/>
      <c r="F742" s="296"/>
      <c r="G742" s="296"/>
    </row>
    <row r="743" spans="1:7">
      <c r="A743" s="99"/>
      <c r="B743" s="114"/>
      <c r="C743" s="185"/>
      <c r="D743" s="296"/>
      <c r="E743" s="296"/>
      <c r="F743" s="296"/>
      <c r="G743" s="296"/>
    </row>
    <row r="744" spans="1:7">
      <c r="A744" s="99"/>
      <c r="B744" s="114"/>
      <c r="C744" s="185"/>
      <c r="D744" s="296"/>
      <c r="E744" s="296"/>
      <c r="F744" s="296"/>
      <c r="G744" s="296"/>
    </row>
    <row r="745" spans="1:7">
      <c r="A745" s="99"/>
      <c r="B745" s="114"/>
      <c r="C745" s="185"/>
      <c r="D745" s="296"/>
      <c r="E745" s="296"/>
      <c r="F745" s="296"/>
      <c r="G745" s="296"/>
    </row>
    <row r="746" spans="1:7">
      <c r="A746" s="99"/>
      <c r="B746" s="114"/>
      <c r="C746" s="185"/>
      <c r="D746" s="296"/>
      <c r="E746" s="296"/>
      <c r="F746" s="296"/>
      <c r="G746" s="296"/>
    </row>
    <row r="747" spans="1:7">
      <c r="A747" s="99"/>
      <c r="B747" s="114"/>
      <c r="C747" s="185"/>
      <c r="D747" s="296"/>
      <c r="E747" s="296"/>
      <c r="F747" s="296"/>
      <c r="G747" s="296"/>
    </row>
    <row r="748" spans="1:7">
      <c r="A748" s="99"/>
      <c r="B748" s="114"/>
      <c r="C748" s="185"/>
      <c r="D748" s="296"/>
      <c r="E748" s="296"/>
      <c r="F748" s="296"/>
      <c r="G748" s="296"/>
    </row>
    <row r="749" spans="1:7">
      <c r="A749" s="99"/>
      <c r="B749" s="114"/>
      <c r="C749" s="185"/>
      <c r="D749" s="296"/>
      <c r="E749" s="296"/>
      <c r="F749" s="296"/>
      <c r="G749" s="296"/>
    </row>
    <row r="750" spans="1:7">
      <c r="A750" s="99"/>
      <c r="B750" s="114"/>
      <c r="C750" s="185"/>
      <c r="D750" s="296"/>
      <c r="E750" s="296"/>
      <c r="F750" s="296"/>
      <c r="G750" s="296"/>
    </row>
    <row r="751" spans="1:7">
      <c r="A751" s="99"/>
      <c r="B751" s="114"/>
      <c r="C751" s="185"/>
      <c r="D751" s="296"/>
      <c r="E751" s="296"/>
      <c r="F751" s="296"/>
      <c r="G751" s="296"/>
    </row>
    <row r="752" spans="1:7">
      <c r="A752" s="99"/>
      <c r="B752" s="114"/>
      <c r="C752" s="185"/>
      <c r="D752" s="296"/>
      <c r="E752" s="296"/>
      <c r="F752" s="296"/>
      <c r="G752" s="296"/>
    </row>
    <row r="753" spans="1:7">
      <c r="A753" s="99"/>
      <c r="B753" s="114"/>
      <c r="C753" s="185"/>
      <c r="D753" s="296"/>
      <c r="E753" s="296"/>
      <c r="F753" s="296"/>
      <c r="G753" s="296"/>
    </row>
    <row r="754" spans="1:7">
      <c r="A754" s="99"/>
      <c r="B754" s="114"/>
      <c r="C754" s="185"/>
      <c r="D754" s="296"/>
      <c r="E754" s="296"/>
      <c r="F754" s="296"/>
      <c r="G754" s="296"/>
    </row>
    <row r="755" spans="1:7">
      <c r="A755" s="99"/>
      <c r="B755" s="114"/>
      <c r="C755" s="185"/>
      <c r="D755" s="296"/>
      <c r="E755" s="296"/>
      <c r="F755" s="296"/>
      <c r="G755" s="296"/>
    </row>
    <row r="756" spans="1:7">
      <c r="A756" s="99"/>
      <c r="B756" s="114"/>
      <c r="C756" s="185"/>
      <c r="D756" s="296"/>
      <c r="E756" s="296"/>
      <c r="F756" s="296"/>
      <c r="G756" s="296"/>
    </row>
    <row r="757" spans="1:7">
      <c r="A757" s="99"/>
      <c r="B757" s="114"/>
      <c r="C757" s="185"/>
      <c r="D757" s="296"/>
      <c r="E757" s="296"/>
      <c r="F757" s="296"/>
      <c r="G757" s="296"/>
    </row>
    <row r="758" spans="1:7">
      <c r="A758" s="99"/>
      <c r="B758" s="114"/>
      <c r="C758" s="185"/>
      <c r="D758" s="296"/>
      <c r="E758" s="296"/>
      <c r="F758" s="296"/>
      <c r="G758" s="296"/>
    </row>
    <row r="759" spans="1:7">
      <c r="A759" s="99"/>
      <c r="B759" s="114"/>
      <c r="C759" s="185"/>
      <c r="D759" s="296"/>
      <c r="E759" s="296"/>
      <c r="F759" s="296"/>
      <c r="G759" s="296"/>
    </row>
    <row r="760" spans="1:7">
      <c r="A760" s="99"/>
      <c r="B760" s="114"/>
      <c r="C760" s="185"/>
      <c r="D760" s="296"/>
      <c r="E760" s="296"/>
      <c r="F760" s="296"/>
      <c r="G760" s="296"/>
    </row>
    <row r="761" spans="1:7">
      <c r="A761" s="99"/>
      <c r="B761" s="114"/>
      <c r="C761" s="185"/>
      <c r="D761" s="296"/>
      <c r="E761" s="296"/>
      <c r="F761" s="296"/>
      <c r="G761" s="296"/>
    </row>
    <row r="762" spans="1:7">
      <c r="A762" s="99"/>
      <c r="B762" s="114"/>
      <c r="C762" s="185"/>
      <c r="D762" s="296"/>
      <c r="E762" s="296"/>
      <c r="F762" s="296"/>
      <c r="G762" s="296"/>
    </row>
    <row r="763" spans="1:7">
      <c r="A763" s="99"/>
      <c r="B763" s="114"/>
      <c r="C763" s="185"/>
      <c r="D763" s="296"/>
      <c r="E763" s="296"/>
      <c r="F763" s="296"/>
      <c r="G763" s="296"/>
    </row>
    <row r="764" spans="1:7">
      <c r="A764" s="99"/>
      <c r="B764" s="114"/>
      <c r="C764" s="185"/>
      <c r="D764" s="296"/>
      <c r="E764" s="296"/>
      <c r="F764" s="296"/>
      <c r="G764" s="296"/>
    </row>
    <row r="765" spans="1:7">
      <c r="A765" s="99"/>
      <c r="B765" s="114"/>
      <c r="C765" s="185"/>
      <c r="D765" s="296"/>
      <c r="E765" s="296"/>
      <c r="F765" s="296"/>
      <c r="G765" s="296"/>
    </row>
    <row r="766" spans="1:7">
      <c r="A766" s="99"/>
      <c r="B766" s="114"/>
      <c r="C766" s="185"/>
      <c r="D766" s="296"/>
      <c r="E766" s="296"/>
      <c r="F766" s="296"/>
      <c r="G766" s="296"/>
    </row>
    <row r="767" spans="1:7">
      <c r="A767" s="99"/>
      <c r="B767" s="114"/>
      <c r="C767" s="185"/>
      <c r="D767" s="296"/>
      <c r="E767" s="296"/>
      <c r="F767" s="296"/>
      <c r="G767" s="296"/>
    </row>
    <row r="768" spans="1:7">
      <c r="A768" s="99"/>
      <c r="B768" s="114"/>
      <c r="C768" s="185"/>
      <c r="D768" s="296"/>
      <c r="E768" s="296"/>
      <c r="F768" s="296"/>
      <c r="G768" s="296"/>
    </row>
    <row r="769" spans="1:7">
      <c r="A769" s="99"/>
      <c r="B769" s="114"/>
      <c r="C769" s="185"/>
      <c r="D769" s="296"/>
      <c r="E769" s="296"/>
      <c r="F769" s="296"/>
      <c r="G769" s="296"/>
    </row>
    <row r="770" spans="1:7">
      <c r="A770" s="99"/>
      <c r="B770" s="114"/>
      <c r="C770" s="185"/>
      <c r="D770" s="296"/>
      <c r="E770" s="296"/>
      <c r="F770" s="296"/>
      <c r="G770" s="296"/>
    </row>
    <row r="771" spans="1:7">
      <c r="A771" s="99"/>
      <c r="B771" s="114"/>
      <c r="C771" s="185"/>
      <c r="D771" s="296"/>
      <c r="E771" s="296"/>
      <c r="F771" s="296"/>
      <c r="G771" s="296"/>
    </row>
    <row r="772" spans="1:7">
      <c r="A772" s="99"/>
      <c r="B772" s="114"/>
      <c r="C772" s="185"/>
      <c r="D772" s="296"/>
      <c r="E772" s="296"/>
      <c r="F772" s="296"/>
      <c r="G772" s="296"/>
    </row>
    <row r="773" spans="1:7">
      <c r="A773" s="99"/>
      <c r="B773" s="114"/>
      <c r="C773" s="185"/>
      <c r="D773" s="296"/>
      <c r="E773" s="296"/>
      <c r="F773" s="296"/>
      <c r="G773" s="296"/>
    </row>
    <row r="774" spans="1:7">
      <c r="A774" s="99"/>
      <c r="B774" s="114"/>
      <c r="C774" s="185"/>
      <c r="D774" s="296"/>
      <c r="E774" s="296"/>
      <c r="F774" s="296"/>
      <c r="G774" s="296"/>
    </row>
    <row r="775" spans="1:7">
      <c r="A775" s="99"/>
      <c r="B775" s="114"/>
      <c r="C775" s="185"/>
      <c r="D775" s="296"/>
      <c r="E775" s="296"/>
      <c r="F775" s="296"/>
      <c r="G775" s="296"/>
    </row>
    <row r="776" spans="1:7">
      <c r="A776" s="99"/>
      <c r="B776" s="114"/>
      <c r="C776" s="185"/>
      <c r="D776" s="296"/>
      <c r="E776" s="296"/>
      <c r="F776" s="296"/>
      <c r="G776" s="296"/>
    </row>
    <row r="777" spans="1:7">
      <c r="A777" s="99"/>
      <c r="B777" s="114"/>
      <c r="C777" s="185"/>
      <c r="D777" s="296"/>
      <c r="E777" s="296"/>
      <c r="F777" s="296"/>
      <c r="G777" s="296"/>
    </row>
    <row r="778" spans="1:7">
      <c r="A778" s="99"/>
      <c r="B778" s="114"/>
      <c r="C778" s="185"/>
      <c r="D778" s="296"/>
      <c r="E778" s="296"/>
      <c r="F778" s="296"/>
      <c r="G778" s="296"/>
    </row>
    <row r="779" spans="1:7">
      <c r="A779" s="99"/>
      <c r="B779" s="114"/>
      <c r="C779" s="185"/>
      <c r="D779" s="296"/>
      <c r="E779" s="296"/>
      <c r="F779" s="296"/>
      <c r="G779" s="296"/>
    </row>
    <row r="780" spans="1:7">
      <c r="A780" s="99"/>
      <c r="B780" s="114"/>
      <c r="C780" s="185"/>
      <c r="D780" s="296"/>
      <c r="E780" s="296"/>
      <c r="F780" s="296"/>
      <c r="G780" s="296"/>
    </row>
    <row r="781" spans="1:7">
      <c r="A781" s="99"/>
      <c r="B781" s="114"/>
      <c r="C781" s="185"/>
      <c r="D781" s="296"/>
      <c r="E781" s="296"/>
      <c r="F781" s="296"/>
      <c r="G781" s="296"/>
    </row>
    <row r="782" spans="1:7">
      <c r="A782" s="99"/>
      <c r="B782" s="114"/>
      <c r="C782" s="185"/>
      <c r="D782" s="296"/>
      <c r="E782" s="296"/>
      <c r="F782" s="296"/>
      <c r="G782" s="296"/>
    </row>
    <row r="783" spans="1:7">
      <c r="A783" s="99"/>
      <c r="B783" s="114"/>
      <c r="C783" s="185"/>
      <c r="D783" s="296"/>
      <c r="E783" s="296"/>
      <c r="F783" s="296"/>
      <c r="G783" s="296"/>
    </row>
    <row r="784" spans="1:7">
      <c r="A784" s="99"/>
      <c r="B784" s="114"/>
      <c r="C784" s="185"/>
      <c r="D784" s="296"/>
      <c r="E784" s="296"/>
      <c r="F784" s="296"/>
      <c r="G784" s="296"/>
    </row>
    <row r="785" spans="1:7">
      <c r="A785" s="99"/>
      <c r="B785" s="114"/>
      <c r="C785" s="185"/>
      <c r="D785" s="296"/>
      <c r="E785" s="296"/>
      <c r="F785" s="296"/>
      <c r="G785" s="296"/>
    </row>
    <row r="786" spans="1:7">
      <c r="A786" s="99"/>
      <c r="B786" s="114"/>
      <c r="C786" s="185"/>
      <c r="D786" s="296"/>
      <c r="E786" s="296"/>
      <c r="F786" s="296"/>
      <c r="G786" s="296"/>
    </row>
    <row r="787" spans="1:7">
      <c r="A787" s="99"/>
      <c r="B787" s="114"/>
      <c r="C787" s="185"/>
      <c r="D787" s="296"/>
      <c r="E787" s="296"/>
      <c r="F787" s="296"/>
      <c r="G787" s="296"/>
    </row>
    <row r="788" spans="1:7">
      <c r="A788" s="99"/>
      <c r="B788" s="114"/>
      <c r="C788" s="185"/>
      <c r="D788" s="296"/>
      <c r="E788" s="296"/>
      <c r="F788" s="296"/>
      <c r="G788" s="296"/>
    </row>
    <row r="789" spans="1:7">
      <c r="A789" s="99"/>
      <c r="B789" s="114"/>
      <c r="C789" s="185"/>
      <c r="D789" s="296"/>
      <c r="E789" s="296"/>
      <c r="F789" s="296"/>
      <c r="G789" s="296"/>
    </row>
    <row r="790" spans="1:7">
      <c r="A790" s="99"/>
      <c r="B790" s="114"/>
      <c r="C790" s="185"/>
      <c r="D790" s="296"/>
      <c r="E790" s="296"/>
      <c r="F790" s="296"/>
      <c r="G790" s="296"/>
    </row>
    <row r="791" spans="1:7">
      <c r="A791" s="99"/>
      <c r="B791" s="114"/>
      <c r="C791" s="185"/>
      <c r="D791" s="296"/>
      <c r="E791" s="296"/>
      <c r="F791" s="296"/>
      <c r="G791" s="296"/>
    </row>
    <row r="792" spans="1:7">
      <c r="A792" s="99"/>
      <c r="B792" s="114"/>
      <c r="C792" s="185"/>
      <c r="D792" s="296"/>
      <c r="E792" s="296"/>
      <c r="F792" s="296"/>
      <c r="G792" s="296"/>
    </row>
    <row r="793" spans="1:7">
      <c r="A793" s="99"/>
      <c r="B793" s="114"/>
      <c r="C793" s="185"/>
      <c r="D793" s="296"/>
      <c r="E793" s="296"/>
      <c r="F793" s="296"/>
      <c r="G793" s="296"/>
    </row>
    <row r="794" spans="1:7">
      <c r="A794" s="99"/>
      <c r="B794" s="114"/>
      <c r="C794" s="185"/>
      <c r="D794" s="296"/>
      <c r="E794" s="296"/>
      <c r="F794" s="296"/>
      <c r="G794" s="296"/>
    </row>
    <row r="795" spans="1:7">
      <c r="A795" s="99"/>
      <c r="B795" s="114"/>
      <c r="C795" s="185"/>
      <c r="D795" s="296"/>
      <c r="E795" s="296"/>
      <c r="F795" s="296"/>
      <c r="G795" s="296"/>
    </row>
    <row r="796" spans="1:7">
      <c r="A796" s="99"/>
      <c r="B796" s="114"/>
      <c r="C796" s="185"/>
      <c r="D796" s="296"/>
      <c r="E796" s="296"/>
      <c r="F796" s="296"/>
      <c r="G796" s="296"/>
    </row>
    <row r="797" spans="1:7">
      <c r="A797" s="99"/>
      <c r="B797" s="114"/>
      <c r="C797" s="185"/>
      <c r="D797" s="296"/>
      <c r="E797" s="296"/>
      <c r="F797" s="296"/>
      <c r="G797" s="296"/>
    </row>
    <row r="798" spans="1:7">
      <c r="A798" s="99"/>
      <c r="B798" s="114"/>
      <c r="C798" s="185"/>
      <c r="D798" s="296"/>
      <c r="E798" s="296"/>
      <c r="F798" s="296"/>
      <c r="G798" s="296"/>
    </row>
    <row r="799" spans="1:7">
      <c r="A799" s="99"/>
      <c r="B799" s="114"/>
      <c r="C799" s="185"/>
      <c r="D799" s="296"/>
      <c r="E799" s="296"/>
      <c r="F799" s="296"/>
      <c r="G799" s="296"/>
    </row>
    <row r="800" spans="1:7">
      <c r="A800" s="99"/>
      <c r="B800" s="114"/>
      <c r="C800" s="185"/>
      <c r="D800" s="296"/>
      <c r="E800" s="296"/>
      <c r="F800" s="296"/>
      <c r="G800" s="296"/>
    </row>
    <row r="801" spans="1:7">
      <c r="A801" s="99"/>
      <c r="B801" s="114"/>
      <c r="C801" s="185"/>
      <c r="D801" s="296"/>
      <c r="E801" s="296"/>
      <c r="F801" s="296"/>
      <c r="G801" s="296"/>
    </row>
    <row r="802" spans="1:7">
      <c r="A802" s="99"/>
      <c r="B802" s="114"/>
      <c r="C802" s="185"/>
      <c r="D802" s="296"/>
      <c r="E802" s="296"/>
      <c r="F802" s="296"/>
      <c r="G802" s="296"/>
    </row>
    <row r="803" spans="1:7">
      <c r="A803" s="99"/>
      <c r="B803" s="114"/>
      <c r="C803" s="185"/>
      <c r="D803" s="296"/>
      <c r="E803" s="296"/>
      <c r="F803" s="296"/>
      <c r="G803" s="296"/>
    </row>
    <row r="804" spans="1:7">
      <c r="A804" s="99"/>
      <c r="B804" s="114"/>
      <c r="C804" s="185"/>
      <c r="D804" s="296"/>
      <c r="E804" s="296"/>
      <c r="F804" s="296"/>
      <c r="G804" s="296"/>
    </row>
    <row r="805" spans="1:7">
      <c r="A805" s="99"/>
      <c r="B805" s="114"/>
      <c r="C805" s="185"/>
      <c r="D805" s="296"/>
      <c r="E805" s="296"/>
      <c r="F805" s="296"/>
      <c r="G805" s="296"/>
    </row>
    <row r="806" spans="1:7">
      <c r="A806" s="99"/>
      <c r="B806" s="114"/>
      <c r="C806" s="185"/>
      <c r="D806" s="296"/>
      <c r="E806" s="296"/>
      <c r="F806" s="296"/>
      <c r="G806" s="296"/>
    </row>
    <row r="807" spans="1:7">
      <c r="A807" s="99"/>
      <c r="B807" s="114"/>
      <c r="C807" s="185"/>
      <c r="D807" s="296"/>
      <c r="E807" s="296"/>
      <c r="F807" s="296"/>
      <c r="G807" s="296"/>
    </row>
    <row r="808" spans="1:7">
      <c r="A808" s="99"/>
      <c r="B808" s="114"/>
      <c r="C808" s="185"/>
      <c r="D808" s="296"/>
      <c r="E808" s="296"/>
      <c r="F808" s="296"/>
      <c r="G808" s="296"/>
    </row>
    <row r="809" spans="1:7">
      <c r="A809" s="99"/>
      <c r="B809" s="114"/>
      <c r="C809" s="185"/>
      <c r="D809" s="296"/>
      <c r="E809" s="296"/>
      <c r="F809" s="296"/>
      <c r="G809" s="296"/>
    </row>
    <row r="810" spans="1:7">
      <c r="A810" s="99"/>
      <c r="B810" s="114"/>
      <c r="C810" s="185"/>
      <c r="D810" s="296"/>
      <c r="E810" s="296"/>
      <c r="F810" s="296"/>
      <c r="G810" s="296"/>
    </row>
    <row r="811" spans="1:7">
      <c r="A811" s="99"/>
      <c r="B811" s="114"/>
      <c r="C811" s="185"/>
      <c r="D811" s="296"/>
      <c r="E811" s="296"/>
      <c r="F811" s="296"/>
      <c r="G811" s="296"/>
    </row>
    <row r="812" spans="1:7">
      <c r="A812" s="99"/>
      <c r="B812" s="114"/>
      <c r="C812" s="185"/>
      <c r="D812" s="296"/>
      <c r="E812" s="296"/>
      <c r="F812" s="296"/>
      <c r="G812" s="296"/>
    </row>
    <row r="813" spans="1:7">
      <c r="A813" s="99"/>
      <c r="B813" s="114"/>
      <c r="C813" s="185"/>
      <c r="D813" s="296"/>
      <c r="E813" s="296"/>
      <c r="F813" s="296"/>
      <c r="G813" s="296"/>
    </row>
    <row r="814" spans="1:7">
      <c r="A814" s="99"/>
      <c r="B814" s="114"/>
      <c r="C814" s="185"/>
      <c r="D814" s="296"/>
      <c r="E814" s="296"/>
      <c r="F814" s="296"/>
      <c r="G814" s="296"/>
    </row>
    <row r="815" spans="1:7">
      <c r="A815" s="99"/>
      <c r="B815" s="114"/>
      <c r="C815" s="185"/>
      <c r="D815" s="296"/>
      <c r="E815" s="296"/>
      <c r="F815" s="296"/>
      <c r="G815" s="296"/>
    </row>
    <row r="816" spans="1:7">
      <c r="A816" s="99"/>
      <c r="B816" s="114"/>
      <c r="C816" s="185"/>
      <c r="D816" s="296"/>
      <c r="E816" s="296"/>
      <c r="F816" s="296"/>
      <c r="G816" s="296"/>
    </row>
    <row r="817" spans="1:7">
      <c r="A817" s="99"/>
      <c r="B817" s="114"/>
      <c r="C817" s="185"/>
      <c r="D817" s="296"/>
      <c r="E817" s="296"/>
      <c r="F817" s="296"/>
      <c r="G817" s="296"/>
    </row>
    <row r="818" spans="1:7">
      <c r="A818" s="99"/>
      <c r="B818" s="114"/>
      <c r="C818" s="185"/>
      <c r="D818" s="296"/>
      <c r="E818" s="296"/>
      <c r="F818" s="296"/>
      <c r="G818" s="296"/>
    </row>
    <row r="819" spans="1:7">
      <c r="A819" s="99"/>
      <c r="B819" s="114"/>
      <c r="C819" s="185"/>
      <c r="D819" s="296"/>
      <c r="E819" s="296"/>
      <c r="F819" s="296"/>
      <c r="G819" s="296"/>
    </row>
    <row r="820" spans="1:7">
      <c r="A820" s="99"/>
      <c r="B820" s="114"/>
      <c r="C820" s="185"/>
      <c r="D820" s="296"/>
      <c r="E820" s="296"/>
      <c r="F820" s="296"/>
      <c r="G820" s="296"/>
    </row>
    <row r="821" spans="1:7">
      <c r="A821" s="99"/>
      <c r="B821" s="114"/>
      <c r="C821" s="185"/>
      <c r="D821" s="296"/>
      <c r="E821" s="296"/>
      <c r="F821" s="296"/>
      <c r="G821" s="296"/>
    </row>
    <row r="822" spans="1:7">
      <c r="A822" s="99"/>
      <c r="B822" s="114"/>
      <c r="C822" s="185"/>
      <c r="D822" s="296"/>
      <c r="E822" s="296"/>
      <c r="F822" s="296"/>
      <c r="G822" s="296"/>
    </row>
    <row r="823" spans="1:7">
      <c r="A823" s="99"/>
      <c r="B823" s="114"/>
      <c r="C823" s="185"/>
      <c r="D823" s="296"/>
      <c r="E823" s="296"/>
      <c r="F823" s="296"/>
      <c r="G823" s="296"/>
    </row>
    <row r="824" spans="1:7">
      <c r="A824" s="99"/>
      <c r="B824" s="114"/>
      <c r="C824" s="185"/>
      <c r="D824" s="296"/>
      <c r="E824" s="296"/>
      <c r="F824" s="296"/>
      <c r="G824" s="296"/>
    </row>
    <row r="825" spans="1:7">
      <c r="A825" s="99"/>
      <c r="B825" s="114"/>
      <c r="C825" s="185"/>
      <c r="D825" s="296"/>
      <c r="E825" s="296"/>
      <c r="F825" s="296"/>
      <c r="G825" s="296"/>
    </row>
    <row r="826" spans="1:7">
      <c r="A826" s="99"/>
      <c r="B826" s="114"/>
      <c r="C826" s="185"/>
      <c r="D826" s="296"/>
      <c r="E826" s="296"/>
      <c r="F826" s="296"/>
      <c r="G826" s="296"/>
    </row>
    <row r="827" spans="1:7">
      <c r="A827" s="99"/>
      <c r="B827" s="114"/>
      <c r="C827" s="185"/>
      <c r="D827" s="296"/>
      <c r="E827" s="296"/>
      <c r="F827" s="296"/>
      <c r="G827" s="296"/>
    </row>
    <row r="828" spans="1:7">
      <c r="A828" s="99"/>
      <c r="B828" s="114"/>
      <c r="C828" s="185"/>
      <c r="D828" s="296"/>
      <c r="E828" s="296"/>
      <c r="F828" s="296"/>
      <c r="G828" s="296"/>
    </row>
    <row r="829" spans="1:7">
      <c r="A829" s="99"/>
      <c r="B829" s="114"/>
      <c r="C829" s="185"/>
      <c r="D829" s="296"/>
      <c r="E829" s="296"/>
      <c r="F829" s="296"/>
      <c r="G829" s="296"/>
    </row>
    <row r="830" spans="1:7">
      <c r="A830" s="99"/>
      <c r="B830" s="114"/>
      <c r="C830" s="185"/>
      <c r="D830" s="296"/>
      <c r="E830" s="296"/>
      <c r="F830" s="296"/>
      <c r="G830" s="296"/>
    </row>
    <row r="831" spans="1:7">
      <c r="A831" s="99"/>
      <c r="B831" s="114"/>
      <c r="C831" s="185"/>
      <c r="D831" s="296"/>
      <c r="E831" s="296"/>
      <c r="F831" s="296"/>
      <c r="G831" s="296"/>
    </row>
    <row r="832" spans="1:7">
      <c r="A832" s="99"/>
      <c r="B832" s="114"/>
      <c r="C832" s="185"/>
      <c r="D832" s="296"/>
      <c r="E832" s="296"/>
      <c r="F832" s="296"/>
      <c r="G832" s="296"/>
    </row>
    <row r="833" spans="1:7">
      <c r="A833" s="99"/>
      <c r="B833" s="114"/>
      <c r="C833" s="185"/>
      <c r="D833" s="296"/>
      <c r="E833" s="296"/>
      <c r="F833" s="296"/>
      <c r="G833" s="296"/>
    </row>
    <row r="834" spans="1:7">
      <c r="A834" s="99"/>
      <c r="B834" s="114"/>
      <c r="C834" s="185"/>
      <c r="D834" s="296"/>
      <c r="E834" s="296"/>
      <c r="F834" s="296"/>
      <c r="G834" s="296"/>
    </row>
    <row r="835" spans="1:7">
      <c r="A835" s="99"/>
      <c r="B835" s="114"/>
      <c r="C835" s="185"/>
      <c r="D835" s="296"/>
      <c r="E835" s="296"/>
      <c r="F835" s="296"/>
      <c r="G835" s="296"/>
    </row>
    <row r="836" spans="1:7">
      <c r="A836" s="99"/>
      <c r="B836" s="114"/>
      <c r="C836" s="185"/>
      <c r="D836" s="296"/>
      <c r="E836" s="296"/>
      <c r="F836" s="296"/>
      <c r="G836" s="296"/>
    </row>
    <row r="837" spans="1:7">
      <c r="A837" s="99"/>
      <c r="B837" s="114"/>
      <c r="C837" s="185"/>
      <c r="D837" s="296"/>
      <c r="E837" s="296"/>
      <c r="F837" s="296"/>
      <c r="G837" s="296"/>
    </row>
    <row r="838" spans="1:7">
      <c r="A838" s="99"/>
      <c r="B838" s="114"/>
      <c r="C838" s="185"/>
      <c r="D838" s="296"/>
      <c r="E838" s="296"/>
      <c r="F838" s="296"/>
      <c r="G838" s="296"/>
    </row>
    <row r="839" spans="1:7">
      <c r="A839" s="99"/>
      <c r="B839" s="114"/>
      <c r="C839" s="185"/>
      <c r="D839" s="296"/>
      <c r="E839" s="296"/>
      <c r="F839" s="296"/>
      <c r="G839" s="296"/>
    </row>
    <row r="840" spans="1:7">
      <c r="A840" s="99"/>
      <c r="B840" s="114"/>
      <c r="C840" s="185"/>
      <c r="D840" s="296"/>
      <c r="E840" s="296"/>
      <c r="F840" s="296"/>
      <c r="G840" s="296"/>
    </row>
    <row r="841" spans="1:7">
      <c r="A841" s="99"/>
      <c r="B841" s="114"/>
      <c r="C841" s="185"/>
      <c r="D841" s="296"/>
      <c r="E841" s="296"/>
      <c r="F841" s="296"/>
      <c r="G841" s="296"/>
    </row>
    <row r="842" spans="1:7">
      <c r="A842" s="99"/>
      <c r="B842" s="114"/>
      <c r="C842" s="185"/>
      <c r="D842" s="296"/>
      <c r="E842" s="296"/>
      <c r="F842" s="296"/>
      <c r="G842" s="296"/>
    </row>
    <row r="843" spans="1:7">
      <c r="A843" s="99"/>
      <c r="B843" s="114"/>
      <c r="C843" s="185"/>
      <c r="D843" s="296"/>
      <c r="E843" s="296"/>
      <c r="F843" s="296"/>
      <c r="G843" s="296"/>
    </row>
    <row r="844" spans="1:7">
      <c r="A844" s="99"/>
      <c r="B844" s="114"/>
      <c r="C844" s="185"/>
      <c r="D844" s="296"/>
      <c r="E844" s="296"/>
      <c r="F844" s="296"/>
      <c r="G844" s="296"/>
    </row>
    <row r="845" spans="1:7">
      <c r="A845" s="99"/>
      <c r="B845" s="114"/>
      <c r="C845" s="185"/>
      <c r="D845" s="296"/>
      <c r="E845" s="296"/>
      <c r="F845" s="296"/>
      <c r="G845" s="296"/>
    </row>
    <row r="846" spans="1:7">
      <c r="A846" s="99"/>
      <c r="B846" s="114"/>
      <c r="C846" s="185"/>
      <c r="D846" s="296"/>
      <c r="E846" s="296"/>
      <c r="F846" s="296"/>
      <c r="G846" s="296"/>
    </row>
    <row r="847" spans="1:7">
      <c r="A847" s="99"/>
      <c r="B847" s="114"/>
      <c r="C847" s="185"/>
      <c r="D847" s="296"/>
      <c r="E847" s="296"/>
      <c r="F847" s="296"/>
      <c r="G847" s="296"/>
    </row>
    <row r="848" spans="1:7">
      <c r="A848" s="99"/>
      <c r="B848" s="114"/>
      <c r="C848" s="185"/>
      <c r="D848" s="296"/>
      <c r="E848" s="296"/>
      <c r="F848" s="296"/>
      <c r="G848" s="296"/>
    </row>
    <row r="849" spans="1:7">
      <c r="A849" s="99"/>
      <c r="B849" s="114"/>
      <c r="C849" s="185"/>
      <c r="D849" s="296"/>
      <c r="E849" s="296"/>
      <c r="F849" s="296"/>
      <c r="G849" s="296"/>
    </row>
    <row r="850" spans="1:7">
      <c r="A850" s="99"/>
      <c r="B850" s="114"/>
      <c r="C850" s="185"/>
      <c r="D850" s="296"/>
      <c r="E850" s="296"/>
      <c r="F850" s="296"/>
      <c r="G850" s="296"/>
    </row>
    <row r="851" spans="1:7">
      <c r="A851" s="99"/>
      <c r="B851" s="114"/>
      <c r="C851" s="185"/>
      <c r="D851" s="296"/>
      <c r="E851" s="296"/>
      <c r="F851" s="296"/>
      <c r="G851" s="296"/>
    </row>
    <row r="852" spans="1:7">
      <c r="A852" s="99"/>
      <c r="B852" s="114"/>
      <c r="C852" s="185"/>
      <c r="D852" s="296"/>
      <c r="E852" s="296"/>
      <c r="F852" s="296"/>
      <c r="G852" s="296"/>
    </row>
    <row r="853" spans="1:7">
      <c r="A853" s="99"/>
      <c r="B853" s="114"/>
      <c r="C853" s="185"/>
      <c r="D853" s="296"/>
      <c r="E853" s="296"/>
      <c r="F853" s="296"/>
      <c r="G853" s="296"/>
    </row>
    <row r="854" spans="1:7">
      <c r="A854" s="99"/>
      <c r="B854" s="114"/>
      <c r="C854" s="185"/>
      <c r="D854" s="296"/>
      <c r="E854" s="296"/>
      <c r="F854" s="296"/>
      <c r="G854" s="296"/>
    </row>
    <row r="855" spans="1:7">
      <c r="A855" s="99"/>
      <c r="B855" s="114"/>
      <c r="C855" s="185"/>
      <c r="D855" s="296"/>
      <c r="E855" s="296"/>
      <c r="F855" s="296"/>
      <c r="G855" s="296"/>
    </row>
    <row r="856" spans="1:7">
      <c r="A856" s="99"/>
      <c r="B856" s="114"/>
      <c r="C856" s="185"/>
      <c r="D856" s="296"/>
      <c r="E856" s="296"/>
      <c r="F856" s="296"/>
      <c r="G856" s="296"/>
    </row>
    <row r="857" spans="1:7">
      <c r="A857" s="99"/>
      <c r="B857" s="114"/>
      <c r="C857" s="185"/>
      <c r="D857" s="296"/>
      <c r="E857" s="296"/>
      <c r="F857" s="296"/>
      <c r="G857" s="296"/>
    </row>
    <row r="858" spans="1:7">
      <c r="A858" s="99"/>
      <c r="B858" s="114"/>
      <c r="C858" s="185"/>
      <c r="D858" s="296"/>
      <c r="E858" s="296"/>
      <c r="F858" s="296"/>
      <c r="G858" s="296"/>
    </row>
    <row r="859" spans="1:7">
      <c r="A859" s="99"/>
      <c r="B859" s="114"/>
      <c r="C859" s="185"/>
      <c r="D859" s="296"/>
      <c r="E859" s="296"/>
      <c r="F859" s="296"/>
      <c r="G859" s="296"/>
    </row>
    <row r="860" spans="1:7">
      <c r="A860" s="99"/>
      <c r="B860" s="114"/>
      <c r="C860" s="185"/>
      <c r="D860" s="296"/>
      <c r="E860" s="296"/>
      <c r="F860" s="296"/>
      <c r="G860" s="296"/>
    </row>
    <row r="861" spans="1:7">
      <c r="A861" s="99"/>
      <c r="B861" s="114"/>
      <c r="C861" s="185"/>
      <c r="D861" s="296"/>
      <c r="E861" s="296"/>
      <c r="F861" s="296"/>
      <c r="G861" s="296"/>
    </row>
    <row r="862" spans="1:7">
      <c r="A862" s="99"/>
      <c r="B862" s="114"/>
      <c r="C862" s="185"/>
      <c r="D862" s="296"/>
      <c r="E862" s="296"/>
      <c r="F862" s="296"/>
      <c r="G862" s="296"/>
    </row>
    <row r="863" spans="1:7">
      <c r="A863" s="99"/>
      <c r="B863" s="114"/>
      <c r="C863" s="185"/>
      <c r="D863" s="296"/>
      <c r="E863" s="296"/>
      <c r="F863" s="296"/>
      <c r="G863" s="296"/>
    </row>
    <row r="864" spans="1:7">
      <c r="A864" s="99"/>
      <c r="B864" s="114"/>
      <c r="C864" s="185"/>
      <c r="D864" s="296"/>
      <c r="E864" s="296"/>
      <c r="F864" s="296"/>
      <c r="G864" s="296"/>
    </row>
    <row r="865" spans="1:7">
      <c r="A865" s="99"/>
      <c r="B865" s="114"/>
      <c r="C865" s="185"/>
      <c r="D865" s="296"/>
      <c r="E865" s="296"/>
      <c r="F865" s="296"/>
      <c r="G865" s="296"/>
    </row>
    <row r="866" spans="1:7">
      <c r="A866" s="99"/>
      <c r="B866" s="114"/>
      <c r="C866" s="185"/>
      <c r="D866" s="296"/>
      <c r="E866" s="296"/>
      <c r="F866" s="296"/>
      <c r="G866" s="296"/>
    </row>
    <row r="867" spans="1:7">
      <c r="A867" s="99"/>
      <c r="B867" s="114"/>
      <c r="C867" s="185"/>
      <c r="D867" s="296"/>
      <c r="E867" s="296"/>
      <c r="F867" s="296"/>
      <c r="G867" s="296"/>
    </row>
    <row r="868" spans="1:7">
      <c r="A868" s="99"/>
      <c r="B868" s="114"/>
      <c r="C868" s="185"/>
      <c r="D868" s="296"/>
      <c r="E868" s="296"/>
      <c r="F868" s="296"/>
      <c r="G868" s="296"/>
    </row>
    <row r="869" spans="1:7">
      <c r="A869" s="99"/>
      <c r="B869" s="114"/>
      <c r="C869" s="185"/>
      <c r="D869" s="296"/>
      <c r="E869" s="296"/>
      <c r="F869" s="296"/>
      <c r="G869" s="296"/>
    </row>
    <row r="870" spans="1:7">
      <c r="A870" s="99"/>
      <c r="B870" s="114"/>
      <c r="C870" s="185"/>
      <c r="D870" s="296"/>
      <c r="E870" s="296"/>
      <c r="F870" s="296"/>
      <c r="G870" s="296"/>
    </row>
    <row r="871" spans="1:7">
      <c r="A871" s="99"/>
      <c r="B871" s="114"/>
      <c r="C871" s="185"/>
      <c r="D871" s="296"/>
      <c r="E871" s="296"/>
      <c r="F871" s="296"/>
      <c r="G871" s="296"/>
    </row>
    <row r="872" spans="1:7">
      <c r="A872" s="99"/>
      <c r="B872" s="114"/>
      <c r="C872" s="185"/>
      <c r="D872" s="296"/>
      <c r="E872" s="296"/>
      <c r="F872" s="296"/>
      <c r="G872" s="296"/>
    </row>
    <row r="873" spans="1:7">
      <c r="A873" s="99"/>
      <c r="B873" s="114"/>
      <c r="C873" s="185"/>
      <c r="D873" s="296"/>
      <c r="E873" s="296"/>
      <c r="F873" s="296"/>
      <c r="G873" s="296"/>
    </row>
    <row r="874" spans="1:7">
      <c r="A874" s="99"/>
      <c r="B874" s="114"/>
      <c r="C874" s="185"/>
      <c r="D874" s="296"/>
      <c r="E874" s="296"/>
      <c r="F874" s="296"/>
      <c r="G874" s="296"/>
    </row>
    <row r="875" spans="1:7">
      <c r="A875" s="99"/>
      <c r="B875" s="114"/>
      <c r="C875" s="185"/>
      <c r="D875" s="296"/>
      <c r="E875" s="296"/>
      <c r="F875" s="296"/>
      <c r="G875" s="296"/>
    </row>
    <row r="876" spans="1:7">
      <c r="A876" s="99"/>
      <c r="B876" s="114"/>
      <c r="C876" s="185"/>
      <c r="D876" s="296"/>
      <c r="E876" s="296"/>
      <c r="F876" s="296"/>
      <c r="G876" s="296"/>
    </row>
    <row r="877" spans="1:7">
      <c r="A877" s="99"/>
      <c r="B877" s="114"/>
      <c r="C877" s="185"/>
      <c r="D877" s="296"/>
      <c r="E877" s="296"/>
      <c r="F877" s="296"/>
      <c r="G877" s="296"/>
    </row>
    <row r="878" spans="1:7">
      <c r="A878" s="99"/>
      <c r="B878" s="114"/>
      <c r="C878" s="185"/>
      <c r="D878" s="296"/>
      <c r="E878" s="296"/>
      <c r="F878" s="296"/>
      <c r="G878" s="296"/>
    </row>
    <row r="879" spans="1:7">
      <c r="A879" s="99"/>
      <c r="B879" s="114"/>
      <c r="C879" s="185"/>
      <c r="D879" s="296"/>
      <c r="E879" s="296"/>
      <c r="F879" s="296"/>
      <c r="G879" s="296"/>
    </row>
    <row r="880" spans="1:7">
      <c r="A880" s="99"/>
      <c r="B880" s="114"/>
      <c r="C880" s="185"/>
      <c r="D880" s="296"/>
      <c r="E880" s="296"/>
      <c r="F880" s="296"/>
      <c r="G880" s="296"/>
    </row>
    <row r="881" spans="1:7">
      <c r="A881" s="99"/>
      <c r="B881" s="114"/>
      <c r="C881" s="185"/>
      <c r="D881" s="296"/>
      <c r="E881" s="296"/>
      <c r="F881" s="296"/>
      <c r="G881" s="296"/>
    </row>
    <row r="882" spans="1:7">
      <c r="A882" s="99"/>
      <c r="B882" s="114"/>
      <c r="C882" s="185"/>
      <c r="D882" s="296"/>
      <c r="E882" s="296"/>
      <c r="F882" s="296"/>
      <c r="G882" s="296"/>
    </row>
    <row r="883" spans="1:7">
      <c r="A883" s="99"/>
      <c r="B883" s="114"/>
      <c r="C883" s="185"/>
      <c r="D883" s="296"/>
      <c r="E883" s="296"/>
      <c r="F883" s="296"/>
      <c r="G883" s="296"/>
    </row>
    <row r="884" spans="1:7">
      <c r="A884" s="99"/>
      <c r="B884" s="114"/>
      <c r="C884" s="185"/>
      <c r="D884" s="296"/>
      <c r="E884" s="296"/>
      <c r="F884" s="296"/>
      <c r="G884" s="296"/>
    </row>
    <row r="885" spans="1:7">
      <c r="A885" s="99"/>
      <c r="B885" s="114"/>
      <c r="C885" s="185"/>
      <c r="D885" s="296"/>
      <c r="E885" s="296"/>
      <c r="F885" s="296"/>
      <c r="G885" s="296"/>
    </row>
    <row r="886" spans="1:7">
      <c r="A886" s="99"/>
      <c r="B886" s="114"/>
      <c r="C886" s="185"/>
      <c r="D886" s="296"/>
      <c r="E886" s="296"/>
      <c r="F886" s="296"/>
      <c r="G886" s="296"/>
    </row>
    <row r="887" spans="1:7">
      <c r="A887" s="99"/>
      <c r="B887" s="114"/>
      <c r="C887" s="185"/>
      <c r="D887" s="296"/>
      <c r="E887" s="296"/>
      <c r="F887" s="296"/>
      <c r="G887" s="296"/>
    </row>
    <row r="888" spans="1:7">
      <c r="A888" s="99"/>
      <c r="B888" s="114"/>
      <c r="C888" s="185"/>
      <c r="D888" s="296"/>
      <c r="E888" s="296"/>
      <c r="F888" s="296"/>
      <c r="G888" s="296"/>
    </row>
    <row r="889" spans="1:7">
      <c r="A889" s="99"/>
      <c r="B889" s="114"/>
      <c r="C889" s="185"/>
      <c r="D889" s="296"/>
      <c r="E889" s="296"/>
      <c r="F889" s="296"/>
      <c r="G889" s="296"/>
    </row>
    <row r="890" spans="1:7">
      <c r="A890" s="99"/>
      <c r="B890" s="114"/>
      <c r="C890" s="185"/>
      <c r="D890" s="296"/>
      <c r="E890" s="296"/>
      <c r="F890" s="296"/>
      <c r="G890" s="296"/>
    </row>
    <row r="891" spans="1:7">
      <c r="A891" s="99"/>
      <c r="B891" s="114"/>
      <c r="C891" s="185"/>
      <c r="D891" s="296"/>
      <c r="E891" s="296"/>
      <c r="F891" s="296"/>
      <c r="G891" s="296"/>
    </row>
    <row r="892" spans="1:7">
      <c r="A892" s="99"/>
      <c r="B892" s="114"/>
      <c r="C892" s="185"/>
      <c r="D892" s="296"/>
      <c r="E892" s="296"/>
      <c r="F892" s="296"/>
      <c r="G892" s="296"/>
    </row>
    <row r="893" spans="1:7">
      <c r="A893" s="99"/>
      <c r="B893" s="114"/>
      <c r="C893" s="185"/>
      <c r="D893" s="296"/>
      <c r="E893" s="296"/>
      <c r="F893" s="296"/>
      <c r="G893" s="296"/>
    </row>
    <row r="894" spans="1:7">
      <c r="A894" s="99"/>
      <c r="B894" s="114"/>
      <c r="C894" s="185"/>
      <c r="D894" s="296"/>
      <c r="E894" s="296"/>
      <c r="F894" s="296"/>
      <c r="G894" s="296"/>
    </row>
    <row r="895" spans="1:7">
      <c r="A895" s="99"/>
      <c r="B895" s="114"/>
      <c r="C895" s="185"/>
      <c r="D895" s="296"/>
      <c r="E895" s="296"/>
      <c r="F895" s="296"/>
      <c r="G895" s="296"/>
    </row>
    <row r="896" spans="1:7">
      <c r="A896" s="99"/>
      <c r="B896" s="114"/>
      <c r="C896" s="185"/>
      <c r="D896" s="296"/>
      <c r="E896" s="296"/>
      <c r="F896" s="296"/>
      <c r="G896" s="296"/>
    </row>
    <row r="897" spans="1:7">
      <c r="A897" s="99"/>
      <c r="B897" s="114"/>
      <c r="C897" s="185"/>
      <c r="D897" s="296"/>
      <c r="E897" s="296"/>
      <c r="F897" s="296"/>
      <c r="G897" s="296"/>
    </row>
    <row r="898" spans="1:7">
      <c r="A898" s="99"/>
      <c r="B898" s="114"/>
      <c r="C898" s="185"/>
      <c r="D898" s="296"/>
      <c r="E898" s="296"/>
      <c r="F898" s="296"/>
      <c r="G898" s="296"/>
    </row>
    <row r="899" spans="1:7">
      <c r="A899" s="99"/>
      <c r="B899" s="114"/>
      <c r="C899" s="185"/>
      <c r="D899" s="296"/>
      <c r="E899" s="296"/>
      <c r="F899" s="296"/>
      <c r="G899" s="296"/>
    </row>
    <row r="900" spans="1:7">
      <c r="A900" s="99"/>
      <c r="B900" s="114"/>
      <c r="C900" s="185"/>
      <c r="D900" s="296"/>
      <c r="E900" s="296"/>
      <c r="F900" s="296"/>
      <c r="G900" s="296"/>
    </row>
    <row r="901" spans="1:7">
      <c r="A901" s="99"/>
      <c r="B901" s="114"/>
      <c r="C901" s="185"/>
      <c r="D901" s="296"/>
      <c r="E901" s="296"/>
      <c r="F901" s="296"/>
      <c r="G901" s="296"/>
    </row>
    <row r="902" spans="1:7">
      <c r="A902" s="99"/>
      <c r="B902" s="114"/>
      <c r="C902" s="185"/>
      <c r="D902" s="296"/>
      <c r="E902" s="296"/>
      <c r="F902" s="296"/>
      <c r="G902" s="296"/>
    </row>
    <row r="903" spans="1:7">
      <c r="A903" s="99"/>
      <c r="B903" s="114"/>
      <c r="C903" s="185"/>
      <c r="D903" s="296"/>
      <c r="E903" s="296"/>
      <c r="F903" s="296"/>
      <c r="G903" s="296"/>
    </row>
    <row r="904" spans="1:7">
      <c r="A904" s="99"/>
      <c r="B904" s="114"/>
      <c r="C904" s="185"/>
      <c r="D904" s="296"/>
      <c r="E904" s="296"/>
      <c r="F904" s="296"/>
      <c r="G904" s="296"/>
    </row>
    <row r="905" spans="1:7">
      <c r="A905" s="99"/>
      <c r="B905" s="114"/>
      <c r="C905" s="185"/>
      <c r="D905" s="296"/>
      <c r="E905" s="296"/>
      <c r="F905" s="296"/>
      <c r="G905" s="296"/>
    </row>
    <row r="906" spans="1:7">
      <c r="A906" s="99"/>
      <c r="B906" s="114"/>
      <c r="C906" s="185"/>
      <c r="D906" s="296"/>
      <c r="E906" s="296"/>
      <c r="F906" s="296"/>
      <c r="G906" s="296"/>
    </row>
    <row r="907" spans="1:7">
      <c r="A907" s="99"/>
      <c r="B907" s="114"/>
      <c r="C907" s="185"/>
      <c r="D907" s="296"/>
      <c r="E907" s="296"/>
      <c r="F907" s="296"/>
      <c r="G907" s="296"/>
    </row>
    <row r="908" spans="1:7">
      <c r="A908" s="99"/>
      <c r="B908" s="114"/>
      <c r="C908" s="185"/>
      <c r="D908" s="296"/>
      <c r="E908" s="296"/>
      <c r="F908" s="296"/>
      <c r="G908" s="296"/>
    </row>
    <row r="909" spans="1:7">
      <c r="A909" s="99"/>
      <c r="B909" s="114"/>
      <c r="C909" s="185"/>
      <c r="D909" s="296"/>
      <c r="E909" s="296"/>
      <c r="F909" s="296"/>
      <c r="G909" s="296"/>
    </row>
    <row r="910" spans="1:7">
      <c r="A910" s="99"/>
      <c r="B910" s="114"/>
      <c r="C910" s="185"/>
      <c r="D910" s="296"/>
      <c r="E910" s="296"/>
      <c r="F910" s="296"/>
      <c r="G910" s="296"/>
    </row>
    <row r="911" spans="1:7">
      <c r="A911" s="99"/>
      <c r="B911" s="114"/>
      <c r="C911" s="185"/>
      <c r="D911" s="296"/>
      <c r="E911" s="296"/>
      <c r="F911" s="296"/>
      <c r="G911" s="296"/>
    </row>
    <row r="912" spans="1:7">
      <c r="A912" s="99"/>
      <c r="B912" s="114"/>
      <c r="C912" s="185"/>
      <c r="D912" s="296"/>
      <c r="E912" s="296"/>
      <c r="F912" s="296"/>
      <c r="G912" s="296"/>
    </row>
    <row r="913" spans="1:7">
      <c r="A913" s="99"/>
      <c r="B913" s="114"/>
      <c r="C913" s="185"/>
      <c r="D913" s="296"/>
      <c r="E913" s="296"/>
      <c r="F913" s="296"/>
      <c r="G913" s="296"/>
    </row>
    <row r="914" spans="1:7">
      <c r="A914" s="99"/>
      <c r="B914" s="114"/>
      <c r="C914" s="185"/>
      <c r="D914" s="296"/>
      <c r="E914" s="296"/>
      <c r="F914" s="296"/>
      <c r="G914" s="296"/>
    </row>
    <row r="915" spans="1:7">
      <c r="A915" s="99"/>
      <c r="B915" s="114"/>
      <c r="C915" s="185"/>
      <c r="D915" s="296"/>
      <c r="E915" s="296"/>
      <c r="F915" s="296"/>
      <c r="G915" s="296"/>
    </row>
    <row r="916" spans="1:7">
      <c r="A916" s="99"/>
      <c r="B916" s="114"/>
      <c r="C916" s="185"/>
      <c r="D916" s="296"/>
      <c r="E916" s="296"/>
      <c r="F916" s="296"/>
      <c r="G916" s="296"/>
    </row>
    <row r="917" spans="1:7">
      <c r="A917" s="99"/>
      <c r="B917" s="114"/>
      <c r="C917" s="185"/>
      <c r="D917" s="296"/>
      <c r="E917" s="296"/>
      <c r="F917" s="296"/>
      <c r="G917" s="296"/>
    </row>
    <row r="918" spans="1:7">
      <c r="A918" s="99"/>
      <c r="B918" s="114"/>
      <c r="C918" s="185"/>
      <c r="D918" s="296"/>
      <c r="E918" s="296"/>
      <c r="F918" s="296"/>
      <c r="G918" s="296"/>
    </row>
    <row r="919" spans="1:7">
      <c r="A919" s="99"/>
      <c r="B919" s="114"/>
      <c r="C919" s="185"/>
      <c r="D919" s="296"/>
      <c r="E919" s="296"/>
      <c r="F919" s="296"/>
      <c r="G919" s="296"/>
    </row>
    <row r="920" spans="1:7">
      <c r="A920" s="99"/>
      <c r="B920" s="114"/>
      <c r="C920" s="185"/>
      <c r="D920" s="296"/>
      <c r="E920" s="296"/>
      <c r="F920" s="296"/>
      <c r="G920" s="296"/>
    </row>
    <row r="921" spans="1:7">
      <c r="A921" s="99"/>
      <c r="B921" s="114"/>
      <c r="C921" s="185"/>
      <c r="D921" s="296"/>
      <c r="E921" s="296"/>
      <c r="F921" s="296"/>
      <c r="G921" s="296"/>
    </row>
    <row r="922" spans="1:7">
      <c r="A922" s="99"/>
      <c r="B922" s="114"/>
      <c r="C922" s="185"/>
      <c r="D922" s="296"/>
      <c r="E922" s="296"/>
      <c r="F922" s="296"/>
      <c r="G922" s="296"/>
    </row>
    <row r="923" spans="1:7">
      <c r="A923" s="99"/>
      <c r="B923" s="114"/>
      <c r="C923" s="185"/>
      <c r="D923" s="296"/>
      <c r="E923" s="296"/>
      <c r="F923" s="296"/>
      <c r="G923" s="296"/>
    </row>
    <row r="924" spans="1:7">
      <c r="A924" s="99"/>
      <c r="B924" s="114"/>
      <c r="C924" s="185"/>
      <c r="D924" s="296"/>
      <c r="E924" s="296"/>
      <c r="F924" s="296"/>
      <c r="G924" s="296"/>
    </row>
    <row r="925" spans="1:7">
      <c r="A925" s="99"/>
      <c r="B925" s="114"/>
      <c r="C925" s="185"/>
      <c r="D925" s="296"/>
      <c r="E925" s="296"/>
      <c r="F925" s="296"/>
      <c r="G925" s="296"/>
    </row>
    <row r="926" spans="1:7">
      <c r="A926" s="99"/>
      <c r="B926" s="114"/>
      <c r="C926" s="185"/>
      <c r="D926" s="296"/>
      <c r="E926" s="296"/>
      <c r="F926" s="296"/>
      <c r="G926" s="296"/>
    </row>
    <row r="927" spans="1:7">
      <c r="A927" s="99"/>
      <c r="B927" s="114"/>
      <c r="C927" s="185"/>
      <c r="D927" s="296"/>
      <c r="E927" s="296"/>
      <c r="F927" s="296"/>
      <c r="G927" s="296"/>
    </row>
    <row r="928" spans="1:7">
      <c r="A928" s="99"/>
      <c r="B928" s="114"/>
      <c r="C928" s="185"/>
      <c r="D928" s="296"/>
      <c r="E928" s="296"/>
      <c r="F928" s="296"/>
      <c r="G928" s="296"/>
    </row>
    <row r="929" spans="1:7">
      <c r="A929" s="99"/>
      <c r="B929" s="114"/>
      <c r="C929" s="185"/>
      <c r="D929" s="296"/>
      <c r="E929" s="296"/>
      <c r="F929" s="296"/>
      <c r="G929" s="296"/>
    </row>
    <row r="930" spans="1:7">
      <c r="A930" s="99"/>
      <c r="B930" s="114"/>
      <c r="C930" s="185"/>
      <c r="D930" s="296"/>
      <c r="E930" s="296"/>
      <c r="F930" s="296"/>
      <c r="G930" s="296"/>
    </row>
    <row r="931" spans="1:7">
      <c r="A931" s="99"/>
      <c r="B931" s="114"/>
      <c r="C931" s="185"/>
      <c r="D931" s="296"/>
      <c r="E931" s="296"/>
      <c r="F931" s="296"/>
      <c r="G931" s="296"/>
    </row>
    <row r="932" spans="1:7">
      <c r="A932" s="99"/>
      <c r="B932" s="114"/>
      <c r="C932" s="185"/>
      <c r="D932" s="296"/>
      <c r="E932" s="296"/>
      <c r="F932" s="296"/>
      <c r="G932" s="296"/>
    </row>
    <row r="933" spans="1:7">
      <c r="A933" s="99"/>
      <c r="B933" s="114"/>
      <c r="C933" s="185"/>
      <c r="D933" s="296"/>
      <c r="E933" s="296"/>
      <c r="F933" s="296"/>
      <c r="G933" s="296"/>
    </row>
    <row r="934" spans="1:7">
      <c r="A934" s="99"/>
      <c r="B934" s="114"/>
      <c r="C934" s="185"/>
      <c r="D934" s="296"/>
      <c r="E934" s="296"/>
      <c r="F934" s="296"/>
      <c r="G934" s="296"/>
    </row>
    <row r="935" spans="1:7">
      <c r="A935" s="99"/>
      <c r="B935" s="114"/>
      <c r="C935" s="185"/>
      <c r="D935" s="296"/>
      <c r="E935" s="296"/>
      <c r="F935" s="296"/>
      <c r="G935" s="296"/>
    </row>
    <row r="936" spans="1:7">
      <c r="A936" s="99"/>
      <c r="B936" s="114"/>
      <c r="C936" s="185"/>
      <c r="D936" s="296"/>
      <c r="E936" s="296"/>
      <c r="F936" s="296"/>
      <c r="G936" s="296"/>
    </row>
    <row r="937" spans="1:7">
      <c r="A937" s="99"/>
      <c r="B937" s="114"/>
      <c r="C937" s="185"/>
      <c r="D937" s="296"/>
      <c r="E937" s="296"/>
      <c r="F937" s="296"/>
      <c r="G937" s="296"/>
    </row>
    <row r="938" spans="1:7">
      <c r="A938" s="99"/>
      <c r="B938" s="114"/>
      <c r="C938" s="185"/>
      <c r="D938" s="296"/>
      <c r="E938" s="296"/>
      <c r="F938" s="296"/>
      <c r="G938" s="296"/>
    </row>
    <row r="939" spans="1:7">
      <c r="A939" s="99"/>
      <c r="B939" s="114"/>
      <c r="C939" s="185"/>
      <c r="D939" s="296"/>
      <c r="E939" s="296"/>
      <c r="F939" s="296"/>
      <c r="G939" s="296"/>
    </row>
    <row r="940" spans="1:7">
      <c r="A940" s="99"/>
      <c r="B940" s="114"/>
      <c r="C940" s="185"/>
      <c r="D940" s="296"/>
      <c r="E940" s="296"/>
      <c r="F940" s="296"/>
      <c r="G940" s="296"/>
    </row>
    <row r="941" spans="1:7">
      <c r="A941" s="99"/>
      <c r="B941" s="114"/>
      <c r="C941" s="185"/>
      <c r="D941" s="296"/>
      <c r="E941" s="296"/>
      <c r="F941" s="296"/>
      <c r="G941" s="296"/>
    </row>
    <row r="942" spans="1:7">
      <c r="A942" s="99"/>
      <c r="B942" s="114"/>
      <c r="C942" s="185"/>
      <c r="D942" s="296"/>
      <c r="E942" s="296"/>
      <c r="F942" s="296"/>
      <c r="G942" s="296"/>
    </row>
    <row r="943" spans="1:7">
      <c r="A943" s="99"/>
      <c r="B943" s="114"/>
      <c r="C943" s="185"/>
      <c r="D943" s="296"/>
      <c r="E943" s="296"/>
      <c r="F943" s="296"/>
      <c r="G943" s="296"/>
    </row>
    <row r="944" spans="1:7">
      <c r="A944" s="99"/>
      <c r="B944" s="114"/>
      <c r="C944" s="185"/>
      <c r="D944" s="296"/>
      <c r="E944" s="296"/>
      <c r="F944" s="296"/>
      <c r="G944" s="296"/>
    </row>
    <row r="945" spans="1:7">
      <c r="A945" s="99"/>
      <c r="B945" s="114"/>
      <c r="C945" s="185"/>
      <c r="D945" s="296"/>
      <c r="E945" s="296"/>
      <c r="F945" s="296"/>
      <c r="G945" s="296"/>
    </row>
    <row r="946" spans="1:7">
      <c r="A946" s="99"/>
      <c r="B946" s="114"/>
      <c r="C946" s="185"/>
      <c r="D946" s="296"/>
      <c r="E946" s="296"/>
      <c r="F946" s="296"/>
      <c r="G946" s="296"/>
    </row>
    <row r="947" spans="1:7">
      <c r="A947" s="99"/>
      <c r="B947" s="114"/>
      <c r="C947" s="185"/>
      <c r="D947" s="296"/>
      <c r="E947" s="296"/>
      <c r="F947" s="296"/>
      <c r="G947" s="296"/>
    </row>
    <row r="948" spans="1:7">
      <c r="A948" s="99"/>
      <c r="B948" s="114"/>
      <c r="C948" s="185"/>
      <c r="D948" s="296"/>
      <c r="E948" s="296"/>
      <c r="F948" s="296"/>
      <c r="G948" s="296"/>
    </row>
    <row r="949" spans="1:7">
      <c r="A949" s="99"/>
      <c r="B949" s="114"/>
      <c r="C949" s="185"/>
      <c r="D949" s="296"/>
      <c r="E949" s="296"/>
      <c r="F949" s="296"/>
      <c r="G949" s="296"/>
    </row>
    <row r="950" spans="1:7">
      <c r="A950" s="99"/>
      <c r="B950" s="114"/>
      <c r="C950" s="185"/>
      <c r="D950" s="296"/>
      <c r="E950" s="296"/>
      <c r="F950" s="296"/>
      <c r="G950" s="296"/>
    </row>
    <row r="951" spans="1:7">
      <c r="A951" s="99"/>
      <c r="B951" s="114"/>
      <c r="C951" s="185"/>
      <c r="D951" s="296"/>
      <c r="E951" s="296"/>
      <c r="F951" s="296"/>
      <c r="G951" s="296"/>
    </row>
    <row r="952" spans="1:7">
      <c r="A952" s="99"/>
      <c r="B952" s="114"/>
      <c r="C952" s="185"/>
      <c r="D952" s="296"/>
      <c r="E952" s="296"/>
      <c r="F952" s="296"/>
      <c r="G952" s="296"/>
    </row>
    <row r="953" spans="1:7">
      <c r="A953" s="99"/>
      <c r="B953" s="114"/>
      <c r="C953" s="185"/>
      <c r="D953" s="296"/>
      <c r="E953" s="296"/>
      <c r="F953" s="296"/>
      <c r="G953" s="296"/>
    </row>
    <row r="954" spans="1:7">
      <c r="A954" s="99"/>
      <c r="B954" s="114"/>
      <c r="C954" s="185"/>
      <c r="D954" s="296"/>
      <c r="E954" s="296"/>
      <c r="F954" s="296"/>
      <c r="G954" s="296"/>
    </row>
    <row r="955" spans="1:7">
      <c r="A955" s="99"/>
      <c r="B955" s="114"/>
      <c r="C955" s="185"/>
      <c r="D955" s="296"/>
      <c r="E955" s="296"/>
      <c r="F955" s="296"/>
      <c r="G955" s="296"/>
    </row>
    <row r="956" spans="1:7">
      <c r="A956" s="99"/>
      <c r="B956" s="114"/>
      <c r="C956" s="185"/>
      <c r="D956" s="296"/>
      <c r="E956" s="296"/>
      <c r="F956" s="296"/>
      <c r="G956" s="296"/>
    </row>
    <row r="957" spans="1:7">
      <c r="A957" s="99"/>
      <c r="B957" s="114"/>
      <c r="C957" s="185"/>
      <c r="D957" s="296"/>
      <c r="E957" s="296"/>
      <c r="F957" s="296"/>
      <c r="G957" s="296"/>
    </row>
    <row r="958" spans="1:7">
      <c r="A958" s="99"/>
      <c r="B958" s="114"/>
      <c r="C958" s="185"/>
      <c r="D958" s="296"/>
      <c r="E958" s="296"/>
      <c r="F958" s="296"/>
      <c r="G958" s="296"/>
    </row>
    <row r="959" spans="1:7">
      <c r="A959" s="99"/>
      <c r="B959" s="114"/>
      <c r="C959" s="185"/>
      <c r="D959" s="296"/>
      <c r="E959" s="296"/>
      <c r="F959" s="296"/>
      <c r="G959" s="296"/>
    </row>
    <row r="960" spans="1:7">
      <c r="A960" s="99"/>
      <c r="B960" s="114"/>
      <c r="C960" s="185"/>
      <c r="D960" s="296"/>
      <c r="E960" s="296"/>
      <c r="F960" s="296"/>
      <c r="G960" s="296"/>
    </row>
    <row r="961" spans="1:7">
      <c r="A961" s="99"/>
      <c r="B961" s="114"/>
      <c r="C961" s="185"/>
      <c r="D961" s="296"/>
      <c r="E961" s="296"/>
      <c r="F961" s="296"/>
      <c r="G961" s="296"/>
    </row>
    <row r="962" spans="1:7">
      <c r="A962" s="99"/>
      <c r="B962" s="114"/>
      <c r="C962" s="185"/>
      <c r="D962" s="296"/>
      <c r="E962" s="296"/>
      <c r="F962" s="296"/>
      <c r="G962" s="296"/>
    </row>
    <row r="963" spans="1:7">
      <c r="A963" s="99"/>
      <c r="B963" s="114"/>
      <c r="C963" s="185"/>
      <c r="D963" s="296"/>
      <c r="E963" s="296"/>
      <c r="F963" s="296"/>
      <c r="G963" s="296"/>
    </row>
    <row r="964" spans="1:7">
      <c r="A964" s="99"/>
      <c r="B964" s="114"/>
      <c r="C964" s="185"/>
      <c r="D964" s="296"/>
      <c r="E964" s="296"/>
      <c r="F964" s="296"/>
      <c r="G964" s="296"/>
    </row>
    <row r="965" spans="1:7">
      <c r="A965" s="99"/>
      <c r="B965" s="114"/>
      <c r="C965" s="185"/>
      <c r="D965" s="296"/>
      <c r="E965" s="296"/>
      <c r="F965" s="296"/>
      <c r="G965" s="296"/>
    </row>
    <row r="966" spans="1:7">
      <c r="A966" s="99"/>
      <c r="B966" s="114"/>
      <c r="C966" s="185"/>
      <c r="D966" s="296"/>
      <c r="E966" s="296"/>
      <c r="F966" s="296"/>
      <c r="G966" s="296"/>
    </row>
    <row r="967" spans="1:7">
      <c r="A967" s="99"/>
      <c r="B967" s="114"/>
      <c r="C967" s="185"/>
      <c r="D967" s="296"/>
      <c r="E967" s="296"/>
      <c r="F967" s="296"/>
      <c r="G967" s="296"/>
    </row>
    <row r="968" spans="1:7">
      <c r="A968" s="99"/>
      <c r="B968" s="114"/>
      <c r="C968" s="185"/>
      <c r="D968" s="296"/>
      <c r="E968" s="296"/>
      <c r="F968" s="296"/>
      <c r="G968" s="296"/>
    </row>
    <row r="969" spans="1:7">
      <c r="A969" s="99"/>
      <c r="B969" s="114"/>
      <c r="C969" s="185"/>
      <c r="D969" s="296"/>
      <c r="E969" s="296"/>
      <c r="F969" s="296"/>
      <c r="G969" s="296"/>
    </row>
    <row r="970" spans="1:7">
      <c r="A970" s="99"/>
      <c r="B970" s="114"/>
      <c r="C970" s="185"/>
      <c r="D970" s="296"/>
      <c r="E970" s="296"/>
      <c r="F970" s="296"/>
      <c r="G970" s="296"/>
    </row>
    <row r="971" spans="1:7">
      <c r="A971" s="99"/>
      <c r="B971" s="114"/>
      <c r="C971" s="185"/>
      <c r="D971" s="296"/>
      <c r="E971" s="296"/>
      <c r="F971" s="296"/>
      <c r="G971" s="296"/>
    </row>
    <row r="972" spans="1:7">
      <c r="A972" s="99"/>
      <c r="B972" s="114"/>
      <c r="C972" s="185"/>
      <c r="D972" s="296"/>
      <c r="E972" s="296"/>
      <c r="F972" s="296"/>
      <c r="G972" s="296"/>
    </row>
    <row r="973" spans="1:7">
      <c r="A973" s="99"/>
      <c r="B973" s="114"/>
      <c r="C973" s="185"/>
      <c r="D973" s="296"/>
      <c r="E973" s="296"/>
      <c r="F973" s="296"/>
      <c r="G973" s="296"/>
    </row>
    <row r="974" spans="1:7">
      <c r="A974" s="99"/>
      <c r="B974" s="114"/>
      <c r="C974" s="185"/>
      <c r="D974" s="296"/>
      <c r="E974" s="296"/>
      <c r="F974" s="296"/>
      <c r="G974" s="296"/>
    </row>
    <row r="975" spans="1:7">
      <c r="A975" s="99"/>
      <c r="B975" s="114"/>
      <c r="C975" s="185"/>
      <c r="D975" s="296"/>
      <c r="E975" s="296"/>
      <c r="F975" s="296"/>
      <c r="G975" s="296"/>
    </row>
    <row r="976" spans="1:7">
      <c r="A976" s="99"/>
      <c r="B976" s="114"/>
      <c r="C976" s="185"/>
      <c r="D976" s="296"/>
      <c r="E976" s="296"/>
      <c r="F976" s="296"/>
      <c r="G976" s="296"/>
    </row>
    <row r="977" spans="1:7">
      <c r="A977" s="99"/>
      <c r="B977" s="114"/>
      <c r="C977" s="185"/>
      <c r="D977" s="296"/>
      <c r="E977" s="296"/>
      <c r="F977" s="296"/>
      <c r="G977" s="296"/>
    </row>
    <row r="978" spans="1:7">
      <c r="A978" s="99"/>
      <c r="B978" s="114"/>
      <c r="C978" s="185"/>
      <c r="D978" s="296"/>
      <c r="E978" s="296"/>
      <c r="F978" s="296"/>
      <c r="G978" s="296"/>
    </row>
    <row r="979" spans="1:7">
      <c r="A979" s="99"/>
      <c r="B979" s="114"/>
      <c r="C979" s="185"/>
      <c r="D979" s="296"/>
      <c r="E979" s="296"/>
      <c r="F979" s="296"/>
      <c r="G979" s="296"/>
    </row>
    <row r="980" spans="1:7">
      <c r="A980" s="99"/>
      <c r="B980" s="114"/>
      <c r="C980" s="185"/>
      <c r="D980" s="296"/>
      <c r="E980" s="296"/>
      <c r="F980" s="296"/>
      <c r="G980" s="296"/>
    </row>
    <row r="981" spans="1:7">
      <c r="A981" s="99"/>
      <c r="B981" s="114"/>
      <c r="C981" s="185"/>
      <c r="D981" s="296"/>
      <c r="E981" s="296"/>
      <c r="F981" s="296"/>
      <c r="G981" s="296"/>
    </row>
    <row r="982" spans="1:7">
      <c r="A982" s="99"/>
      <c r="B982" s="114"/>
      <c r="C982" s="185"/>
      <c r="D982" s="296"/>
      <c r="E982" s="296"/>
      <c r="F982" s="296"/>
      <c r="G982" s="296"/>
    </row>
    <row r="983" spans="1:7">
      <c r="A983" s="99"/>
      <c r="B983" s="114"/>
      <c r="C983" s="185"/>
      <c r="D983" s="296"/>
      <c r="E983" s="296"/>
      <c r="F983" s="296"/>
      <c r="G983" s="296"/>
    </row>
    <row r="984" spans="1:7">
      <c r="A984" s="99"/>
      <c r="B984" s="114"/>
      <c r="C984" s="185"/>
      <c r="D984" s="296"/>
      <c r="E984" s="296"/>
      <c r="F984" s="296"/>
      <c r="G984" s="296"/>
    </row>
    <row r="985" spans="1:7">
      <c r="A985" s="99"/>
      <c r="B985" s="114"/>
      <c r="C985" s="185"/>
      <c r="D985" s="296"/>
      <c r="E985" s="296"/>
      <c r="F985" s="296"/>
      <c r="G985" s="296"/>
    </row>
    <row r="986" spans="1:7">
      <c r="A986" s="99"/>
      <c r="B986" s="114"/>
      <c r="C986" s="185"/>
      <c r="D986" s="296"/>
      <c r="E986" s="296"/>
      <c r="F986" s="296"/>
      <c r="G986" s="296"/>
    </row>
    <row r="987" spans="1:7">
      <c r="A987" s="99"/>
      <c r="B987" s="114"/>
      <c r="C987" s="185"/>
      <c r="D987" s="296"/>
      <c r="E987" s="296"/>
      <c r="F987" s="296"/>
      <c r="G987" s="296"/>
    </row>
    <row r="988" spans="1:7">
      <c r="A988" s="99"/>
      <c r="B988" s="114"/>
      <c r="C988" s="185"/>
      <c r="D988" s="296"/>
      <c r="E988" s="296"/>
      <c r="F988" s="296"/>
      <c r="G988" s="296"/>
    </row>
    <row r="989" spans="1:7">
      <c r="A989" s="99"/>
      <c r="B989" s="114"/>
      <c r="C989" s="185"/>
      <c r="D989" s="296"/>
      <c r="E989" s="296"/>
      <c r="F989" s="296"/>
      <c r="G989" s="296"/>
    </row>
    <row r="990" spans="1:7">
      <c r="A990" s="99"/>
      <c r="B990" s="114"/>
      <c r="C990" s="185"/>
      <c r="D990" s="296"/>
      <c r="E990" s="296"/>
      <c r="F990" s="296"/>
      <c r="G990" s="296"/>
    </row>
    <row r="991" spans="1:7">
      <c r="A991" s="99"/>
      <c r="B991" s="114"/>
      <c r="C991" s="185"/>
      <c r="D991" s="296"/>
      <c r="E991" s="296"/>
      <c r="F991" s="296"/>
      <c r="G991" s="296"/>
    </row>
    <row r="992" spans="1:7">
      <c r="A992" s="99"/>
      <c r="B992" s="114"/>
      <c r="C992" s="185"/>
      <c r="D992" s="296"/>
      <c r="E992" s="296"/>
      <c r="F992" s="296"/>
      <c r="G992" s="296"/>
    </row>
    <row r="993" spans="1:7">
      <c r="A993" s="99"/>
      <c r="B993" s="114"/>
      <c r="C993" s="185"/>
      <c r="D993" s="296"/>
      <c r="E993" s="296"/>
      <c r="F993" s="296"/>
      <c r="G993" s="296"/>
    </row>
    <row r="994" spans="1:7">
      <c r="A994" s="99"/>
      <c r="B994" s="114"/>
      <c r="C994" s="185"/>
      <c r="D994" s="296"/>
      <c r="E994" s="296"/>
      <c r="F994" s="296"/>
      <c r="G994" s="296"/>
    </row>
    <row r="995" spans="1:7">
      <c r="A995" s="99"/>
      <c r="B995" s="114"/>
      <c r="C995" s="185"/>
      <c r="D995" s="296"/>
      <c r="E995" s="296"/>
      <c r="F995" s="296"/>
      <c r="G995" s="296"/>
    </row>
    <row r="996" spans="1:7">
      <c r="A996" s="99"/>
      <c r="B996" s="114"/>
      <c r="C996" s="185"/>
      <c r="D996" s="296"/>
      <c r="E996" s="296"/>
      <c r="F996" s="296"/>
      <c r="G996" s="296"/>
    </row>
    <row r="997" spans="1:7">
      <c r="A997" s="99"/>
      <c r="B997" s="114"/>
      <c r="C997" s="185"/>
      <c r="D997" s="296"/>
      <c r="E997" s="296"/>
      <c r="F997" s="296"/>
      <c r="G997" s="296"/>
    </row>
    <row r="998" spans="1:7">
      <c r="A998" s="99"/>
      <c r="B998" s="114"/>
      <c r="C998" s="185"/>
      <c r="D998" s="296"/>
      <c r="E998" s="296"/>
      <c r="F998" s="296"/>
      <c r="G998" s="296"/>
    </row>
    <row r="999" spans="1:7">
      <c r="A999" s="99"/>
      <c r="B999" s="114"/>
      <c r="C999" s="185"/>
      <c r="D999" s="296"/>
      <c r="E999" s="296"/>
      <c r="F999" s="296"/>
      <c r="G999" s="296"/>
    </row>
    <row r="1000" spans="1:7">
      <c r="A1000" s="99"/>
      <c r="B1000" s="114"/>
      <c r="C1000" s="185"/>
      <c r="D1000" s="296"/>
      <c r="E1000" s="296"/>
      <c r="F1000" s="296"/>
      <c r="G1000" s="296"/>
    </row>
    <row r="1001" spans="1:7">
      <c r="A1001" s="99"/>
      <c r="B1001" s="114"/>
      <c r="C1001" s="185"/>
      <c r="D1001" s="296"/>
      <c r="E1001" s="296"/>
      <c r="F1001" s="296"/>
      <c r="G1001" s="296"/>
    </row>
    <row r="1002" spans="1:7">
      <c r="A1002" s="99"/>
      <c r="B1002" s="114"/>
      <c r="C1002" s="185"/>
      <c r="D1002" s="296"/>
      <c r="E1002" s="296"/>
      <c r="F1002" s="296"/>
      <c r="G1002" s="296"/>
    </row>
    <row r="1003" spans="1:7">
      <c r="A1003" s="99"/>
      <c r="B1003" s="114"/>
      <c r="C1003" s="185"/>
      <c r="D1003" s="296"/>
      <c r="E1003" s="296"/>
      <c r="F1003" s="296"/>
      <c r="G1003" s="296"/>
    </row>
    <row r="1004" spans="1:7">
      <c r="A1004" s="99"/>
      <c r="B1004" s="114"/>
      <c r="C1004" s="185"/>
      <c r="D1004" s="296"/>
      <c r="E1004" s="296"/>
      <c r="F1004" s="296"/>
      <c r="G1004" s="296"/>
    </row>
    <row r="1005" spans="1:7">
      <c r="A1005" s="99"/>
      <c r="B1005" s="114"/>
      <c r="C1005" s="185"/>
      <c r="D1005" s="296"/>
      <c r="E1005" s="296"/>
      <c r="F1005" s="296"/>
      <c r="G1005" s="296"/>
    </row>
    <row r="1006" spans="1:7">
      <c r="A1006" s="99"/>
      <c r="B1006" s="114"/>
      <c r="C1006" s="185"/>
      <c r="D1006" s="296"/>
      <c r="E1006" s="296"/>
      <c r="F1006" s="296"/>
      <c r="G1006" s="296"/>
    </row>
    <row r="1007" spans="1:7">
      <c r="A1007" s="99"/>
      <c r="B1007" s="114"/>
      <c r="C1007" s="185"/>
      <c r="D1007" s="296"/>
      <c r="E1007" s="296"/>
      <c r="F1007" s="296"/>
      <c r="G1007" s="296"/>
    </row>
    <row r="1008" spans="1:7">
      <c r="A1008" s="99"/>
      <c r="B1008" s="114"/>
      <c r="C1008" s="185"/>
      <c r="D1008" s="296"/>
      <c r="E1008" s="296"/>
      <c r="F1008" s="296"/>
      <c r="G1008" s="296"/>
    </row>
    <row r="1009" spans="1:7">
      <c r="A1009" s="99"/>
      <c r="B1009" s="114"/>
      <c r="C1009" s="185"/>
      <c r="D1009" s="296"/>
      <c r="E1009" s="296"/>
      <c r="F1009" s="296"/>
      <c r="G1009" s="296"/>
    </row>
    <row r="1010" spans="1:7">
      <c r="A1010" s="99"/>
      <c r="B1010" s="114"/>
      <c r="C1010" s="185"/>
      <c r="D1010" s="296"/>
      <c r="E1010" s="296"/>
      <c r="F1010" s="296"/>
      <c r="G1010" s="296"/>
    </row>
    <row r="1011" spans="1:7">
      <c r="A1011" s="99"/>
      <c r="B1011" s="114"/>
      <c r="C1011" s="185"/>
      <c r="D1011" s="296"/>
      <c r="E1011" s="296"/>
      <c r="F1011" s="296"/>
      <c r="G1011" s="296"/>
    </row>
    <row r="1012" spans="1:7">
      <c r="A1012" s="99"/>
      <c r="B1012" s="114"/>
      <c r="C1012" s="185"/>
      <c r="D1012" s="296"/>
      <c r="E1012" s="296"/>
      <c r="F1012" s="296"/>
      <c r="G1012" s="296"/>
    </row>
    <row r="1013" spans="1:7">
      <c r="A1013" s="99"/>
      <c r="B1013" s="114"/>
      <c r="C1013" s="185"/>
      <c r="D1013" s="296"/>
      <c r="E1013" s="296"/>
      <c r="F1013" s="296"/>
      <c r="G1013" s="296"/>
    </row>
    <row r="1014" spans="1:7">
      <c r="A1014" s="99"/>
      <c r="B1014" s="114"/>
      <c r="C1014" s="185"/>
      <c r="D1014" s="296"/>
      <c r="E1014" s="296"/>
      <c r="F1014" s="296"/>
      <c r="G1014" s="296"/>
    </row>
    <row r="1015" spans="1:7">
      <c r="A1015" s="99"/>
      <c r="B1015" s="114"/>
      <c r="C1015" s="185"/>
      <c r="D1015" s="296"/>
      <c r="E1015" s="296"/>
      <c r="F1015" s="296"/>
      <c r="G1015" s="296"/>
    </row>
    <row r="1016" spans="1:7">
      <c r="A1016" s="99"/>
      <c r="B1016" s="114"/>
      <c r="C1016" s="185"/>
      <c r="D1016" s="296"/>
      <c r="E1016" s="296"/>
      <c r="F1016" s="296"/>
      <c r="G1016" s="296"/>
    </row>
    <row r="1017" spans="1:7">
      <c r="A1017" s="99"/>
      <c r="B1017" s="114"/>
      <c r="C1017" s="185"/>
      <c r="D1017" s="296"/>
      <c r="E1017" s="296"/>
      <c r="F1017" s="296"/>
      <c r="G1017" s="296"/>
    </row>
    <row r="1018" spans="1:7">
      <c r="A1018" s="99"/>
      <c r="B1018" s="114"/>
      <c r="C1018" s="185"/>
      <c r="D1018" s="296"/>
      <c r="E1018" s="296"/>
      <c r="F1018" s="296"/>
      <c r="G1018" s="296"/>
    </row>
    <row r="1019" spans="1:7">
      <c r="A1019" s="99"/>
      <c r="B1019" s="114"/>
      <c r="C1019" s="185"/>
      <c r="D1019" s="296"/>
      <c r="E1019" s="296"/>
      <c r="F1019" s="296"/>
      <c r="G1019" s="296"/>
    </row>
    <row r="1020" spans="1:7">
      <c r="A1020" s="99"/>
      <c r="B1020" s="114"/>
      <c r="C1020" s="185"/>
      <c r="D1020" s="296"/>
      <c r="E1020" s="296"/>
      <c r="F1020" s="296"/>
      <c r="G1020" s="296"/>
    </row>
    <row r="1021" spans="1:7">
      <c r="A1021" s="99"/>
      <c r="B1021" s="114"/>
      <c r="C1021" s="185"/>
      <c r="D1021" s="296"/>
      <c r="E1021" s="296"/>
      <c r="F1021" s="296"/>
      <c r="G1021" s="296"/>
    </row>
    <row r="1022" spans="1:7">
      <c r="A1022" s="99"/>
      <c r="B1022" s="114"/>
      <c r="C1022" s="185"/>
      <c r="D1022" s="296"/>
      <c r="E1022" s="296"/>
      <c r="F1022" s="296"/>
      <c r="G1022" s="296"/>
    </row>
    <row r="1023" spans="1:7">
      <c r="A1023" s="99"/>
      <c r="B1023" s="114"/>
      <c r="C1023" s="185"/>
      <c r="D1023" s="296"/>
      <c r="E1023" s="296"/>
      <c r="F1023" s="296"/>
      <c r="G1023" s="296"/>
    </row>
    <row r="1024" spans="1:7">
      <c r="A1024" s="99"/>
      <c r="B1024" s="114"/>
      <c r="C1024" s="185"/>
      <c r="D1024" s="296"/>
      <c r="E1024" s="296"/>
      <c r="F1024" s="296"/>
      <c r="G1024" s="296"/>
    </row>
    <row r="1025" spans="1:7">
      <c r="A1025" s="99"/>
      <c r="B1025" s="114"/>
      <c r="C1025" s="185"/>
      <c r="D1025" s="296"/>
      <c r="E1025" s="296"/>
      <c r="F1025" s="296"/>
      <c r="G1025" s="296"/>
    </row>
    <row r="1026" spans="1:7">
      <c r="A1026" s="99"/>
      <c r="B1026" s="114"/>
      <c r="C1026" s="185"/>
      <c r="D1026" s="296"/>
      <c r="E1026" s="296"/>
      <c r="F1026" s="296"/>
      <c r="G1026" s="296"/>
    </row>
    <row r="1027" spans="1:7">
      <c r="A1027" s="99"/>
      <c r="B1027" s="114"/>
      <c r="C1027" s="185"/>
      <c r="D1027" s="296"/>
      <c r="E1027" s="296"/>
      <c r="F1027" s="296"/>
      <c r="G1027" s="296"/>
    </row>
    <row r="1028" spans="1:7">
      <c r="A1028" s="99"/>
      <c r="B1028" s="114"/>
      <c r="C1028" s="185"/>
      <c r="D1028" s="296"/>
      <c r="E1028" s="296"/>
      <c r="F1028" s="296"/>
      <c r="G1028" s="296"/>
    </row>
    <row r="1029" spans="1:7">
      <c r="A1029" s="99"/>
      <c r="B1029" s="114"/>
      <c r="C1029" s="185"/>
      <c r="D1029" s="296"/>
      <c r="E1029" s="296"/>
      <c r="F1029" s="296"/>
      <c r="G1029" s="296"/>
    </row>
    <row r="1030" spans="1:7">
      <c r="A1030" s="99"/>
      <c r="B1030" s="114"/>
      <c r="C1030" s="185"/>
      <c r="D1030" s="296"/>
      <c r="E1030" s="296"/>
      <c r="F1030" s="296"/>
      <c r="G1030" s="296"/>
    </row>
    <row r="1031" spans="1:7">
      <c r="A1031" s="99"/>
      <c r="B1031" s="114"/>
      <c r="C1031" s="185"/>
      <c r="D1031" s="296"/>
      <c r="E1031" s="296"/>
      <c r="F1031" s="296"/>
      <c r="G1031" s="296"/>
    </row>
    <row r="1032" spans="1:7">
      <c r="A1032" s="99"/>
      <c r="B1032" s="114"/>
      <c r="C1032" s="185"/>
      <c r="D1032" s="296"/>
      <c r="E1032" s="296"/>
      <c r="F1032" s="296"/>
      <c r="G1032" s="296"/>
    </row>
    <row r="1033" spans="1:7">
      <c r="A1033" s="99"/>
      <c r="B1033" s="114"/>
      <c r="C1033" s="185"/>
      <c r="D1033" s="296"/>
      <c r="E1033" s="296"/>
      <c r="F1033" s="296"/>
      <c r="G1033" s="296"/>
    </row>
    <row r="1034" spans="1:7">
      <c r="A1034" s="99"/>
      <c r="B1034" s="114"/>
      <c r="C1034" s="185"/>
      <c r="D1034" s="296"/>
      <c r="E1034" s="296"/>
      <c r="F1034" s="296"/>
      <c r="G1034" s="296"/>
    </row>
    <row r="1035" spans="1:7">
      <c r="A1035" s="99"/>
      <c r="B1035" s="114"/>
      <c r="C1035" s="185"/>
      <c r="D1035" s="296"/>
      <c r="E1035" s="296"/>
      <c r="F1035" s="296"/>
      <c r="G1035" s="296"/>
    </row>
    <row r="1036" spans="1:7">
      <c r="A1036" s="99"/>
      <c r="B1036" s="114"/>
      <c r="C1036" s="185"/>
      <c r="D1036" s="296"/>
      <c r="E1036" s="296"/>
      <c r="F1036" s="296"/>
      <c r="G1036" s="296"/>
    </row>
    <row r="1037" spans="1:7">
      <c r="A1037" s="99"/>
      <c r="B1037" s="114"/>
      <c r="C1037" s="185"/>
      <c r="D1037" s="296"/>
      <c r="E1037" s="296"/>
      <c r="F1037" s="296"/>
      <c r="G1037" s="296"/>
    </row>
    <row r="1038" spans="1:7">
      <c r="A1038" s="99"/>
      <c r="B1038" s="114"/>
      <c r="C1038" s="185"/>
      <c r="D1038" s="296"/>
      <c r="E1038" s="296"/>
      <c r="F1038" s="296"/>
      <c r="G1038" s="296"/>
    </row>
    <row r="1039" spans="1:7">
      <c r="A1039" s="99"/>
      <c r="B1039" s="114"/>
      <c r="C1039" s="185"/>
      <c r="D1039" s="296"/>
      <c r="E1039" s="296"/>
      <c r="F1039" s="296"/>
      <c r="G1039" s="296"/>
    </row>
    <row r="1040" spans="1:7">
      <c r="A1040" s="99"/>
      <c r="B1040" s="114"/>
      <c r="C1040" s="185"/>
      <c r="D1040" s="296"/>
      <c r="E1040" s="296"/>
      <c r="F1040" s="296"/>
      <c r="G1040" s="296"/>
    </row>
    <row r="1041" spans="1:7">
      <c r="A1041" s="99"/>
      <c r="B1041" s="114"/>
      <c r="C1041" s="185"/>
      <c r="D1041" s="296"/>
      <c r="E1041" s="296"/>
      <c r="F1041" s="296"/>
      <c r="G1041" s="296"/>
    </row>
    <row r="1042" spans="1:7">
      <c r="A1042" s="99"/>
      <c r="B1042" s="114"/>
      <c r="C1042" s="185"/>
      <c r="D1042" s="296"/>
      <c r="E1042" s="296"/>
      <c r="F1042" s="296"/>
      <c r="G1042" s="296"/>
    </row>
    <row r="1043" spans="1:7">
      <c r="A1043" s="99"/>
      <c r="B1043" s="114"/>
      <c r="C1043" s="185"/>
      <c r="D1043" s="296"/>
      <c r="E1043" s="296"/>
      <c r="F1043" s="296"/>
      <c r="G1043" s="296"/>
    </row>
    <row r="1044" spans="1:7">
      <c r="A1044" s="99"/>
      <c r="B1044" s="114"/>
      <c r="C1044" s="185"/>
      <c r="D1044" s="296"/>
      <c r="E1044" s="296"/>
      <c r="F1044" s="296"/>
      <c r="G1044" s="296"/>
    </row>
    <row r="1045" spans="1:7">
      <c r="A1045" s="99"/>
      <c r="B1045" s="114"/>
      <c r="C1045" s="185"/>
      <c r="D1045" s="296"/>
      <c r="E1045" s="296"/>
      <c r="F1045" s="296"/>
      <c r="G1045" s="296"/>
    </row>
    <row r="1046" spans="1:7">
      <c r="A1046" s="99"/>
      <c r="B1046" s="114"/>
      <c r="C1046" s="185"/>
      <c r="D1046" s="296"/>
      <c r="E1046" s="296"/>
      <c r="F1046" s="296"/>
      <c r="G1046" s="296"/>
    </row>
    <row r="1047" spans="1:7">
      <c r="A1047" s="99"/>
      <c r="B1047" s="114"/>
      <c r="C1047" s="185"/>
      <c r="D1047" s="296"/>
      <c r="E1047" s="296"/>
      <c r="F1047" s="296"/>
      <c r="G1047" s="296"/>
    </row>
    <row r="1048" spans="1:7">
      <c r="A1048" s="99"/>
      <c r="B1048" s="114"/>
      <c r="C1048" s="185"/>
      <c r="D1048" s="296"/>
      <c r="E1048" s="296"/>
      <c r="F1048" s="296"/>
      <c r="G1048" s="296"/>
    </row>
    <row r="1049" spans="1:7">
      <c r="A1049" s="99"/>
      <c r="B1049" s="114"/>
      <c r="C1049" s="185"/>
      <c r="D1049" s="296"/>
      <c r="E1049" s="296"/>
      <c r="F1049" s="296"/>
      <c r="G1049" s="296"/>
    </row>
    <row r="1050" spans="1:7">
      <c r="A1050" s="99"/>
      <c r="B1050" s="114"/>
      <c r="C1050" s="185"/>
      <c r="D1050" s="296"/>
      <c r="E1050" s="296"/>
      <c r="F1050" s="296"/>
      <c r="G1050" s="296"/>
    </row>
    <row r="1051" spans="1:7">
      <c r="A1051" s="99"/>
      <c r="B1051" s="114"/>
      <c r="C1051" s="185"/>
      <c r="D1051" s="296"/>
      <c r="E1051" s="296"/>
      <c r="F1051" s="296"/>
      <c r="G1051" s="296"/>
    </row>
    <row r="1052" spans="1:7">
      <c r="A1052" s="99"/>
      <c r="B1052" s="114"/>
      <c r="C1052" s="185"/>
      <c r="D1052" s="296"/>
      <c r="E1052" s="296"/>
      <c r="F1052" s="296"/>
      <c r="G1052" s="296"/>
    </row>
    <row r="1053" spans="1:7">
      <c r="A1053" s="99"/>
      <c r="B1053" s="114"/>
      <c r="C1053" s="185"/>
      <c r="D1053" s="296"/>
      <c r="E1053" s="296"/>
      <c r="F1053" s="296"/>
      <c r="G1053" s="296"/>
    </row>
    <row r="1054" spans="1:7">
      <c r="A1054" s="99"/>
      <c r="B1054" s="114"/>
      <c r="C1054" s="185"/>
      <c r="D1054" s="296"/>
      <c r="E1054" s="296"/>
      <c r="F1054" s="296"/>
      <c r="G1054" s="296"/>
    </row>
    <row r="1055" spans="1:7">
      <c r="A1055" s="99"/>
      <c r="B1055" s="114"/>
      <c r="C1055" s="185"/>
      <c r="D1055" s="296"/>
      <c r="E1055" s="296"/>
      <c r="F1055" s="296"/>
      <c r="G1055" s="296"/>
    </row>
    <row r="1056" spans="1:7">
      <c r="A1056" s="99"/>
      <c r="B1056" s="114"/>
      <c r="C1056" s="185"/>
      <c r="D1056" s="296"/>
      <c r="E1056" s="296"/>
      <c r="F1056" s="296"/>
      <c r="G1056" s="296"/>
    </row>
    <row r="1057" spans="1:7">
      <c r="A1057" s="99"/>
      <c r="B1057" s="114"/>
      <c r="C1057" s="185"/>
      <c r="D1057" s="296"/>
      <c r="E1057" s="296"/>
      <c r="F1057" s="296"/>
      <c r="G1057" s="296"/>
    </row>
    <row r="1058" spans="1:7">
      <c r="A1058" s="99"/>
      <c r="B1058" s="114"/>
      <c r="C1058" s="185"/>
      <c r="D1058" s="296"/>
      <c r="E1058" s="296"/>
      <c r="F1058" s="296"/>
      <c r="G1058" s="296"/>
    </row>
    <row r="1059" spans="1:7">
      <c r="A1059" s="99"/>
      <c r="B1059" s="114"/>
      <c r="C1059" s="185"/>
      <c r="D1059" s="296"/>
      <c r="E1059" s="296"/>
      <c r="F1059" s="296"/>
      <c r="G1059" s="296"/>
    </row>
    <row r="1060" spans="1:7">
      <c r="A1060" s="99"/>
      <c r="B1060" s="114"/>
      <c r="C1060" s="185"/>
      <c r="D1060" s="296"/>
      <c r="E1060" s="296"/>
      <c r="F1060" s="296"/>
      <c r="G1060" s="296"/>
    </row>
    <row r="1061" spans="1:7">
      <c r="A1061" s="99"/>
      <c r="B1061" s="114"/>
      <c r="C1061" s="185"/>
      <c r="D1061" s="296"/>
      <c r="E1061" s="296"/>
      <c r="F1061" s="296"/>
      <c r="G1061" s="296"/>
    </row>
    <row r="1062" spans="1:7">
      <c r="A1062" s="99"/>
      <c r="B1062" s="114"/>
      <c r="C1062" s="185"/>
      <c r="D1062" s="296"/>
      <c r="E1062" s="296"/>
      <c r="F1062" s="296"/>
      <c r="G1062" s="296"/>
    </row>
    <row r="1063" spans="1:7">
      <c r="A1063" s="99"/>
      <c r="B1063" s="114"/>
      <c r="C1063" s="185"/>
      <c r="D1063" s="296"/>
      <c r="E1063" s="296"/>
      <c r="F1063" s="296"/>
      <c r="G1063" s="296"/>
    </row>
    <row r="1064" spans="1:7">
      <c r="A1064" s="99"/>
      <c r="B1064" s="114"/>
      <c r="C1064" s="185"/>
      <c r="D1064" s="296"/>
      <c r="E1064" s="296"/>
      <c r="F1064" s="296"/>
      <c r="G1064" s="296"/>
    </row>
    <row r="1065" spans="1:7">
      <c r="A1065" s="99"/>
      <c r="B1065" s="114"/>
      <c r="C1065" s="185"/>
      <c r="D1065" s="296"/>
      <c r="E1065" s="296"/>
      <c r="F1065" s="296"/>
      <c r="G1065" s="296"/>
    </row>
    <row r="1066" spans="1:7">
      <c r="A1066" s="99"/>
      <c r="B1066" s="114"/>
      <c r="C1066" s="185"/>
      <c r="D1066" s="296"/>
      <c r="E1066" s="296"/>
      <c r="F1066" s="296"/>
      <c r="G1066" s="296"/>
    </row>
    <row r="1067" spans="1:7">
      <c r="A1067" s="99"/>
      <c r="B1067" s="114"/>
      <c r="C1067" s="185"/>
      <c r="D1067" s="296"/>
      <c r="E1067" s="296"/>
      <c r="F1067" s="296"/>
      <c r="G1067" s="296"/>
    </row>
    <row r="1068" spans="1:7">
      <c r="A1068" s="99"/>
      <c r="B1068" s="114"/>
      <c r="C1068" s="185"/>
      <c r="D1068" s="296"/>
      <c r="E1068" s="296"/>
      <c r="F1068" s="296"/>
      <c r="G1068" s="296"/>
    </row>
    <row r="1069" spans="1:7">
      <c r="A1069" s="99"/>
      <c r="B1069" s="114"/>
      <c r="C1069" s="185"/>
      <c r="D1069" s="296"/>
      <c r="E1069" s="296"/>
      <c r="F1069" s="296"/>
      <c r="G1069" s="296"/>
    </row>
    <row r="1070" spans="1:7">
      <c r="A1070" s="99"/>
      <c r="B1070" s="114"/>
      <c r="C1070" s="185"/>
      <c r="D1070" s="296"/>
      <c r="E1070" s="296"/>
      <c r="F1070" s="296"/>
      <c r="G1070" s="296"/>
    </row>
    <row r="1071" spans="1:7">
      <c r="A1071" s="99"/>
      <c r="B1071" s="114"/>
      <c r="C1071" s="185"/>
      <c r="D1071" s="296"/>
      <c r="E1071" s="296"/>
      <c r="F1071" s="296"/>
      <c r="G1071" s="296"/>
    </row>
    <row r="1072" spans="1:7">
      <c r="A1072" s="99"/>
      <c r="B1072" s="114"/>
      <c r="C1072" s="185"/>
      <c r="D1072" s="296"/>
      <c r="E1072" s="296"/>
      <c r="F1072" s="296"/>
      <c r="G1072" s="296"/>
    </row>
    <row r="1073" spans="1:7">
      <c r="A1073" s="99"/>
      <c r="B1073" s="114"/>
      <c r="C1073" s="185"/>
      <c r="D1073" s="296"/>
      <c r="E1073" s="296"/>
      <c r="F1073" s="296"/>
      <c r="G1073" s="296"/>
    </row>
    <row r="1074" spans="1:7">
      <c r="A1074" s="99"/>
      <c r="B1074" s="114"/>
      <c r="C1074" s="185"/>
      <c r="D1074" s="296"/>
      <c r="E1074" s="296"/>
      <c r="F1074" s="296"/>
      <c r="G1074" s="296"/>
    </row>
    <row r="1075" spans="1:7">
      <c r="A1075" s="99"/>
      <c r="B1075" s="114"/>
      <c r="C1075" s="185"/>
      <c r="D1075" s="296"/>
      <c r="E1075" s="296"/>
      <c r="F1075" s="296"/>
      <c r="G1075" s="296"/>
    </row>
    <row r="1076" spans="1:7">
      <c r="A1076" s="99"/>
      <c r="B1076" s="114"/>
      <c r="C1076" s="185"/>
      <c r="D1076" s="296"/>
      <c r="E1076" s="296"/>
      <c r="F1076" s="296"/>
      <c r="G1076" s="296"/>
    </row>
    <row r="1077" spans="1:7">
      <c r="A1077" s="99"/>
      <c r="B1077" s="114"/>
      <c r="C1077" s="185"/>
      <c r="D1077" s="296"/>
      <c r="E1077" s="296"/>
      <c r="F1077" s="296"/>
      <c r="G1077" s="296"/>
    </row>
    <row r="1078" spans="1:7">
      <c r="A1078" s="99"/>
      <c r="B1078" s="114"/>
      <c r="C1078" s="185"/>
      <c r="D1078" s="296"/>
      <c r="E1078" s="296"/>
      <c r="F1078" s="296"/>
      <c r="G1078" s="296"/>
    </row>
    <row r="1079" spans="1:7">
      <c r="A1079" s="99"/>
      <c r="B1079" s="114"/>
      <c r="C1079" s="185"/>
      <c r="D1079" s="296"/>
      <c r="E1079" s="296"/>
      <c r="F1079" s="296"/>
      <c r="G1079" s="296"/>
    </row>
    <row r="1080" spans="1:7">
      <c r="A1080" s="99"/>
      <c r="B1080" s="114"/>
      <c r="C1080" s="185"/>
      <c r="D1080" s="296"/>
      <c r="E1080" s="296"/>
      <c r="F1080" s="296"/>
      <c r="G1080" s="296"/>
    </row>
    <row r="1081" spans="1:7">
      <c r="A1081" s="99"/>
      <c r="B1081" s="114"/>
      <c r="C1081" s="185"/>
      <c r="D1081" s="296"/>
      <c r="E1081" s="296"/>
      <c r="F1081" s="296"/>
      <c r="G1081" s="296"/>
    </row>
    <row r="1082" spans="1:7">
      <c r="A1082" s="99"/>
      <c r="B1082" s="114"/>
      <c r="C1082" s="185"/>
      <c r="D1082" s="296"/>
      <c r="E1082" s="296"/>
      <c r="F1082" s="296"/>
      <c r="G1082" s="296"/>
    </row>
    <row r="1083" spans="1:7">
      <c r="A1083" s="99"/>
      <c r="B1083" s="114"/>
      <c r="C1083" s="185"/>
      <c r="D1083" s="296"/>
      <c r="E1083" s="296"/>
      <c r="F1083" s="296"/>
      <c r="G1083" s="296"/>
    </row>
    <row r="1084" spans="1:7">
      <c r="A1084" s="99"/>
      <c r="B1084" s="114"/>
      <c r="C1084" s="185"/>
      <c r="D1084" s="296"/>
      <c r="E1084" s="296"/>
      <c r="F1084" s="296"/>
      <c r="G1084" s="296"/>
    </row>
    <row r="1085" spans="1:7">
      <c r="A1085" s="99"/>
      <c r="B1085" s="114"/>
      <c r="C1085" s="185"/>
      <c r="D1085" s="296"/>
      <c r="E1085" s="296"/>
      <c r="F1085" s="296"/>
      <c r="G1085" s="296"/>
    </row>
    <row r="1086" spans="1:7">
      <c r="A1086" s="99"/>
      <c r="B1086" s="114"/>
      <c r="C1086" s="185"/>
      <c r="D1086" s="296"/>
      <c r="E1086" s="296"/>
      <c r="F1086" s="296"/>
      <c r="G1086" s="296"/>
    </row>
    <row r="1087" spans="1:7">
      <c r="A1087" s="99"/>
      <c r="B1087" s="114"/>
      <c r="C1087" s="185"/>
      <c r="D1087" s="296"/>
      <c r="E1087" s="296"/>
      <c r="F1087" s="296"/>
      <c r="G1087" s="296"/>
    </row>
    <row r="1088" spans="1:7">
      <c r="A1088" s="99"/>
      <c r="B1088" s="114"/>
      <c r="C1088" s="185"/>
      <c r="D1088" s="296"/>
      <c r="E1088" s="296"/>
      <c r="F1088" s="296"/>
      <c r="G1088" s="296"/>
    </row>
    <row r="1089" spans="1:7">
      <c r="A1089" s="99"/>
      <c r="B1089" s="114"/>
      <c r="C1089" s="185"/>
      <c r="D1089" s="296"/>
      <c r="E1089" s="296"/>
      <c r="F1089" s="296"/>
      <c r="G1089" s="296"/>
    </row>
    <row r="1090" spans="1:7">
      <c r="A1090" s="99"/>
      <c r="B1090" s="114"/>
      <c r="C1090" s="185"/>
      <c r="D1090" s="296"/>
      <c r="E1090" s="296"/>
      <c r="F1090" s="296"/>
      <c r="G1090" s="296"/>
    </row>
    <row r="1091" spans="1:7">
      <c r="A1091" s="99"/>
      <c r="B1091" s="114"/>
      <c r="C1091" s="185"/>
      <c r="D1091" s="296"/>
      <c r="E1091" s="296"/>
      <c r="F1091" s="296"/>
      <c r="G1091" s="296"/>
    </row>
    <row r="1092" spans="1:7">
      <c r="A1092" s="99"/>
      <c r="B1092" s="114"/>
      <c r="C1092" s="185"/>
      <c r="D1092" s="296"/>
      <c r="E1092" s="296"/>
      <c r="F1092" s="296"/>
      <c r="G1092" s="296"/>
    </row>
    <row r="1093" spans="1:7">
      <c r="A1093" s="99"/>
      <c r="B1093" s="114"/>
      <c r="C1093" s="185"/>
      <c r="D1093" s="296"/>
      <c r="E1093" s="296"/>
      <c r="F1093" s="296"/>
      <c r="G1093" s="296"/>
    </row>
    <row r="1094" spans="1:7">
      <c r="A1094" s="99"/>
      <c r="B1094" s="114"/>
      <c r="C1094" s="185"/>
      <c r="D1094" s="296"/>
      <c r="E1094" s="296"/>
      <c r="F1094" s="296"/>
      <c r="G1094" s="296"/>
    </row>
    <row r="1095" spans="1:7">
      <c r="A1095" s="99"/>
      <c r="B1095" s="114"/>
      <c r="C1095" s="185"/>
      <c r="D1095" s="296"/>
      <c r="E1095" s="296"/>
      <c r="F1095" s="296"/>
      <c r="G1095" s="296"/>
    </row>
    <row r="1096" spans="1:7">
      <c r="A1096" s="99"/>
      <c r="B1096" s="114"/>
      <c r="C1096" s="185"/>
      <c r="D1096" s="296"/>
      <c r="E1096" s="296"/>
      <c r="F1096" s="296"/>
      <c r="G1096" s="296"/>
    </row>
    <row r="1097" spans="1:7">
      <c r="A1097" s="99"/>
      <c r="B1097" s="114"/>
      <c r="C1097" s="185"/>
      <c r="D1097" s="296"/>
      <c r="E1097" s="296"/>
      <c r="F1097" s="296"/>
      <c r="G1097" s="296"/>
    </row>
    <row r="1098" spans="1:7">
      <c r="A1098" s="99"/>
      <c r="B1098" s="114"/>
      <c r="C1098" s="185"/>
      <c r="D1098" s="296"/>
      <c r="E1098" s="296"/>
      <c r="F1098" s="296"/>
      <c r="G1098" s="296"/>
    </row>
    <row r="1099" spans="1:7">
      <c r="A1099" s="99"/>
      <c r="B1099" s="114"/>
      <c r="C1099" s="185"/>
      <c r="D1099" s="296"/>
      <c r="E1099" s="296"/>
      <c r="F1099" s="296"/>
      <c r="G1099" s="296"/>
    </row>
    <row r="1100" spans="1:7">
      <c r="A1100" s="99"/>
      <c r="B1100" s="114"/>
      <c r="C1100" s="185"/>
      <c r="D1100" s="296"/>
      <c r="E1100" s="296"/>
      <c r="F1100" s="296"/>
      <c r="G1100" s="296"/>
    </row>
    <row r="1101" spans="1:7">
      <c r="A1101" s="99"/>
      <c r="B1101" s="114"/>
      <c r="C1101" s="185"/>
      <c r="D1101" s="296"/>
      <c r="E1101" s="296"/>
      <c r="F1101" s="296"/>
      <c r="G1101" s="296"/>
    </row>
    <row r="1102" spans="1:7">
      <c r="A1102" s="99"/>
      <c r="B1102" s="114"/>
      <c r="C1102" s="185"/>
      <c r="D1102" s="296"/>
      <c r="E1102" s="296"/>
      <c r="F1102" s="296"/>
      <c r="G1102" s="296"/>
    </row>
    <row r="1103" spans="1:7">
      <c r="A1103" s="99"/>
      <c r="B1103" s="114"/>
      <c r="C1103" s="185"/>
      <c r="D1103" s="296"/>
      <c r="E1103" s="296"/>
      <c r="F1103" s="296"/>
      <c r="G1103" s="296"/>
    </row>
    <row r="1104" spans="1:7">
      <c r="A1104" s="99"/>
      <c r="B1104" s="114"/>
      <c r="C1104" s="185"/>
      <c r="D1104" s="296"/>
      <c r="E1104" s="296"/>
      <c r="F1104" s="296"/>
      <c r="G1104" s="296"/>
    </row>
    <row r="1105" spans="1:7">
      <c r="A1105" s="99"/>
      <c r="B1105" s="114"/>
      <c r="C1105" s="185"/>
      <c r="D1105" s="296"/>
      <c r="E1105" s="296"/>
      <c r="F1105" s="296"/>
      <c r="G1105" s="296"/>
    </row>
    <row r="1106" spans="1:7">
      <c r="A1106" s="99"/>
      <c r="B1106" s="114"/>
      <c r="C1106" s="185"/>
      <c r="D1106" s="296"/>
      <c r="E1106" s="296"/>
      <c r="F1106" s="296"/>
      <c r="G1106" s="296"/>
    </row>
    <row r="1107" spans="1:7">
      <c r="A1107" s="99"/>
      <c r="B1107" s="114"/>
      <c r="C1107" s="185"/>
      <c r="D1107" s="296"/>
      <c r="E1107" s="296"/>
      <c r="F1107" s="296"/>
      <c r="G1107" s="296"/>
    </row>
    <row r="1108" spans="1:7">
      <c r="A1108" s="99"/>
      <c r="B1108" s="114"/>
      <c r="C1108" s="185"/>
      <c r="D1108" s="296"/>
      <c r="E1108" s="296"/>
      <c r="F1108" s="296"/>
      <c r="G1108" s="296"/>
    </row>
    <row r="1109" spans="1:7">
      <c r="A1109" s="99"/>
      <c r="B1109" s="114"/>
      <c r="C1109" s="185"/>
      <c r="D1109" s="296"/>
      <c r="E1109" s="296"/>
      <c r="F1109" s="296"/>
      <c r="G1109" s="296"/>
    </row>
    <row r="1110" spans="1:7">
      <c r="A1110" s="99"/>
      <c r="B1110" s="114"/>
      <c r="C1110" s="185"/>
      <c r="D1110" s="296"/>
      <c r="E1110" s="296"/>
      <c r="F1110" s="296"/>
      <c r="G1110" s="296"/>
    </row>
    <row r="1111" spans="1:7">
      <c r="A1111" s="99"/>
      <c r="B1111" s="114"/>
      <c r="C1111" s="185"/>
      <c r="D1111" s="296"/>
      <c r="E1111" s="296"/>
      <c r="F1111" s="296"/>
      <c r="G1111" s="296"/>
    </row>
    <row r="1112" spans="1:7">
      <c r="A1112" s="99"/>
      <c r="B1112" s="114"/>
      <c r="C1112" s="185"/>
      <c r="D1112" s="296"/>
      <c r="E1112" s="296"/>
      <c r="F1112" s="296"/>
      <c r="G1112" s="296"/>
    </row>
    <row r="1113" spans="1:7">
      <c r="A1113" s="99"/>
      <c r="B1113" s="114"/>
      <c r="C1113" s="185"/>
      <c r="D1113" s="296"/>
      <c r="E1113" s="296"/>
      <c r="F1113" s="296"/>
      <c r="G1113" s="296"/>
    </row>
    <row r="1114" spans="1:7">
      <c r="A1114" s="99"/>
      <c r="B1114" s="114"/>
      <c r="C1114" s="185"/>
      <c r="D1114" s="296"/>
      <c r="E1114" s="296"/>
      <c r="F1114" s="296"/>
      <c r="G1114" s="296"/>
    </row>
    <row r="1115" spans="1:7">
      <c r="A1115" s="99"/>
      <c r="B1115" s="114"/>
      <c r="C1115" s="185"/>
      <c r="D1115" s="296"/>
      <c r="E1115" s="296"/>
      <c r="F1115" s="296"/>
      <c r="G1115" s="296"/>
    </row>
    <row r="1116" spans="1:7">
      <c r="A1116" s="99"/>
      <c r="B1116" s="114"/>
      <c r="C1116" s="185"/>
      <c r="D1116" s="296"/>
      <c r="E1116" s="296"/>
      <c r="F1116" s="296"/>
      <c r="G1116" s="296"/>
    </row>
    <row r="1117" spans="1:7">
      <c r="A1117" s="99"/>
      <c r="B1117" s="114"/>
      <c r="C1117" s="185"/>
      <c r="D1117" s="296"/>
      <c r="E1117" s="296"/>
      <c r="F1117" s="296"/>
      <c r="G1117" s="296"/>
    </row>
    <row r="1118" spans="1:7">
      <c r="A1118" s="99"/>
      <c r="B1118" s="114"/>
      <c r="C1118" s="185"/>
      <c r="D1118" s="296"/>
      <c r="E1118" s="296"/>
      <c r="F1118" s="296"/>
      <c r="G1118" s="296"/>
    </row>
    <row r="1119" spans="1:7">
      <c r="A1119" s="99"/>
      <c r="B1119" s="114"/>
      <c r="C1119" s="185"/>
      <c r="D1119" s="296"/>
      <c r="E1119" s="296"/>
      <c r="F1119" s="296"/>
      <c r="G1119" s="296"/>
    </row>
    <row r="1120" spans="1:7">
      <c r="A1120" s="99"/>
      <c r="B1120" s="114"/>
      <c r="C1120" s="185"/>
      <c r="D1120" s="296"/>
      <c r="E1120" s="296"/>
      <c r="F1120" s="296"/>
      <c r="G1120" s="296"/>
    </row>
    <row r="1121" spans="1:7">
      <c r="A1121" s="99"/>
      <c r="B1121" s="114"/>
      <c r="C1121" s="185"/>
      <c r="D1121" s="296"/>
      <c r="E1121" s="296"/>
      <c r="F1121" s="296"/>
      <c r="G1121" s="296"/>
    </row>
    <row r="1122" spans="1:7">
      <c r="A1122" s="99"/>
      <c r="B1122" s="114"/>
      <c r="C1122" s="185"/>
      <c r="D1122" s="296"/>
      <c r="E1122" s="296"/>
      <c r="F1122" s="296"/>
      <c r="G1122" s="296"/>
    </row>
    <row r="1123" spans="1:7">
      <c r="A1123" s="99"/>
      <c r="B1123" s="114"/>
      <c r="C1123" s="185"/>
      <c r="D1123" s="296"/>
      <c r="E1123" s="296"/>
      <c r="F1123" s="296"/>
      <c r="G1123" s="296"/>
    </row>
    <row r="1124" spans="1:7">
      <c r="A1124" s="99"/>
      <c r="B1124" s="114"/>
      <c r="C1124" s="185"/>
      <c r="D1124" s="296"/>
      <c r="E1124" s="296"/>
      <c r="F1124" s="296"/>
      <c r="G1124" s="296"/>
    </row>
    <row r="1125" spans="1:7">
      <c r="A1125" s="99"/>
      <c r="B1125" s="114"/>
      <c r="C1125" s="185"/>
      <c r="D1125" s="296"/>
      <c r="E1125" s="296"/>
      <c r="F1125" s="296"/>
      <c r="G1125" s="296"/>
    </row>
    <row r="1126" spans="1:7">
      <c r="A1126" s="99"/>
      <c r="B1126" s="114"/>
      <c r="C1126" s="185"/>
      <c r="D1126" s="296"/>
      <c r="E1126" s="296"/>
      <c r="F1126" s="296"/>
      <c r="G1126" s="296"/>
    </row>
    <row r="1127" spans="1:7">
      <c r="A1127" s="99"/>
      <c r="B1127" s="114"/>
      <c r="C1127" s="185"/>
      <c r="D1127" s="296"/>
      <c r="E1127" s="296"/>
      <c r="F1127" s="296"/>
      <c r="G1127" s="296"/>
    </row>
    <row r="1128" spans="1:7">
      <c r="A1128" s="99"/>
      <c r="B1128" s="114"/>
      <c r="C1128" s="185"/>
      <c r="D1128" s="296"/>
      <c r="E1128" s="296"/>
      <c r="F1128" s="296"/>
      <c r="G1128" s="296"/>
    </row>
    <row r="1129" spans="1:7">
      <c r="A1129" s="99"/>
      <c r="B1129" s="114"/>
      <c r="C1129" s="185"/>
      <c r="D1129" s="296"/>
      <c r="E1129" s="296"/>
      <c r="F1129" s="296"/>
      <c r="G1129" s="296"/>
    </row>
    <row r="1130" spans="1:7">
      <c r="A1130" s="99"/>
      <c r="B1130" s="114"/>
      <c r="C1130" s="185"/>
      <c r="D1130" s="296"/>
      <c r="E1130" s="296"/>
      <c r="F1130" s="296"/>
      <c r="G1130" s="296"/>
    </row>
    <row r="1131" spans="1:7">
      <c r="A1131" s="99"/>
      <c r="B1131" s="114"/>
      <c r="C1131" s="185"/>
      <c r="D1131" s="296"/>
      <c r="E1131" s="296"/>
      <c r="F1131" s="296"/>
      <c r="G1131" s="296"/>
    </row>
    <row r="1132" spans="1:7">
      <c r="A1132" s="99"/>
      <c r="B1132" s="114"/>
      <c r="C1132" s="185"/>
      <c r="D1132" s="296"/>
      <c r="E1132" s="296"/>
      <c r="F1132" s="296"/>
      <c r="G1132" s="296"/>
    </row>
    <row r="1133" spans="1:7">
      <c r="A1133" s="99"/>
      <c r="B1133" s="114"/>
      <c r="C1133" s="185"/>
      <c r="D1133" s="296"/>
      <c r="E1133" s="296"/>
      <c r="F1133" s="296"/>
      <c r="G1133" s="296"/>
    </row>
    <row r="1134" spans="1:7">
      <c r="A1134" s="99"/>
      <c r="B1134" s="114"/>
      <c r="C1134" s="185"/>
      <c r="D1134" s="296"/>
      <c r="E1134" s="296"/>
      <c r="F1134" s="296"/>
      <c r="G1134" s="296"/>
    </row>
    <row r="1135" spans="1:7">
      <c r="A1135" s="99"/>
      <c r="B1135" s="114"/>
      <c r="C1135" s="185"/>
      <c r="D1135" s="296"/>
      <c r="E1135" s="296"/>
      <c r="F1135" s="296"/>
      <c r="G1135" s="296"/>
    </row>
    <row r="1136" spans="1:7">
      <c r="A1136" s="99"/>
      <c r="B1136" s="114"/>
      <c r="C1136" s="185"/>
      <c r="D1136" s="296"/>
      <c r="E1136" s="296"/>
      <c r="F1136" s="296"/>
      <c r="G1136" s="296"/>
    </row>
    <row r="1137" spans="1:7">
      <c r="A1137" s="99"/>
      <c r="B1137" s="114"/>
      <c r="C1137" s="185"/>
      <c r="D1137" s="296"/>
      <c r="E1137" s="296"/>
      <c r="F1137" s="296"/>
      <c r="G1137" s="296"/>
    </row>
    <row r="1138" spans="1:7">
      <c r="A1138" s="99"/>
      <c r="B1138" s="114"/>
      <c r="C1138" s="185"/>
      <c r="D1138" s="296"/>
      <c r="E1138" s="296"/>
      <c r="F1138" s="296"/>
      <c r="G1138" s="296"/>
    </row>
    <row r="1139" spans="1:7">
      <c r="A1139" s="99"/>
      <c r="B1139" s="114"/>
      <c r="C1139" s="185"/>
      <c r="D1139" s="296"/>
      <c r="E1139" s="296"/>
      <c r="F1139" s="296"/>
      <c r="G1139" s="296"/>
    </row>
    <row r="1140" spans="1:7">
      <c r="A1140" s="99"/>
      <c r="B1140" s="114"/>
      <c r="C1140" s="185"/>
      <c r="D1140" s="296"/>
      <c r="E1140" s="296"/>
      <c r="F1140" s="296"/>
      <c r="G1140" s="296"/>
    </row>
    <row r="1141" spans="1:7">
      <c r="A1141" s="99"/>
      <c r="B1141" s="114"/>
      <c r="C1141" s="185"/>
      <c r="D1141" s="296"/>
      <c r="E1141" s="296"/>
      <c r="F1141" s="296"/>
      <c r="G1141" s="296"/>
    </row>
    <row r="1142" spans="1:7">
      <c r="A1142" s="99"/>
      <c r="B1142" s="114"/>
      <c r="C1142" s="185"/>
      <c r="D1142" s="296"/>
      <c r="E1142" s="296"/>
      <c r="F1142" s="296"/>
      <c r="G1142" s="296"/>
    </row>
    <row r="1143" spans="1:7">
      <c r="A1143" s="99"/>
      <c r="B1143" s="114"/>
      <c r="C1143" s="185"/>
      <c r="D1143" s="296"/>
      <c r="E1143" s="296"/>
      <c r="F1143" s="296"/>
      <c r="G1143" s="296"/>
    </row>
    <row r="1144" spans="1:7">
      <c r="A1144" s="99"/>
      <c r="B1144" s="114"/>
      <c r="C1144" s="185"/>
      <c r="D1144" s="296"/>
      <c r="E1144" s="296"/>
      <c r="F1144" s="296"/>
      <c r="G1144" s="296"/>
    </row>
    <row r="1145" spans="1:7">
      <c r="A1145" s="99"/>
      <c r="B1145" s="114"/>
      <c r="C1145" s="185"/>
      <c r="D1145" s="296"/>
      <c r="E1145" s="296"/>
      <c r="F1145" s="296"/>
      <c r="G1145" s="296"/>
    </row>
    <row r="1146" spans="1:7">
      <c r="A1146" s="99"/>
      <c r="B1146" s="114"/>
      <c r="C1146" s="185"/>
      <c r="D1146" s="296"/>
      <c r="E1146" s="296"/>
      <c r="F1146" s="296"/>
      <c r="G1146" s="296"/>
    </row>
    <row r="1147" spans="1:7">
      <c r="A1147" s="99"/>
      <c r="B1147" s="114"/>
      <c r="C1147" s="185"/>
      <c r="D1147" s="296"/>
      <c r="E1147" s="296"/>
      <c r="F1147" s="296"/>
      <c r="G1147" s="296"/>
    </row>
    <row r="1148" spans="1:7">
      <c r="A1148" s="99"/>
      <c r="B1148" s="114"/>
      <c r="C1148" s="185"/>
      <c r="D1148" s="296"/>
      <c r="E1148" s="296"/>
      <c r="F1148" s="296"/>
      <c r="G1148" s="296"/>
    </row>
    <row r="1149" spans="1:7">
      <c r="A1149" s="99"/>
      <c r="B1149" s="114"/>
      <c r="C1149" s="185"/>
      <c r="D1149" s="296"/>
      <c r="E1149" s="296"/>
      <c r="F1149" s="296"/>
      <c r="G1149" s="296"/>
    </row>
    <row r="1150" spans="1:7">
      <c r="A1150" s="99"/>
      <c r="B1150" s="114"/>
      <c r="C1150" s="185"/>
      <c r="D1150" s="296"/>
      <c r="E1150" s="296"/>
      <c r="F1150" s="296"/>
      <c r="G1150" s="296"/>
    </row>
    <row r="1151" spans="1:7">
      <c r="A1151" s="99"/>
      <c r="B1151" s="114"/>
      <c r="C1151" s="185"/>
      <c r="D1151" s="296"/>
      <c r="E1151" s="296"/>
      <c r="F1151" s="296"/>
      <c r="G1151" s="296"/>
    </row>
    <row r="1152" spans="1:7">
      <c r="A1152" s="99"/>
      <c r="B1152" s="114"/>
      <c r="C1152" s="185"/>
      <c r="D1152" s="296"/>
      <c r="E1152" s="296"/>
      <c r="F1152" s="296"/>
      <c r="G1152" s="296"/>
    </row>
    <row r="1153" spans="1:7">
      <c r="A1153" s="99"/>
      <c r="B1153" s="114"/>
      <c r="C1153" s="185"/>
      <c r="D1153" s="296"/>
      <c r="E1153" s="296"/>
      <c r="F1153" s="296"/>
      <c r="G1153" s="296"/>
    </row>
    <row r="1154" spans="1:7">
      <c r="A1154" s="99"/>
      <c r="B1154" s="114"/>
      <c r="C1154" s="185"/>
      <c r="D1154" s="296"/>
      <c r="E1154" s="296"/>
      <c r="F1154" s="296"/>
      <c r="G1154" s="296"/>
    </row>
    <row r="1155" spans="1:7">
      <c r="A1155" s="99"/>
      <c r="B1155" s="114"/>
      <c r="C1155" s="185"/>
      <c r="D1155" s="296"/>
      <c r="E1155" s="296"/>
      <c r="F1155" s="296"/>
      <c r="G1155" s="296"/>
    </row>
    <row r="1156" spans="1:7">
      <c r="A1156" s="99"/>
      <c r="B1156" s="114"/>
      <c r="C1156" s="185"/>
      <c r="D1156" s="296"/>
      <c r="E1156" s="296"/>
      <c r="F1156" s="296"/>
      <c r="G1156" s="296"/>
    </row>
    <row r="1157" spans="1:7">
      <c r="A1157" s="99"/>
      <c r="B1157" s="114"/>
      <c r="C1157" s="185"/>
      <c r="D1157" s="296"/>
      <c r="E1157" s="296"/>
      <c r="F1157" s="296"/>
      <c r="G1157" s="296"/>
    </row>
    <row r="1158" spans="1:7">
      <c r="A1158" s="99"/>
      <c r="B1158" s="114"/>
      <c r="C1158" s="185"/>
      <c r="D1158" s="296"/>
      <c r="E1158" s="296"/>
      <c r="F1158" s="296"/>
      <c r="G1158" s="296"/>
    </row>
    <row r="1159" spans="1:7">
      <c r="A1159" s="99"/>
      <c r="B1159" s="114"/>
      <c r="C1159" s="185"/>
      <c r="D1159" s="296"/>
      <c r="E1159" s="296"/>
      <c r="F1159" s="296"/>
      <c r="G1159" s="296"/>
    </row>
    <row r="1160" spans="1:7">
      <c r="A1160" s="99"/>
      <c r="B1160" s="114"/>
      <c r="C1160" s="185"/>
      <c r="D1160" s="296"/>
      <c r="E1160" s="296"/>
      <c r="F1160" s="296"/>
      <c r="G1160" s="296"/>
    </row>
    <row r="1161" spans="1:7">
      <c r="A1161" s="99"/>
      <c r="B1161" s="114"/>
      <c r="C1161" s="185"/>
      <c r="D1161" s="296"/>
      <c r="E1161" s="296"/>
      <c r="F1161" s="296"/>
      <c r="G1161" s="296"/>
    </row>
    <row r="1162" spans="1:7">
      <c r="A1162" s="99"/>
      <c r="B1162" s="114"/>
      <c r="C1162" s="185"/>
      <c r="D1162" s="296"/>
      <c r="E1162" s="296"/>
      <c r="F1162" s="296"/>
      <c r="G1162" s="296"/>
    </row>
    <row r="1163" spans="1:7">
      <c r="A1163" s="99"/>
      <c r="B1163" s="114"/>
      <c r="C1163" s="185"/>
      <c r="D1163" s="296"/>
      <c r="E1163" s="296"/>
      <c r="F1163" s="296"/>
      <c r="G1163" s="296"/>
    </row>
    <row r="1164" spans="1:7">
      <c r="A1164" s="99"/>
      <c r="B1164" s="114"/>
      <c r="C1164" s="185"/>
      <c r="D1164" s="296"/>
      <c r="E1164" s="296"/>
      <c r="F1164" s="296"/>
      <c r="G1164" s="296"/>
    </row>
    <row r="1165" spans="1:7">
      <c r="A1165" s="99"/>
      <c r="B1165" s="114"/>
      <c r="C1165" s="185"/>
      <c r="D1165" s="296"/>
      <c r="E1165" s="296"/>
      <c r="F1165" s="296"/>
      <c r="G1165" s="296"/>
    </row>
    <row r="1166" spans="1:7">
      <c r="A1166" s="99"/>
      <c r="B1166" s="114"/>
      <c r="C1166" s="185"/>
      <c r="D1166" s="296"/>
      <c r="E1166" s="296"/>
      <c r="F1166" s="296"/>
      <c r="G1166" s="296"/>
    </row>
    <row r="1167" spans="1:7">
      <c r="A1167" s="99"/>
      <c r="B1167" s="114"/>
      <c r="C1167" s="185"/>
      <c r="D1167" s="296"/>
      <c r="E1167" s="296"/>
      <c r="F1167" s="296"/>
      <c r="G1167" s="296"/>
    </row>
    <row r="1168" spans="1:7">
      <c r="A1168" s="99"/>
      <c r="B1168" s="114"/>
      <c r="C1168" s="185"/>
      <c r="D1168" s="296"/>
      <c r="E1168" s="296"/>
      <c r="F1168" s="296"/>
      <c r="G1168" s="296"/>
    </row>
    <row r="1169" spans="1:7">
      <c r="A1169" s="99"/>
      <c r="B1169" s="114"/>
      <c r="C1169" s="185"/>
      <c r="D1169" s="296"/>
      <c r="E1169" s="296"/>
      <c r="F1169" s="296"/>
      <c r="G1169" s="296"/>
    </row>
    <row r="1170" spans="1:7">
      <c r="A1170" s="99"/>
      <c r="B1170" s="114"/>
      <c r="C1170" s="185"/>
      <c r="D1170" s="296"/>
      <c r="E1170" s="296"/>
      <c r="F1170" s="296"/>
      <c r="G1170" s="296"/>
    </row>
    <row r="1171" spans="1:7">
      <c r="A1171" s="99"/>
      <c r="B1171" s="114"/>
      <c r="C1171" s="185"/>
      <c r="D1171" s="296"/>
      <c r="E1171" s="296"/>
      <c r="F1171" s="296"/>
      <c r="G1171" s="296"/>
    </row>
    <row r="1172" spans="1:7">
      <c r="A1172" s="99"/>
      <c r="B1172" s="114"/>
      <c r="C1172" s="185"/>
      <c r="D1172" s="296"/>
      <c r="E1172" s="296"/>
      <c r="F1172" s="296"/>
      <c r="G1172" s="296"/>
    </row>
    <row r="1173" spans="1:7">
      <c r="A1173" s="99"/>
      <c r="B1173" s="114"/>
      <c r="C1173" s="185"/>
      <c r="D1173" s="296"/>
      <c r="E1173" s="296"/>
      <c r="F1173" s="296"/>
      <c r="G1173" s="296"/>
    </row>
    <row r="1174" spans="1:7">
      <c r="A1174" s="99"/>
      <c r="B1174" s="114"/>
      <c r="C1174" s="185"/>
      <c r="D1174" s="296"/>
      <c r="E1174" s="296"/>
      <c r="F1174" s="296"/>
      <c r="G1174" s="296"/>
    </row>
    <row r="1175" spans="1:7">
      <c r="A1175" s="99"/>
      <c r="B1175" s="114"/>
      <c r="C1175" s="185"/>
      <c r="D1175" s="296"/>
      <c r="E1175" s="296"/>
      <c r="F1175" s="296"/>
      <c r="G1175" s="296"/>
    </row>
    <row r="1176" spans="1:7">
      <c r="A1176" s="99"/>
      <c r="B1176" s="114"/>
      <c r="C1176" s="185"/>
      <c r="D1176" s="296"/>
      <c r="E1176" s="296"/>
      <c r="F1176" s="296"/>
      <c r="G1176" s="296"/>
    </row>
    <row r="1177" spans="1:7">
      <c r="A1177" s="99"/>
      <c r="B1177" s="114"/>
      <c r="C1177" s="185"/>
      <c r="D1177" s="296"/>
      <c r="E1177" s="296"/>
      <c r="F1177" s="296"/>
      <c r="G1177" s="296"/>
    </row>
    <row r="1178" spans="1:7">
      <c r="A1178" s="99"/>
      <c r="B1178" s="114"/>
      <c r="C1178" s="185"/>
      <c r="D1178" s="296"/>
      <c r="E1178" s="296"/>
      <c r="F1178" s="296"/>
      <c r="G1178" s="296"/>
    </row>
    <row r="1179" spans="1:7">
      <c r="A1179" s="99"/>
      <c r="B1179" s="114"/>
      <c r="C1179" s="185"/>
      <c r="D1179" s="296"/>
      <c r="E1179" s="296"/>
      <c r="F1179" s="296"/>
      <c r="G1179" s="296"/>
    </row>
    <row r="1180" spans="1:7">
      <c r="A1180" s="99"/>
      <c r="B1180" s="114"/>
      <c r="C1180" s="185"/>
      <c r="D1180" s="296"/>
      <c r="E1180" s="296"/>
      <c r="F1180" s="296"/>
      <c r="G1180" s="296"/>
    </row>
    <row r="1181" spans="1:7">
      <c r="A1181" s="99"/>
      <c r="B1181" s="114"/>
      <c r="C1181" s="185"/>
      <c r="D1181" s="296"/>
      <c r="E1181" s="296"/>
      <c r="F1181" s="296"/>
      <c r="G1181" s="296"/>
    </row>
    <row r="1182" spans="1:7">
      <c r="A1182" s="99"/>
      <c r="B1182" s="114"/>
      <c r="C1182" s="185"/>
      <c r="D1182" s="296"/>
      <c r="E1182" s="296"/>
      <c r="F1182" s="296"/>
      <c r="G1182" s="296"/>
    </row>
    <row r="1183" spans="1:7">
      <c r="A1183" s="99"/>
      <c r="B1183" s="114"/>
      <c r="C1183" s="185"/>
      <c r="D1183" s="296"/>
      <c r="E1183" s="296"/>
      <c r="F1183" s="296"/>
      <c r="G1183" s="296"/>
    </row>
    <row r="1184" spans="1:7">
      <c r="A1184" s="99"/>
      <c r="B1184" s="114"/>
      <c r="C1184" s="185"/>
      <c r="D1184" s="296"/>
      <c r="E1184" s="296"/>
      <c r="F1184" s="296"/>
      <c r="G1184" s="296"/>
    </row>
    <row r="1185" spans="1:7">
      <c r="A1185" s="99"/>
      <c r="B1185" s="114"/>
      <c r="C1185" s="185"/>
      <c r="D1185" s="296"/>
      <c r="E1185" s="296"/>
      <c r="F1185" s="296"/>
      <c r="G1185" s="296"/>
    </row>
    <row r="1186" spans="1:7">
      <c r="A1186" s="99"/>
      <c r="B1186" s="114"/>
      <c r="C1186" s="185"/>
      <c r="D1186" s="296"/>
      <c r="E1186" s="296"/>
      <c r="F1186" s="296"/>
      <c r="G1186" s="296"/>
    </row>
    <row r="1187" spans="1:7">
      <c r="A1187" s="99"/>
      <c r="B1187" s="114"/>
      <c r="C1187" s="185"/>
      <c r="D1187" s="296"/>
      <c r="E1187" s="296"/>
      <c r="F1187" s="296"/>
      <c r="G1187" s="296"/>
    </row>
    <row r="1188" spans="1:7">
      <c r="A1188" s="99"/>
      <c r="B1188" s="114"/>
      <c r="C1188" s="185"/>
      <c r="D1188" s="296"/>
      <c r="E1188" s="296"/>
      <c r="F1188" s="296"/>
      <c r="G1188" s="296"/>
    </row>
    <row r="1189" spans="1:7">
      <c r="A1189" s="99"/>
      <c r="B1189" s="114"/>
      <c r="C1189" s="185"/>
      <c r="D1189" s="296"/>
      <c r="E1189" s="296"/>
      <c r="F1189" s="296"/>
      <c r="G1189" s="296"/>
    </row>
    <row r="1190" spans="1:7">
      <c r="A1190" s="99"/>
      <c r="B1190" s="114"/>
      <c r="C1190" s="185"/>
      <c r="D1190" s="296"/>
      <c r="E1190" s="296"/>
      <c r="F1190" s="296"/>
      <c r="G1190" s="296"/>
    </row>
    <row r="1191" spans="1:7">
      <c r="A1191" s="99"/>
      <c r="B1191" s="114"/>
      <c r="C1191" s="185"/>
      <c r="D1191" s="296"/>
      <c r="E1191" s="296"/>
      <c r="F1191" s="296"/>
      <c r="G1191" s="296"/>
    </row>
    <row r="1192" spans="1:7">
      <c r="A1192" s="99"/>
      <c r="B1192" s="114"/>
      <c r="C1192" s="185"/>
      <c r="D1192" s="296"/>
      <c r="E1192" s="296"/>
      <c r="F1192" s="296"/>
      <c r="G1192" s="296"/>
    </row>
    <row r="1193" spans="1:7">
      <c r="A1193" s="99"/>
      <c r="B1193" s="114"/>
      <c r="C1193" s="185"/>
      <c r="D1193" s="296"/>
      <c r="E1193" s="296"/>
      <c r="F1193" s="296"/>
      <c r="G1193" s="296"/>
    </row>
    <row r="1194" spans="1:7">
      <c r="A1194" s="99"/>
      <c r="B1194" s="114"/>
      <c r="C1194" s="185"/>
      <c r="D1194" s="296"/>
      <c r="E1194" s="296"/>
      <c r="F1194" s="296"/>
      <c r="G1194" s="296"/>
    </row>
    <row r="1195" spans="1:7">
      <c r="A1195" s="99"/>
      <c r="B1195" s="114"/>
      <c r="C1195" s="185"/>
      <c r="D1195" s="296"/>
      <c r="E1195" s="296"/>
      <c r="F1195" s="296"/>
      <c r="G1195" s="296"/>
    </row>
    <row r="1196" spans="1:7">
      <c r="A1196" s="99"/>
      <c r="B1196" s="114"/>
      <c r="C1196" s="185"/>
      <c r="D1196" s="296"/>
      <c r="E1196" s="296"/>
      <c r="F1196" s="296"/>
      <c r="G1196" s="296"/>
    </row>
    <row r="1197" spans="1:7">
      <c r="A1197" s="99"/>
      <c r="B1197" s="114"/>
      <c r="C1197" s="185"/>
      <c r="D1197" s="296"/>
      <c r="E1197" s="296"/>
      <c r="F1197" s="296"/>
      <c r="G1197" s="296"/>
    </row>
    <row r="1198" spans="1:7">
      <c r="A1198" s="99"/>
      <c r="B1198" s="114"/>
      <c r="C1198" s="185"/>
      <c r="D1198" s="296"/>
      <c r="E1198" s="296"/>
      <c r="F1198" s="296"/>
      <c r="G1198" s="296"/>
    </row>
    <row r="1199" spans="1:7">
      <c r="A1199" s="99"/>
      <c r="B1199" s="114"/>
      <c r="C1199" s="185"/>
      <c r="D1199" s="296"/>
      <c r="E1199" s="296"/>
      <c r="F1199" s="296"/>
      <c r="G1199" s="296"/>
    </row>
    <row r="1200" spans="1:7">
      <c r="A1200" s="99"/>
      <c r="B1200" s="114"/>
      <c r="C1200" s="185"/>
      <c r="D1200" s="296"/>
      <c r="E1200" s="296"/>
      <c r="F1200" s="296"/>
      <c r="G1200" s="296"/>
    </row>
    <row r="1201" spans="1:7">
      <c r="A1201" s="99"/>
      <c r="B1201" s="114"/>
      <c r="C1201" s="185"/>
      <c r="D1201" s="296"/>
      <c r="E1201" s="296"/>
      <c r="F1201" s="296"/>
      <c r="G1201" s="296"/>
    </row>
    <row r="1202" spans="1:7">
      <c r="A1202" s="99"/>
      <c r="B1202" s="114"/>
      <c r="C1202" s="185"/>
      <c r="D1202" s="296"/>
      <c r="E1202" s="296"/>
      <c r="F1202" s="296"/>
      <c r="G1202" s="296"/>
    </row>
    <row r="1203" spans="1:7">
      <c r="A1203" s="99"/>
      <c r="B1203" s="114"/>
      <c r="C1203" s="185"/>
      <c r="D1203" s="296"/>
      <c r="E1203" s="296"/>
      <c r="F1203" s="296"/>
      <c r="G1203" s="296"/>
    </row>
    <row r="1204" spans="1:7">
      <c r="A1204" s="99"/>
      <c r="B1204" s="114"/>
      <c r="C1204" s="185"/>
      <c r="D1204" s="296"/>
      <c r="E1204" s="296"/>
      <c r="F1204" s="296"/>
      <c r="G1204" s="296"/>
    </row>
    <row r="1205" spans="1:7">
      <c r="A1205" s="99"/>
      <c r="B1205" s="114"/>
      <c r="C1205" s="185"/>
      <c r="D1205" s="296"/>
      <c r="E1205" s="296"/>
      <c r="F1205" s="296"/>
      <c r="G1205" s="296"/>
    </row>
    <row r="1206" spans="1:7">
      <c r="A1206" s="99"/>
      <c r="B1206" s="114"/>
      <c r="C1206" s="185"/>
      <c r="D1206" s="296"/>
      <c r="E1206" s="296"/>
      <c r="F1206" s="296"/>
      <c r="G1206" s="296"/>
    </row>
    <row r="1207" spans="1:7">
      <c r="A1207" s="99"/>
      <c r="B1207" s="114"/>
      <c r="C1207" s="185"/>
      <c r="D1207" s="296"/>
      <c r="E1207" s="296"/>
      <c r="F1207" s="296"/>
      <c r="G1207" s="296"/>
    </row>
    <row r="1208" spans="1:7">
      <c r="A1208" s="99"/>
      <c r="B1208" s="114"/>
      <c r="C1208" s="185"/>
      <c r="D1208" s="296"/>
      <c r="E1208" s="296"/>
      <c r="F1208" s="296"/>
      <c r="G1208" s="296"/>
    </row>
    <row r="1209" spans="1:7">
      <c r="A1209" s="99"/>
      <c r="B1209" s="114"/>
      <c r="C1209" s="185"/>
      <c r="D1209" s="296"/>
      <c r="E1209" s="296"/>
      <c r="F1209" s="296"/>
      <c r="G1209" s="296"/>
    </row>
    <row r="1210" spans="1:7">
      <c r="A1210" s="99"/>
      <c r="B1210" s="114"/>
      <c r="C1210" s="185"/>
      <c r="D1210" s="296"/>
      <c r="E1210" s="296"/>
      <c r="F1210" s="296"/>
      <c r="G1210" s="296"/>
    </row>
    <row r="1211" spans="1:7">
      <c r="A1211" s="99"/>
      <c r="B1211" s="114"/>
      <c r="C1211" s="185"/>
      <c r="D1211" s="296"/>
      <c r="E1211" s="296"/>
      <c r="F1211" s="296"/>
      <c r="G1211" s="296"/>
    </row>
    <row r="1212" spans="1:7">
      <c r="A1212" s="99"/>
      <c r="B1212" s="114"/>
      <c r="C1212" s="185"/>
      <c r="D1212" s="296"/>
      <c r="E1212" s="296"/>
      <c r="F1212" s="296"/>
      <c r="G1212" s="296"/>
    </row>
    <row r="1213" spans="1:7">
      <c r="A1213" s="99"/>
      <c r="B1213" s="114"/>
      <c r="C1213" s="185"/>
      <c r="D1213" s="296"/>
      <c r="E1213" s="296"/>
      <c r="F1213" s="296"/>
      <c r="G1213" s="296"/>
    </row>
    <row r="1214" spans="1:7">
      <c r="A1214" s="99"/>
      <c r="B1214" s="114"/>
      <c r="C1214" s="185"/>
      <c r="D1214" s="296"/>
      <c r="E1214" s="296"/>
      <c r="F1214" s="296"/>
      <c r="G1214" s="296"/>
    </row>
    <row r="1215" spans="1:7">
      <c r="A1215" s="99"/>
      <c r="B1215" s="114"/>
      <c r="C1215" s="185"/>
      <c r="D1215" s="296"/>
      <c r="E1215" s="296"/>
      <c r="F1215" s="296"/>
      <c r="G1215" s="296"/>
    </row>
    <row r="1216" spans="1:7">
      <c r="A1216" s="99"/>
      <c r="B1216" s="114"/>
      <c r="C1216" s="185"/>
      <c r="D1216" s="296"/>
      <c r="E1216" s="296"/>
      <c r="F1216" s="296"/>
      <c r="G1216" s="296"/>
    </row>
    <row r="1217" spans="1:7">
      <c r="A1217" s="99"/>
      <c r="B1217" s="114"/>
      <c r="C1217" s="185"/>
      <c r="D1217" s="296"/>
      <c r="E1217" s="296"/>
      <c r="F1217" s="296"/>
      <c r="G1217" s="296"/>
    </row>
    <row r="1218" spans="1:7">
      <c r="A1218" s="99"/>
      <c r="B1218" s="114"/>
      <c r="C1218" s="185"/>
      <c r="D1218" s="296"/>
      <c r="E1218" s="296"/>
      <c r="F1218" s="296"/>
      <c r="G1218" s="296"/>
    </row>
    <row r="1219" spans="1:7">
      <c r="A1219" s="99"/>
      <c r="B1219" s="114"/>
      <c r="C1219" s="185"/>
      <c r="D1219" s="296"/>
      <c r="E1219" s="296"/>
      <c r="F1219" s="296"/>
      <c r="G1219" s="296"/>
    </row>
    <row r="1220" spans="1:7">
      <c r="A1220" s="99"/>
      <c r="B1220" s="114"/>
      <c r="C1220" s="185"/>
      <c r="D1220" s="296"/>
      <c r="E1220" s="296"/>
      <c r="F1220" s="296"/>
      <c r="G1220" s="296"/>
    </row>
    <row r="1221" spans="1:7">
      <c r="A1221" s="99"/>
      <c r="B1221" s="114"/>
      <c r="C1221" s="185"/>
      <c r="D1221" s="296"/>
      <c r="E1221" s="296"/>
      <c r="F1221" s="296"/>
      <c r="G1221" s="296"/>
    </row>
    <row r="1222" spans="1:7">
      <c r="A1222" s="99"/>
      <c r="B1222" s="114"/>
      <c r="C1222" s="185"/>
      <c r="D1222" s="296"/>
      <c r="E1222" s="296"/>
      <c r="F1222" s="296"/>
      <c r="G1222" s="296"/>
    </row>
    <row r="1223" spans="1:7">
      <c r="A1223" s="99"/>
      <c r="B1223" s="114"/>
      <c r="C1223" s="185"/>
      <c r="D1223" s="296"/>
      <c r="E1223" s="296"/>
      <c r="F1223" s="296"/>
      <c r="G1223" s="296"/>
    </row>
    <row r="1224" spans="1:7">
      <c r="A1224" s="99"/>
      <c r="B1224" s="114"/>
      <c r="C1224" s="185"/>
      <c r="D1224" s="296"/>
      <c r="E1224" s="296"/>
      <c r="F1224" s="296"/>
      <c r="G1224" s="296"/>
    </row>
    <row r="1225" spans="1:7">
      <c r="A1225" s="99"/>
      <c r="B1225" s="114"/>
      <c r="C1225" s="185"/>
      <c r="D1225" s="296"/>
      <c r="E1225" s="296"/>
      <c r="F1225" s="296"/>
      <c r="G1225" s="296"/>
    </row>
    <row r="1226" spans="1:7">
      <c r="A1226" s="99"/>
      <c r="B1226" s="114"/>
      <c r="C1226" s="185"/>
      <c r="D1226" s="296"/>
      <c r="E1226" s="296"/>
      <c r="F1226" s="296"/>
      <c r="G1226" s="296"/>
    </row>
    <row r="1227" spans="1:7">
      <c r="A1227" s="99"/>
      <c r="B1227" s="114"/>
      <c r="C1227" s="185"/>
      <c r="D1227" s="296"/>
      <c r="E1227" s="296"/>
      <c r="F1227" s="296"/>
      <c r="G1227" s="296"/>
    </row>
    <row r="1228" spans="1:7">
      <c r="A1228" s="99"/>
      <c r="B1228" s="114"/>
      <c r="C1228" s="185"/>
      <c r="D1228" s="296"/>
      <c r="E1228" s="296"/>
      <c r="F1228" s="296"/>
      <c r="G1228" s="296"/>
    </row>
    <row r="1229" spans="1:7">
      <c r="A1229" s="99"/>
      <c r="B1229" s="114"/>
      <c r="C1229" s="185"/>
      <c r="D1229" s="296"/>
      <c r="E1229" s="296"/>
      <c r="F1229" s="296"/>
      <c r="G1229" s="296"/>
    </row>
    <row r="1230" spans="1:7">
      <c r="A1230" s="99"/>
      <c r="B1230" s="114"/>
      <c r="C1230" s="185"/>
      <c r="D1230" s="296"/>
      <c r="E1230" s="296"/>
      <c r="F1230" s="296"/>
      <c r="G1230" s="296"/>
    </row>
    <row r="1231" spans="1:7">
      <c r="A1231" s="99"/>
      <c r="B1231" s="114"/>
      <c r="C1231" s="185"/>
      <c r="D1231" s="296"/>
      <c r="E1231" s="296"/>
      <c r="F1231" s="296"/>
      <c r="G1231" s="296"/>
    </row>
    <row r="1232" spans="1:7">
      <c r="A1232" s="99"/>
      <c r="B1232" s="114"/>
      <c r="C1232" s="185"/>
      <c r="D1232" s="296"/>
      <c r="E1232" s="296"/>
      <c r="F1232" s="296"/>
      <c r="G1232" s="296"/>
    </row>
    <row r="1233" spans="1:7">
      <c r="A1233" s="99"/>
      <c r="B1233" s="114"/>
      <c r="C1233" s="185"/>
      <c r="D1233" s="296"/>
      <c r="E1233" s="296"/>
      <c r="F1233" s="296"/>
      <c r="G1233" s="296"/>
    </row>
    <row r="1234" spans="1:7">
      <c r="A1234" s="99"/>
      <c r="B1234" s="114"/>
      <c r="C1234" s="185"/>
      <c r="D1234" s="296"/>
      <c r="E1234" s="296"/>
      <c r="F1234" s="296"/>
      <c r="G1234" s="296"/>
    </row>
    <row r="1235" spans="1:7">
      <c r="A1235" s="99"/>
      <c r="B1235" s="114"/>
      <c r="C1235" s="185"/>
      <c r="D1235" s="296"/>
      <c r="E1235" s="296"/>
      <c r="F1235" s="296"/>
      <c r="G1235" s="296"/>
    </row>
    <row r="1236" spans="1:7">
      <c r="A1236" s="99"/>
      <c r="B1236" s="114"/>
      <c r="C1236" s="185"/>
      <c r="D1236" s="296"/>
      <c r="E1236" s="296"/>
      <c r="F1236" s="296"/>
      <c r="G1236" s="296"/>
    </row>
    <row r="1237" spans="1:7">
      <c r="A1237" s="99"/>
      <c r="B1237" s="114"/>
      <c r="C1237" s="185"/>
      <c r="D1237" s="296"/>
      <c r="E1237" s="296"/>
      <c r="F1237" s="296"/>
      <c r="G1237" s="296"/>
    </row>
    <row r="1238" spans="1:7">
      <c r="A1238" s="99"/>
      <c r="B1238" s="114"/>
      <c r="C1238" s="185"/>
      <c r="D1238" s="296"/>
      <c r="E1238" s="296"/>
      <c r="F1238" s="296"/>
      <c r="G1238" s="296"/>
    </row>
    <row r="1239" spans="1:7">
      <c r="A1239" s="99"/>
      <c r="B1239" s="114"/>
      <c r="C1239" s="185"/>
      <c r="D1239" s="296"/>
      <c r="E1239" s="296"/>
      <c r="F1239" s="296"/>
      <c r="G1239" s="296"/>
    </row>
    <row r="1240" spans="1:7">
      <c r="A1240" s="99"/>
      <c r="B1240" s="114"/>
      <c r="C1240" s="185"/>
      <c r="D1240" s="296"/>
      <c r="E1240" s="296"/>
      <c r="F1240" s="296"/>
      <c r="G1240" s="296"/>
    </row>
    <row r="1241" spans="1:7">
      <c r="A1241" s="99"/>
      <c r="B1241" s="114"/>
      <c r="C1241" s="185"/>
      <c r="D1241" s="296"/>
      <c r="E1241" s="296"/>
      <c r="F1241" s="296"/>
      <c r="G1241" s="296"/>
    </row>
    <row r="1242" spans="1:7">
      <c r="A1242" s="99"/>
      <c r="B1242" s="114"/>
      <c r="C1242" s="185"/>
      <c r="D1242" s="296"/>
      <c r="E1242" s="296"/>
      <c r="F1242" s="296"/>
      <c r="G1242" s="296"/>
    </row>
    <row r="1243" spans="1:7">
      <c r="A1243" s="99"/>
      <c r="B1243" s="114"/>
      <c r="C1243" s="185"/>
      <c r="D1243" s="296"/>
      <c r="E1243" s="296"/>
      <c r="F1243" s="296"/>
      <c r="G1243" s="296"/>
    </row>
    <row r="1244" spans="1:7">
      <c r="A1244" s="99"/>
      <c r="B1244" s="114"/>
      <c r="C1244" s="185"/>
      <c r="D1244" s="296"/>
      <c r="E1244" s="296"/>
      <c r="F1244" s="296"/>
      <c r="G1244" s="296"/>
    </row>
    <row r="1245" spans="1:7">
      <c r="A1245" s="99"/>
      <c r="B1245" s="114"/>
      <c r="C1245" s="185"/>
      <c r="D1245" s="296"/>
      <c r="E1245" s="296"/>
      <c r="F1245" s="296"/>
      <c r="G1245" s="296"/>
    </row>
    <row r="1246" spans="1:7">
      <c r="A1246" s="99"/>
      <c r="B1246" s="114"/>
      <c r="C1246" s="185"/>
      <c r="D1246" s="296"/>
      <c r="E1246" s="296"/>
      <c r="F1246" s="296"/>
      <c r="G1246" s="296"/>
    </row>
    <row r="1247" spans="1:7">
      <c r="A1247" s="99"/>
      <c r="B1247" s="114"/>
      <c r="C1247" s="185"/>
      <c r="D1247" s="296"/>
      <c r="E1247" s="296"/>
      <c r="F1247" s="296"/>
      <c r="G1247" s="296"/>
    </row>
    <row r="1248" spans="1:7">
      <c r="A1248" s="99"/>
      <c r="B1248" s="114"/>
      <c r="C1248" s="185"/>
      <c r="D1248" s="296"/>
      <c r="E1248" s="296"/>
      <c r="F1248" s="296"/>
      <c r="G1248" s="296"/>
    </row>
    <row r="1249" spans="1:7">
      <c r="A1249" s="99"/>
      <c r="B1249" s="114"/>
      <c r="C1249" s="185"/>
      <c r="D1249" s="296"/>
      <c r="E1249" s="296"/>
      <c r="F1249" s="296"/>
      <c r="G1249" s="296"/>
    </row>
    <row r="1250" spans="1:7">
      <c r="A1250" s="99"/>
      <c r="B1250" s="114"/>
      <c r="C1250" s="185"/>
      <c r="D1250" s="296"/>
      <c r="E1250" s="296"/>
      <c r="F1250" s="296"/>
      <c r="G1250" s="296"/>
    </row>
    <row r="1251" spans="1:7">
      <c r="A1251" s="99"/>
      <c r="B1251" s="114"/>
      <c r="C1251" s="185"/>
      <c r="D1251" s="296"/>
      <c r="E1251" s="296"/>
      <c r="F1251" s="296"/>
      <c r="G1251" s="296"/>
    </row>
    <row r="1252" spans="1:7">
      <c r="A1252" s="99"/>
      <c r="B1252" s="114"/>
      <c r="C1252" s="185"/>
      <c r="D1252" s="296"/>
      <c r="E1252" s="296"/>
      <c r="F1252" s="296"/>
      <c r="G1252" s="296"/>
    </row>
    <row r="1253" spans="1:7">
      <c r="A1253" s="99"/>
      <c r="B1253" s="114"/>
      <c r="C1253" s="185"/>
      <c r="D1253" s="296"/>
      <c r="E1253" s="296"/>
      <c r="F1253" s="296"/>
      <c r="G1253" s="296"/>
    </row>
    <row r="1254" spans="1:7">
      <c r="A1254" s="99"/>
      <c r="B1254" s="114"/>
      <c r="C1254" s="185"/>
      <c r="D1254" s="296"/>
      <c r="E1254" s="296"/>
      <c r="F1254" s="296"/>
      <c r="G1254" s="296"/>
    </row>
    <row r="1255" spans="1:7">
      <c r="A1255" s="99"/>
      <c r="B1255" s="114"/>
      <c r="C1255" s="185"/>
      <c r="D1255" s="296"/>
      <c r="E1255" s="296"/>
      <c r="F1255" s="296"/>
      <c r="G1255" s="296"/>
    </row>
    <row r="1256" spans="1:7">
      <c r="A1256" s="99"/>
      <c r="B1256" s="114"/>
      <c r="C1256" s="185"/>
      <c r="D1256" s="296"/>
      <c r="E1256" s="296"/>
      <c r="F1256" s="296"/>
      <c r="G1256" s="296"/>
    </row>
    <row r="1257" spans="1:7">
      <c r="A1257" s="99"/>
      <c r="B1257" s="114"/>
      <c r="C1257" s="185"/>
      <c r="D1257" s="296"/>
      <c r="E1257" s="296"/>
      <c r="F1257" s="296"/>
      <c r="G1257" s="296"/>
    </row>
    <row r="1258" spans="1:7">
      <c r="A1258" s="99"/>
      <c r="B1258" s="114"/>
      <c r="C1258" s="185"/>
      <c r="D1258" s="296"/>
      <c r="E1258" s="296"/>
      <c r="F1258" s="296"/>
      <c r="G1258" s="296"/>
    </row>
    <row r="1259" spans="1:7">
      <c r="A1259" s="99"/>
      <c r="B1259" s="114"/>
      <c r="C1259" s="185"/>
      <c r="D1259" s="296"/>
      <c r="E1259" s="296"/>
      <c r="F1259" s="296"/>
      <c r="G1259" s="296"/>
    </row>
    <row r="1260" spans="1:7">
      <c r="A1260" s="99"/>
      <c r="B1260" s="114"/>
      <c r="C1260" s="185"/>
      <c r="D1260" s="296"/>
      <c r="E1260" s="296"/>
      <c r="F1260" s="296"/>
      <c r="G1260" s="296"/>
    </row>
    <row r="1261" spans="1:7">
      <c r="A1261" s="99"/>
      <c r="B1261" s="114"/>
      <c r="C1261" s="185"/>
      <c r="D1261" s="296"/>
      <c r="E1261" s="296"/>
      <c r="F1261" s="296"/>
      <c r="G1261" s="296"/>
    </row>
    <row r="1262" spans="1:7">
      <c r="A1262" s="99"/>
      <c r="B1262" s="114"/>
      <c r="C1262" s="185"/>
      <c r="D1262" s="296"/>
      <c r="E1262" s="296"/>
      <c r="F1262" s="296"/>
      <c r="G1262" s="296"/>
    </row>
    <row r="1263" spans="1:7">
      <c r="A1263" s="99"/>
      <c r="B1263" s="114"/>
      <c r="C1263" s="185"/>
      <c r="D1263" s="296"/>
      <c r="E1263" s="296"/>
      <c r="F1263" s="296"/>
      <c r="G1263" s="296"/>
    </row>
    <row r="1264" spans="1:7">
      <c r="A1264" s="99"/>
      <c r="B1264" s="114"/>
      <c r="C1264" s="185"/>
      <c r="D1264" s="296"/>
      <c r="E1264" s="296"/>
      <c r="F1264" s="296"/>
      <c r="G1264" s="296"/>
    </row>
    <row r="1265" spans="1:7">
      <c r="A1265" s="99"/>
      <c r="B1265" s="114"/>
      <c r="C1265" s="185"/>
      <c r="D1265" s="296"/>
      <c r="E1265" s="296"/>
      <c r="F1265" s="296"/>
      <c r="G1265" s="296"/>
    </row>
    <row r="1266" spans="1:7">
      <c r="A1266" s="99"/>
      <c r="B1266" s="114"/>
      <c r="C1266" s="185"/>
      <c r="D1266" s="296"/>
      <c r="E1266" s="296"/>
      <c r="F1266" s="296"/>
      <c r="G1266" s="296"/>
    </row>
    <row r="1267" spans="1:7">
      <c r="A1267" s="99"/>
      <c r="B1267" s="114"/>
      <c r="C1267" s="185"/>
      <c r="D1267" s="296"/>
      <c r="E1267" s="296"/>
      <c r="F1267" s="296"/>
      <c r="G1267" s="296"/>
    </row>
    <row r="1268" spans="1:7">
      <c r="A1268" s="99"/>
      <c r="B1268" s="114"/>
      <c r="C1268" s="185"/>
      <c r="D1268" s="296"/>
      <c r="E1268" s="296"/>
      <c r="F1268" s="296"/>
      <c r="G1268" s="296"/>
    </row>
    <row r="1269" spans="1:7">
      <c r="A1269" s="99"/>
      <c r="B1269" s="114"/>
      <c r="C1269" s="185"/>
      <c r="D1269" s="296"/>
      <c r="E1269" s="296"/>
      <c r="F1269" s="296"/>
      <c r="G1269" s="296"/>
    </row>
    <row r="1270" spans="1:7">
      <c r="A1270" s="99"/>
      <c r="B1270" s="114"/>
      <c r="C1270" s="185"/>
      <c r="D1270" s="296"/>
      <c r="E1270" s="296"/>
      <c r="F1270" s="296"/>
      <c r="G1270" s="296"/>
    </row>
    <row r="1271" spans="1:7">
      <c r="A1271" s="99"/>
      <c r="B1271" s="114"/>
      <c r="C1271" s="185"/>
      <c r="D1271" s="296"/>
      <c r="E1271" s="296"/>
      <c r="F1271" s="296"/>
      <c r="G1271" s="296"/>
    </row>
    <row r="1272" spans="1:7">
      <c r="A1272" s="99"/>
      <c r="B1272" s="114"/>
      <c r="C1272" s="185"/>
      <c r="D1272" s="296"/>
      <c r="E1272" s="296"/>
      <c r="F1272" s="296"/>
      <c r="G1272" s="296"/>
    </row>
    <row r="1273" spans="1:7">
      <c r="A1273" s="99"/>
      <c r="B1273" s="114"/>
      <c r="C1273" s="185"/>
      <c r="D1273" s="296"/>
      <c r="E1273" s="296"/>
      <c r="F1273" s="296"/>
      <c r="G1273" s="296"/>
    </row>
    <row r="1274" spans="1:7">
      <c r="A1274" s="99"/>
      <c r="B1274" s="114"/>
      <c r="C1274" s="185"/>
      <c r="D1274" s="296"/>
      <c r="E1274" s="296"/>
      <c r="F1274" s="296"/>
      <c r="G1274" s="296"/>
    </row>
    <row r="1275" spans="1:7">
      <c r="A1275" s="99"/>
      <c r="B1275" s="114"/>
      <c r="C1275" s="185"/>
      <c r="D1275" s="296"/>
      <c r="E1275" s="296"/>
      <c r="F1275" s="296"/>
      <c r="G1275" s="296"/>
    </row>
    <row r="1276" spans="1:7">
      <c r="A1276" s="99"/>
      <c r="B1276" s="114"/>
      <c r="C1276" s="185"/>
      <c r="D1276" s="296"/>
      <c r="E1276" s="296"/>
      <c r="F1276" s="296"/>
      <c r="G1276" s="296"/>
    </row>
    <row r="1277" spans="1:7">
      <c r="A1277" s="99"/>
      <c r="B1277" s="114"/>
      <c r="C1277" s="185"/>
      <c r="D1277" s="296"/>
      <c r="E1277" s="296"/>
      <c r="F1277" s="296"/>
      <c r="G1277" s="296"/>
    </row>
    <row r="1278" spans="1:7">
      <c r="A1278" s="99"/>
      <c r="B1278" s="114"/>
      <c r="C1278" s="185"/>
      <c r="D1278" s="296"/>
      <c r="E1278" s="296"/>
      <c r="F1278" s="296"/>
      <c r="G1278" s="296"/>
    </row>
    <row r="1279" spans="1:7">
      <c r="A1279" s="99"/>
      <c r="B1279" s="114"/>
      <c r="C1279" s="185"/>
      <c r="D1279" s="296"/>
      <c r="E1279" s="296"/>
      <c r="F1279" s="296"/>
      <c r="G1279" s="296"/>
    </row>
    <row r="1280" spans="1:7">
      <c r="A1280" s="99"/>
      <c r="B1280" s="114"/>
      <c r="C1280" s="185"/>
      <c r="D1280" s="296"/>
      <c r="E1280" s="296"/>
      <c r="F1280" s="296"/>
      <c r="G1280" s="296"/>
    </row>
    <row r="1281" spans="1:7">
      <c r="A1281" s="99"/>
      <c r="B1281" s="114"/>
      <c r="C1281" s="185"/>
      <c r="D1281" s="296"/>
      <c r="E1281" s="296"/>
      <c r="F1281" s="296"/>
      <c r="G1281" s="296"/>
    </row>
    <row r="1282" spans="1:7">
      <c r="A1282" s="99"/>
      <c r="B1282" s="114"/>
      <c r="C1282" s="185"/>
      <c r="D1282" s="296"/>
      <c r="E1282" s="296"/>
      <c r="F1282" s="296"/>
      <c r="G1282" s="296"/>
    </row>
    <row r="1283" spans="1:7">
      <c r="A1283" s="99"/>
      <c r="B1283" s="114"/>
      <c r="C1283" s="185"/>
      <c r="D1283" s="296"/>
      <c r="E1283" s="296"/>
      <c r="F1283" s="296"/>
      <c r="G1283" s="296"/>
    </row>
    <row r="1284" spans="1:7">
      <c r="A1284" s="99"/>
      <c r="B1284" s="114"/>
      <c r="C1284" s="185"/>
      <c r="D1284" s="296"/>
      <c r="E1284" s="296"/>
      <c r="F1284" s="296"/>
      <c r="G1284" s="296"/>
    </row>
    <row r="1285" spans="1:7">
      <c r="A1285" s="99"/>
      <c r="B1285" s="114"/>
      <c r="C1285" s="185"/>
      <c r="D1285" s="296"/>
      <c r="E1285" s="296"/>
      <c r="F1285" s="296"/>
      <c r="G1285" s="296"/>
    </row>
    <row r="1286" spans="1:7">
      <c r="A1286" s="99"/>
      <c r="B1286" s="114"/>
      <c r="C1286" s="185"/>
      <c r="D1286" s="296"/>
      <c r="E1286" s="296"/>
      <c r="F1286" s="296"/>
      <c r="G1286" s="296"/>
    </row>
    <row r="1287" spans="1:7">
      <c r="A1287" s="99"/>
      <c r="B1287" s="114"/>
      <c r="C1287" s="185"/>
      <c r="D1287" s="296"/>
      <c r="E1287" s="296"/>
      <c r="F1287" s="296"/>
      <c r="G1287" s="296"/>
    </row>
    <row r="1288" spans="1:7">
      <c r="A1288" s="99"/>
      <c r="B1288" s="114"/>
      <c r="C1288" s="185"/>
      <c r="D1288" s="296"/>
      <c r="E1288" s="296"/>
      <c r="F1288" s="296"/>
      <c r="G1288" s="296"/>
    </row>
    <row r="1289" spans="1:7">
      <c r="A1289" s="99"/>
      <c r="B1289" s="114"/>
      <c r="C1289" s="185"/>
      <c r="D1289" s="296"/>
      <c r="E1289" s="296"/>
      <c r="F1289" s="296"/>
      <c r="G1289" s="296"/>
    </row>
    <row r="1290" spans="1:7">
      <c r="A1290" s="99"/>
      <c r="B1290" s="114"/>
      <c r="C1290" s="185"/>
      <c r="D1290" s="296"/>
      <c r="E1290" s="296"/>
      <c r="F1290" s="296"/>
      <c r="G1290" s="296"/>
    </row>
    <row r="1291" spans="1:7">
      <c r="A1291" s="99"/>
      <c r="B1291" s="114"/>
      <c r="C1291" s="185"/>
      <c r="D1291" s="296"/>
      <c r="E1291" s="296"/>
      <c r="F1291" s="296"/>
      <c r="G1291" s="296"/>
    </row>
    <row r="1292" spans="1:7">
      <c r="A1292" s="99"/>
      <c r="B1292" s="114"/>
      <c r="C1292" s="185"/>
      <c r="D1292" s="296"/>
      <c r="E1292" s="296"/>
      <c r="F1292" s="296"/>
      <c r="G1292" s="296"/>
    </row>
    <row r="1293" spans="1:7">
      <c r="A1293" s="99"/>
      <c r="B1293" s="114"/>
      <c r="C1293" s="185"/>
      <c r="D1293" s="296"/>
      <c r="E1293" s="296"/>
      <c r="F1293" s="296"/>
      <c r="G1293" s="296"/>
    </row>
    <row r="1294" spans="1:7">
      <c r="A1294" s="99"/>
      <c r="B1294" s="114"/>
      <c r="C1294" s="185"/>
      <c r="D1294" s="296"/>
      <c r="E1294" s="296"/>
      <c r="F1294" s="296"/>
      <c r="G1294" s="296"/>
    </row>
    <row r="1295" spans="1:7">
      <c r="A1295" s="99"/>
      <c r="B1295" s="114"/>
      <c r="C1295" s="185"/>
      <c r="D1295" s="296"/>
      <c r="E1295" s="296"/>
      <c r="F1295" s="296"/>
      <c r="G1295" s="296"/>
    </row>
    <row r="1296" spans="1:7">
      <c r="A1296" s="99"/>
      <c r="B1296" s="114"/>
      <c r="C1296" s="185"/>
      <c r="D1296" s="296"/>
      <c r="E1296" s="296"/>
      <c r="F1296" s="296"/>
      <c r="G1296" s="296"/>
    </row>
    <row r="1297" spans="1:7">
      <c r="A1297" s="99"/>
      <c r="B1297" s="114"/>
      <c r="C1297" s="185"/>
      <c r="D1297" s="296"/>
      <c r="E1297" s="296"/>
      <c r="F1297" s="296"/>
      <c r="G1297" s="296"/>
    </row>
    <row r="1298" spans="1:7">
      <c r="A1298" s="99"/>
      <c r="B1298" s="114"/>
      <c r="C1298" s="185"/>
      <c r="D1298" s="296"/>
      <c r="E1298" s="296"/>
      <c r="F1298" s="296"/>
      <c r="G1298" s="296"/>
    </row>
    <row r="1299" spans="1:7">
      <c r="A1299" s="99"/>
      <c r="B1299" s="114"/>
      <c r="C1299" s="185"/>
      <c r="D1299" s="296"/>
      <c r="E1299" s="296"/>
      <c r="F1299" s="296"/>
      <c r="G1299" s="296"/>
    </row>
    <row r="1300" spans="1:7">
      <c r="A1300" s="99"/>
      <c r="B1300" s="114"/>
      <c r="C1300" s="185"/>
      <c r="D1300" s="296"/>
      <c r="E1300" s="296"/>
      <c r="F1300" s="296"/>
      <c r="G1300" s="296"/>
    </row>
    <row r="1301" spans="1:7">
      <c r="A1301" s="99"/>
      <c r="B1301" s="114"/>
      <c r="C1301" s="185"/>
      <c r="D1301" s="296"/>
      <c r="E1301" s="296"/>
      <c r="F1301" s="296"/>
      <c r="G1301" s="296"/>
    </row>
    <row r="1302" spans="1:7">
      <c r="A1302" s="99"/>
      <c r="B1302" s="114"/>
      <c r="C1302" s="185"/>
      <c r="D1302" s="296"/>
      <c r="E1302" s="296"/>
      <c r="F1302" s="296"/>
      <c r="G1302" s="296"/>
    </row>
    <row r="1303" spans="1:7">
      <c r="A1303" s="99"/>
      <c r="B1303" s="114"/>
      <c r="C1303" s="185"/>
      <c r="D1303" s="296"/>
      <c r="E1303" s="296"/>
      <c r="F1303" s="296"/>
      <c r="G1303" s="296"/>
    </row>
    <row r="1304" spans="1:7">
      <c r="A1304" s="99"/>
      <c r="B1304" s="114"/>
      <c r="C1304" s="185"/>
      <c r="D1304" s="296"/>
      <c r="E1304" s="296"/>
      <c r="F1304" s="296"/>
      <c r="G1304" s="296"/>
    </row>
    <row r="1305" spans="1:7">
      <c r="A1305" s="99"/>
      <c r="B1305" s="114"/>
      <c r="C1305" s="185"/>
      <c r="D1305" s="296"/>
      <c r="E1305" s="296"/>
      <c r="F1305" s="296"/>
      <c r="G1305" s="296"/>
    </row>
    <row r="1306" spans="1:7">
      <c r="A1306" s="99"/>
      <c r="B1306" s="114"/>
      <c r="C1306" s="185"/>
      <c r="D1306" s="296"/>
      <c r="E1306" s="296"/>
      <c r="F1306" s="296"/>
      <c r="G1306" s="296"/>
    </row>
    <row r="1307" spans="1:7">
      <c r="A1307" s="99"/>
      <c r="B1307" s="114"/>
      <c r="C1307" s="185"/>
      <c r="D1307" s="296"/>
      <c r="E1307" s="296"/>
      <c r="F1307" s="296"/>
      <c r="G1307" s="296"/>
    </row>
    <row r="1308" spans="1:7">
      <c r="A1308" s="99"/>
      <c r="B1308" s="114"/>
      <c r="C1308" s="185"/>
      <c r="D1308" s="296"/>
      <c r="E1308" s="296"/>
      <c r="F1308" s="296"/>
      <c r="G1308" s="296"/>
    </row>
    <row r="1309" spans="1:7">
      <c r="A1309" s="99"/>
      <c r="B1309" s="114"/>
      <c r="C1309" s="185"/>
      <c r="D1309" s="296"/>
      <c r="E1309" s="296"/>
      <c r="F1309" s="296"/>
      <c r="G1309" s="296"/>
    </row>
    <row r="1310" spans="1:7">
      <c r="A1310" s="99"/>
      <c r="B1310" s="114"/>
      <c r="C1310" s="185"/>
      <c r="D1310" s="296"/>
      <c r="E1310" s="296"/>
      <c r="F1310" s="296"/>
      <c r="G1310" s="296"/>
    </row>
    <row r="1311" spans="1:7">
      <c r="A1311" s="99"/>
      <c r="B1311" s="114"/>
      <c r="C1311" s="185"/>
      <c r="D1311" s="296"/>
      <c r="E1311" s="296"/>
      <c r="F1311" s="296"/>
      <c r="G1311" s="296"/>
    </row>
    <row r="1312" spans="1:7">
      <c r="A1312" s="99"/>
      <c r="B1312" s="114"/>
      <c r="C1312" s="185"/>
      <c r="D1312" s="296"/>
      <c r="E1312" s="296"/>
      <c r="F1312" s="296"/>
      <c r="G1312" s="296"/>
    </row>
    <row r="1313" spans="1:7">
      <c r="A1313" s="99"/>
      <c r="B1313" s="114"/>
      <c r="C1313" s="185"/>
      <c r="D1313" s="296"/>
      <c r="E1313" s="296"/>
      <c r="F1313" s="296"/>
      <c r="G1313" s="296"/>
    </row>
    <row r="1314" spans="1:7">
      <c r="A1314" s="99"/>
      <c r="B1314" s="114"/>
      <c r="C1314" s="185"/>
      <c r="D1314" s="296"/>
      <c r="E1314" s="296"/>
      <c r="F1314" s="296"/>
      <c r="G1314" s="296"/>
    </row>
    <row r="1315" spans="1:7">
      <c r="A1315" s="99"/>
      <c r="B1315" s="114"/>
      <c r="C1315" s="185"/>
      <c r="D1315" s="296"/>
      <c r="E1315" s="296"/>
      <c r="F1315" s="296"/>
      <c r="G1315" s="296"/>
    </row>
    <row r="1316" spans="1:7">
      <c r="A1316" s="99"/>
      <c r="B1316" s="114"/>
      <c r="C1316" s="185"/>
      <c r="D1316" s="296"/>
      <c r="E1316" s="296"/>
      <c r="F1316" s="296"/>
      <c r="G1316" s="296"/>
    </row>
    <row r="1317" spans="1:7">
      <c r="A1317" s="99"/>
      <c r="B1317" s="114"/>
      <c r="C1317" s="185"/>
      <c r="D1317" s="296"/>
      <c r="E1317" s="296"/>
      <c r="F1317" s="296"/>
      <c r="G1317" s="296"/>
    </row>
    <row r="1318" spans="1:7">
      <c r="A1318" s="99"/>
      <c r="B1318" s="114"/>
      <c r="C1318" s="185"/>
      <c r="D1318" s="296"/>
      <c r="E1318" s="296"/>
      <c r="F1318" s="296"/>
      <c r="G1318" s="296"/>
    </row>
    <row r="1319" spans="1:7">
      <c r="A1319" s="99"/>
      <c r="B1319" s="114"/>
      <c r="C1319" s="185"/>
      <c r="D1319" s="296"/>
      <c r="E1319" s="296"/>
      <c r="F1319" s="296"/>
      <c r="G1319" s="296"/>
    </row>
    <row r="1320" spans="1:7">
      <c r="A1320" s="99"/>
      <c r="B1320" s="114"/>
      <c r="C1320" s="185"/>
      <c r="D1320" s="296"/>
      <c r="E1320" s="296"/>
      <c r="F1320" s="296"/>
      <c r="G1320" s="296"/>
    </row>
    <row r="1321" spans="1:7">
      <c r="A1321" s="99"/>
      <c r="B1321" s="114"/>
      <c r="C1321" s="185"/>
      <c r="D1321" s="296"/>
      <c r="E1321" s="296"/>
      <c r="F1321" s="296"/>
      <c r="G1321" s="296"/>
    </row>
    <row r="1322" spans="1:7">
      <c r="A1322" s="99"/>
      <c r="B1322" s="114"/>
      <c r="C1322" s="185"/>
      <c r="D1322" s="296"/>
      <c r="E1322" s="296"/>
      <c r="F1322" s="296"/>
      <c r="G1322" s="296"/>
    </row>
    <row r="1323" spans="1:7">
      <c r="A1323" s="99"/>
      <c r="B1323" s="114"/>
      <c r="C1323" s="185"/>
      <c r="D1323" s="296"/>
      <c r="E1323" s="296"/>
      <c r="F1323" s="296"/>
      <c r="G1323" s="296"/>
    </row>
    <row r="1324" spans="1:7">
      <c r="A1324" s="99"/>
      <c r="B1324" s="114"/>
      <c r="C1324" s="185"/>
      <c r="D1324" s="296"/>
      <c r="E1324" s="296"/>
      <c r="F1324" s="296"/>
      <c r="G1324" s="296"/>
    </row>
    <row r="1325" spans="1:7">
      <c r="A1325" s="99"/>
      <c r="B1325" s="114"/>
      <c r="C1325" s="185"/>
      <c r="D1325" s="296"/>
      <c r="E1325" s="296"/>
      <c r="F1325" s="296"/>
      <c r="G1325" s="296"/>
    </row>
    <row r="1326" spans="1:7">
      <c r="A1326" s="99"/>
      <c r="B1326" s="114"/>
      <c r="C1326" s="185"/>
      <c r="D1326" s="296"/>
      <c r="E1326" s="296"/>
      <c r="F1326" s="296"/>
      <c r="G1326" s="296"/>
    </row>
    <row r="1327" spans="1:7">
      <c r="A1327" s="99"/>
      <c r="B1327" s="114"/>
      <c r="C1327" s="185"/>
      <c r="D1327" s="296"/>
      <c r="E1327" s="296"/>
      <c r="F1327" s="296"/>
      <c r="G1327" s="296"/>
    </row>
    <row r="1328" spans="1:7">
      <c r="A1328" s="99"/>
      <c r="B1328" s="114"/>
      <c r="C1328" s="185"/>
      <c r="D1328" s="296"/>
      <c r="E1328" s="296"/>
      <c r="F1328" s="296"/>
      <c r="G1328" s="296"/>
    </row>
    <row r="1329" spans="1:7">
      <c r="A1329" s="99"/>
      <c r="B1329" s="114"/>
      <c r="C1329" s="185"/>
      <c r="D1329" s="296"/>
      <c r="E1329" s="296"/>
      <c r="F1329" s="296"/>
      <c r="G1329" s="296"/>
    </row>
    <row r="1330" spans="1:7">
      <c r="A1330" s="99"/>
      <c r="B1330" s="114"/>
      <c r="C1330" s="185"/>
      <c r="D1330" s="296"/>
      <c r="E1330" s="296"/>
      <c r="F1330" s="296"/>
      <c r="G1330" s="296"/>
    </row>
    <row r="1331" spans="1:7">
      <c r="A1331" s="99"/>
      <c r="B1331" s="114"/>
      <c r="C1331" s="185"/>
      <c r="D1331" s="296"/>
      <c r="E1331" s="296"/>
      <c r="F1331" s="296"/>
      <c r="G1331" s="296"/>
    </row>
    <row r="1332" spans="1:7">
      <c r="A1332" s="99"/>
      <c r="B1332" s="114"/>
      <c r="C1332" s="185"/>
      <c r="D1332" s="296"/>
      <c r="E1332" s="296"/>
      <c r="F1332" s="296"/>
      <c r="G1332" s="296"/>
    </row>
    <row r="1333" spans="1:7">
      <c r="A1333" s="99"/>
      <c r="B1333" s="114"/>
      <c r="C1333" s="185"/>
      <c r="D1333" s="296"/>
      <c r="E1333" s="296"/>
      <c r="F1333" s="296"/>
      <c r="G1333" s="296"/>
    </row>
    <row r="1334" spans="1:7">
      <c r="A1334" s="99"/>
      <c r="B1334" s="114"/>
      <c r="C1334" s="185"/>
      <c r="D1334" s="296"/>
      <c r="E1334" s="296"/>
      <c r="F1334" s="296"/>
      <c r="G1334" s="296"/>
    </row>
    <row r="1335" spans="1:7">
      <c r="A1335" s="99"/>
      <c r="B1335" s="114"/>
      <c r="C1335" s="185"/>
      <c r="D1335" s="296"/>
      <c r="E1335" s="296"/>
      <c r="F1335" s="296"/>
      <c r="G1335" s="296"/>
    </row>
    <row r="1336" spans="1:7">
      <c r="A1336" s="99"/>
      <c r="B1336" s="114"/>
      <c r="C1336" s="185"/>
      <c r="D1336" s="296"/>
      <c r="E1336" s="296"/>
      <c r="F1336" s="296"/>
      <c r="G1336" s="296"/>
    </row>
    <row r="1337" spans="1:7">
      <c r="A1337" s="99"/>
      <c r="B1337" s="114"/>
      <c r="C1337" s="185"/>
      <c r="D1337" s="296"/>
      <c r="E1337" s="296"/>
      <c r="F1337" s="296"/>
      <c r="G1337" s="296"/>
    </row>
    <row r="1338" spans="1:7">
      <c r="A1338" s="99"/>
      <c r="B1338" s="114"/>
      <c r="C1338" s="185"/>
      <c r="D1338" s="296"/>
      <c r="E1338" s="296"/>
      <c r="F1338" s="296"/>
      <c r="G1338" s="296"/>
    </row>
    <row r="1339" spans="1:7">
      <c r="A1339" s="99"/>
      <c r="B1339" s="114"/>
      <c r="C1339" s="185"/>
      <c r="D1339" s="296"/>
      <c r="E1339" s="296"/>
      <c r="F1339" s="296"/>
      <c r="G1339" s="296"/>
    </row>
    <row r="1340" spans="1:7">
      <c r="A1340" s="99"/>
      <c r="B1340" s="114"/>
      <c r="C1340" s="185"/>
      <c r="D1340" s="296"/>
      <c r="E1340" s="296"/>
      <c r="F1340" s="296"/>
      <c r="G1340" s="296"/>
    </row>
    <row r="1341" spans="1:7">
      <c r="A1341" s="99"/>
      <c r="B1341" s="114"/>
      <c r="C1341" s="185"/>
      <c r="D1341" s="296"/>
      <c r="E1341" s="296"/>
      <c r="F1341" s="296"/>
      <c r="G1341" s="296"/>
    </row>
    <row r="1342" spans="1:7">
      <c r="A1342" s="99"/>
      <c r="B1342" s="114"/>
      <c r="C1342" s="185"/>
      <c r="D1342" s="296"/>
      <c r="E1342" s="296"/>
      <c r="F1342" s="296"/>
      <c r="G1342" s="296"/>
    </row>
    <row r="1343" spans="1:7">
      <c r="A1343" s="99"/>
      <c r="B1343" s="114"/>
      <c r="C1343" s="185"/>
      <c r="D1343" s="296"/>
      <c r="E1343" s="296"/>
      <c r="F1343" s="296"/>
      <c r="G1343" s="296"/>
    </row>
    <row r="1344" spans="1:7">
      <c r="A1344" s="99"/>
      <c r="B1344" s="114"/>
      <c r="C1344" s="185"/>
      <c r="D1344" s="296"/>
      <c r="E1344" s="296"/>
      <c r="F1344" s="296"/>
      <c r="G1344" s="296"/>
    </row>
    <row r="1345" spans="1:7">
      <c r="A1345" s="99"/>
      <c r="B1345" s="114"/>
      <c r="C1345" s="185"/>
      <c r="D1345" s="296"/>
      <c r="E1345" s="296"/>
      <c r="F1345" s="296"/>
      <c r="G1345" s="296"/>
    </row>
    <row r="1346" spans="1:7">
      <c r="A1346" s="99"/>
      <c r="B1346" s="114"/>
      <c r="C1346" s="185"/>
      <c r="D1346" s="296"/>
      <c r="E1346" s="296"/>
      <c r="F1346" s="296"/>
      <c r="G1346" s="296"/>
    </row>
    <row r="1347" spans="1:7">
      <c r="A1347" s="99"/>
      <c r="B1347" s="114"/>
      <c r="C1347" s="185"/>
      <c r="D1347" s="296"/>
      <c r="E1347" s="296"/>
      <c r="F1347" s="296"/>
      <c r="G1347" s="296"/>
    </row>
    <row r="1348" spans="1:7">
      <c r="A1348" s="99"/>
      <c r="B1348" s="114"/>
      <c r="C1348" s="185"/>
      <c r="D1348" s="296"/>
      <c r="E1348" s="296"/>
      <c r="F1348" s="296"/>
      <c r="G1348" s="296"/>
    </row>
    <row r="1349" spans="1:7">
      <c r="A1349" s="99"/>
      <c r="B1349" s="114"/>
      <c r="C1349" s="185"/>
      <c r="D1349" s="296"/>
      <c r="E1349" s="296"/>
      <c r="F1349" s="296"/>
      <c r="G1349" s="296"/>
    </row>
    <row r="1350" spans="1:7">
      <c r="A1350" s="99"/>
      <c r="B1350" s="114"/>
      <c r="C1350" s="185"/>
      <c r="D1350" s="296"/>
      <c r="E1350" s="296"/>
      <c r="F1350" s="296"/>
      <c r="G1350" s="296"/>
    </row>
    <row r="1351" spans="1:7">
      <c r="A1351" s="99"/>
      <c r="B1351" s="114"/>
      <c r="C1351" s="185"/>
      <c r="D1351" s="296"/>
      <c r="E1351" s="296"/>
      <c r="F1351" s="296"/>
      <c r="G1351" s="296"/>
    </row>
    <row r="1352" spans="1:7">
      <c r="A1352" s="99"/>
      <c r="B1352" s="114"/>
      <c r="C1352" s="185"/>
      <c r="D1352" s="296"/>
      <c r="E1352" s="296"/>
      <c r="F1352" s="296"/>
      <c r="G1352" s="296"/>
    </row>
    <row r="1353" spans="1:7">
      <c r="A1353" s="99"/>
      <c r="B1353" s="114"/>
      <c r="C1353" s="185"/>
      <c r="D1353" s="296"/>
      <c r="E1353" s="296"/>
      <c r="F1353" s="296"/>
      <c r="G1353" s="296"/>
    </row>
    <row r="1354" spans="1:7">
      <c r="A1354" s="99"/>
      <c r="B1354" s="114"/>
      <c r="C1354" s="185"/>
      <c r="D1354" s="296"/>
      <c r="E1354" s="296"/>
      <c r="F1354" s="296"/>
      <c r="G1354" s="296"/>
    </row>
    <row r="1355" spans="1:7">
      <c r="A1355" s="99"/>
      <c r="B1355" s="114"/>
      <c r="C1355" s="185"/>
      <c r="D1355" s="296"/>
      <c r="E1355" s="296"/>
      <c r="F1355" s="296"/>
      <c r="G1355" s="296"/>
    </row>
    <row r="1356" spans="1:7">
      <c r="A1356" s="99"/>
      <c r="B1356" s="114"/>
      <c r="C1356" s="185"/>
      <c r="D1356" s="296"/>
      <c r="E1356" s="296"/>
      <c r="F1356" s="296"/>
      <c r="G1356" s="296"/>
    </row>
    <row r="1357" spans="1:7">
      <c r="A1357" s="99"/>
      <c r="B1357" s="114"/>
      <c r="C1357" s="185"/>
      <c r="D1357" s="296"/>
      <c r="E1357" s="296"/>
      <c r="F1357" s="296"/>
      <c r="G1357" s="296"/>
    </row>
    <row r="1358" spans="1:7">
      <c r="A1358" s="99"/>
      <c r="B1358" s="114"/>
      <c r="C1358" s="185"/>
      <c r="D1358" s="296"/>
      <c r="E1358" s="296"/>
      <c r="F1358" s="296"/>
      <c r="G1358" s="296"/>
    </row>
    <row r="1359" spans="1:7">
      <c r="A1359" s="99"/>
      <c r="B1359" s="114"/>
      <c r="C1359" s="185"/>
      <c r="D1359" s="296"/>
      <c r="E1359" s="296"/>
      <c r="F1359" s="296"/>
      <c r="G1359" s="296"/>
    </row>
    <row r="1360" spans="1:7">
      <c r="A1360" s="99"/>
      <c r="B1360" s="114"/>
      <c r="C1360" s="185"/>
      <c r="D1360" s="296"/>
      <c r="E1360" s="296"/>
      <c r="F1360" s="296"/>
      <c r="G1360" s="296"/>
    </row>
    <row r="1361" spans="1:7">
      <c r="A1361" s="99"/>
      <c r="B1361" s="114"/>
      <c r="C1361" s="185"/>
      <c r="D1361" s="296"/>
      <c r="E1361" s="296"/>
      <c r="F1361" s="296"/>
      <c r="G1361" s="296"/>
    </row>
    <row r="1362" spans="1:7">
      <c r="A1362" s="99"/>
      <c r="B1362" s="114"/>
      <c r="C1362" s="185"/>
      <c r="D1362" s="296"/>
      <c r="E1362" s="296"/>
      <c r="F1362" s="296"/>
      <c r="G1362" s="296"/>
    </row>
    <row r="1363" spans="1:7">
      <c r="A1363" s="99"/>
      <c r="B1363" s="114"/>
      <c r="C1363" s="185"/>
      <c r="D1363" s="296"/>
      <c r="E1363" s="296"/>
      <c r="F1363" s="296"/>
      <c r="G1363" s="296"/>
    </row>
    <row r="1364" spans="1:7">
      <c r="A1364" s="99"/>
      <c r="B1364" s="114"/>
      <c r="C1364" s="185"/>
      <c r="D1364" s="296"/>
      <c r="E1364" s="296"/>
      <c r="F1364" s="296"/>
      <c r="G1364" s="296"/>
    </row>
    <row r="1365" spans="1:7">
      <c r="A1365" s="99"/>
      <c r="B1365" s="114"/>
      <c r="C1365" s="185"/>
      <c r="D1365" s="296"/>
      <c r="E1365" s="296"/>
      <c r="F1365" s="296"/>
      <c r="G1365" s="296"/>
    </row>
    <row r="1366" spans="1:7">
      <c r="A1366" s="99"/>
      <c r="B1366" s="114"/>
      <c r="C1366" s="185"/>
      <c r="D1366" s="296"/>
      <c r="E1366" s="296"/>
      <c r="F1366" s="296"/>
      <c r="G1366" s="296"/>
    </row>
    <row r="1367" spans="1:7">
      <c r="A1367" s="99"/>
      <c r="B1367" s="114"/>
      <c r="C1367" s="185"/>
      <c r="D1367" s="296"/>
      <c r="E1367" s="296"/>
      <c r="F1367" s="296"/>
      <c r="G1367" s="296"/>
    </row>
    <row r="1368" spans="1:7">
      <c r="A1368" s="99"/>
      <c r="B1368" s="114"/>
      <c r="C1368" s="185"/>
      <c r="D1368" s="296"/>
      <c r="E1368" s="296"/>
      <c r="F1368" s="296"/>
      <c r="G1368" s="296"/>
    </row>
    <row r="1369" spans="1:7">
      <c r="A1369" s="99"/>
      <c r="B1369" s="114"/>
      <c r="C1369" s="185"/>
      <c r="D1369" s="296"/>
      <c r="E1369" s="296"/>
      <c r="F1369" s="296"/>
      <c r="G1369" s="296"/>
    </row>
    <row r="1370" spans="1:7">
      <c r="A1370" s="99"/>
      <c r="B1370" s="114"/>
      <c r="C1370" s="185"/>
      <c r="D1370" s="296"/>
      <c r="E1370" s="296"/>
      <c r="F1370" s="296"/>
      <c r="G1370" s="296"/>
    </row>
    <row r="1371" spans="1:7">
      <c r="A1371" s="99"/>
      <c r="B1371" s="114"/>
      <c r="C1371" s="185"/>
      <c r="D1371" s="296"/>
      <c r="E1371" s="296"/>
      <c r="F1371" s="296"/>
      <c r="G1371" s="296"/>
    </row>
    <row r="1372" spans="1:7">
      <c r="A1372" s="99"/>
      <c r="B1372" s="114"/>
      <c r="C1372" s="185"/>
      <c r="D1372" s="296"/>
      <c r="E1372" s="296"/>
      <c r="F1372" s="296"/>
      <c r="G1372" s="296"/>
    </row>
    <row r="1373" spans="1:7">
      <c r="A1373" s="99"/>
      <c r="B1373" s="114"/>
      <c r="C1373" s="185"/>
      <c r="D1373" s="296"/>
      <c r="E1373" s="296"/>
      <c r="F1373" s="296"/>
      <c r="G1373" s="296"/>
    </row>
    <row r="1374" spans="1:7">
      <c r="A1374" s="99"/>
      <c r="B1374" s="114"/>
      <c r="C1374" s="185"/>
      <c r="D1374" s="296"/>
      <c r="E1374" s="296"/>
      <c r="F1374" s="296"/>
      <c r="G1374" s="296"/>
    </row>
    <row r="1375" spans="1:7">
      <c r="A1375" s="99"/>
      <c r="B1375" s="114"/>
      <c r="C1375" s="185"/>
      <c r="D1375" s="296"/>
      <c r="E1375" s="296"/>
      <c r="F1375" s="296"/>
      <c r="G1375" s="296"/>
    </row>
    <row r="1376" spans="1:7">
      <c r="A1376" s="99"/>
      <c r="B1376" s="114"/>
      <c r="C1376" s="185"/>
      <c r="D1376" s="296"/>
      <c r="E1376" s="296"/>
      <c r="F1376" s="296"/>
      <c r="G1376" s="296"/>
    </row>
    <row r="1377" spans="1:7">
      <c r="A1377" s="99"/>
      <c r="B1377" s="114"/>
      <c r="C1377" s="185"/>
      <c r="D1377" s="296"/>
      <c r="E1377" s="296"/>
      <c r="F1377" s="296"/>
      <c r="G1377" s="296"/>
    </row>
    <row r="1378" spans="1:7">
      <c r="A1378" s="99"/>
      <c r="B1378" s="114"/>
      <c r="C1378" s="185"/>
      <c r="D1378" s="296"/>
      <c r="E1378" s="296"/>
      <c r="F1378" s="296"/>
      <c r="G1378" s="296"/>
    </row>
    <row r="1379" spans="1:7">
      <c r="A1379" s="99"/>
      <c r="B1379" s="114"/>
      <c r="C1379" s="185"/>
      <c r="D1379" s="296"/>
      <c r="E1379" s="296"/>
      <c r="F1379" s="296"/>
      <c r="G1379" s="296"/>
    </row>
    <row r="1380" spans="1:7">
      <c r="A1380" s="99"/>
      <c r="B1380" s="114"/>
      <c r="C1380" s="185"/>
      <c r="D1380" s="296"/>
      <c r="E1380" s="296"/>
      <c r="F1380" s="296"/>
      <c r="G1380" s="296"/>
    </row>
    <row r="1381" spans="1:7">
      <c r="A1381" s="99"/>
      <c r="B1381" s="114"/>
      <c r="C1381" s="185"/>
      <c r="D1381" s="296"/>
      <c r="E1381" s="296"/>
      <c r="F1381" s="296"/>
      <c r="G1381" s="296"/>
    </row>
    <row r="1382" spans="1:7">
      <c r="A1382" s="99"/>
      <c r="B1382" s="114"/>
      <c r="C1382" s="185"/>
      <c r="D1382" s="296"/>
      <c r="E1382" s="296"/>
      <c r="F1382" s="296"/>
      <c r="G1382" s="296"/>
    </row>
    <row r="1383" spans="1:7">
      <c r="A1383" s="99"/>
      <c r="B1383" s="114"/>
      <c r="C1383" s="185"/>
      <c r="D1383" s="296"/>
      <c r="E1383" s="296"/>
      <c r="F1383" s="296"/>
      <c r="G1383" s="296"/>
    </row>
    <row r="1384" spans="1:7">
      <c r="A1384" s="99"/>
      <c r="B1384" s="114"/>
      <c r="C1384" s="185"/>
      <c r="D1384" s="296"/>
      <c r="E1384" s="296"/>
      <c r="F1384" s="296"/>
      <c r="G1384" s="296"/>
    </row>
    <row r="1385" spans="1:7">
      <c r="A1385" s="99"/>
      <c r="B1385" s="114"/>
      <c r="C1385" s="185"/>
      <c r="D1385" s="296"/>
      <c r="E1385" s="296"/>
      <c r="F1385" s="296"/>
      <c r="G1385" s="296"/>
    </row>
    <row r="1386" spans="1:7">
      <c r="A1386" s="99"/>
      <c r="B1386" s="114"/>
      <c r="C1386" s="185"/>
      <c r="D1386" s="296"/>
      <c r="E1386" s="296"/>
      <c r="F1386" s="296"/>
      <c r="G1386" s="296"/>
    </row>
    <row r="1387" spans="1:7">
      <c r="A1387" s="99"/>
      <c r="B1387" s="114"/>
      <c r="C1387" s="185"/>
      <c r="D1387" s="296"/>
      <c r="E1387" s="296"/>
      <c r="F1387" s="296"/>
      <c r="G1387" s="296"/>
    </row>
    <row r="1388" spans="1:7">
      <c r="A1388" s="99"/>
      <c r="B1388" s="114"/>
      <c r="C1388" s="185"/>
      <c r="D1388" s="296"/>
      <c r="E1388" s="296"/>
      <c r="F1388" s="296"/>
      <c r="G1388" s="296"/>
    </row>
    <row r="1389" spans="1:7">
      <c r="A1389" s="99"/>
      <c r="B1389" s="114"/>
      <c r="C1389" s="185"/>
      <c r="D1389" s="296"/>
      <c r="E1389" s="296"/>
      <c r="F1389" s="296"/>
      <c r="G1389" s="296"/>
    </row>
    <row r="1390" spans="1:7">
      <c r="A1390" s="99"/>
      <c r="B1390" s="114"/>
      <c r="C1390" s="185"/>
      <c r="D1390" s="296"/>
      <c r="E1390" s="296"/>
      <c r="F1390" s="296"/>
      <c r="G1390" s="296"/>
    </row>
    <row r="1391" spans="1:7">
      <c r="A1391" s="99"/>
      <c r="B1391" s="114"/>
      <c r="C1391" s="185"/>
      <c r="D1391" s="296"/>
      <c r="E1391" s="296"/>
      <c r="F1391" s="296"/>
      <c r="G1391" s="296"/>
    </row>
    <row r="1392" spans="1:7">
      <c r="A1392" s="99"/>
      <c r="B1392" s="114"/>
      <c r="C1392" s="185"/>
      <c r="D1392" s="296"/>
      <c r="E1392" s="296"/>
      <c r="F1392" s="296"/>
      <c r="G1392" s="296"/>
    </row>
    <row r="1393" spans="1:7">
      <c r="A1393" s="99"/>
      <c r="B1393" s="114"/>
      <c r="C1393" s="185"/>
      <c r="D1393" s="296"/>
      <c r="E1393" s="296"/>
      <c r="F1393" s="296"/>
      <c r="G1393" s="296"/>
    </row>
    <row r="1394" spans="1:7">
      <c r="A1394" s="99"/>
      <c r="B1394" s="114"/>
      <c r="C1394" s="185"/>
      <c r="D1394" s="296"/>
      <c r="E1394" s="296"/>
      <c r="F1394" s="296"/>
      <c r="G1394" s="296"/>
    </row>
    <row r="1395" spans="1:7">
      <c r="A1395" s="99"/>
      <c r="B1395" s="114"/>
      <c r="C1395" s="185"/>
      <c r="D1395" s="296"/>
      <c r="E1395" s="296"/>
      <c r="F1395" s="296"/>
      <c r="G1395" s="296"/>
    </row>
    <row r="1396" spans="1:7">
      <c r="A1396" s="99"/>
      <c r="B1396" s="114"/>
      <c r="C1396" s="185"/>
      <c r="D1396" s="296"/>
      <c r="E1396" s="296"/>
      <c r="F1396" s="296"/>
      <c r="G1396" s="296"/>
    </row>
    <row r="1397" spans="1:7">
      <c r="A1397" s="99"/>
      <c r="B1397" s="114"/>
      <c r="C1397" s="185"/>
      <c r="D1397" s="296"/>
      <c r="E1397" s="296"/>
      <c r="F1397" s="296"/>
      <c r="G1397" s="296"/>
    </row>
    <row r="1398" spans="1:7">
      <c r="A1398" s="99"/>
      <c r="B1398" s="114"/>
      <c r="C1398" s="185"/>
      <c r="D1398" s="296"/>
      <c r="E1398" s="296"/>
      <c r="F1398" s="296"/>
      <c r="G1398" s="296"/>
    </row>
    <row r="1399" spans="1:7">
      <c r="A1399" s="99"/>
      <c r="B1399" s="114"/>
      <c r="C1399" s="185"/>
      <c r="D1399" s="296"/>
      <c r="E1399" s="296"/>
      <c r="F1399" s="296"/>
      <c r="G1399" s="296"/>
    </row>
    <row r="1400" spans="1:7">
      <c r="A1400" s="99"/>
      <c r="B1400" s="114"/>
      <c r="C1400" s="185"/>
      <c r="D1400" s="296"/>
      <c r="E1400" s="296"/>
      <c r="F1400" s="296"/>
      <c r="G1400" s="296"/>
    </row>
    <row r="1401" spans="1:7">
      <c r="A1401" s="99"/>
      <c r="B1401" s="114"/>
      <c r="C1401" s="185"/>
      <c r="D1401" s="296"/>
      <c r="E1401" s="296"/>
      <c r="F1401" s="296"/>
      <c r="G1401" s="296"/>
    </row>
    <row r="1402" spans="1:7">
      <c r="A1402" s="99"/>
      <c r="B1402" s="114"/>
      <c r="C1402" s="185"/>
      <c r="D1402" s="296"/>
      <c r="E1402" s="296"/>
      <c r="F1402" s="296"/>
      <c r="G1402" s="296"/>
    </row>
    <row r="1403" spans="1:7">
      <c r="A1403" s="99"/>
      <c r="B1403" s="114"/>
      <c r="C1403" s="185"/>
      <c r="D1403" s="296"/>
      <c r="E1403" s="296"/>
      <c r="F1403" s="296"/>
      <c r="G1403" s="296"/>
    </row>
    <row r="1404" spans="1:7">
      <c r="A1404" s="99"/>
      <c r="B1404" s="114"/>
      <c r="C1404" s="185"/>
      <c r="D1404" s="296"/>
      <c r="E1404" s="296"/>
      <c r="F1404" s="296"/>
      <c r="G1404" s="296"/>
    </row>
    <row r="1405" spans="1:7">
      <c r="A1405" s="99"/>
      <c r="B1405" s="114"/>
      <c r="C1405" s="185"/>
      <c r="D1405" s="296"/>
      <c r="E1405" s="296"/>
      <c r="F1405" s="296"/>
      <c r="G1405" s="296"/>
    </row>
    <row r="1406" spans="1:7">
      <c r="A1406" s="99"/>
      <c r="B1406" s="114"/>
      <c r="C1406" s="185"/>
      <c r="D1406" s="296"/>
      <c r="E1406" s="296"/>
      <c r="F1406" s="296"/>
      <c r="G1406" s="296"/>
    </row>
    <row r="1407" spans="1:7">
      <c r="A1407" s="99"/>
      <c r="B1407" s="114"/>
      <c r="C1407" s="185"/>
      <c r="D1407" s="296"/>
      <c r="E1407" s="296"/>
      <c r="F1407" s="296"/>
      <c r="G1407" s="296"/>
    </row>
    <row r="1408" spans="1:7">
      <c r="A1408" s="99"/>
      <c r="B1408" s="114"/>
      <c r="C1408" s="185"/>
      <c r="D1408" s="296"/>
      <c r="E1408" s="296"/>
      <c r="F1408" s="296"/>
      <c r="G1408" s="296"/>
    </row>
    <row r="1409" spans="1:7">
      <c r="A1409" s="99"/>
      <c r="B1409" s="114"/>
      <c r="C1409" s="185"/>
      <c r="D1409" s="296"/>
      <c r="E1409" s="296"/>
      <c r="F1409" s="296"/>
      <c r="G1409" s="296"/>
    </row>
    <row r="1410" spans="1:7">
      <c r="A1410" s="99"/>
      <c r="B1410" s="114"/>
      <c r="C1410" s="185"/>
      <c r="D1410" s="296"/>
      <c r="E1410" s="296"/>
      <c r="F1410" s="296"/>
      <c r="G1410" s="296"/>
    </row>
    <row r="1411" spans="1:7">
      <c r="A1411" s="99"/>
      <c r="B1411" s="114"/>
      <c r="C1411" s="185"/>
      <c r="D1411" s="296"/>
      <c r="E1411" s="296"/>
      <c r="F1411" s="296"/>
      <c r="G1411" s="296"/>
    </row>
    <row r="1412" spans="1:7">
      <c r="A1412" s="99"/>
      <c r="B1412" s="114"/>
      <c r="C1412" s="185"/>
      <c r="D1412" s="296"/>
      <c r="E1412" s="296"/>
      <c r="F1412" s="296"/>
      <c r="G1412" s="296"/>
    </row>
    <row r="1413" spans="1:7">
      <c r="A1413" s="99"/>
      <c r="B1413" s="114"/>
      <c r="C1413" s="185"/>
      <c r="D1413" s="296"/>
      <c r="E1413" s="296"/>
      <c r="F1413" s="296"/>
      <c r="G1413" s="296"/>
    </row>
    <row r="1414" spans="1:7">
      <c r="A1414" s="99"/>
      <c r="B1414" s="114"/>
      <c r="C1414" s="185"/>
      <c r="D1414" s="296"/>
      <c r="E1414" s="296"/>
      <c r="F1414" s="296"/>
      <c r="G1414" s="296"/>
    </row>
    <row r="1415" spans="1:7">
      <c r="A1415" s="99"/>
      <c r="B1415" s="114"/>
      <c r="C1415" s="185"/>
      <c r="D1415" s="296"/>
      <c r="E1415" s="296"/>
      <c r="F1415" s="296"/>
      <c r="G1415" s="296"/>
    </row>
    <row r="1416" spans="1:7">
      <c r="A1416" s="99"/>
      <c r="B1416" s="114"/>
      <c r="C1416" s="185"/>
      <c r="D1416" s="296"/>
      <c r="E1416" s="296"/>
      <c r="F1416" s="296"/>
      <c r="G1416" s="296"/>
    </row>
    <row r="1417" spans="1:7">
      <c r="A1417" s="99"/>
      <c r="B1417" s="114"/>
      <c r="C1417" s="185"/>
      <c r="D1417" s="296"/>
      <c r="E1417" s="296"/>
      <c r="F1417" s="296"/>
      <c r="G1417" s="296"/>
    </row>
    <row r="1418" spans="1:7">
      <c r="A1418" s="99"/>
      <c r="B1418" s="114"/>
      <c r="C1418" s="185"/>
      <c r="D1418" s="296"/>
      <c r="E1418" s="296"/>
      <c r="F1418" s="296"/>
      <c r="G1418" s="296"/>
    </row>
    <row r="1419" spans="1:7">
      <c r="A1419" s="99"/>
      <c r="B1419" s="114"/>
      <c r="C1419" s="185"/>
      <c r="D1419" s="296"/>
      <c r="E1419" s="296"/>
      <c r="F1419" s="296"/>
      <c r="G1419" s="296"/>
    </row>
    <row r="1420" spans="1:7">
      <c r="A1420" s="99"/>
      <c r="B1420" s="114"/>
      <c r="C1420" s="185"/>
      <c r="D1420" s="296"/>
      <c r="E1420" s="296"/>
      <c r="F1420" s="296"/>
      <c r="G1420" s="296"/>
    </row>
    <row r="1421" spans="1:7">
      <c r="A1421" s="99"/>
      <c r="B1421" s="114"/>
      <c r="C1421" s="185"/>
      <c r="D1421" s="296"/>
      <c r="E1421" s="296"/>
      <c r="F1421" s="296"/>
      <c r="G1421" s="296"/>
    </row>
    <row r="1422" spans="1:7">
      <c r="A1422" s="99"/>
      <c r="B1422" s="114"/>
      <c r="C1422" s="185"/>
      <c r="D1422" s="296"/>
      <c r="E1422" s="296"/>
      <c r="F1422" s="296"/>
      <c r="G1422" s="296"/>
    </row>
    <row r="1423" spans="1:7">
      <c r="A1423" s="99"/>
      <c r="B1423" s="114"/>
      <c r="C1423" s="185"/>
      <c r="D1423" s="296"/>
      <c r="E1423" s="296"/>
      <c r="F1423" s="296"/>
      <c r="G1423" s="296"/>
    </row>
    <row r="1424" spans="1:7">
      <c r="A1424" s="99"/>
      <c r="B1424" s="114"/>
      <c r="C1424" s="185"/>
      <c r="D1424" s="296"/>
      <c r="E1424" s="296"/>
      <c r="F1424" s="296"/>
      <c r="G1424" s="296"/>
    </row>
    <row r="1425" spans="1:7">
      <c r="A1425" s="99"/>
      <c r="B1425" s="114"/>
      <c r="C1425" s="185"/>
      <c r="D1425" s="296"/>
      <c r="E1425" s="296"/>
      <c r="F1425" s="296"/>
      <c r="G1425" s="296"/>
    </row>
    <row r="1426" spans="1:7">
      <c r="A1426" s="99"/>
      <c r="B1426" s="114"/>
      <c r="C1426" s="185"/>
      <c r="D1426" s="296"/>
      <c r="E1426" s="296"/>
      <c r="F1426" s="296"/>
      <c r="G1426" s="296"/>
    </row>
    <row r="1427" spans="1:7">
      <c r="A1427" s="99"/>
      <c r="B1427" s="114"/>
      <c r="C1427" s="185"/>
      <c r="D1427" s="296"/>
      <c r="E1427" s="296"/>
      <c r="F1427" s="296"/>
      <c r="G1427" s="296"/>
    </row>
    <row r="1428" spans="1:7">
      <c r="A1428" s="99"/>
      <c r="B1428" s="114"/>
      <c r="C1428" s="185"/>
      <c r="D1428" s="296"/>
      <c r="E1428" s="296"/>
      <c r="F1428" s="296"/>
      <c r="G1428" s="296"/>
    </row>
    <row r="1429" spans="1:7">
      <c r="A1429" s="99"/>
      <c r="B1429" s="114"/>
      <c r="C1429" s="185"/>
      <c r="D1429" s="296"/>
      <c r="E1429" s="296"/>
      <c r="F1429" s="296"/>
      <c r="G1429" s="296"/>
    </row>
    <row r="1430" spans="1:7">
      <c r="A1430" s="99"/>
      <c r="B1430" s="114"/>
      <c r="C1430" s="185"/>
      <c r="D1430" s="296"/>
      <c r="E1430" s="296"/>
      <c r="F1430" s="296"/>
      <c r="G1430" s="296"/>
    </row>
    <row r="1431" spans="1:7">
      <c r="A1431" s="99"/>
      <c r="B1431" s="114"/>
      <c r="C1431" s="185"/>
      <c r="D1431" s="296"/>
      <c r="E1431" s="296"/>
      <c r="F1431" s="296"/>
      <c r="G1431" s="296"/>
    </row>
    <row r="1432" spans="1:7">
      <c r="A1432" s="99"/>
      <c r="B1432" s="114"/>
      <c r="C1432" s="185"/>
      <c r="D1432" s="296"/>
      <c r="E1432" s="296"/>
      <c r="F1432" s="296"/>
      <c r="G1432" s="296"/>
    </row>
    <row r="1433" spans="1:7">
      <c r="A1433" s="99"/>
      <c r="B1433" s="114"/>
      <c r="C1433" s="185"/>
      <c r="D1433" s="296"/>
      <c r="E1433" s="296"/>
      <c r="F1433" s="296"/>
      <c r="G1433" s="296"/>
    </row>
    <row r="1434" spans="1:7">
      <c r="A1434" s="99"/>
      <c r="B1434" s="114"/>
      <c r="C1434" s="185"/>
      <c r="D1434" s="296"/>
      <c r="E1434" s="296"/>
      <c r="F1434" s="296"/>
      <c r="G1434" s="296"/>
    </row>
    <row r="1435" spans="1:7">
      <c r="A1435" s="99"/>
      <c r="B1435" s="114"/>
      <c r="C1435" s="185"/>
      <c r="D1435" s="296"/>
      <c r="E1435" s="296"/>
      <c r="F1435" s="296"/>
      <c r="G1435" s="296"/>
    </row>
    <row r="1436" spans="1:7">
      <c r="A1436" s="99"/>
      <c r="B1436" s="114"/>
      <c r="C1436" s="185"/>
      <c r="D1436" s="296"/>
      <c r="E1436" s="296"/>
      <c r="F1436" s="296"/>
      <c r="G1436" s="296"/>
    </row>
    <row r="1437" spans="1:7">
      <c r="A1437" s="99"/>
      <c r="B1437" s="114"/>
      <c r="C1437" s="185"/>
      <c r="D1437" s="296"/>
      <c r="E1437" s="296"/>
      <c r="F1437" s="296"/>
      <c r="G1437" s="296"/>
    </row>
    <row r="1438" spans="1:7">
      <c r="A1438" s="99"/>
      <c r="B1438" s="114"/>
      <c r="C1438" s="185"/>
      <c r="D1438" s="296"/>
      <c r="E1438" s="296"/>
      <c r="F1438" s="296"/>
      <c r="G1438" s="296"/>
    </row>
    <row r="1439" spans="1:7">
      <c r="A1439" s="99"/>
      <c r="B1439" s="114"/>
      <c r="C1439" s="185"/>
      <c r="D1439" s="296"/>
      <c r="E1439" s="296"/>
      <c r="F1439" s="296"/>
      <c r="G1439" s="296"/>
    </row>
    <row r="1440" spans="1:7">
      <c r="A1440" s="99"/>
      <c r="B1440" s="114"/>
      <c r="C1440" s="185"/>
      <c r="D1440" s="296"/>
      <c r="E1440" s="296"/>
      <c r="F1440" s="296"/>
      <c r="G1440" s="296"/>
    </row>
    <row r="1441" spans="1:7">
      <c r="A1441" s="99"/>
      <c r="B1441" s="114"/>
      <c r="C1441" s="185"/>
      <c r="D1441" s="296"/>
      <c r="E1441" s="296"/>
      <c r="F1441" s="296"/>
      <c r="G1441" s="296"/>
    </row>
    <row r="1442" spans="1:7">
      <c r="A1442" s="99"/>
      <c r="B1442" s="114"/>
      <c r="C1442" s="185"/>
      <c r="D1442" s="296"/>
      <c r="E1442" s="296"/>
      <c r="F1442" s="296"/>
      <c r="G1442" s="296"/>
    </row>
    <row r="1443" spans="1:7">
      <c r="A1443" s="99"/>
      <c r="B1443" s="114"/>
      <c r="C1443" s="185"/>
      <c r="D1443" s="296"/>
      <c r="E1443" s="296"/>
      <c r="F1443" s="296"/>
      <c r="G1443" s="296"/>
    </row>
    <row r="1444" spans="1:7">
      <c r="A1444" s="99"/>
      <c r="B1444" s="114"/>
      <c r="C1444" s="185"/>
      <c r="D1444" s="296"/>
      <c r="E1444" s="296"/>
      <c r="F1444" s="296"/>
      <c r="G1444" s="296"/>
    </row>
    <row r="1445" spans="1:7">
      <c r="A1445" s="99"/>
      <c r="B1445" s="114"/>
      <c r="C1445" s="185"/>
      <c r="D1445" s="296"/>
      <c r="E1445" s="296"/>
      <c r="F1445" s="296"/>
      <c r="G1445" s="296"/>
    </row>
    <row r="1446" spans="1:7">
      <c r="A1446" s="99"/>
      <c r="B1446" s="114"/>
      <c r="C1446" s="185"/>
      <c r="D1446" s="296"/>
      <c r="E1446" s="296"/>
      <c r="F1446" s="296"/>
      <c r="G1446" s="296"/>
    </row>
    <row r="1447" spans="1:7">
      <c r="A1447" s="99"/>
      <c r="B1447" s="114"/>
      <c r="C1447" s="185"/>
      <c r="D1447" s="296"/>
      <c r="E1447" s="296"/>
      <c r="F1447" s="296"/>
      <c r="G1447" s="296"/>
    </row>
    <row r="1448" spans="1:7">
      <c r="A1448" s="99"/>
      <c r="B1448" s="114"/>
      <c r="C1448" s="185"/>
      <c r="D1448" s="296"/>
      <c r="E1448" s="296"/>
      <c r="F1448" s="296"/>
      <c r="G1448" s="296"/>
    </row>
    <row r="1449" spans="1:7">
      <c r="A1449" s="99"/>
      <c r="B1449" s="114"/>
      <c r="C1449" s="185"/>
      <c r="D1449" s="296"/>
      <c r="E1449" s="296"/>
      <c r="F1449" s="296"/>
      <c r="G1449" s="296"/>
    </row>
    <row r="1450" spans="1:7">
      <c r="A1450" s="99"/>
      <c r="B1450" s="114"/>
      <c r="C1450" s="185"/>
      <c r="D1450" s="296"/>
      <c r="E1450" s="296"/>
      <c r="F1450" s="296"/>
      <c r="G1450" s="296"/>
    </row>
    <row r="1451" spans="1:7">
      <c r="A1451" s="99"/>
      <c r="B1451" s="114"/>
      <c r="C1451" s="185"/>
      <c r="D1451" s="296"/>
      <c r="E1451" s="296"/>
      <c r="F1451" s="296"/>
      <c r="G1451" s="296"/>
    </row>
    <row r="1452" spans="1:7">
      <c r="A1452" s="99"/>
      <c r="B1452" s="114"/>
      <c r="C1452" s="185"/>
      <c r="D1452" s="296"/>
      <c r="E1452" s="296"/>
      <c r="F1452" s="296"/>
      <c r="G1452" s="296"/>
    </row>
    <row r="1453" spans="1:7">
      <c r="A1453" s="99"/>
      <c r="B1453" s="114"/>
      <c r="C1453" s="185"/>
      <c r="D1453" s="296"/>
      <c r="E1453" s="296"/>
      <c r="F1453" s="296"/>
      <c r="G1453" s="296"/>
    </row>
    <row r="1454" spans="1:7">
      <c r="A1454" s="99"/>
      <c r="B1454" s="114"/>
      <c r="C1454" s="185"/>
      <c r="D1454" s="296"/>
      <c r="E1454" s="296"/>
      <c r="F1454" s="296"/>
      <c r="G1454" s="296"/>
    </row>
    <row r="1455" spans="1:7">
      <c r="A1455" s="99"/>
      <c r="B1455" s="114"/>
      <c r="C1455" s="185"/>
      <c r="D1455" s="296"/>
      <c r="E1455" s="296"/>
      <c r="F1455" s="296"/>
      <c r="G1455" s="296"/>
    </row>
    <row r="1456" spans="1:7">
      <c r="A1456" s="99"/>
      <c r="B1456" s="114"/>
      <c r="C1456" s="185"/>
      <c r="D1456" s="296"/>
      <c r="E1456" s="296"/>
      <c r="F1456" s="296"/>
      <c r="G1456" s="296"/>
    </row>
    <row r="1457" spans="1:7">
      <c r="A1457" s="99"/>
      <c r="B1457" s="114"/>
      <c r="C1457" s="185"/>
      <c r="D1457" s="296"/>
      <c r="E1457" s="296"/>
      <c r="F1457" s="296"/>
      <c r="G1457" s="296"/>
    </row>
    <row r="1458" spans="1:7">
      <c r="A1458" s="99"/>
      <c r="B1458" s="114"/>
      <c r="C1458" s="185"/>
      <c r="D1458" s="296"/>
      <c r="E1458" s="296"/>
      <c r="F1458" s="296"/>
      <c r="G1458" s="296"/>
    </row>
    <row r="1459" spans="1:7">
      <c r="A1459" s="99"/>
      <c r="B1459" s="114"/>
      <c r="C1459" s="185"/>
      <c r="D1459" s="296"/>
      <c r="E1459" s="296"/>
      <c r="F1459" s="296"/>
      <c r="G1459" s="296"/>
    </row>
    <row r="1460" spans="1:7">
      <c r="A1460" s="99"/>
      <c r="B1460" s="114"/>
      <c r="C1460" s="185"/>
      <c r="D1460" s="296"/>
      <c r="E1460" s="296"/>
      <c r="F1460" s="296"/>
      <c r="G1460" s="296"/>
    </row>
    <row r="1461" spans="1:7">
      <c r="A1461" s="99"/>
      <c r="B1461" s="114"/>
      <c r="C1461" s="185"/>
      <c r="D1461" s="296"/>
      <c r="E1461" s="296"/>
      <c r="F1461" s="296"/>
      <c r="G1461" s="296"/>
    </row>
    <row r="1462" spans="1:7">
      <c r="A1462" s="99"/>
      <c r="B1462" s="114"/>
      <c r="C1462" s="185"/>
      <c r="D1462" s="296"/>
      <c r="E1462" s="296"/>
      <c r="F1462" s="296"/>
      <c r="G1462" s="296"/>
    </row>
    <row r="1463" spans="1:7">
      <c r="A1463" s="99"/>
      <c r="B1463" s="114"/>
      <c r="C1463" s="185"/>
      <c r="D1463" s="296"/>
      <c r="E1463" s="296"/>
      <c r="F1463" s="296"/>
      <c r="G1463" s="296"/>
    </row>
    <row r="1464" spans="1:7">
      <c r="A1464" s="99"/>
      <c r="B1464" s="114"/>
      <c r="C1464" s="185"/>
      <c r="D1464" s="296"/>
      <c r="E1464" s="296"/>
      <c r="F1464" s="296"/>
      <c r="G1464" s="296"/>
    </row>
    <row r="1465" spans="1:7">
      <c r="A1465" s="99"/>
      <c r="B1465" s="114"/>
      <c r="C1465" s="185"/>
      <c r="D1465" s="296"/>
      <c r="E1465" s="296"/>
      <c r="F1465" s="296"/>
      <c r="G1465" s="296"/>
    </row>
    <row r="1466" spans="1:7">
      <c r="A1466" s="99"/>
      <c r="B1466" s="114"/>
      <c r="C1466" s="185"/>
      <c r="D1466" s="296"/>
      <c r="E1466" s="296"/>
      <c r="F1466" s="296"/>
      <c r="G1466" s="296"/>
    </row>
    <row r="1467" spans="1:7">
      <c r="A1467" s="99"/>
      <c r="B1467" s="114"/>
      <c r="C1467" s="185"/>
      <c r="D1467" s="296"/>
      <c r="E1467" s="296"/>
      <c r="F1467" s="296"/>
      <c r="G1467" s="296"/>
    </row>
    <row r="1468" spans="1:7">
      <c r="A1468" s="99"/>
      <c r="B1468" s="114"/>
      <c r="C1468" s="185"/>
      <c r="D1468" s="296"/>
      <c r="E1468" s="296"/>
      <c r="F1468" s="296"/>
      <c r="G1468" s="296"/>
    </row>
    <row r="1469" spans="1:7">
      <c r="A1469" s="99"/>
      <c r="B1469" s="114"/>
      <c r="C1469" s="185"/>
      <c r="D1469" s="296"/>
      <c r="E1469" s="296"/>
      <c r="F1469" s="296"/>
      <c r="G1469" s="296"/>
    </row>
    <row r="1470" spans="1:7">
      <c r="A1470" s="99"/>
      <c r="B1470" s="114"/>
      <c r="C1470" s="185"/>
      <c r="D1470" s="296"/>
      <c r="E1470" s="296"/>
      <c r="F1470" s="296"/>
      <c r="G1470" s="296"/>
    </row>
    <row r="1471" spans="1:7">
      <c r="A1471" s="99"/>
      <c r="B1471" s="114"/>
      <c r="C1471" s="185"/>
      <c r="D1471" s="296"/>
      <c r="E1471" s="296"/>
      <c r="F1471" s="296"/>
      <c r="G1471" s="296"/>
    </row>
    <row r="1472" spans="1:7">
      <c r="A1472" s="99"/>
      <c r="B1472" s="114"/>
      <c r="C1472" s="185"/>
      <c r="D1472" s="296"/>
      <c r="E1472" s="296"/>
      <c r="F1472" s="296"/>
      <c r="G1472" s="296"/>
    </row>
    <row r="1473" spans="1:7">
      <c r="A1473" s="99"/>
      <c r="B1473" s="114"/>
      <c r="C1473" s="185"/>
      <c r="D1473" s="296"/>
      <c r="E1473" s="296"/>
      <c r="F1473" s="296"/>
      <c r="G1473" s="296"/>
    </row>
    <row r="1474" spans="1:7">
      <c r="A1474" s="99"/>
      <c r="B1474" s="114"/>
      <c r="C1474" s="185"/>
      <c r="D1474" s="296"/>
      <c r="E1474" s="296"/>
      <c r="F1474" s="296"/>
      <c r="G1474" s="296"/>
    </row>
    <row r="1475" spans="1:7">
      <c r="A1475" s="99"/>
      <c r="B1475" s="114"/>
      <c r="C1475" s="185"/>
      <c r="D1475" s="296"/>
      <c r="E1475" s="296"/>
      <c r="F1475" s="296"/>
      <c r="G1475" s="296"/>
    </row>
    <row r="1476" spans="1:7">
      <c r="A1476" s="99"/>
      <c r="B1476" s="114"/>
      <c r="C1476" s="185"/>
      <c r="D1476" s="296"/>
      <c r="E1476" s="296"/>
      <c r="F1476" s="296"/>
      <c r="G1476" s="296"/>
    </row>
    <row r="1477" spans="1:7">
      <c r="A1477" s="99"/>
      <c r="B1477" s="114"/>
      <c r="C1477" s="185"/>
      <c r="D1477" s="296"/>
      <c r="E1477" s="296"/>
      <c r="F1477" s="296"/>
      <c r="G1477" s="296"/>
    </row>
    <row r="1478" spans="1:7">
      <c r="A1478" s="99"/>
      <c r="B1478" s="114"/>
      <c r="C1478" s="185"/>
      <c r="D1478" s="296"/>
      <c r="E1478" s="296"/>
      <c r="F1478" s="296"/>
      <c r="G1478" s="296"/>
    </row>
    <row r="1479" spans="1:7">
      <c r="A1479" s="99"/>
      <c r="B1479" s="114"/>
      <c r="C1479" s="185"/>
      <c r="D1479" s="296"/>
      <c r="E1479" s="296"/>
      <c r="F1479" s="296"/>
      <c r="G1479" s="296"/>
    </row>
    <row r="1480" spans="1:7">
      <c r="A1480" s="99"/>
      <c r="B1480" s="114"/>
      <c r="C1480" s="185"/>
      <c r="D1480" s="296"/>
      <c r="E1480" s="296"/>
      <c r="F1480" s="296"/>
      <c r="G1480" s="296"/>
    </row>
    <row r="1481" spans="1:7">
      <c r="A1481" s="99"/>
      <c r="B1481" s="114"/>
      <c r="C1481" s="185"/>
      <c r="D1481" s="296"/>
      <c r="E1481" s="296"/>
      <c r="F1481" s="296"/>
      <c r="G1481" s="296"/>
    </row>
    <row r="1482" spans="1:7">
      <c r="A1482" s="99"/>
      <c r="B1482" s="114"/>
      <c r="C1482" s="185"/>
      <c r="D1482" s="296"/>
      <c r="E1482" s="296"/>
      <c r="F1482" s="296"/>
      <c r="G1482" s="296"/>
    </row>
    <row r="1483" spans="1:7">
      <c r="A1483" s="99"/>
      <c r="B1483" s="114"/>
      <c r="C1483" s="185"/>
      <c r="D1483" s="296"/>
      <c r="E1483" s="296"/>
      <c r="F1483" s="296"/>
      <c r="G1483" s="296"/>
    </row>
    <row r="1484" spans="1:7">
      <c r="A1484" s="99"/>
      <c r="B1484" s="114"/>
      <c r="C1484" s="185"/>
      <c r="D1484" s="296"/>
      <c r="E1484" s="296"/>
      <c r="F1484" s="296"/>
      <c r="G1484" s="296"/>
    </row>
    <row r="1485" spans="1:7">
      <c r="A1485" s="99"/>
      <c r="B1485" s="114"/>
      <c r="C1485" s="185"/>
      <c r="D1485" s="296"/>
      <c r="E1485" s="296"/>
      <c r="F1485" s="296"/>
      <c r="G1485" s="296"/>
    </row>
    <row r="1486" spans="1:7">
      <c r="A1486" s="99"/>
      <c r="B1486" s="114"/>
      <c r="C1486" s="185"/>
      <c r="D1486" s="296"/>
      <c r="E1486" s="296"/>
      <c r="F1486" s="296"/>
      <c r="G1486" s="296"/>
    </row>
    <row r="1487" spans="1:7">
      <c r="A1487" s="99"/>
      <c r="B1487" s="114"/>
      <c r="C1487" s="185"/>
      <c r="D1487" s="296"/>
      <c r="E1487" s="296"/>
      <c r="F1487" s="296"/>
      <c r="G1487" s="296"/>
    </row>
    <row r="1488" spans="1:7">
      <c r="A1488" s="99"/>
      <c r="B1488" s="114"/>
      <c r="C1488" s="185"/>
      <c r="D1488" s="296"/>
      <c r="E1488" s="296"/>
      <c r="F1488" s="296"/>
      <c r="G1488" s="296"/>
    </row>
    <row r="1489" spans="1:7">
      <c r="A1489" s="99"/>
      <c r="B1489" s="114"/>
      <c r="C1489" s="185"/>
      <c r="D1489" s="296"/>
      <c r="E1489" s="296"/>
      <c r="F1489" s="296"/>
      <c r="G1489" s="296"/>
    </row>
    <row r="1490" spans="1:7">
      <c r="A1490" s="99"/>
      <c r="B1490" s="114"/>
      <c r="C1490" s="185"/>
      <c r="D1490" s="296"/>
      <c r="E1490" s="296"/>
      <c r="F1490" s="296"/>
      <c r="G1490" s="296"/>
    </row>
    <row r="1491" spans="1:7">
      <c r="A1491" s="99"/>
      <c r="B1491" s="114"/>
      <c r="C1491" s="185"/>
      <c r="D1491" s="296"/>
      <c r="E1491" s="296"/>
      <c r="F1491" s="296"/>
      <c r="G1491" s="296"/>
    </row>
    <row r="1492" spans="1:7">
      <c r="A1492" s="99"/>
      <c r="B1492" s="114"/>
      <c r="C1492" s="185"/>
      <c r="D1492" s="296"/>
      <c r="E1492" s="296"/>
      <c r="F1492" s="296"/>
      <c r="G1492" s="296"/>
    </row>
    <row r="1493" spans="1:7">
      <c r="A1493" s="99"/>
      <c r="B1493" s="114"/>
      <c r="C1493" s="185"/>
      <c r="D1493" s="296"/>
      <c r="E1493" s="296"/>
      <c r="F1493" s="296"/>
      <c r="G1493" s="296"/>
    </row>
    <row r="1494" spans="1:7">
      <c r="A1494" s="99"/>
      <c r="B1494" s="114"/>
      <c r="C1494" s="185"/>
      <c r="D1494" s="296"/>
      <c r="E1494" s="296"/>
      <c r="F1494" s="296"/>
      <c r="G1494" s="296"/>
    </row>
    <row r="1495" spans="1:7">
      <c r="A1495" s="99"/>
      <c r="B1495" s="114"/>
      <c r="C1495" s="185"/>
      <c r="D1495" s="296"/>
      <c r="E1495" s="296"/>
      <c r="F1495" s="296"/>
      <c r="G1495" s="296"/>
    </row>
    <row r="1496" spans="1:7">
      <c r="A1496" s="99"/>
      <c r="B1496" s="114"/>
      <c r="C1496" s="185"/>
      <c r="D1496" s="296"/>
      <c r="E1496" s="296"/>
      <c r="F1496" s="296"/>
      <c r="G1496" s="296"/>
    </row>
    <row r="1497" spans="1:7">
      <c r="A1497" s="99"/>
      <c r="B1497" s="114"/>
      <c r="C1497" s="185"/>
      <c r="D1497" s="296"/>
      <c r="E1497" s="296"/>
      <c r="F1497" s="296"/>
      <c r="G1497" s="296"/>
    </row>
    <row r="1498" spans="1:7">
      <c r="A1498" s="99"/>
      <c r="B1498" s="114"/>
      <c r="C1498" s="185"/>
      <c r="D1498" s="296"/>
      <c r="E1498" s="296"/>
      <c r="F1498" s="296"/>
      <c r="G1498" s="296"/>
    </row>
    <row r="1499" spans="1:7">
      <c r="A1499" s="99"/>
      <c r="B1499" s="114"/>
      <c r="C1499" s="185"/>
      <c r="D1499" s="296"/>
      <c r="E1499" s="296"/>
      <c r="F1499" s="296"/>
      <c r="G1499" s="296"/>
    </row>
    <row r="1500" spans="1:7">
      <c r="A1500" s="99"/>
      <c r="B1500" s="114"/>
      <c r="C1500" s="185"/>
      <c r="D1500" s="296"/>
      <c r="E1500" s="296"/>
      <c r="F1500" s="296"/>
      <c r="G1500" s="296"/>
    </row>
    <row r="1501" spans="1:7">
      <c r="A1501" s="99"/>
      <c r="B1501" s="114"/>
      <c r="C1501" s="185"/>
      <c r="D1501" s="296"/>
      <c r="E1501" s="296"/>
      <c r="F1501" s="296"/>
      <c r="G1501" s="296"/>
    </row>
    <row r="1502" spans="1:7">
      <c r="A1502" s="99"/>
      <c r="B1502" s="114"/>
      <c r="C1502" s="185"/>
      <c r="D1502" s="296"/>
      <c r="E1502" s="296"/>
      <c r="F1502" s="296"/>
      <c r="G1502" s="296"/>
    </row>
    <row r="1503" spans="1:7">
      <c r="A1503" s="99"/>
      <c r="B1503" s="114"/>
      <c r="C1503" s="185"/>
      <c r="D1503" s="296"/>
      <c r="E1503" s="296"/>
      <c r="F1503" s="296"/>
      <c r="G1503" s="296"/>
    </row>
    <row r="1504" spans="1:7">
      <c r="A1504" s="99"/>
      <c r="B1504" s="114"/>
      <c r="C1504" s="185"/>
      <c r="D1504" s="296"/>
      <c r="E1504" s="296"/>
      <c r="F1504" s="296"/>
      <c r="G1504" s="296"/>
    </row>
    <row r="1505" spans="1:7">
      <c r="A1505" s="99"/>
      <c r="B1505" s="114"/>
      <c r="C1505" s="185"/>
      <c r="D1505" s="296"/>
      <c r="E1505" s="296"/>
      <c r="F1505" s="296"/>
      <c r="G1505" s="296"/>
    </row>
    <row r="1506" spans="1:7">
      <c r="A1506" s="99"/>
      <c r="B1506" s="114"/>
      <c r="C1506" s="185"/>
      <c r="D1506" s="296"/>
      <c r="E1506" s="296"/>
      <c r="F1506" s="296"/>
      <c r="G1506" s="296"/>
    </row>
    <row r="1507" spans="1:7">
      <c r="A1507" s="99"/>
      <c r="B1507" s="114"/>
      <c r="C1507" s="185"/>
      <c r="D1507" s="296"/>
      <c r="E1507" s="296"/>
      <c r="F1507" s="296"/>
      <c r="G1507" s="296"/>
    </row>
    <row r="1508" spans="1:7">
      <c r="A1508" s="99"/>
      <c r="B1508" s="114"/>
      <c r="C1508" s="185"/>
      <c r="D1508" s="296"/>
      <c r="E1508" s="296"/>
      <c r="F1508" s="296"/>
      <c r="G1508" s="296"/>
    </row>
    <row r="1509" spans="1:7">
      <c r="A1509" s="99"/>
      <c r="B1509" s="114"/>
      <c r="C1509" s="185"/>
      <c r="D1509" s="296"/>
      <c r="E1509" s="296"/>
      <c r="F1509" s="296"/>
      <c r="G1509" s="296"/>
    </row>
    <row r="1510" spans="1:7">
      <c r="A1510" s="99"/>
      <c r="B1510" s="114"/>
      <c r="C1510" s="185"/>
      <c r="D1510" s="296"/>
      <c r="E1510" s="296"/>
      <c r="F1510" s="296"/>
      <c r="G1510" s="296"/>
    </row>
    <row r="1511" spans="1:7">
      <c r="A1511" s="99"/>
      <c r="B1511" s="114"/>
      <c r="C1511" s="185"/>
      <c r="D1511" s="296"/>
      <c r="E1511" s="296"/>
      <c r="F1511" s="296"/>
      <c r="G1511" s="296"/>
    </row>
    <row r="1512" spans="1:7">
      <c r="A1512" s="99"/>
      <c r="B1512" s="114"/>
      <c r="C1512" s="185"/>
      <c r="D1512" s="296"/>
      <c r="E1512" s="296"/>
      <c r="F1512" s="296"/>
      <c r="G1512" s="296"/>
    </row>
    <row r="1513" spans="1:7">
      <c r="A1513" s="99"/>
      <c r="B1513" s="114"/>
      <c r="C1513" s="185"/>
      <c r="D1513" s="296"/>
      <c r="E1513" s="296"/>
      <c r="F1513" s="296"/>
      <c r="G1513" s="296"/>
    </row>
    <row r="1514" spans="1:7">
      <c r="A1514" s="99"/>
      <c r="B1514" s="114"/>
      <c r="C1514" s="185"/>
      <c r="D1514" s="296"/>
      <c r="E1514" s="296"/>
      <c r="F1514" s="296"/>
      <c r="G1514" s="296"/>
    </row>
    <row r="1515" spans="1:7">
      <c r="A1515" s="99"/>
      <c r="B1515" s="114"/>
      <c r="C1515" s="185"/>
      <c r="D1515" s="296"/>
      <c r="E1515" s="296"/>
      <c r="F1515" s="296"/>
      <c r="G1515" s="296"/>
    </row>
    <row r="1516" spans="1:7">
      <c r="A1516" s="99"/>
      <c r="B1516" s="114"/>
      <c r="C1516" s="185"/>
      <c r="D1516" s="296"/>
      <c r="E1516" s="296"/>
      <c r="F1516" s="296"/>
      <c r="G1516" s="296"/>
    </row>
    <row r="1517" spans="1:7">
      <c r="A1517" s="99"/>
      <c r="B1517" s="114"/>
      <c r="C1517" s="185"/>
      <c r="D1517" s="296"/>
      <c r="E1517" s="296"/>
      <c r="F1517" s="296"/>
      <c r="G1517" s="296"/>
    </row>
    <row r="1518" spans="1:7">
      <c r="A1518" s="99"/>
      <c r="B1518" s="114"/>
      <c r="C1518" s="185"/>
      <c r="D1518" s="296"/>
      <c r="E1518" s="296"/>
      <c r="F1518" s="296"/>
      <c r="G1518" s="296"/>
    </row>
    <row r="1519" spans="1:7">
      <c r="A1519" s="99"/>
      <c r="B1519" s="114"/>
      <c r="C1519" s="185"/>
      <c r="D1519" s="296"/>
      <c r="E1519" s="296"/>
      <c r="F1519" s="296"/>
      <c r="G1519" s="296"/>
    </row>
    <row r="1520" spans="1:7">
      <c r="A1520" s="99"/>
      <c r="B1520" s="114"/>
      <c r="C1520" s="185"/>
      <c r="D1520" s="296"/>
      <c r="E1520" s="296"/>
      <c r="F1520" s="296"/>
      <c r="G1520" s="296"/>
    </row>
    <row r="1521" spans="1:7">
      <c r="A1521" s="99"/>
      <c r="B1521" s="114"/>
      <c r="C1521" s="185"/>
      <c r="D1521" s="296"/>
      <c r="E1521" s="296"/>
      <c r="F1521" s="296"/>
      <c r="G1521" s="296"/>
    </row>
    <row r="1522" spans="1:7">
      <c r="A1522" s="99"/>
      <c r="B1522" s="114"/>
      <c r="C1522" s="185"/>
      <c r="D1522" s="296"/>
      <c r="E1522" s="296"/>
      <c r="F1522" s="296"/>
      <c r="G1522" s="296"/>
    </row>
    <row r="1523" spans="1:7">
      <c r="A1523" s="99"/>
      <c r="B1523" s="114"/>
      <c r="C1523" s="185"/>
      <c r="D1523" s="296"/>
      <c r="E1523" s="296"/>
      <c r="F1523" s="296"/>
      <c r="G1523" s="296"/>
    </row>
    <row r="1524" spans="1:7">
      <c r="A1524" s="99"/>
      <c r="B1524" s="114"/>
      <c r="C1524" s="185"/>
      <c r="D1524" s="296"/>
      <c r="E1524" s="296"/>
      <c r="F1524" s="296"/>
      <c r="G1524" s="296"/>
    </row>
    <row r="1525" spans="1:7">
      <c r="A1525" s="99"/>
      <c r="B1525" s="114"/>
      <c r="C1525" s="185"/>
      <c r="D1525" s="296"/>
      <c r="E1525" s="296"/>
      <c r="F1525" s="296"/>
      <c r="G1525" s="296"/>
    </row>
    <row r="1526" spans="1:7">
      <c r="A1526" s="99"/>
      <c r="B1526" s="114"/>
      <c r="C1526" s="185"/>
      <c r="D1526" s="296"/>
      <c r="E1526" s="296"/>
      <c r="F1526" s="296"/>
      <c r="G1526" s="296"/>
    </row>
    <row r="1527" spans="1:7">
      <c r="A1527" s="99"/>
      <c r="B1527" s="114"/>
      <c r="C1527" s="185"/>
      <c r="D1527" s="296"/>
      <c r="E1527" s="296"/>
      <c r="F1527" s="296"/>
      <c r="G1527" s="296"/>
    </row>
    <row r="1528" spans="1:7">
      <c r="A1528" s="99"/>
      <c r="B1528" s="114"/>
      <c r="C1528" s="185"/>
      <c r="D1528" s="296"/>
      <c r="E1528" s="296"/>
      <c r="F1528" s="296"/>
      <c r="G1528" s="296"/>
    </row>
    <row r="1529" spans="1:7">
      <c r="A1529" s="99"/>
      <c r="B1529" s="114"/>
      <c r="C1529" s="185"/>
      <c r="D1529" s="296"/>
      <c r="E1529" s="296"/>
      <c r="F1529" s="296"/>
      <c r="G1529" s="296"/>
    </row>
    <row r="1530" spans="1:7">
      <c r="A1530" s="99"/>
      <c r="B1530" s="114"/>
      <c r="C1530" s="185"/>
      <c r="D1530" s="296"/>
      <c r="E1530" s="296"/>
      <c r="F1530" s="296"/>
      <c r="G1530" s="296"/>
    </row>
    <row r="1531" spans="1:7">
      <c r="A1531" s="99"/>
      <c r="B1531" s="114"/>
      <c r="C1531" s="185"/>
      <c r="D1531" s="296"/>
      <c r="E1531" s="296"/>
      <c r="F1531" s="296"/>
      <c r="G1531" s="296"/>
    </row>
    <row r="1532" spans="1:7">
      <c r="A1532" s="99"/>
      <c r="B1532" s="114"/>
      <c r="C1532" s="185"/>
      <c r="D1532" s="296"/>
      <c r="E1532" s="296"/>
      <c r="F1532" s="296"/>
      <c r="G1532" s="296"/>
    </row>
    <row r="1533" spans="1:7">
      <c r="A1533" s="99"/>
      <c r="B1533" s="114"/>
      <c r="C1533" s="185"/>
      <c r="D1533" s="296"/>
      <c r="E1533" s="296"/>
      <c r="F1533" s="296"/>
      <c r="G1533" s="296"/>
    </row>
    <row r="1534" spans="1:7">
      <c r="A1534" s="99"/>
      <c r="B1534" s="114"/>
      <c r="C1534" s="185"/>
      <c r="D1534" s="296"/>
      <c r="E1534" s="296"/>
      <c r="F1534" s="296"/>
      <c r="G1534" s="296"/>
    </row>
    <row r="1535" spans="1:7">
      <c r="A1535" s="99"/>
      <c r="B1535" s="114"/>
      <c r="C1535" s="185"/>
      <c r="D1535" s="296"/>
      <c r="E1535" s="296"/>
      <c r="F1535" s="296"/>
      <c r="G1535" s="296"/>
    </row>
    <row r="1536" spans="1:7">
      <c r="A1536" s="99"/>
      <c r="B1536" s="114"/>
      <c r="C1536" s="185"/>
      <c r="D1536" s="296"/>
      <c r="E1536" s="296"/>
      <c r="F1536" s="296"/>
      <c r="G1536" s="296"/>
    </row>
    <row r="1537" spans="1:7">
      <c r="A1537" s="99"/>
      <c r="B1537" s="114"/>
      <c r="C1537" s="185"/>
      <c r="D1537" s="296"/>
      <c r="E1537" s="296"/>
      <c r="F1537" s="296"/>
      <c r="G1537" s="296"/>
    </row>
    <row r="1538" spans="1:7">
      <c r="A1538" s="99"/>
      <c r="B1538" s="114"/>
      <c r="C1538" s="185"/>
      <c r="D1538" s="296"/>
      <c r="E1538" s="296"/>
      <c r="F1538" s="296"/>
      <c r="G1538" s="296"/>
    </row>
    <row r="1539" spans="1:7">
      <c r="A1539" s="99"/>
      <c r="B1539" s="114"/>
      <c r="C1539" s="185"/>
      <c r="D1539" s="296"/>
      <c r="E1539" s="296"/>
      <c r="F1539" s="296"/>
      <c r="G1539" s="296"/>
    </row>
    <row r="1540" spans="1:7">
      <c r="A1540" s="99"/>
      <c r="B1540" s="114"/>
      <c r="C1540" s="185"/>
      <c r="D1540" s="296"/>
      <c r="E1540" s="296"/>
      <c r="F1540" s="296"/>
      <c r="G1540" s="296"/>
    </row>
    <row r="1541" spans="1:7">
      <c r="A1541" s="99"/>
      <c r="B1541" s="114"/>
      <c r="C1541" s="185"/>
      <c r="D1541" s="296"/>
      <c r="E1541" s="296"/>
      <c r="F1541" s="296"/>
      <c r="G1541" s="296"/>
    </row>
    <row r="1542" spans="1:7">
      <c r="A1542" s="99"/>
      <c r="B1542" s="114"/>
      <c r="C1542" s="185"/>
      <c r="D1542" s="296"/>
      <c r="E1542" s="296"/>
      <c r="F1542" s="296"/>
      <c r="G1542" s="296"/>
    </row>
    <row r="1543" spans="1:7">
      <c r="A1543" s="99"/>
      <c r="B1543" s="114"/>
      <c r="C1543" s="185"/>
      <c r="D1543" s="296"/>
      <c r="E1543" s="296"/>
      <c r="F1543" s="296"/>
      <c r="G1543" s="296"/>
    </row>
    <row r="1544" spans="1:7">
      <c r="A1544" s="99"/>
      <c r="B1544" s="114"/>
      <c r="C1544" s="185"/>
      <c r="D1544" s="296"/>
      <c r="E1544" s="296"/>
      <c r="F1544" s="296"/>
      <c r="G1544" s="296"/>
    </row>
    <row r="1545" spans="1:7">
      <c r="A1545" s="99"/>
      <c r="B1545" s="114"/>
      <c r="C1545" s="185"/>
      <c r="D1545" s="296"/>
      <c r="E1545" s="296"/>
      <c r="F1545" s="296"/>
      <c r="G1545" s="296"/>
    </row>
    <row r="1546" spans="1:7">
      <c r="A1546" s="99"/>
      <c r="B1546" s="114"/>
      <c r="C1546" s="185"/>
      <c r="D1546" s="296"/>
      <c r="E1546" s="296"/>
      <c r="F1546" s="296"/>
      <c r="G1546" s="296"/>
    </row>
    <row r="1547" spans="1:7">
      <c r="A1547" s="99"/>
      <c r="B1547" s="114"/>
      <c r="C1547" s="185"/>
      <c r="D1547" s="296"/>
      <c r="E1547" s="296"/>
      <c r="F1547" s="296"/>
      <c r="G1547" s="296"/>
    </row>
    <row r="1548" spans="1:7">
      <c r="A1548" s="99"/>
      <c r="B1548" s="114"/>
      <c r="C1548" s="185"/>
      <c r="D1548" s="296"/>
      <c r="E1548" s="296"/>
      <c r="F1548" s="296"/>
      <c r="G1548" s="296"/>
    </row>
    <row r="1549" spans="1:7">
      <c r="A1549" s="99"/>
      <c r="B1549" s="114"/>
      <c r="C1549" s="185"/>
      <c r="D1549" s="296"/>
      <c r="E1549" s="296"/>
      <c r="F1549" s="296"/>
      <c r="G1549" s="296"/>
    </row>
    <row r="1550" spans="1:7">
      <c r="A1550" s="99"/>
      <c r="B1550" s="114"/>
      <c r="C1550" s="185"/>
      <c r="D1550" s="296"/>
      <c r="E1550" s="296"/>
      <c r="F1550" s="296"/>
      <c r="G1550" s="296"/>
    </row>
    <row r="1551" spans="1:7">
      <c r="A1551" s="99"/>
      <c r="B1551" s="114"/>
      <c r="C1551" s="185"/>
      <c r="D1551" s="296"/>
      <c r="E1551" s="296"/>
      <c r="F1551" s="296"/>
      <c r="G1551" s="296"/>
    </row>
    <row r="1552" spans="1:7">
      <c r="A1552" s="99"/>
      <c r="B1552" s="114"/>
      <c r="C1552" s="185"/>
      <c r="D1552" s="296"/>
      <c r="E1552" s="296"/>
      <c r="F1552" s="296"/>
      <c r="G1552" s="296"/>
    </row>
    <row r="1553" spans="1:7">
      <c r="A1553" s="99"/>
      <c r="B1553" s="114"/>
      <c r="C1553" s="185"/>
      <c r="D1553" s="296"/>
      <c r="E1553" s="296"/>
      <c r="F1553" s="296"/>
      <c r="G1553" s="296"/>
    </row>
    <row r="1554" spans="1:7">
      <c r="A1554" s="99"/>
      <c r="B1554" s="114"/>
      <c r="C1554" s="185"/>
      <c r="D1554" s="296"/>
      <c r="E1554" s="296"/>
      <c r="F1554" s="296"/>
      <c r="G1554" s="296"/>
    </row>
    <row r="1555" spans="1:7">
      <c r="A1555" s="99"/>
      <c r="B1555" s="114"/>
      <c r="C1555" s="185"/>
      <c r="D1555" s="296"/>
      <c r="E1555" s="296"/>
      <c r="F1555" s="296"/>
      <c r="G1555" s="296"/>
    </row>
    <row r="1556" spans="1:7">
      <c r="A1556" s="99"/>
      <c r="B1556" s="114"/>
      <c r="C1556" s="185"/>
      <c r="D1556" s="296"/>
      <c r="E1556" s="296"/>
      <c r="F1556" s="296"/>
      <c r="G1556" s="296"/>
    </row>
    <row r="1557" spans="1:7">
      <c r="A1557" s="99"/>
      <c r="B1557" s="114"/>
      <c r="C1557" s="185"/>
      <c r="D1557" s="296"/>
      <c r="E1557" s="296"/>
      <c r="F1557" s="296"/>
      <c r="G1557" s="296"/>
    </row>
    <row r="1558" spans="1:7">
      <c r="A1558" s="99"/>
      <c r="B1558" s="114"/>
      <c r="C1558" s="185"/>
      <c r="D1558" s="296"/>
      <c r="E1558" s="296"/>
      <c r="F1558" s="296"/>
      <c r="G1558" s="296"/>
    </row>
    <row r="1559" spans="1:7">
      <c r="A1559" s="99"/>
      <c r="B1559" s="114"/>
      <c r="C1559" s="185"/>
      <c r="D1559" s="296"/>
      <c r="E1559" s="296"/>
      <c r="F1559" s="296"/>
      <c r="G1559" s="296"/>
    </row>
    <row r="1560" spans="1:7">
      <c r="A1560" s="99"/>
      <c r="B1560" s="114"/>
      <c r="C1560" s="185"/>
      <c r="D1560" s="296"/>
      <c r="E1560" s="296"/>
      <c r="F1560" s="296"/>
      <c r="G1560" s="296"/>
    </row>
    <row r="1561" spans="1:7">
      <c r="A1561" s="99"/>
      <c r="B1561" s="114"/>
      <c r="C1561" s="185"/>
      <c r="D1561" s="296"/>
      <c r="E1561" s="296"/>
      <c r="F1561" s="296"/>
      <c r="G1561" s="296"/>
    </row>
    <row r="1562" spans="1:7">
      <c r="A1562" s="99"/>
      <c r="B1562" s="114"/>
      <c r="C1562" s="185"/>
      <c r="D1562" s="296"/>
      <c r="E1562" s="296"/>
      <c r="F1562" s="296"/>
      <c r="G1562" s="296"/>
    </row>
    <row r="1563" spans="1:7">
      <c r="A1563" s="99"/>
      <c r="B1563" s="114"/>
      <c r="C1563" s="185"/>
      <c r="D1563" s="296"/>
      <c r="E1563" s="296"/>
      <c r="F1563" s="296"/>
      <c r="G1563" s="296"/>
    </row>
    <row r="1564" spans="1:7">
      <c r="A1564" s="99"/>
      <c r="B1564" s="114"/>
      <c r="C1564" s="185"/>
      <c r="D1564" s="296"/>
      <c r="E1564" s="296"/>
      <c r="F1564" s="296"/>
      <c r="G1564" s="296"/>
    </row>
    <row r="1565" spans="1:7">
      <c r="A1565" s="99"/>
      <c r="B1565" s="114"/>
      <c r="C1565" s="185"/>
      <c r="D1565" s="296"/>
      <c r="E1565" s="296"/>
      <c r="F1565" s="296"/>
      <c r="G1565" s="296"/>
    </row>
    <row r="1566" spans="1:7">
      <c r="A1566" s="99"/>
      <c r="B1566" s="114"/>
      <c r="C1566" s="185"/>
      <c r="D1566" s="296"/>
      <c r="E1566" s="296"/>
      <c r="F1566" s="296"/>
      <c r="G1566" s="296"/>
    </row>
    <row r="1567" spans="1:7">
      <c r="A1567" s="99"/>
      <c r="B1567" s="114"/>
      <c r="C1567" s="185"/>
      <c r="D1567" s="296"/>
      <c r="E1567" s="296"/>
      <c r="F1567" s="296"/>
      <c r="G1567" s="296"/>
    </row>
    <row r="1568" spans="1:7">
      <c r="A1568" s="99"/>
      <c r="B1568" s="114"/>
      <c r="C1568" s="185"/>
      <c r="D1568" s="296"/>
      <c r="E1568" s="296"/>
      <c r="F1568" s="296"/>
      <c r="G1568" s="296"/>
    </row>
    <row r="1569" spans="1:7">
      <c r="A1569" s="99"/>
      <c r="B1569" s="114"/>
      <c r="C1569" s="185"/>
      <c r="D1569" s="296"/>
      <c r="E1569" s="296"/>
      <c r="F1569" s="296"/>
      <c r="G1569" s="296"/>
    </row>
    <row r="1570" spans="1:7">
      <c r="A1570" s="99"/>
      <c r="B1570" s="114"/>
      <c r="C1570" s="185"/>
      <c r="D1570" s="296"/>
      <c r="E1570" s="296"/>
      <c r="F1570" s="296"/>
      <c r="G1570" s="296"/>
    </row>
    <row r="1571" spans="1:7">
      <c r="A1571" s="99"/>
      <c r="B1571" s="114"/>
      <c r="C1571" s="185"/>
      <c r="D1571" s="296"/>
      <c r="E1571" s="296"/>
      <c r="F1571" s="296"/>
      <c r="G1571" s="296"/>
    </row>
    <row r="1572" spans="1:7">
      <c r="A1572" s="99"/>
      <c r="B1572" s="114"/>
      <c r="C1572" s="185"/>
      <c r="D1572" s="296"/>
      <c r="E1572" s="296"/>
      <c r="F1572" s="296"/>
      <c r="G1572" s="296"/>
    </row>
    <row r="1573" spans="1:7">
      <c r="A1573" s="99"/>
      <c r="B1573" s="114"/>
      <c r="C1573" s="185"/>
      <c r="D1573" s="296"/>
      <c r="E1573" s="296"/>
      <c r="F1573" s="296"/>
      <c r="G1573" s="296"/>
    </row>
    <row r="1574" spans="1:7">
      <c r="A1574" s="99"/>
      <c r="B1574" s="114"/>
      <c r="C1574" s="185"/>
      <c r="D1574" s="296"/>
      <c r="E1574" s="296"/>
      <c r="F1574" s="296"/>
      <c r="G1574" s="296"/>
    </row>
    <row r="1575" spans="1:7">
      <c r="A1575" s="99"/>
      <c r="B1575" s="114"/>
      <c r="C1575" s="185"/>
      <c r="D1575" s="296"/>
      <c r="E1575" s="296"/>
      <c r="F1575" s="296"/>
      <c r="G1575" s="296"/>
    </row>
    <row r="1576" spans="1:7">
      <c r="A1576" s="99"/>
      <c r="B1576" s="114"/>
      <c r="C1576" s="185"/>
      <c r="D1576" s="296"/>
      <c r="E1576" s="296"/>
      <c r="F1576" s="296"/>
      <c r="G1576" s="296"/>
    </row>
    <row r="1577" spans="1:7">
      <c r="A1577" s="99"/>
      <c r="B1577" s="114"/>
      <c r="C1577" s="185"/>
      <c r="D1577" s="296"/>
      <c r="E1577" s="296"/>
      <c r="F1577" s="296"/>
      <c r="G1577" s="296"/>
    </row>
    <row r="1578" spans="1:7">
      <c r="A1578" s="99"/>
      <c r="B1578" s="114"/>
      <c r="C1578" s="185"/>
      <c r="D1578" s="296"/>
      <c r="E1578" s="296"/>
      <c r="F1578" s="296"/>
      <c r="G1578" s="296"/>
    </row>
    <row r="1579" spans="1:7">
      <c r="A1579" s="99"/>
      <c r="B1579" s="114"/>
      <c r="C1579" s="185"/>
      <c r="D1579" s="296"/>
      <c r="E1579" s="296"/>
      <c r="F1579" s="296"/>
      <c r="G1579" s="296"/>
    </row>
    <row r="1580" spans="1:7">
      <c r="A1580" s="99"/>
      <c r="B1580" s="114"/>
      <c r="C1580" s="185"/>
      <c r="D1580" s="296"/>
      <c r="E1580" s="296"/>
      <c r="F1580" s="296"/>
      <c r="G1580" s="296"/>
    </row>
    <row r="1581" spans="1:7">
      <c r="A1581" s="99"/>
      <c r="B1581" s="114"/>
      <c r="C1581" s="185"/>
      <c r="D1581" s="296"/>
      <c r="E1581" s="296"/>
      <c r="F1581" s="296"/>
      <c r="G1581" s="296"/>
    </row>
    <row r="1582" spans="1:7">
      <c r="A1582" s="99"/>
      <c r="B1582" s="114"/>
      <c r="C1582" s="185"/>
      <c r="D1582" s="296"/>
      <c r="E1582" s="296"/>
      <c r="F1582" s="296"/>
      <c r="G1582" s="296"/>
    </row>
    <row r="1583" spans="1:7">
      <c r="A1583" s="99"/>
      <c r="B1583" s="114"/>
      <c r="C1583" s="185"/>
      <c r="D1583" s="296"/>
      <c r="E1583" s="296"/>
      <c r="F1583" s="296"/>
      <c r="G1583" s="296"/>
    </row>
    <row r="1584" spans="1:7">
      <c r="A1584" s="99"/>
      <c r="B1584" s="114"/>
      <c r="C1584" s="185"/>
      <c r="D1584" s="296"/>
      <c r="E1584" s="296"/>
      <c r="F1584" s="296"/>
      <c r="G1584" s="296"/>
    </row>
    <row r="1585" spans="1:7">
      <c r="A1585" s="99"/>
      <c r="B1585" s="114"/>
      <c r="C1585" s="185"/>
      <c r="D1585" s="296"/>
      <c r="E1585" s="296"/>
      <c r="F1585" s="296"/>
      <c r="G1585" s="296"/>
    </row>
    <row r="1586" spans="1:7">
      <c r="A1586" s="99"/>
      <c r="B1586" s="114"/>
      <c r="C1586" s="185"/>
      <c r="D1586" s="296"/>
      <c r="E1586" s="296"/>
      <c r="F1586" s="296"/>
      <c r="G1586" s="296"/>
    </row>
    <row r="1587" spans="1:7">
      <c r="A1587" s="99"/>
      <c r="B1587" s="114"/>
      <c r="C1587" s="185"/>
      <c r="D1587" s="296"/>
      <c r="E1587" s="296"/>
      <c r="F1587" s="296"/>
      <c r="G1587" s="296"/>
    </row>
    <row r="1588" spans="1:7">
      <c r="A1588" s="99"/>
      <c r="B1588" s="114"/>
      <c r="C1588" s="185"/>
      <c r="D1588" s="296"/>
      <c r="E1588" s="296"/>
      <c r="F1588" s="296"/>
      <c r="G1588" s="296"/>
    </row>
    <row r="1589" spans="1:7">
      <c r="A1589" s="99"/>
      <c r="B1589" s="114"/>
      <c r="C1589" s="185"/>
      <c r="D1589" s="296"/>
      <c r="E1589" s="296"/>
      <c r="F1589" s="296"/>
      <c r="G1589" s="296"/>
    </row>
    <row r="1590" spans="1:7">
      <c r="A1590" s="99"/>
      <c r="B1590" s="114"/>
      <c r="C1590" s="185"/>
      <c r="D1590" s="296"/>
      <c r="E1590" s="296"/>
      <c r="F1590" s="296"/>
      <c r="G1590" s="296"/>
    </row>
    <row r="1591" spans="1:7">
      <c r="A1591" s="99"/>
      <c r="B1591" s="114"/>
      <c r="C1591" s="185"/>
      <c r="D1591" s="296"/>
      <c r="E1591" s="296"/>
      <c r="F1591" s="296"/>
      <c r="G1591" s="296"/>
    </row>
    <row r="1592" spans="1:7">
      <c r="A1592" s="99"/>
      <c r="B1592" s="114"/>
      <c r="C1592" s="185"/>
      <c r="D1592" s="296"/>
      <c r="E1592" s="296"/>
      <c r="F1592" s="296"/>
      <c r="G1592" s="296"/>
    </row>
    <row r="1593" spans="1:7">
      <c r="A1593" s="99"/>
      <c r="B1593" s="114"/>
      <c r="C1593" s="185"/>
      <c r="D1593" s="296"/>
      <c r="E1593" s="296"/>
      <c r="F1593" s="296"/>
      <c r="G1593" s="296"/>
    </row>
    <row r="1594" spans="1:7">
      <c r="A1594" s="99"/>
      <c r="B1594" s="114"/>
      <c r="C1594" s="185"/>
      <c r="D1594" s="296"/>
      <c r="E1594" s="296"/>
      <c r="F1594" s="296"/>
      <c r="G1594" s="296"/>
    </row>
    <row r="1595" spans="1:7">
      <c r="A1595" s="99"/>
      <c r="B1595" s="114"/>
      <c r="C1595" s="185"/>
      <c r="D1595" s="296"/>
      <c r="E1595" s="296"/>
      <c r="F1595" s="296"/>
      <c r="G1595" s="296"/>
    </row>
    <row r="1596" spans="1:7">
      <c r="A1596" s="99"/>
      <c r="B1596" s="114"/>
      <c r="C1596" s="185"/>
      <c r="D1596" s="296"/>
      <c r="E1596" s="296"/>
      <c r="F1596" s="296"/>
      <c r="G1596" s="296"/>
    </row>
    <row r="1597" spans="1:7">
      <c r="A1597" s="99"/>
      <c r="B1597" s="114"/>
      <c r="C1597" s="185"/>
      <c r="D1597" s="296"/>
      <c r="E1597" s="296"/>
      <c r="F1597" s="296"/>
      <c r="G1597" s="296"/>
    </row>
    <row r="1598" spans="1:7">
      <c r="A1598" s="99"/>
      <c r="B1598" s="114"/>
      <c r="C1598" s="185"/>
      <c r="D1598" s="296"/>
      <c r="E1598" s="296"/>
      <c r="F1598" s="296"/>
      <c r="G1598" s="296"/>
    </row>
    <row r="1599" spans="1:7">
      <c r="A1599" s="99"/>
      <c r="B1599" s="114"/>
      <c r="C1599" s="185"/>
      <c r="D1599" s="296"/>
      <c r="E1599" s="296"/>
      <c r="F1599" s="296"/>
      <c r="G1599" s="296"/>
    </row>
    <row r="1600" spans="1:7">
      <c r="A1600" s="99"/>
      <c r="B1600" s="114"/>
      <c r="C1600" s="185"/>
      <c r="D1600" s="296"/>
      <c r="E1600" s="296"/>
      <c r="F1600" s="296"/>
      <c r="G1600" s="296"/>
    </row>
    <row r="1601" spans="1:7">
      <c r="A1601" s="99"/>
      <c r="B1601" s="114"/>
      <c r="C1601" s="185"/>
      <c r="D1601" s="296"/>
      <c r="E1601" s="296"/>
      <c r="F1601" s="296"/>
      <c r="G1601" s="296"/>
    </row>
    <row r="1602" spans="1:7">
      <c r="A1602" s="99"/>
      <c r="B1602" s="114"/>
      <c r="C1602" s="185"/>
      <c r="D1602" s="296"/>
      <c r="E1602" s="296"/>
      <c r="F1602" s="296"/>
      <c r="G1602" s="296"/>
    </row>
    <row r="1603" spans="1:7">
      <c r="A1603" s="99"/>
      <c r="B1603" s="114"/>
      <c r="C1603" s="185"/>
      <c r="D1603" s="296"/>
      <c r="E1603" s="296"/>
      <c r="F1603" s="296"/>
      <c r="G1603" s="296"/>
    </row>
    <row r="1604" spans="1:7">
      <c r="A1604" s="99"/>
      <c r="B1604" s="114"/>
      <c r="C1604" s="185"/>
      <c r="D1604" s="296"/>
      <c r="E1604" s="296"/>
      <c r="F1604" s="296"/>
      <c r="G1604" s="296"/>
    </row>
    <row r="1605" spans="1:7">
      <c r="A1605" s="99"/>
      <c r="B1605" s="114"/>
      <c r="C1605" s="185"/>
      <c r="D1605" s="296"/>
      <c r="E1605" s="296"/>
      <c r="F1605" s="296"/>
      <c r="G1605" s="296"/>
    </row>
    <row r="1606" spans="1:7">
      <c r="A1606" s="99"/>
      <c r="B1606" s="114"/>
      <c r="C1606" s="185"/>
      <c r="D1606" s="296"/>
      <c r="E1606" s="296"/>
      <c r="F1606" s="296"/>
      <c r="G1606" s="296"/>
    </row>
    <row r="1607" spans="1:7">
      <c r="A1607" s="99"/>
      <c r="B1607" s="114"/>
      <c r="C1607" s="185"/>
      <c r="D1607" s="296"/>
      <c r="E1607" s="296"/>
      <c r="F1607" s="296"/>
      <c r="G1607" s="296"/>
    </row>
    <row r="1608" spans="1:7">
      <c r="A1608" s="99"/>
      <c r="B1608" s="114"/>
      <c r="C1608" s="185"/>
      <c r="D1608" s="296"/>
      <c r="E1608" s="296"/>
      <c r="F1608" s="296"/>
      <c r="G1608" s="296"/>
    </row>
    <row r="1609" spans="1:7">
      <c r="A1609" s="99"/>
      <c r="B1609" s="114"/>
      <c r="C1609" s="185"/>
      <c r="D1609" s="296"/>
      <c r="E1609" s="296"/>
      <c r="F1609" s="296"/>
      <c r="G1609" s="296"/>
    </row>
    <row r="1610" spans="1:7">
      <c r="A1610" s="99"/>
      <c r="B1610" s="114"/>
      <c r="C1610" s="185"/>
      <c r="D1610" s="296"/>
      <c r="E1610" s="296"/>
      <c r="F1610" s="296"/>
      <c r="G1610" s="296"/>
    </row>
    <row r="1611" spans="1:7">
      <c r="A1611" s="99"/>
      <c r="B1611" s="114"/>
      <c r="C1611" s="185"/>
      <c r="D1611" s="296"/>
      <c r="E1611" s="296"/>
      <c r="F1611" s="296"/>
      <c r="G1611" s="296"/>
    </row>
    <row r="1612" spans="1:7">
      <c r="A1612" s="99"/>
      <c r="B1612" s="114"/>
      <c r="C1612" s="185"/>
      <c r="D1612" s="296"/>
      <c r="E1612" s="296"/>
      <c r="F1612" s="296"/>
      <c r="G1612" s="296"/>
    </row>
    <row r="1613" spans="1:7">
      <c r="A1613" s="99"/>
      <c r="B1613" s="114"/>
      <c r="C1613" s="185"/>
      <c r="D1613" s="296"/>
      <c r="E1613" s="296"/>
      <c r="F1613" s="296"/>
      <c r="G1613" s="296"/>
    </row>
    <row r="1614" spans="1:7">
      <c r="A1614" s="99"/>
      <c r="B1614" s="114"/>
      <c r="C1614" s="185"/>
      <c r="D1614" s="296"/>
      <c r="E1614" s="296"/>
      <c r="F1614" s="296"/>
      <c r="G1614" s="296"/>
    </row>
    <row r="1615" spans="1:7">
      <c r="A1615" s="99"/>
      <c r="B1615" s="114"/>
      <c r="C1615" s="185"/>
      <c r="D1615" s="296"/>
      <c r="E1615" s="296"/>
      <c r="F1615" s="296"/>
      <c r="G1615" s="296"/>
    </row>
    <row r="1616" spans="1:7">
      <c r="A1616" s="99"/>
      <c r="B1616" s="114"/>
      <c r="C1616" s="185"/>
      <c r="D1616" s="296"/>
      <c r="E1616" s="296"/>
      <c r="F1616" s="296"/>
      <c r="G1616" s="296"/>
    </row>
    <row r="1617" spans="1:7">
      <c r="A1617" s="99"/>
      <c r="B1617" s="114"/>
      <c r="C1617" s="185"/>
      <c r="D1617" s="296"/>
      <c r="E1617" s="296"/>
      <c r="F1617" s="296"/>
      <c r="G1617" s="296"/>
    </row>
    <row r="1618" spans="1:7">
      <c r="A1618" s="99"/>
      <c r="B1618" s="114"/>
      <c r="C1618" s="185"/>
      <c r="D1618" s="296"/>
      <c r="E1618" s="296"/>
      <c r="F1618" s="296"/>
      <c r="G1618" s="296"/>
    </row>
    <row r="1619" spans="1:7">
      <c r="A1619" s="99"/>
      <c r="B1619" s="114"/>
      <c r="C1619" s="185"/>
      <c r="D1619" s="296"/>
      <c r="E1619" s="296"/>
      <c r="F1619" s="296"/>
      <c r="G1619" s="296"/>
    </row>
    <row r="1620" spans="1:7">
      <c r="A1620" s="99"/>
      <c r="B1620" s="114"/>
      <c r="C1620" s="185"/>
      <c r="D1620" s="296"/>
      <c r="E1620" s="296"/>
      <c r="F1620" s="296"/>
      <c r="G1620" s="296"/>
    </row>
    <row r="1621" spans="1:7">
      <c r="A1621" s="99"/>
      <c r="B1621" s="114"/>
      <c r="C1621" s="185"/>
      <c r="D1621" s="296"/>
      <c r="E1621" s="296"/>
      <c r="F1621" s="296"/>
      <c r="G1621" s="296"/>
    </row>
    <row r="1622" spans="1:7">
      <c r="A1622" s="99"/>
      <c r="B1622" s="114"/>
      <c r="C1622" s="185"/>
      <c r="D1622" s="296"/>
      <c r="E1622" s="296"/>
      <c r="F1622" s="296"/>
      <c r="G1622" s="296"/>
    </row>
    <row r="1623" spans="1:7">
      <c r="A1623" s="99"/>
      <c r="B1623" s="114"/>
      <c r="C1623" s="185"/>
      <c r="D1623" s="296"/>
      <c r="E1623" s="296"/>
      <c r="F1623" s="296"/>
      <c r="G1623" s="296"/>
    </row>
    <row r="1624" spans="1:7">
      <c r="A1624" s="99"/>
      <c r="B1624" s="114"/>
      <c r="C1624" s="185"/>
      <c r="D1624" s="296"/>
      <c r="E1624" s="296"/>
      <c r="F1624" s="296"/>
      <c r="G1624" s="296"/>
    </row>
    <row r="1625" spans="1:7">
      <c r="A1625" s="99"/>
      <c r="B1625" s="114"/>
      <c r="C1625" s="185"/>
      <c r="D1625" s="296"/>
      <c r="E1625" s="296"/>
      <c r="F1625" s="296"/>
      <c r="G1625" s="296"/>
    </row>
    <row r="1626" spans="1:7">
      <c r="A1626" s="99"/>
      <c r="B1626" s="114"/>
      <c r="C1626" s="185"/>
      <c r="D1626" s="296"/>
      <c r="E1626" s="296"/>
      <c r="F1626" s="296"/>
      <c r="G1626" s="296"/>
    </row>
    <row r="1627" spans="1:7">
      <c r="A1627" s="99"/>
      <c r="B1627" s="114"/>
      <c r="C1627" s="185"/>
      <c r="D1627" s="296"/>
      <c r="E1627" s="296"/>
      <c r="F1627" s="296"/>
      <c r="G1627" s="296"/>
    </row>
    <row r="1628" spans="1:7">
      <c r="A1628" s="99"/>
      <c r="B1628" s="114"/>
      <c r="C1628" s="185"/>
      <c r="D1628" s="296"/>
      <c r="E1628" s="296"/>
      <c r="F1628" s="296"/>
      <c r="G1628" s="296"/>
    </row>
    <row r="1629" spans="1:7">
      <c r="A1629" s="99"/>
      <c r="B1629" s="114"/>
      <c r="C1629" s="185"/>
      <c r="D1629" s="296"/>
      <c r="E1629" s="296"/>
      <c r="F1629" s="296"/>
      <c r="G1629" s="296"/>
    </row>
    <row r="1630" spans="1:7">
      <c r="A1630" s="99"/>
      <c r="B1630" s="114"/>
      <c r="C1630" s="185"/>
      <c r="D1630" s="296"/>
      <c r="E1630" s="296"/>
      <c r="F1630" s="296"/>
      <c r="G1630" s="296"/>
    </row>
    <row r="1631" spans="1:7">
      <c r="A1631" s="99"/>
      <c r="B1631" s="114"/>
      <c r="C1631" s="185"/>
      <c r="D1631" s="296"/>
      <c r="E1631" s="296"/>
      <c r="F1631" s="296"/>
      <c r="G1631" s="296"/>
    </row>
    <row r="1632" spans="1:7">
      <c r="A1632" s="99"/>
      <c r="B1632" s="114"/>
      <c r="C1632" s="185"/>
      <c r="D1632" s="296"/>
      <c r="E1632" s="296"/>
      <c r="F1632" s="296"/>
      <c r="G1632" s="296"/>
    </row>
    <row r="1633" spans="1:7">
      <c r="A1633" s="99"/>
      <c r="B1633" s="114"/>
      <c r="C1633" s="185"/>
      <c r="D1633" s="296"/>
      <c r="E1633" s="296"/>
      <c r="F1633" s="296"/>
      <c r="G1633" s="296"/>
    </row>
    <row r="1634" spans="1:7">
      <c r="A1634" s="99"/>
      <c r="B1634" s="114"/>
      <c r="C1634" s="185"/>
      <c r="D1634" s="296"/>
      <c r="E1634" s="296"/>
      <c r="F1634" s="296"/>
      <c r="G1634" s="296"/>
    </row>
    <row r="1635" spans="1:7">
      <c r="A1635" s="99"/>
      <c r="B1635" s="114"/>
      <c r="C1635" s="185"/>
      <c r="D1635" s="296"/>
      <c r="E1635" s="296"/>
      <c r="F1635" s="296"/>
      <c r="G1635" s="296"/>
    </row>
    <row r="1636" spans="1:7">
      <c r="A1636" s="99"/>
      <c r="B1636" s="114"/>
      <c r="C1636" s="185"/>
      <c r="D1636" s="296"/>
      <c r="E1636" s="296"/>
      <c r="F1636" s="296"/>
      <c r="G1636" s="296"/>
    </row>
    <row r="1637" spans="1:7">
      <c r="A1637" s="99"/>
      <c r="B1637" s="114"/>
      <c r="C1637" s="185"/>
      <c r="D1637" s="296"/>
      <c r="E1637" s="296"/>
      <c r="F1637" s="296"/>
      <c r="G1637" s="296"/>
    </row>
    <row r="1638" spans="1:7">
      <c r="A1638" s="99"/>
      <c r="B1638" s="114"/>
      <c r="C1638" s="185"/>
      <c r="D1638" s="296"/>
      <c r="E1638" s="296"/>
      <c r="F1638" s="296"/>
      <c r="G1638" s="296"/>
    </row>
    <row r="1639" spans="1:7">
      <c r="A1639" s="99"/>
      <c r="B1639" s="114"/>
      <c r="C1639" s="185"/>
      <c r="D1639" s="296"/>
      <c r="E1639" s="296"/>
      <c r="F1639" s="296"/>
      <c r="G1639" s="296"/>
    </row>
    <row r="1640" spans="1:7">
      <c r="A1640" s="99"/>
      <c r="B1640" s="114"/>
      <c r="C1640" s="185"/>
      <c r="D1640" s="296"/>
      <c r="E1640" s="296"/>
      <c r="F1640" s="296"/>
      <c r="G1640" s="296"/>
    </row>
    <row r="1641" spans="1:7">
      <c r="A1641" s="99"/>
      <c r="B1641" s="114"/>
      <c r="C1641" s="185"/>
      <c r="D1641" s="296"/>
      <c r="E1641" s="296"/>
      <c r="F1641" s="296"/>
      <c r="G1641" s="296"/>
    </row>
    <row r="1642" spans="1:7">
      <c r="A1642" s="99"/>
      <c r="B1642" s="114"/>
      <c r="C1642" s="185"/>
      <c r="D1642" s="296"/>
      <c r="E1642" s="296"/>
      <c r="F1642" s="296"/>
      <c r="G1642" s="296"/>
    </row>
    <row r="1643" spans="1:7">
      <c r="A1643" s="99"/>
      <c r="B1643" s="114"/>
      <c r="C1643" s="185"/>
      <c r="D1643" s="296"/>
      <c r="E1643" s="296"/>
      <c r="F1643" s="296"/>
      <c r="G1643" s="296"/>
    </row>
    <row r="1644" spans="1:7">
      <c r="A1644" s="99"/>
      <c r="B1644" s="114"/>
      <c r="C1644" s="185"/>
      <c r="D1644" s="296"/>
      <c r="E1644" s="296"/>
      <c r="F1644" s="296"/>
      <c r="G1644" s="296"/>
    </row>
    <row r="1645" spans="1:7">
      <c r="A1645" s="99"/>
      <c r="B1645" s="114"/>
      <c r="C1645" s="185"/>
      <c r="D1645" s="296"/>
      <c r="E1645" s="296"/>
      <c r="F1645" s="296"/>
      <c r="G1645" s="296"/>
    </row>
    <row r="1646" spans="1:7">
      <c r="A1646" s="99"/>
      <c r="B1646" s="114"/>
      <c r="C1646" s="185"/>
      <c r="D1646" s="296"/>
      <c r="E1646" s="296"/>
      <c r="F1646" s="296"/>
      <c r="G1646" s="296"/>
    </row>
    <row r="1647" spans="1:7">
      <c r="A1647" s="99"/>
      <c r="B1647" s="114"/>
      <c r="C1647" s="185"/>
      <c r="D1647" s="296"/>
      <c r="E1647" s="296"/>
      <c r="F1647" s="296"/>
      <c r="G1647" s="296"/>
    </row>
    <row r="1648" spans="1:7">
      <c r="A1648" s="99"/>
      <c r="B1648" s="114"/>
      <c r="C1648" s="185"/>
      <c r="D1648" s="296"/>
      <c r="E1648" s="296"/>
      <c r="F1648" s="296"/>
      <c r="G1648" s="296"/>
    </row>
    <row r="1649" spans="1:7">
      <c r="A1649" s="99"/>
      <c r="B1649" s="114"/>
      <c r="C1649" s="185"/>
      <c r="D1649" s="296"/>
      <c r="E1649" s="296"/>
      <c r="F1649" s="296"/>
      <c r="G1649" s="296"/>
    </row>
    <row r="1650" spans="1:7">
      <c r="A1650" s="99"/>
      <c r="B1650" s="114"/>
      <c r="C1650" s="185"/>
      <c r="D1650" s="296"/>
      <c r="E1650" s="296"/>
      <c r="F1650" s="296"/>
      <c r="G1650" s="296"/>
    </row>
    <row r="1651" spans="1:7">
      <c r="A1651" s="99"/>
      <c r="B1651" s="114"/>
      <c r="C1651" s="185"/>
      <c r="D1651" s="296"/>
      <c r="E1651" s="296"/>
      <c r="F1651" s="296"/>
      <c r="G1651" s="296"/>
    </row>
    <row r="1652" spans="1:7">
      <c r="A1652" s="99"/>
      <c r="B1652" s="114"/>
      <c r="C1652" s="185"/>
      <c r="D1652" s="296"/>
      <c r="E1652" s="296"/>
      <c r="F1652" s="296"/>
      <c r="G1652" s="296"/>
    </row>
    <row r="1653" spans="1:7">
      <c r="A1653" s="99"/>
      <c r="B1653" s="114"/>
      <c r="C1653" s="185"/>
      <c r="D1653" s="296"/>
      <c r="E1653" s="296"/>
      <c r="F1653" s="296"/>
      <c r="G1653" s="296"/>
    </row>
    <row r="1654" spans="1:7">
      <c r="A1654" s="99"/>
      <c r="B1654" s="114"/>
      <c r="C1654" s="185"/>
      <c r="D1654" s="296"/>
      <c r="E1654" s="296"/>
      <c r="F1654" s="296"/>
      <c r="G1654" s="296"/>
    </row>
    <row r="1655" spans="1:7">
      <c r="A1655" s="99"/>
      <c r="B1655" s="114"/>
      <c r="C1655" s="185"/>
      <c r="D1655" s="296"/>
      <c r="E1655" s="296"/>
      <c r="F1655" s="296"/>
      <c r="G1655" s="296"/>
    </row>
    <row r="1656" spans="1:7">
      <c r="A1656" s="99"/>
      <c r="B1656" s="114"/>
      <c r="C1656" s="185"/>
      <c r="D1656" s="296"/>
      <c r="E1656" s="296"/>
      <c r="F1656" s="296"/>
      <c r="G1656" s="296"/>
    </row>
    <row r="1657" spans="1:7">
      <c r="A1657" s="99"/>
      <c r="B1657" s="114"/>
      <c r="C1657" s="185"/>
      <c r="D1657" s="296"/>
      <c r="E1657" s="296"/>
      <c r="F1657" s="296"/>
      <c r="G1657" s="296"/>
    </row>
    <row r="1658" spans="1:7">
      <c r="A1658" s="99"/>
      <c r="B1658" s="114"/>
      <c r="C1658" s="185"/>
      <c r="D1658" s="296"/>
      <c r="E1658" s="296"/>
      <c r="F1658" s="296"/>
      <c r="G1658" s="296"/>
    </row>
    <row r="1659" spans="1:7">
      <c r="A1659" s="99"/>
      <c r="B1659" s="114"/>
      <c r="C1659" s="185"/>
      <c r="D1659" s="296"/>
      <c r="E1659" s="296"/>
      <c r="F1659" s="296"/>
      <c r="G1659" s="296"/>
    </row>
    <row r="1660" spans="1:7">
      <c r="A1660" s="99"/>
      <c r="B1660" s="114"/>
      <c r="C1660" s="185"/>
      <c r="D1660" s="296"/>
      <c r="E1660" s="296"/>
      <c r="F1660" s="296"/>
      <c r="G1660" s="296"/>
    </row>
    <row r="1661" spans="1:7">
      <c r="A1661" s="99"/>
      <c r="B1661" s="114"/>
      <c r="C1661" s="185"/>
      <c r="D1661" s="296"/>
      <c r="E1661" s="296"/>
      <c r="F1661" s="296"/>
      <c r="G1661" s="296"/>
    </row>
    <row r="1662" spans="1:7">
      <c r="A1662" s="99"/>
      <c r="B1662" s="114"/>
      <c r="C1662" s="185"/>
      <c r="D1662" s="296"/>
      <c r="E1662" s="296"/>
      <c r="F1662" s="296"/>
      <c r="G1662" s="296"/>
    </row>
    <row r="1663" spans="1:7">
      <c r="A1663" s="99"/>
      <c r="B1663" s="114"/>
      <c r="C1663" s="185"/>
      <c r="D1663" s="296"/>
      <c r="E1663" s="296"/>
      <c r="F1663" s="296"/>
      <c r="G1663" s="296"/>
    </row>
    <row r="1664" spans="1:7">
      <c r="A1664" s="99"/>
      <c r="B1664" s="114"/>
      <c r="C1664" s="185"/>
      <c r="D1664" s="296"/>
      <c r="E1664" s="296"/>
      <c r="F1664" s="296"/>
      <c r="G1664" s="296"/>
    </row>
    <row r="1665" spans="1:7">
      <c r="A1665" s="99"/>
      <c r="B1665" s="114"/>
      <c r="C1665" s="185"/>
      <c r="D1665" s="296"/>
      <c r="E1665" s="296"/>
      <c r="F1665" s="296"/>
      <c r="G1665" s="296"/>
    </row>
    <row r="1666" spans="1:7">
      <c r="A1666" s="99"/>
      <c r="B1666" s="114"/>
      <c r="C1666" s="185"/>
      <c r="D1666" s="296"/>
      <c r="E1666" s="296"/>
      <c r="F1666" s="296"/>
      <c r="G1666" s="296"/>
    </row>
    <row r="1667" spans="1:7">
      <c r="A1667" s="99"/>
      <c r="B1667" s="114"/>
      <c r="C1667" s="185"/>
      <c r="D1667" s="296"/>
      <c r="E1667" s="296"/>
      <c r="F1667" s="296"/>
      <c r="G1667" s="296"/>
    </row>
    <row r="1668" spans="1:7">
      <c r="A1668" s="99"/>
      <c r="B1668" s="114"/>
      <c r="C1668" s="185"/>
      <c r="D1668" s="296"/>
      <c r="E1668" s="296"/>
      <c r="F1668" s="296"/>
      <c r="G1668" s="296"/>
    </row>
    <row r="1669" spans="1:7">
      <c r="A1669" s="99"/>
      <c r="B1669" s="114"/>
      <c r="C1669" s="185"/>
      <c r="D1669" s="296"/>
      <c r="E1669" s="296"/>
      <c r="F1669" s="296"/>
      <c r="G1669" s="296"/>
    </row>
    <row r="1670" spans="1:7">
      <c r="A1670" s="99"/>
      <c r="B1670" s="114"/>
      <c r="C1670" s="185"/>
      <c r="D1670" s="296"/>
      <c r="E1670" s="296"/>
      <c r="F1670" s="296"/>
      <c r="G1670" s="296"/>
    </row>
    <row r="1671" spans="1:7">
      <c r="A1671" s="99"/>
      <c r="B1671" s="114"/>
      <c r="C1671" s="185"/>
      <c r="D1671" s="296"/>
      <c r="E1671" s="296"/>
      <c r="F1671" s="296"/>
      <c r="G1671" s="296"/>
    </row>
    <row r="1672" spans="1:7">
      <c r="A1672" s="99"/>
      <c r="B1672" s="114"/>
      <c r="C1672" s="185"/>
      <c r="D1672" s="296"/>
      <c r="E1672" s="296"/>
      <c r="F1672" s="296"/>
      <c r="G1672" s="296"/>
    </row>
    <row r="1673" spans="1:7">
      <c r="A1673" s="99"/>
      <c r="B1673" s="114"/>
      <c r="C1673" s="185"/>
      <c r="D1673" s="296"/>
      <c r="E1673" s="296"/>
      <c r="F1673" s="296"/>
      <c r="G1673" s="296"/>
    </row>
    <row r="1674" spans="1:7">
      <c r="A1674" s="99"/>
      <c r="B1674" s="114"/>
      <c r="C1674" s="185"/>
      <c r="D1674" s="296"/>
      <c r="E1674" s="296"/>
      <c r="F1674" s="296"/>
      <c r="G1674" s="296"/>
    </row>
    <row r="1675" spans="1:7">
      <c r="A1675" s="99"/>
      <c r="B1675" s="114"/>
      <c r="C1675" s="185"/>
      <c r="D1675" s="296"/>
      <c r="E1675" s="296"/>
      <c r="F1675" s="296"/>
      <c r="G1675" s="296"/>
    </row>
    <row r="1676" spans="1:7">
      <c r="A1676" s="99"/>
      <c r="B1676" s="114"/>
      <c r="C1676" s="185"/>
      <c r="D1676" s="296"/>
      <c r="E1676" s="296"/>
      <c r="F1676" s="296"/>
      <c r="G1676" s="296"/>
    </row>
    <row r="1677" spans="1:7">
      <c r="A1677" s="99"/>
      <c r="B1677" s="114"/>
      <c r="C1677" s="185"/>
      <c r="D1677" s="296"/>
      <c r="E1677" s="296"/>
      <c r="F1677" s="296"/>
      <c r="G1677" s="296"/>
    </row>
    <row r="1678" spans="1:7">
      <c r="A1678" s="99"/>
      <c r="B1678" s="114"/>
      <c r="C1678" s="185"/>
      <c r="D1678" s="296"/>
      <c r="E1678" s="296"/>
      <c r="F1678" s="296"/>
      <c r="G1678" s="296"/>
    </row>
    <row r="1679" spans="1:7">
      <c r="A1679" s="99"/>
      <c r="B1679" s="114"/>
      <c r="C1679" s="185"/>
      <c r="D1679" s="296"/>
      <c r="E1679" s="296"/>
      <c r="F1679" s="296"/>
      <c r="G1679" s="296"/>
    </row>
    <row r="1680" spans="1:7">
      <c r="A1680" s="99"/>
      <c r="B1680" s="114"/>
      <c r="C1680" s="185"/>
      <c r="D1680" s="296"/>
      <c r="E1680" s="296"/>
      <c r="F1680" s="296"/>
      <c r="G1680" s="296"/>
    </row>
    <row r="1681" spans="1:7">
      <c r="A1681" s="99"/>
      <c r="B1681" s="114"/>
      <c r="C1681" s="185"/>
      <c r="D1681" s="296"/>
      <c r="E1681" s="296"/>
      <c r="F1681" s="296"/>
      <c r="G1681" s="296"/>
    </row>
    <row r="1682" spans="1:7">
      <c r="A1682" s="99"/>
      <c r="B1682" s="114"/>
      <c r="C1682" s="185"/>
      <c r="D1682" s="296"/>
      <c r="E1682" s="296"/>
      <c r="F1682" s="296"/>
      <c r="G1682" s="296"/>
    </row>
    <row r="1683" spans="1:7">
      <c r="A1683" s="99"/>
      <c r="B1683" s="114"/>
      <c r="C1683" s="185"/>
      <c r="D1683" s="296"/>
      <c r="E1683" s="296"/>
      <c r="F1683" s="296"/>
      <c r="G1683" s="296"/>
    </row>
    <row r="1684" spans="1:7">
      <c r="A1684" s="99"/>
      <c r="B1684" s="114"/>
      <c r="C1684" s="185"/>
      <c r="D1684" s="296"/>
      <c r="E1684" s="296"/>
      <c r="F1684" s="296"/>
      <c r="G1684" s="296"/>
    </row>
    <row r="1685" spans="1:7">
      <c r="A1685" s="99"/>
      <c r="B1685" s="114"/>
      <c r="C1685" s="185"/>
      <c r="D1685" s="296"/>
      <c r="E1685" s="296"/>
      <c r="F1685" s="296"/>
      <c r="G1685" s="296"/>
    </row>
    <row r="1686" spans="1:7">
      <c r="A1686" s="99"/>
      <c r="B1686" s="114"/>
      <c r="C1686" s="185"/>
      <c r="D1686" s="296"/>
      <c r="E1686" s="296"/>
      <c r="F1686" s="296"/>
      <c r="G1686" s="296"/>
    </row>
    <row r="1687" spans="1:7">
      <c r="A1687" s="99"/>
      <c r="B1687" s="114"/>
      <c r="C1687" s="185"/>
      <c r="D1687" s="296"/>
      <c r="E1687" s="296"/>
      <c r="F1687" s="296"/>
      <c r="G1687" s="296"/>
    </row>
    <row r="1688" spans="1:7">
      <c r="A1688" s="99"/>
      <c r="B1688" s="114"/>
      <c r="C1688" s="185"/>
      <c r="D1688" s="296"/>
      <c r="E1688" s="296"/>
      <c r="F1688" s="296"/>
      <c r="G1688" s="296"/>
    </row>
    <row r="1689" spans="1:7">
      <c r="A1689" s="99"/>
      <c r="B1689" s="114"/>
      <c r="C1689" s="185"/>
      <c r="D1689" s="296"/>
      <c r="E1689" s="296"/>
      <c r="F1689" s="296"/>
      <c r="G1689" s="296"/>
    </row>
    <row r="1690" spans="1:7">
      <c r="A1690" s="99"/>
      <c r="B1690" s="114"/>
      <c r="C1690" s="185"/>
      <c r="D1690" s="296"/>
      <c r="E1690" s="296"/>
      <c r="F1690" s="296"/>
      <c r="G1690" s="296"/>
    </row>
    <row r="1691" spans="1:7">
      <c r="A1691" s="99"/>
      <c r="B1691" s="114"/>
      <c r="C1691" s="185"/>
      <c r="D1691" s="296"/>
      <c r="E1691" s="296"/>
      <c r="F1691" s="296"/>
      <c r="G1691" s="296"/>
    </row>
    <row r="1692" spans="1:7">
      <c r="A1692" s="99"/>
      <c r="B1692" s="114"/>
      <c r="C1692" s="185"/>
      <c r="D1692" s="296"/>
      <c r="E1692" s="296"/>
      <c r="F1692" s="296"/>
      <c r="G1692" s="296"/>
    </row>
    <row r="1693" spans="1:7">
      <c r="A1693" s="99"/>
      <c r="B1693" s="114"/>
      <c r="C1693" s="185"/>
      <c r="D1693" s="296"/>
      <c r="E1693" s="296"/>
      <c r="F1693" s="296"/>
      <c r="G1693" s="296"/>
    </row>
    <row r="1694" spans="1:7">
      <c r="A1694" s="99"/>
      <c r="B1694" s="114"/>
      <c r="C1694" s="185"/>
      <c r="D1694" s="296"/>
      <c r="E1694" s="296"/>
      <c r="F1694" s="296"/>
      <c r="G1694" s="296"/>
    </row>
    <row r="1695" spans="1:7">
      <c r="A1695" s="99"/>
      <c r="B1695" s="114"/>
      <c r="C1695" s="185"/>
      <c r="D1695" s="296"/>
      <c r="E1695" s="296"/>
      <c r="F1695" s="296"/>
      <c r="G1695" s="296"/>
    </row>
    <row r="1696" spans="1:7">
      <c r="A1696" s="99"/>
      <c r="B1696" s="114"/>
      <c r="C1696" s="185"/>
      <c r="D1696" s="296"/>
      <c r="E1696" s="296"/>
      <c r="F1696" s="296"/>
      <c r="G1696" s="296"/>
    </row>
    <row r="1697" spans="1:7">
      <c r="A1697" s="99"/>
      <c r="B1697" s="114"/>
      <c r="C1697" s="185"/>
      <c r="D1697" s="296"/>
      <c r="E1697" s="296"/>
      <c r="F1697" s="296"/>
      <c r="G1697" s="296"/>
    </row>
    <row r="1698" spans="1:7">
      <c r="A1698" s="99"/>
      <c r="B1698" s="114"/>
      <c r="C1698" s="185"/>
      <c r="D1698" s="296"/>
      <c r="E1698" s="296"/>
      <c r="F1698" s="296"/>
      <c r="G1698" s="296"/>
    </row>
    <row r="1699" spans="1:7">
      <c r="A1699" s="99"/>
      <c r="B1699" s="114"/>
      <c r="C1699" s="185"/>
      <c r="D1699" s="296"/>
      <c r="E1699" s="296"/>
      <c r="F1699" s="296"/>
      <c r="G1699" s="296"/>
    </row>
    <row r="1700" spans="1:7">
      <c r="A1700" s="99"/>
      <c r="B1700" s="114"/>
      <c r="C1700" s="185"/>
      <c r="D1700" s="296"/>
      <c r="E1700" s="296"/>
      <c r="F1700" s="296"/>
      <c r="G1700" s="296"/>
    </row>
    <row r="1701" spans="1:7">
      <c r="A1701" s="99"/>
      <c r="B1701" s="114"/>
      <c r="C1701" s="185"/>
      <c r="D1701" s="296"/>
      <c r="E1701" s="296"/>
      <c r="F1701" s="296"/>
      <c r="G1701" s="296"/>
    </row>
    <row r="1702" spans="1:7">
      <c r="A1702" s="99"/>
      <c r="B1702" s="114"/>
      <c r="C1702" s="185"/>
      <c r="D1702" s="296"/>
      <c r="E1702" s="296"/>
      <c r="F1702" s="296"/>
      <c r="G1702" s="296"/>
    </row>
    <row r="1703" spans="1:7">
      <c r="A1703" s="99"/>
      <c r="B1703" s="114"/>
      <c r="C1703" s="185"/>
      <c r="D1703" s="296"/>
      <c r="E1703" s="296"/>
      <c r="F1703" s="296"/>
      <c r="G1703" s="296"/>
    </row>
    <row r="1704" spans="1:7">
      <c r="A1704" s="99"/>
      <c r="B1704" s="114"/>
      <c r="C1704" s="185"/>
      <c r="D1704" s="296"/>
      <c r="E1704" s="296"/>
      <c r="F1704" s="296"/>
      <c r="G1704" s="296"/>
    </row>
    <row r="1705" spans="1:7">
      <c r="A1705" s="99"/>
      <c r="B1705" s="114"/>
      <c r="C1705" s="185"/>
      <c r="D1705" s="296"/>
      <c r="E1705" s="296"/>
      <c r="F1705" s="296"/>
      <c r="G1705" s="296"/>
    </row>
    <row r="1706" spans="1:7">
      <c r="A1706" s="99"/>
      <c r="B1706" s="114"/>
      <c r="C1706" s="185"/>
      <c r="D1706" s="296"/>
      <c r="E1706" s="296"/>
      <c r="F1706" s="296"/>
      <c r="G1706" s="296"/>
    </row>
    <row r="1707" spans="1:7">
      <c r="A1707" s="99"/>
      <c r="B1707" s="114"/>
      <c r="C1707" s="185"/>
      <c r="D1707" s="296"/>
      <c r="E1707" s="296"/>
      <c r="F1707" s="296"/>
      <c r="G1707" s="296"/>
    </row>
    <row r="1708" spans="1:7">
      <c r="A1708" s="99"/>
      <c r="B1708" s="114"/>
      <c r="C1708" s="185"/>
      <c r="D1708" s="296"/>
      <c r="E1708" s="296"/>
      <c r="F1708" s="296"/>
      <c r="G1708" s="296"/>
    </row>
    <row r="1709" spans="1:7">
      <c r="A1709" s="99"/>
      <c r="B1709" s="114"/>
      <c r="C1709" s="185"/>
      <c r="D1709" s="296"/>
      <c r="E1709" s="296"/>
      <c r="F1709" s="296"/>
      <c r="G1709" s="296"/>
    </row>
    <row r="1710" spans="1:7">
      <c r="A1710" s="99"/>
      <c r="B1710" s="114"/>
      <c r="C1710" s="185"/>
      <c r="D1710" s="296"/>
      <c r="E1710" s="296"/>
      <c r="F1710" s="296"/>
      <c r="G1710" s="296"/>
    </row>
    <row r="1711" spans="1:7">
      <c r="A1711" s="99"/>
      <c r="B1711" s="114"/>
      <c r="C1711" s="185"/>
      <c r="D1711" s="296"/>
      <c r="E1711" s="296"/>
      <c r="F1711" s="296"/>
      <c r="G1711" s="296"/>
    </row>
    <row r="1712" spans="1:7">
      <c r="A1712" s="99"/>
      <c r="B1712" s="114"/>
      <c r="C1712" s="185"/>
      <c r="D1712" s="296"/>
      <c r="E1712" s="296"/>
      <c r="F1712" s="296"/>
      <c r="G1712" s="296"/>
    </row>
    <row r="1713" spans="1:7">
      <c r="A1713" s="99"/>
      <c r="B1713" s="114"/>
      <c r="C1713" s="185"/>
      <c r="D1713" s="296"/>
      <c r="E1713" s="296"/>
      <c r="F1713" s="296"/>
      <c r="G1713" s="296"/>
    </row>
    <row r="1714" spans="1:7">
      <c r="A1714" s="99"/>
      <c r="B1714" s="114"/>
      <c r="C1714" s="185"/>
      <c r="D1714" s="296"/>
      <c r="E1714" s="296"/>
      <c r="F1714" s="296"/>
      <c r="G1714" s="296"/>
    </row>
    <row r="1715" spans="1:7">
      <c r="A1715" s="99"/>
      <c r="B1715" s="114"/>
      <c r="C1715" s="185"/>
      <c r="D1715" s="296"/>
      <c r="E1715" s="296"/>
      <c r="F1715" s="296"/>
      <c r="G1715" s="296"/>
    </row>
    <row r="1716" spans="1:7">
      <c r="A1716" s="99"/>
      <c r="B1716" s="114"/>
      <c r="C1716" s="185"/>
      <c r="D1716" s="296"/>
      <c r="E1716" s="296"/>
      <c r="F1716" s="296"/>
      <c r="G1716" s="296"/>
    </row>
    <row r="1717" spans="1:7">
      <c r="A1717" s="99"/>
      <c r="B1717" s="114"/>
      <c r="C1717" s="185"/>
      <c r="D1717" s="296"/>
      <c r="E1717" s="296"/>
      <c r="F1717" s="296"/>
      <c r="G1717" s="296"/>
    </row>
    <row r="1718" spans="1:7">
      <c r="A1718" s="99"/>
      <c r="B1718" s="114"/>
      <c r="C1718" s="185"/>
      <c r="D1718" s="296"/>
      <c r="E1718" s="296"/>
      <c r="F1718" s="296"/>
      <c r="G1718" s="296"/>
    </row>
    <row r="1719" spans="1:7">
      <c r="A1719" s="99"/>
      <c r="B1719" s="114"/>
      <c r="C1719" s="185"/>
      <c r="D1719" s="296"/>
      <c r="E1719" s="296"/>
      <c r="F1719" s="296"/>
      <c r="G1719" s="296"/>
    </row>
    <row r="1720" spans="1:7">
      <c r="A1720" s="99"/>
      <c r="B1720" s="114"/>
      <c r="C1720" s="185"/>
      <c r="D1720" s="296"/>
      <c r="E1720" s="296"/>
      <c r="F1720" s="296"/>
      <c r="G1720" s="296"/>
    </row>
    <row r="1721" spans="1:7">
      <c r="A1721" s="99"/>
      <c r="B1721" s="114"/>
      <c r="C1721" s="185"/>
      <c r="D1721" s="296"/>
      <c r="E1721" s="296"/>
      <c r="F1721" s="296"/>
      <c r="G1721" s="296"/>
    </row>
    <row r="1722" spans="1:7">
      <c r="A1722" s="99"/>
      <c r="B1722" s="114"/>
      <c r="C1722" s="185"/>
      <c r="D1722" s="296"/>
      <c r="E1722" s="296"/>
      <c r="F1722" s="296"/>
      <c r="G1722" s="296"/>
    </row>
    <row r="1723" spans="1:7">
      <c r="A1723" s="99"/>
      <c r="B1723" s="114"/>
      <c r="C1723" s="185"/>
      <c r="D1723" s="296"/>
      <c r="E1723" s="296"/>
      <c r="F1723" s="296"/>
      <c r="G1723" s="296"/>
    </row>
    <row r="1724" spans="1:7">
      <c r="A1724" s="99"/>
      <c r="B1724" s="114"/>
      <c r="C1724" s="185"/>
      <c r="D1724" s="296"/>
      <c r="E1724" s="296"/>
      <c r="F1724" s="296"/>
      <c r="G1724" s="296"/>
    </row>
    <row r="1725" spans="1:7">
      <c r="A1725" s="99"/>
      <c r="B1725" s="114"/>
      <c r="C1725" s="185"/>
      <c r="D1725" s="296"/>
      <c r="E1725" s="296"/>
      <c r="F1725" s="296"/>
      <c r="G1725" s="296"/>
    </row>
    <row r="1726" spans="1:7">
      <c r="A1726" s="99"/>
      <c r="B1726" s="114"/>
      <c r="C1726" s="185"/>
      <c r="D1726" s="296"/>
      <c r="E1726" s="296"/>
      <c r="F1726" s="296"/>
      <c r="G1726" s="296"/>
    </row>
    <row r="1727" spans="1:7">
      <c r="A1727" s="99"/>
      <c r="B1727" s="114"/>
      <c r="C1727" s="185"/>
      <c r="D1727" s="296"/>
      <c r="E1727" s="296"/>
      <c r="F1727" s="296"/>
      <c r="G1727" s="296"/>
    </row>
    <row r="1728" spans="1:7">
      <c r="A1728" s="99"/>
      <c r="B1728" s="114"/>
      <c r="C1728" s="185"/>
      <c r="D1728" s="296"/>
      <c r="E1728" s="296"/>
      <c r="F1728" s="296"/>
      <c r="G1728" s="296"/>
    </row>
    <row r="1729" spans="1:7">
      <c r="A1729" s="99"/>
      <c r="B1729" s="114"/>
      <c r="C1729" s="185"/>
      <c r="D1729" s="296"/>
      <c r="E1729" s="296"/>
      <c r="F1729" s="296"/>
      <c r="G1729" s="296"/>
    </row>
    <row r="1730" spans="1:7">
      <c r="A1730" s="99"/>
      <c r="B1730" s="114"/>
      <c r="C1730" s="185"/>
      <c r="D1730" s="296"/>
      <c r="E1730" s="296"/>
      <c r="F1730" s="296"/>
      <c r="G1730" s="296"/>
    </row>
    <row r="1731" spans="1:7">
      <c r="A1731" s="99"/>
      <c r="B1731" s="114"/>
      <c r="C1731" s="185"/>
      <c r="D1731" s="296"/>
      <c r="E1731" s="296"/>
      <c r="F1731" s="296"/>
      <c r="G1731" s="296"/>
    </row>
    <row r="1732" spans="1:7">
      <c r="A1732" s="99"/>
      <c r="B1732" s="114"/>
      <c r="C1732" s="185"/>
      <c r="D1732" s="296"/>
      <c r="E1732" s="296"/>
      <c r="F1732" s="296"/>
      <c r="G1732" s="296"/>
    </row>
    <row r="1733" spans="1:7">
      <c r="A1733" s="99"/>
      <c r="B1733" s="114"/>
      <c r="C1733" s="185"/>
      <c r="D1733" s="296"/>
      <c r="E1733" s="296"/>
      <c r="F1733" s="296"/>
      <c r="G1733" s="296"/>
    </row>
    <row r="1734" spans="1:7">
      <c r="A1734" s="99"/>
      <c r="B1734" s="114"/>
      <c r="C1734" s="185"/>
      <c r="D1734" s="296"/>
      <c r="E1734" s="296"/>
      <c r="F1734" s="296"/>
      <c r="G1734" s="296"/>
    </row>
    <row r="1735" spans="1:7">
      <c r="A1735" s="99"/>
      <c r="B1735" s="114"/>
      <c r="C1735" s="185"/>
      <c r="D1735" s="296"/>
      <c r="E1735" s="296"/>
      <c r="F1735" s="296"/>
      <c r="G1735" s="296"/>
    </row>
    <row r="1736" spans="1:7">
      <c r="A1736" s="99"/>
      <c r="B1736" s="114"/>
      <c r="C1736" s="185"/>
      <c r="D1736" s="296"/>
      <c r="E1736" s="296"/>
      <c r="F1736" s="296"/>
      <c r="G1736" s="296"/>
    </row>
    <row r="1737" spans="1:7">
      <c r="A1737" s="99"/>
      <c r="B1737" s="114"/>
      <c r="C1737" s="185"/>
      <c r="D1737" s="296"/>
      <c r="E1737" s="296"/>
      <c r="F1737" s="296"/>
      <c r="G1737" s="296"/>
    </row>
    <row r="1738" spans="1:7">
      <c r="A1738" s="99"/>
      <c r="B1738" s="114"/>
      <c r="C1738" s="185"/>
      <c r="D1738" s="296"/>
      <c r="E1738" s="296"/>
      <c r="F1738" s="296"/>
      <c r="G1738" s="296"/>
    </row>
    <row r="1739" spans="1:7">
      <c r="A1739" s="99"/>
      <c r="B1739" s="114"/>
      <c r="C1739" s="185"/>
      <c r="D1739" s="296"/>
      <c r="E1739" s="296"/>
      <c r="F1739" s="296"/>
      <c r="G1739" s="296"/>
    </row>
    <row r="1740" spans="1:7">
      <c r="A1740" s="99"/>
      <c r="B1740" s="114"/>
      <c r="C1740" s="185"/>
      <c r="D1740" s="296"/>
      <c r="E1740" s="296"/>
      <c r="F1740" s="296"/>
      <c r="G1740" s="296"/>
    </row>
    <row r="1741" spans="1:7">
      <c r="A1741" s="99"/>
      <c r="B1741" s="114"/>
      <c r="C1741" s="185"/>
      <c r="D1741" s="296"/>
      <c r="E1741" s="296"/>
      <c r="F1741" s="296"/>
      <c r="G1741" s="296"/>
    </row>
    <row r="1742" spans="1:7">
      <c r="A1742" s="99"/>
      <c r="B1742" s="114"/>
      <c r="C1742" s="185"/>
      <c r="D1742" s="296"/>
      <c r="E1742" s="296"/>
      <c r="F1742" s="296"/>
      <c r="G1742" s="296"/>
    </row>
    <row r="1743" spans="1:7">
      <c r="A1743" s="99"/>
      <c r="B1743" s="114"/>
      <c r="C1743" s="185"/>
      <c r="D1743" s="296"/>
      <c r="E1743" s="296"/>
      <c r="F1743" s="296"/>
      <c r="G1743" s="296"/>
    </row>
    <row r="1744" spans="1:7">
      <c r="A1744" s="99"/>
      <c r="B1744" s="114"/>
      <c r="C1744" s="185"/>
      <c r="D1744" s="296"/>
      <c r="E1744" s="296"/>
      <c r="F1744" s="296"/>
      <c r="G1744" s="296"/>
    </row>
    <row r="1745" spans="1:7">
      <c r="A1745" s="99"/>
      <c r="B1745" s="114"/>
      <c r="C1745" s="185"/>
      <c r="D1745" s="296"/>
      <c r="E1745" s="296"/>
      <c r="F1745" s="296"/>
      <c r="G1745" s="296"/>
    </row>
    <row r="1746" spans="1:7">
      <c r="A1746" s="99"/>
      <c r="B1746" s="114"/>
      <c r="C1746" s="185"/>
      <c r="D1746" s="296"/>
      <c r="E1746" s="296"/>
      <c r="F1746" s="296"/>
      <c r="G1746" s="296"/>
    </row>
    <row r="1747" spans="1:7">
      <c r="A1747" s="99"/>
      <c r="B1747" s="114"/>
      <c r="C1747" s="185"/>
      <c r="D1747" s="296"/>
      <c r="E1747" s="296"/>
      <c r="F1747" s="296"/>
      <c r="G1747" s="296"/>
    </row>
    <row r="1748" spans="1:7">
      <c r="A1748" s="99"/>
      <c r="B1748" s="114"/>
      <c r="C1748" s="185"/>
      <c r="D1748" s="296"/>
      <c r="E1748" s="296"/>
      <c r="F1748" s="296"/>
      <c r="G1748" s="296"/>
    </row>
    <row r="1749" spans="1:7">
      <c r="A1749" s="99"/>
      <c r="B1749" s="114"/>
      <c r="C1749" s="185"/>
      <c r="D1749" s="296"/>
      <c r="E1749" s="296"/>
      <c r="F1749" s="296"/>
      <c r="G1749" s="296"/>
    </row>
    <row r="1750" spans="1:7">
      <c r="A1750" s="99"/>
      <c r="B1750" s="114"/>
      <c r="C1750" s="185"/>
      <c r="D1750" s="296"/>
      <c r="E1750" s="296"/>
      <c r="F1750" s="296"/>
      <c r="G1750" s="296"/>
    </row>
    <row r="1751" spans="1:7">
      <c r="A1751" s="99"/>
      <c r="B1751" s="114"/>
      <c r="C1751" s="185"/>
      <c r="D1751" s="296"/>
      <c r="E1751" s="296"/>
      <c r="F1751" s="296"/>
      <c r="G1751" s="296"/>
    </row>
    <row r="1752" spans="1:7">
      <c r="A1752" s="99"/>
      <c r="B1752" s="114"/>
      <c r="C1752" s="185"/>
      <c r="D1752" s="296"/>
      <c r="E1752" s="296"/>
      <c r="F1752" s="296"/>
      <c r="G1752" s="296"/>
    </row>
    <row r="1753" spans="1:7">
      <c r="A1753" s="99"/>
      <c r="B1753" s="114"/>
      <c r="C1753" s="185"/>
      <c r="D1753" s="296"/>
      <c r="E1753" s="296"/>
      <c r="F1753" s="296"/>
      <c r="G1753" s="296"/>
    </row>
    <row r="1754" spans="1:7">
      <c r="A1754" s="99"/>
      <c r="B1754" s="114"/>
      <c r="C1754" s="185"/>
      <c r="D1754" s="296"/>
      <c r="E1754" s="296"/>
      <c r="F1754" s="296"/>
      <c r="G1754" s="296"/>
    </row>
    <row r="1755" spans="1:7">
      <c r="A1755" s="99"/>
      <c r="B1755" s="114"/>
      <c r="C1755" s="185"/>
      <c r="D1755" s="296"/>
      <c r="E1755" s="296"/>
      <c r="F1755" s="296"/>
      <c r="G1755" s="296"/>
    </row>
    <row r="1756" spans="1:7">
      <c r="A1756" s="99"/>
      <c r="B1756" s="114"/>
      <c r="C1756" s="185"/>
      <c r="D1756" s="296"/>
      <c r="E1756" s="296"/>
      <c r="F1756" s="296"/>
      <c r="G1756" s="296"/>
    </row>
    <row r="1757" spans="1:7">
      <c r="A1757" s="99"/>
      <c r="B1757" s="114"/>
      <c r="C1757" s="185"/>
      <c r="D1757" s="296"/>
      <c r="E1757" s="296"/>
      <c r="F1757" s="296"/>
      <c r="G1757" s="296"/>
    </row>
    <row r="1758" spans="1:7">
      <c r="A1758" s="99"/>
      <c r="B1758" s="114"/>
      <c r="C1758" s="185"/>
      <c r="D1758" s="296"/>
      <c r="E1758" s="296"/>
      <c r="F1758" s="296"/>
      <c r="G1758" s="296"/>
    </row>
    <row r="1759" spans="1:7">
      <c r="A1759" s="99"/>
      <c r="B1759" s="114"/>
      <c r="C1759" s="185"/>
      <c r="D1759" s="296"/>
      <c r="E1759" s="296"/>
      <c r="F1759" s="296"/>
      <c r="G1759" s="296"/>
    </row>
    <row r="1760" spans="1:7">
      <c r="A1760" s="99"/>
      <c r="B1760" s="114"/>
      <c r="C1760" s="185"/>
      <c r="D1760" s="296"/>
      <c r="E1760" s="296"/>
      <c r="F1760" s="296"/>
      <c r="G1760" s="296"/>
    </row>
    <row r="1761" spans="1:7">
      <c r="A1761" s="99"/>
      <c r="B1761" s="114"/>
      <c r="C1761" s="185"/>
      <c r="D1761" s="296"/>
      <c r="E1761" s="296"/>
      <c r="F1761" s="296"/>
      <c r="G1761" s="296"/>
    </row>
    <row r="1762" spans="1:7">
      <c r="A1762" s="99"/>
      <c r="B1762" s="114"/>
      <c r="C1762" s="185"/>
      <c r="D1762" s="296"/>
      <c r="E1762" s="296"/>
      <c r="F1762" s="296"/>
      <c r="G1762" s="296"/>
    </row>
    <row r="1763" spans="1:7">
      <c r="A1763" s="99"/>
      <c r="B1763" s="114"/>
      <c r="C1763" s="185"/>
      <c r="D1763" s="296"/>
      <c r="E1763" s="296"/>
      <c r="F1763" s="296"/>
      <c r="G1763" s="296"/>
    </row>
    <row r="1764" spans="1:7">
      <c r="A1764" s="99"/>
      <c r="B1764" s="114"/>
      <c r="C1764" s="185"/>
      <c r="D1764" s="296"/>
      <c r="E1764" s="296"/>
      <c r="F1764" s="296"/>
      <c r="G1764" s="296"/>
    </row>
    <row r="1765" spans="1:7">
      <c r="A1765" s="99"/>
      <c r="B1765" s="114"/>
      <c r="C1765" s="185"/>
      <c r="D1765" s="296"/>
      <c r="E1765" s="296"/>
      <c r="F1765" s="296"/>
      <c r="G1765" s="296"/>
    </row>
    <row r="1766" spans="1:7">
      <c r="A1766" s="99"/>
      <c r="B1766" s="114"/>
      <c r="C1766" s="185"/>
      <c r="D1766" s="296"/>
      <c r="E1766" s="296"/>
      <c r="F1766" s="296"/>
      <c r="G1766" s="296"/>
    </row>
    <row r="1767" spans="1:7">
      <c r="A1767" s="99"/>
      <c r="B1767" s="114"/>
      <c r="C1767" s="185"/>
      <c r="D1767" s="296"/>
      <c r="E1767" s="296"/>
      <c r="F1767" s="296"/>
      <c r="G1767" s="296"/>
    </row>
    <row r="1768" spans="1:7">
      <c r="A1768" s="99"/>
      <c r="B1768" s="114"/>
      <c r="C1768" s="185"/>
      <c r="D1768" s="296"/>
      <c r="E1768" s="296"/>
      <c r="F1768" s="296"/>
      <c r="G1768" s="296"/>
    </row>
    <row r="1769" spans="1:7">
      <c r="A1769" s="99"/>
      <c r="B1769" s="114"/>
      <c r="C1769" s="185"/>
      <c r="D1769" s="296"/>
      <c r="E1769" s="296"/>
      <c r="F1769" s="296"/>
      <c r="G1769" s="296"/>
    </row>
    <row r="1770" spans="1:7">
      <c r="A1770" s="99"/>
      <c r="B1770" s="114"/>
      <c r="C1770" s="185"/>
      <c r="D1770" s="296"/>
      <c r="E1770" s="296"/>
      <c r="F1770" s="296"/>
      <c r="G1770" s="296"/>
    </row>
    <row r="1771" spans="1:7">
      <c r="A1771" s="99"/>
      <c r="B1771" s="114"/>
      <c r="C1771" s="185"/>
      <c r="D1771" s="296"/>
      <c r="E1771" s="296"/>
      <c r="F1771" s="296"/>
      <c r="G1771" s="296"/>
    </row>
    <row r="1772" spans="1:7">
      <c r="A1772" s="99"/>
      <c r="B1772" s="114"/>
      <c r="C1772" s="185"/>
      <c r="D1772" s="296"/>
      <c r="E1772" s="296"/>
      <c r="F1772" s="296"/>
      <c r="G1772" s="296"/>
    </row>
    <row r="1773" spans="1:7">
      <c r="A1773" s="99"/>
      <c r="B1773" s="114"/>
      <c r="C1773" s="185"/>
      <c r="D1773" s="296"/>
      <c r="E1773" s="296"/>
      <c r="F1773" s="296"/>
      <c r="G1773" s="296"/>
    </row>
    <row r="1774" spans="1:7">
      <c r="A1774" s="99"/>
      <c r="B1774" s="114"/>
      <c r="C1774" s="185"/>
      <c r="D1774" s="296"/>
      <c r="E1774" s="296"/>
      <c r="F1774" s="296"/>
      <c r="G1774" s="296"/>
    </row>
    <row r="1775" spans="1:7">
      <c r="A1775" s="99"/>
      <c r="B1775" s="114"/>
      <c r="C1775" s="185"/>
      <c r="D1775" s="296"/>
      <c r="E1775" s="296"/>
      <c r="F1775" s="296"/>
      <c r="G1775" s="296"/>
    </row>
    <row r="1776" spans="1:7">
      <c r="A1776" s="99"/>
      <c r="B1776" s="114"/>
      <c r="C1776" s="185"/>
      <c r="D1776" s="296"/>
      <c r="E1776" s="296"/>
      <c r="F1776" s="296"/>
      <c r="G1776" s="296"/>
    </row>
    <row r="1777" spans="1:7">
      <c r="A1777" s="99"/>
      <c r="B1777" s="114"/>
      <c r="C1777" s="185"/>
      <c r="D1777" s="296"/>
      <c r="E1777" s="296"/>
      <c r="F1777" s="296"/>
      <c r="G1777" s="296"/>
    </row>
    <row r="1778" spans="1:7">
      <c r="A1778" s="99"/>
      <c r="B1778" s="114"/>
      <c r="C1778" s="185"/>
      <c r="D1778" s="296"/>
      <c r="E1778" s="296"/>
      <c r="F1778" s="296"/>
      <c r="G1778" s="296"/>
    </row>
    <row r="1779" spans="1:7">
      <c r="A1779" s="99"/>
      <c r="B1779" s="114"/>
      <c r="C1779" s="185"/>
      <c r="D1779" s="296"/>
      <c r="E1779" s="296"/>
      <c r="F1779" s="296"/>
      <c r="G1779" s="296"/>
    </row>
    <row r="1780" spans="1:7">
      <c r="A1780" s="99"/>
      <c r="B1780" s="114"/>
      <c r="C1780" s="185"/>
      <c r="D1780" s="296"/>
      <c r="E1780" s="296"/>
      <c r="F1780" s="296"/>
      <c r="G1780" s="296"/>
    </row>
    <row r="1781" spans="1:7">
      <c r="A1781" s="99"/>
      <c r="B1781" s="114"/>
      <c r="C1781" s="185"/>
      <c r="D1781" s="296"/>
      <c r="E1781" s="296"/>
      <c r="F1781" s="296"/>
      <c r="G1781" s="296"/>
    </row>
    <row r="1782" spans="1:7">
      <c r="A1782" s="99"/>
      <c r="B1782" s="114"/>
      <c r="C1782" s="185"/>
      <c r="D1782" s="296"/>
      <c r="E1782" s="296"/>
      <c r="F1782" s="296"/>
      <c r="G1782" s="296"/>
    </row>
    <row r="1783" spans="1:7">
      <c r="A1783" s="99"/>
      <c r="B1783" s="114"/>
      <c r="C1783" s="185"/>
      <c r="D1783" s="296"/>
      <c r="E1783" s="296"/>
      <c r="F1783" s="296"/>
      <c r="G1783" s="296"/>
    </row>
    <row r="1784" spans="1:7">
      <c r="A1784" s="99"/>
      <c r="B1784" s="114"/>
      <c r="C1784" s="185"/>
      <c r="D1784" s="296"/>
      <c r="E1784" s="296"/>
      <c r="F1784" s="296"/>
      <c r="G1784" s="296"/>
    </row>
    <row r="1785" spans="1:7">
      <c r="A1785" s="99"/>
      <c r="B1785" s="114"/>
      <c r="C1785" s="185"/>
      <c r="D1785" s="296"/>
      <c r="E1785" s="296"/>
      <c r="F1785" s="296"/>
      <c r="G1785" s="296"/>
    </row>
    <row r="1786" spans="1:7">
      <c r="A1786" s="99"/>
      <c r="B1786" s="114"/>
      <c r="C1786" s="185"/>
      <c r="D1786" s="296"/>
      <c r="E1786" s="296"/>
      <c r="F1786" s="296"/>
      <c r="G1786" s="296"/>
    </row>
    <row r="1787" spans="1:7">
      <c r="A1787" s="99"/>
      <c r="B1787" s="114"/>
      <c r="C1787" s="185"/>
      <c r="D1787" s="296"/>
      <c r="E1787" s="296"/>
      <c r="F1787" s="296"/>
      <c r="G1787" s="296"/>
    </row>
    <row r="1788" spans="1:7">
      <c r="A1788" s="99"/>
      <c r="B1788" s="114"/>
      <c r="C1788" s="185"/>
      <c r="D1788" s="296"/>
      <c r="E1788" s="296"/>
      <c r="F1788" s="296"/>
      <c r="G1788" s="296"/>
    </row>
    <row r="1789" spans="1:7">
      <c r="A1789" s="99"/>
      <c r="B1789" s="114"/>
      <c r="C1789" s="185"/>
      <c r="D1789" s="296"/>
      <c r="E1789" s="296"/>
      <c r="F1789" s="296"/>
      <c r="G1789" s="296"/>
    </row>
    <row r="1790" spans="1:7">
      <c r="A1790" s="99"/>
      <c r="B1790" s="114"/>
      <c r="C1790" s="185"/>
      <c r="D1790" s="296"/>
      <c r="E1790" s="296"/>
      <c r="F1790" s="296"/>
      <c r="G1790" s="296"/>
    </row>
    <row r="1791" spans="1:7">
      <c r="A1791" s="99"/>
      <c r="B1791" s="114"/>
      <c r="C1791" s="185"/>
      <c r="D1791" s="296"/>
      <c r="E1791" s="296"/>
      <c r="F1791" s="296"/>
      <c r="G1791" s="296"/>
    </row>
    <row r="1792" spans="1:7">
      <c r="A1792" s="99"/>
      <c r="B1792" s="114"/>
      <c r="C1792" s="185"/>
      <c r="D1792" s="296"/>
      <c r="E1792" s="296"/>
      <c r="F1792" s="296"/>
      <c r="G1792" s="296"/>
    </row>
    <row r="1793" spans="1:7">
      <c r="A1793" s="99"/>
      <c r="B1793" s="114"/>
      <c r="C1793" s="185"/>
      <c r="D1793" s="296"/>
      <c r="E1793" s="296"/>
      <c r="F1793" s="296"/>
      <c r="G1793" s="296"/>
    </row>
    <row r="1794" spans="1:7">
      <c r="A1794" s="99"/>
      <c r="B1794" s="114"/>
      <c r="C1794" s="185"/>
      <c r="D1794" s="296"/>
      <c r="E1794" s="296"/>
      <c r="F1794" s="296"/>
      <c r="G1794" s="296"/>
    </row>
    <row r="1795" spans="1:7">
      <c r="A1795" s="99"/>
      <c r="B1795" s="114"/>
      <c r="C1795" s="185"/>
      <c r="D1795" s="296"/>
      <c r="E1795" s="296"/>
      <c r="F1795" s="296"/>
      <c r="G1795" s="296"/>
    </row>
    <row r="1796" spans="1:7">
      <c r="A1796" s="99"/>
      <c r="B1796" s="114"/>
      <c r="C1796" s="185"/>
      <c r="D1796" s="296"/>
      <c r="E1796" s="296"/>
      <c r="F1796" s="296"/>
      <c r="G1796" s="296"/>
    </row>
    <row r="1797" spans="1:7">
      <c r="A1797" s="99"/>
      <c r="B1797" s="114"/>
      <c r="C1797" s="185"/>
      <c r="D1797" s="296"/>
      <c r="E1797" s="296"/>
      <c r="F1797" s="296"/>
      <c r="G1797" s="296"/>
    </row>
    <row r="1798" spans="1:7">
      <c r="A1798" s="99"/>
      <c r="B1798" s="114"/>
      <c r="C1798" s="185"/>
      <c r="D1798" s="296"/>
      <c r="E1798" s="296"/>
      <c r="F1798" s="296"/>
      <c r="G1798" s="296"/>
    </row>
    <row r="1799" spans="1:7">
      <c r="A1799" s="99"/>
      <c r="B1799" s="114"/>
      <c r="C1799" s="185"/>
      <c r="D1799" s="296"/>
      <c r="E1799" s="296"/>
      <c r="F1799" s="296"/>
      <c r="G1799" s="296"/>
    </row>
    <row r="1800" spans="1:7">
      <c r="A1800" s="99"/>
      <c r="B1800" s="114"/>
      <c r="C1800" s="185"/>
      <c r="D1800" s="296"/>
      <c r="E1800" s="296"/>
      <c r="F1800" s="296"/>
      <c r="G1800" s="296"/>
    </row>
    <row r="1801" spans="1:7">
      <c r="A1801" s="99"/>
      <c r="B1801" s="114"/>
      <c r="C1801" s="185"/>
      <c r="D1801" s="296"/>
      <c r="E1801" s="296"/>
      <c r="F1801" s="296"/>
      <c r="G1801" s="296"/>
    </row>
    <row r="1802" spans="1:7">
      <c r="A1802" s="99"/>
      <c r="B1802" s="114"/>
      <c r="C1802" s="185"/>
      <c r="D1802" s="296"/>
      <c r="E1802" s="296"/>
      <c r="F1802" s="296"/>
      <c r="G1802" s="296"/>
    </row>
    <row r="1803" spans="1:7">
      <c r="A1803" s="99"/>
      <c r="B1803" s="114"/>
      <c r="C1803" s="185"/>
      <c r="D1803" s="296"/>
      <c r="E1803" s="296"/>
      <c r="F1803" s="296"/>
      <c r="G1803" s="296"/>
    </row>
    <row r="1804" spans="1:7">
      <c r="A1804" s="99"/>
      <c r="B1804" s="114"/>
      <c r="C1804" s="185"/>
      <c r="D1804" s="296"/>
      <c r="E1804" s="296"/>
      <c r="F1804" s="296"/>
      <c r="G1804" s="296"/>
    </row>
    <row r="1805" spans="1:7">
      <c r="A1805" s="99"/>
      <c r="B1805" s="114"/>
      <c r="C1805" s="185"/>
      <c r="D1805" s="296"/>
      <c r="E1805" s="296"/>
      <c r="F1805" s="296"/>
      <c r="G1805" s="296"/>
    </row>
    <row r="1806" spans="1:7">
      <c r="A1806" s="99"/>
      <c r="B1806" s="114"/>
      <c r="C1806" s="185"/>
      <c r="D1806" s="296"/>
      <c r="E1806" s="296"/>
      <c r="F1806" s="296"/>
      <c r="G1806" s="296"/>
    </row>
    <row r="1807" spans="1:7">
      <c r="A1807" s="99"/>
      <c r="B1807" s="114"/>
      <c r="C1807" s="185"/>
      <c r="D1807" s="296"/>
      <c r="E1807" s="296"/>
      <c r="F1807" s="296"/>
      <c r="G1807" s="296"/>
    </row>
    <row r="1808" spans="1:7">
      <c r="A1808" s="99"/>
      <c r="B1808" s="114"/>
      <c r="C1808" s="185"/>
      <c r="D1808" s="296"/>
      <c r="E1808" s="296"/>
      <c r="F1808" s="296"/>
      <c r="G1808" s="296"/>
    </row>
    <row r="1809" spans="1:7">
      <c r="A1809" s="99"/>
      <c r="B1809" s="114"/>
      <c r="C1809" s="185"/>
      <c r="D1809" s="296"/>
      <c r="E1809" s="296"/>
      <c r="F1809" s="296"/>
      <c r="G1809" s="296"/>
    </row>
    <row r="1810" spans="1:7">
      <c r="A1810" s="99"/>
      <c r="B1810" s="114"/>
      <c r="C1810" s="185"/>
      <c r="D1810" s="296"/>
      <c r="E1810" s="296"/>
      <c r="F1810" s="296"/>
      <c r="G1810" s="296"/>
    </row>
    <row r="1811" spans="1:7">
      <c r="A1811" s="99"/>
      <c r="B1811" s="114"/>
      <c r="C1811" s="185"/>
      <c r="D1811" s="296"/>
      <c r="E1811" s="296"/>
      <c r="F1811" s="296"/>
      <c r="G1811" s="296"/>
    </row>
    <row r="1812" spans="1:7">
      <c r="A1812" s="99"/>
      <c r="B1812" s="114"/>
      <c r="C1812" s="185"/>
      <c r="D1812" s="296"/>
      <c r="E1812" s="296"/>
      <c r="F1812" s="296"/>
      <c r="G1812" s="296"/>
    </row>
    <row r="1813" spans="1:7">
      <c r="A1813" s="99"/>
      <c r="B1813" s="114"/>
      <c r="C1813" s="185"/>
      <c r="D1813" s="296"/>
      <c r="E1813" s="296"/>
      <c r="F1813" s="296"/>
      <c r="G1813" s="296"/>
    </row>
    <row r="1814" spans="1:7">
      <c r="A1814" s="99"/>
      <c r="B1814" s="114"/>
      <c r="C1814" s="185"/>
      <c r="D1814" s="296"/>
      <c r="E1814" s="296"/>
      <c r="F1814" s="296"/>
      <c r="G1814" s="296"/>
    </row>
    <row r="1815" spans="1:7">
      <c r="A1815" s="99"/>
      <c r="B1815" s="114"/>
      <c r="C1815" s="185"/>
      <c r="D1815" s="296"/>
      <c r="E1815" s="296"/>
      <c r="F1815" s="296"/>
      <c r="G1815" s="296"/>
    </row>
    <row r="1816" spans="1:7">
      <c r="A1816" s="99"/>
      <c r="B1816" s="114"/>
      <c r="C1816" s="185"/>
      <c r="D1816" s="296"/>
      <c r="E1816" s="296"/>
      <c r="F1816" s="296"/>
      <c r="G1816" s="296"/>
    </row>
    <row r="1817" spans="1:7">
      <c r="A1817" s="99"/>
      <c r="B1817" s="114"/>
      <c r="C1817" s="185"/>
      <c r="D1817" s="296"/>
      <c r="E1817" s="296"/>
      <c r="F1817" s="296"/>
      <c r="G1817" s="296"/>
    </row>
    <row r="1818" spans="1:7">
      <c r="A1818" s="99"/>
      <c r="B1818" s="114"/>
      <c r="C1818" s="185"/>
      <c r="D1818" s="296"/>
      <c r="E1818" s="296"/>
      <c r="F1818" s="296"/>
      <c r="G1818" s="296"/>
    </row>
    <row r="1819" spans="1:7">
      <c r="A1819" s="99"/>
      <c r="B1819" s="114"/>
      <c r="C1819" s="185"/>
      <c r="D1819" s="296"/>
      <c r="E1819" s="296"/>
      <c r="F1819" s="296"/>
      <c r="G1819" s="296"/>
    </row>
    <row r="1820" spans="1:7">
      <c r="A1820" s="99"/>
      <c r="B1820" s="114"/>
      <c r="C1820" s="185"/>
      <c r="D1820" s="296"/>
      <c r="E1820" s="296"/>
      <c r="F1820" s="296"/>
      <c r="G1820" s="296"/>
    </row>
    <row r="1821" spans="1:7">
      <c r="A1821" s="99"/>
      <c r="B1821" s="114"/>
      <c r="C1821" s="185"/>
      <c r="D1821" s="296"/>
      <c r="E1821" s="296"/>
      <c r="F1821" s="296"/>
      <c r="G1821" s="296"/>
    </row>
    <row r="1822" spans="1:7">
      <c r="A1822" s="99"/>
      <c r="B1822" s="114"/>
      <c r="C1822" s="185"/>
      <c r="D1822" s="296"/>
      <c r="E1822" s="296"/>
      <c r="F1822" s="296"/>
      <c r="G1822" s="296"/>
    </row>
    <row r="1823" spans="1:7">
      <c r="A1823" s="99"/>
      <c r="B1823" s="114"/>
      <c r="C1823" s="185"/>
      <c r="D1823" s="296"/>
      <c r="E1823" s="296"/>
      <c r="F1823" s="296"/>
      <c r="G1823" s="296"/>
    </row>
    <row r="1824" spans="1:7">
      <c r="A1824" s="99"/>
      <c r="B1824" s="114"/>
      <c r="C1824" s="185"/>
      <c r="D1824" s="296"/>
      <c r="E1824" s="296"/>
      <c r="F1824" s="296"/>
      <c r="G1824" s="296"/>
    </row>
    <row r="1825" spans="1:7">
      <c r="A1825" s="99"/>
      <c r="B1825" s="114"/>
      <c r="C1825" s="185"/>
      <c r="D1825" s="296"/>
      <c r="E1825" s="296"/>
      <c r="F1825" s="296"/>
      <c r="G1825" s="296"/>
    </row>
    <row r="1826" spans="1:7">
      <c r="A1826" s="99"/>
      <c r="B1826" s="114"/>
      <c r="C1826" s="185"/>
      <c r="D1826" s="296"/>
      <c r="E1826" s="296"/>
      <c r="F1826" s="296"/>
      <c r="G1826" s="296"/>
    </row>
    <row r="1827" spans="1:7">
      <c r="A1827" s="99"/>
      <c r="B1827" s="114"/>
      <c r="C1827" s="185"/>
      <c r="D1827" s="296"/>
      <c r="E1827" s="296"/>
      <c r="F1827" s="296"/>
      <c r="G1827" s="296"/>
    </row>
    <row r="1828" spans="1:7">
      <c r="A1828" s="99"/>
      <c r="B1828" s="114"/>
      <c r="C1828" s="185"/>
      <c r="D1828" s="296"/>
      <c r="E1828" s="296"/>
      <c r="F1828" s="296"/>
      <c r="G1828" s="296"/>
    </row>
    <row r="1829" spans="1:7">
      <c r="A1829" s="99"/>
      <c r="B1829" s="114"/>
      <c r="C1829" s="185"/>
      <c r="D1829" s="296"/>
      <c r="E1829" s="296"/>
      <c r="F1829" s="296"/>
      <c r="G1829" s="296"/>
    </row>
    <row r="1830" spans="1:7">
      <c r="A1830" s="99"/>
      <c r="B1830" s="114"/>
      <c r="C1830" s="185"/>
      <c r="D1830" s="296"/>
      <c r="E1830" s="296"/>
      <c r="F1830" s="296"/>
      <c r="G1830" s="296"/>
    </row>
    <row r="1831" spans="1:7">
      <c r="A1831" s="99"/>
      <c r="B1831" s="114"/>
      <c r="C1831" s="185"/>
      <c r="D1831" s="296"/>
      <c r="E1831" s="296"/>
      <c r="F1831" s="296"/>
      <c r="G1831" s="296"/>
    </row>
    <row r="1832" spans="1:7">
      <c r="A1832" s="99"/>
      <c r="B1832" s="114"/>
      <c r="C1832" s="185"/>
      <c r="D1832" s="296"/>
      <c r="E1832" s="296"/>
      <c r="F1832" s="296"/>
      <c r="G1832" s="296"/>
    </row>
    <row r="1833" spans="1:7">
      <c r="A1833" s="99"/>
      <c r="B1833" s="114"/>
      <c r="C1833" s="185"/>
      <c r="D1833" s="296"/>
      <c r="E1833" s="296"/>
      <c r="F1833" s="296"/>
      <c r="G1833" s="296"/>
    </row>
    <row r="1834" spans="1:7">
      <c r="A1834" s="99"/>
      <c r="B1834" s="114"/>
      <c r="C1834" s="185"/>
      <c r="D1834" s="296"/>
      <c r="E1834" s="296"/>
      <c r="F1834" s="296"/>
      <c r="G1834" s="296"/>
    </row>
    <row r="1835" spans="1:7">
      <c r="A1835" s="99"/>
      <c r="B1835" s="114"/>
      <c r="C1835" s="185"/>
      <c r="D1835" s="296"/>
      <c r="E1835" s="296"/>
      <c r="F1835" s="296"/>
      <c r="G1835" s="296"/>
    </row>
    <row r="1836" spans="1:7">
      <c r="A1836" s="99"/>
      <c r="B1836" s="114"/>
      <c r="C1836" s="185"/>
      <c r="D1836" s="296"/>
      <c r="E1836" s="296"/>
      <c r="F1836" s="296"/>
      <c r="G1836" s="296"/>
    </row>
    <row r="1837" spans="1:7">
      <c r="A1837" s="99"/>
      <c r="B1837" s="114"/>
      <c r="C1837" s="185"/>
      <c r="D1837" s="296"/>
      <c r="E1837" s="296"/>
      <c r="F1837" s="296"/>
      <c r="G1837" s="296"/>
    </row>
    <row r="1838" spans="1:7">
      <c r="A1838" s="99"/>
      <c r="B1838" s="114"/>
      <c r="C1838" s="185"/>
      <c r="D1838" s="296"/>
      <c r="E1838" s="296"/>
      <c r="F1838" s="296"/>
      <c r="G1838" s="296"/>
    </row>
    <row r="1839" spans="1:7">
      <c r="A1839" s="99"/>
      <c r="B1839" s="114"/>
      <c r="C1839" s="185"/>
      <c r="D1839" s="296"/>
      <c r="E1839" s="296"/>
      <c r="F1839" s="296"/>
      <c r="G1839" s="296"/>
    </row>
    <row r="1840" spans="1:7">
      <c r="A1840" s="99"/>
      <c r="B1840" s="114"/>
      <c r="C1840" s="185"/>
      <c r="D1840" s="296"/>
      <c r="E1840" s="296"/>
      <c r="F1840" s="296"/>
      <c r="G1840" s="296"/>
    </row>
    <row r="1841" spans="1:7">
      <c r="A1841" s="99"/>
      <c r="B1841" s="114"/>
      <c r="C1841" s="185"/>
      <c r="D1841" s="296"/>
      <c r="E1841" s="296"/>
      <c r="F1841" s="296"/>
      <c r="G1841" s="296"/>
    </row>
    <row r="1842" spans="1:7">
      <c r="A1842" s="99"/>
      <c r="B1842" s="114"/>
      <c r="C1842" s="185"/>
      <c r="D1842" s="296"/>
      <c r="E1842" s="296"/>
      <c r="F1842" s="296"/>
      <c r="G1842" s="296"/>
    </row>
    <row r="1843" spans="1:7">
      <c r="A1843" s="99"/>
      <c r="B1843" s="114"/>
      <c r="C1843" s="185"/>
      <c r="D1843" s="296"/>
      <c r="E1843" s="296"/>
      <c r="F1843" s="296"/>
      <c r="G1843" s="296"/>
    </row>
    <row r="1844" spans="1:7">
      <c r="A1844" s="99"/>
      <c r="B1844" s="114"/>
      <c r="C1844" s="185"/>
      <c r="D1844" s="296"/>
      <c r="E1844" s="296"/>
      <c r="F1844" s="296"/>
      <c r="G1844" s="296"/>
    </row>
    <row r="1845" spans="1:7">
      <c r="A1845" s="99"/>
      <c r="B1845" s="114"/>
      <c r="C1845" s="185"/>
      <c r="D1845" s="296"/>
      <c r="E1845" s="296"/>
      <c r="F1845" s="296"/>
      <c r="G1845" s="296"/>
    </row>
    <row r="1846" spans="1:7">
      <c r="A1846" s="99"/>
      <c r="B1846" s="114"/>
      <c r="C1846" s="185"/>
      <c r="D1846" s="296"/>
      <c r="E1846" s="296"/>
      <c r="F1846" s="296"/>
      <c r="G1846" s="296"/>
    </row>
    <row r="1847" spans="1:7">
      <c r="A1847" s="99"/>
      <c r="B1847" s="114"/>
      <c r="C1847" s="185"/>
      <c r="D1847" s="296"/>
      <c r="E1847" s="296"/>
      <c r="F1847" s="296"/>
      <c r="G1847" s="296"/>
    </row>
    <row r="1848" spans="1:7">
      <c r="A1848" s="99"/>
      <c r="B1848" s="114"/>
      <c r="C1848" s="185"/>
      <c r="D1848" s="296"/>
      <c r="E1848" s="296"/>
      <c r="F1848" s="296"/>
      <c r="G1848" s="296"/>
    </row>
    <row r="1849" spans="1:7">
      <c r="A1849" s="99"/>
      <c r="B1849" s="114"/>
      <c r="C1849" s="185"/>
      <c r="D1849" s="296"/>
      <c r="E1849" s="296"/>
      <c r="F1849" s="296"/>
      <c r="G1849" s="296"/>
    </row>
    <row r="1850" spans="1:7">
      <c r="A1850" s="99"/>
      <c r="B1850" s="114"/>
      <c r="C1850" s="185"/>
      <c r="D1850" s="296"/>
      <c r="E1850" s="296"/>
      <c r="F1850" s="296"/>
      <c r="G1850" s="296"/>
    </row>
    <row r="1851" spans="1:7">
      <c r="A1851" s="99"/>
      <c r="B1851" s="114"/>
      <c r="C1851" s="185"/>
      <c r="D1851" s="296"/>
      <c r="E1851" s="296"/>
      <c r="F1851" s="296"/>
      <c r="G1851" s="296"/>
    </row>
    <row r="1852" spans="1:7">
      <c r="A1852" s="99"/>
      <c r="B1852" s="114"/>
      <c r="C1852" s="185"/>
      <c r="D1852" s="296"/>
      <c r="E1852" s="296"/>
      <c r="F1852" s="296"/>
      <c r="G1852" s="296"/>
    </row>
    <row r="1853" spans="1:7">
      <c r="A1853" s="99"/>
      <c r="B1853" s="114"/>
      <c r="C1853" s="185"/>
      <c r="D1853" s="296"/>
      <c r="E1853" s="296"/>
      <c r="F1853" s="296"/>
      <c r="G1853" s="296"/>
    </row>
    <row r="1854" spans="1:7">
      <c r="A1854" s="99"/>
      <c r="B1854" s="114"/>
      <c r="C1854" s="185"/>
      <c r="D1854" s="296"/>
      <c r="E1854" s="296"/>
      <c r="F1854" s="296"/>
      <c r="G1854" s="296"/>
    </row>
    <row r="1855" spans="1:7">
      <c r="A1855" s="99"/>
      <c r="B1855" s="114"/>
      <c r="C1855" s="185"/>
      <c r="D1855" s="296"/>
      <c r="E1855" s="296"/>
      <c r="F1855" s="296"/>
      <c r="G1855" s="296"/>
    </row>
    <row r="1856" spans="1:7">
      <c r="A1856" s="99"/>
      <c r="B1856" s="114"/>
      <c r="C1856" s="185"/>
      <c r="D1856" s="296"/>
      <c r="E1856" s="296"/>
      <c r="F1856" s="296"/>
      <c r="G1856" s="296"/>
    </row>
    <row r="1857" spans="1:7">
      <c r="A1857" s="99"/>
      <c r="B1857" s="114"/>
      <c r="C1857" s="185"/>
      <c r="D1857" s="296"/>
      <c r="E1857" s="296"/>
      <c r="F1857" s="296"/>
      <c r="G1857" s="296"/>
    </row>
    <row r="1858" spans="1:7">
      <c r="A1858" s="99"/>
      <c r="B1858" s="114"/>
      <c r="C1858" s="185"/>
      <c r="D1858" s="296"/>
      <c r="E1858" s="296"/>
      <c r="F1858" s="296"/>
      <c r="G1858" s="296"/>
    </row>
    <row r="1859" spans="1:7">
      <c r="A1859" s="99"/>
      <c r="B1859" s="114"/>
      <c r="C1859" s="185"/>
      <c r="D1859" s="296"/>
      <c r="E1859" s="296"/>
      <c r="F1859" s="296"/>
      <c r="G1859" s="296"/>
    </row>
    <row r="1860" spans="1:7">
      <c r="A1860" s="99"/>
      <c r="B1860" s="114"/>
      <c r="C1860" s="185"/>
      <c r="D1860" s="296"/>
      <c r="E1860" s="296"/>
      <c r="F1860" s="296"/>
      <c r="G1860" s="296"/>
    </row>
    <row r="1861" spans="1:7">
      <c r="A1861" s="99"/>
      <c r="B1861" s="114"/>
      <c r="C1861" s="185"/>
      <c r="D1861" s="296"/>
      <c r="E1861" s="296"/>
      <c r="F1861" s="296"/>
      <c r="G1861" s="296"/>
    </row>
    <row r="1862" spans="1:7">
      <c r="A1862" s="99"/>
      <c r="B1862" s="114"/>
      <c r="C1862" s="185"/>
      <c r="D1862" s="296"/>
      <c r="E1862" s="296"/>
      <c r="F1862" s="296"/>
      <c r="G1862" s="296"/>
    </row>
    <row r="1863" spans="1:7">
      <c r="A1863" s="99"/>
      <c r="B1863" s="114"/>
      <c r="C1863" s="185"/>
      <c r="D1863" s="296"/>
      <c r="E1863" s="296"/>
      <c r="F1863" s="296"/>
      <c r="G1863" s="296"/>
    </row>
    <row r="1864" spans="1:7">
      <c r="A1864" s="99"/>
      <c r="B1864" s="114"/>
      <c r="C1864" s="185"/>
      <c r="D1864" s="296"/>
      <c r="E1864" s="296"/>
      <c r="F1864" s="296"/>
      <c r="G1864" s="296"/>
    </row>
    <row r="1865" spans="1:7">
      <c r="A1865" s="99"/>
      <c r="B1865" s="114"/>
      <c r="C1865" s="185"/>
      <c r="D1865" s="296"/>
      <c r="E1865" s="296"/>
      <c r="F1865" s="296"/>
      <c r="G1865" s="296"/>
    </row>
    <row r="1866" spans="1:7">
      <c r="A1866" s="99"/>
      <c r="B1866" s="114"/>
      <c r="C1866" s="185"/>
      <c r="D1866" s="296"/>
      <c r="E1866" s="296"/>
      <c r="F1866" s="296"/>
      <c r="G1866" s="296"/>
    </row>
    <row r="1867" spans="1:7">
      <c r="A1867" s="99"/>
      <c r="B1867" s="114"/>
      <c r="C1867" s="185"/>
      <c r="D1867" s="296"/>
      <c r="E1867" s="296"/>
      <c r="F1867" s="296"/>
      <c r="G1867" s="296"/>
    </row>
    <row r="1868" spans="1:7">
      <c r="A1868" s="99"/>
      <c r="B1868" s="114"/>
      <c r="C1868" s="185"/>
      <c r="D1868" s="296"/>
      <c r="E1868" s="296"/>
      <c r="F1868" s="296"/>
      <c r="G1868" s="296"/>
    </row>
    <row r="1869" spans="1:7">
      <c r="A1869" s="99"/>
      <c r="B1869" s="114"/>
      <c r="C1869" s="185"/>
      <c r="D1869" s="296"/>
      <c r="E1869" s="296"/>
      <c r="F1869" s="296"/>
      <c r="G1869" s="296"/>
    </row>
    <row r="1870" spans="1:7">
      <c r="A1870" s="99"/>
      <c r="B1870" s="114"/>
      <c r="C1870" s="185"/>
      <c r="D1870" s="296"/>
      <c r="E1870" s="296"/>
      <c r="F1870" s="296"/>
      <c r="G1870" s="296"/>
    </row>
    <row r="1871" spans="1:7">
      <c r="A1871" s="99"/>
      <c r="B1871" s="114"/>
      <c r="C1871" s="185"/>
      <c r="D1871" s="296"/>
      <c r="E1871" s="296"/>
      <c r="F1871" s="296"/>
      <c r="G1871" s="296"/>
    </row>
    <row r="1872" spans="1:7">
      <c r="A1872" s="99"/>
      <c r="B1872" s="114"/>
      <c r="C1872" s="185"/>
      <c r="D1872" s="296"/>
      <c r="E1872" s="296"/>
      <c r="F1872" s="296"/>
      <c r="G1872" s="296"/>
    </row>
    <row r="1873" spans="1:7">
      <c r="A1873" s="99"/>
      <c r="B1873" s="114"/>
      <c r="C1873" s="185"/>
      <c r="D1873" s="296"/>
      <c r="E1873" s="296"/>
      <c r="F1873" s="296"/>
      <c r="G1873" s="296"/>
    </row>
    <row r="1874" spans="1:7">
      <c r="A1874" s="99"/>
      <c r="B1874" s="114"/>
      <c r="C1874" s="185"/>
      <c r="D1874" s="296"/>
      <c r="E1874" s="296"/>
      <c r="F1874" s="296"/>
      <c r="G1874" s="296"/>
    </row>
    <row r="1875" spans="1:7">
      <c r="A1875" s="99"/>
      <c r="B1875" s="114"/>
      <c r="C1875" s="185"/>
      <c r="D1875" s="296"/>
      <c r="E1875" s="296"/>
      <c r="F1875" s="296"/>
      <c r="G1875" s="296"/>
    </row>
    <row r="1876" spans="1:7">
      <c r="A1876" s="99"/>
      <c r="B1876" s="114"/>
      <c r="C1876" s="185"/>
      <c r="D1876" s="296"/>
      <c r="E1876" s="296"/>
      <c r="F1876" s="296"/>
      <c r="G1876" s="296"/>
    </row>
    <row r="1877" spans="1:7">
      <c r="A1877" s="99"/>
      <c r="B1877" s="114"/>
      <c r="C1877" s="185"/>
      <c r="D1877" s="296"/>
      <c r="E1877" s="296"/>
      <c r="F1877" s="296"/>
      <c r="G1877" s="296"/>
    </row>
    <row r="1878" spans="1:7">
      <c r="A1878" s="99"/>
      <c r="B1878" s="114"/>
      <c r="C1878" s="185"/>
      <c r="D1878" s="296"/>
      <c r="E1878" s="296"/>
      <c r="F1878" s="296"/>
      <c r="G1878" s="296"/>
    </row>
    <row r="1879" spans="1:7">
      <c r="A1879" s="99"/>
      <c r="B1879" s="114"/>
      <c r="C1879" s="185"/>
      <c r="D1879" s="296"/>
      <c r="E1879" s="296"/>
      <c r="F1879" s="296"/>
      <c r="G1879" s="296"/>
    </row>
    <row r="1880" spans="1:7">
      <c r="A1880" s="99"/>
      <c r="B1880" s="114"/>
      <c r="C1880" s="185"/>
      <c r="D1880" s="296"/>
      <c r="E1880" s="296"/>
      <c r="F1880" s="296"/>
      <c r="G1880" s="296"/>
    </row>
    <row r="1881" spans="1:7">
      <c r="A1881" s="99"/>
      <c r="B1881" s="114"/>
      <c r="C1881" s="185"/>
      <c r="D1881" s="296"/>
      <c r="E1881" s="296"/>
      <c r="F1881" s="296"/>
      <c r="G1881" s="296"/>
    </row>
    <row r="1882" spans="1:7">
      <c r="A1882" s="99"/>
      <c r="B1882" s="114"/>
      <c r="C1882" s="185"/>
      <c r="D1882" s="296"/>
      <c r="E1882" s="296"/>
      <c r="F1882" s="296"/>
      <c r="G1882" s="296"/>
    </row>
    <row r="1883" spans="1:7">
      <c r="A1883" s="99"/>
      <c r="B1883" s="114"/>
      <c r="C1883" s="185"/>
      <c r="D1883" s="296"/>
      <c r="E1883" s="296"/>
      <c r="F1883" s="296"/>
      <c r="G1883" s="296"/>
    </row>
    <row r="1884" spans="1:7">
      <c r="A1884" s="99"/>
      <c r="B1884" s="114"/>
      <c r="C1884" s="185"/>
      <c r="D1884" s="296"/>
      <c r="E1884" s="296"/>
      <c r="F1884" s="296"/>
      <c r="G1884" s="296"/>
    </row>
    <row r="1885" spans="1:7">
      <c r="A1885" s="99"/>
      <c r="B1885" s="114"/>
      <c r="C1885" s="185"/>
      <c r="D1885" s="296"/>
      <c r="E1885" s="296"/>
      <c r="F1885" s="296"/>
      <c r="G1885" s="296"/>
    </row>
    <row r="1886" spans="1:7">
      <c r="A1886" s="99"/>
      <c r="B1886" s="114"/>
      <c r="C1886" s="185"/>
      <c r="D1886" s="296"/>
      <c r="E1886" s="296"/>
      <c r="F1886" s="296"/>
      <c r="G1886" s="296"/>
    </row>
    <row r="1887" spans="1:7">
      <c r="A1887" s="99"/>
      <c r="B1887" s="114"/>
      <c r="C1887" s="185"/>
      <c r="D1887" s="296"/>
      <c r="E1887" s="296"/>
      <c r="F1887" s="296"/>
      <c r="G1887" s="296"/>
    </row>
    <row r="1888" spans="1:7">
      <c r="A1888" s="99"/>
      <c r="B1888" s="114"/>
      <c r="C1888" s="185"/>
      <c r="D1888" s="296"/>
      <c r="E1888" s="296"/>
      <c r="F1888" s="296"/>
      <c r="G1888" s="296"/>
    </row>
    <row r="1889" spans="1:7">
      <c r="A1889" s="99"/>
      <c r="B1889" s="114"/>
      <c r="C1889" s="185"/>
      <c r="D1889" s="296"/>
      <c r="E1889" s="296"/>
      <c r="F1889" s="296"/>
      <c r="G1889" s="296"/>
    </row>
    <row r="1890" spans="1:7">
      <c r="A1890" s="99"/>
      <c r="B1890" s="114"/>
      <c r="C1890" s="185"/>
      <c r="D1890" s="296"/>
      <c r="E1890" s="296"/>
      <c r="F1890" s="296"/>
      <c r="G1890" s="296"/>
    </row>
    <row r="1891" spans="1:7">
      <c r="A1891" s="99"/>
      <c r="B1891" s="114"/>
      <c r="C1891" s="185"/>
      <c r="D1891" s="296"/>
      <c r="E1891" s="296"/>
      <c r="F1891" s="296"/>
      <c r="G1891" s="296"/>
    </row>
    <row r="1892" spans="1:7">
      <c r="A1892" s="99"/>
      <c r="B1892" s="114"/>
      <c r="C1892" s="185"/>
      <c r="D1892" s="296"/>
      <c r="E1892" s="296"/>
      <c r="F1892" s="296"/>
      <c r="G1892" s="296"/>
    </row>
    <row r="1893" spans="1:7">
      <c r="A1893" s="99"/>
      <c r="B1893" s="114"/>
      <c r="C1893" s="185"/>
      <c r="D1893" s="296"/>
      <c r="E1893" s="296"/>
      <c r="F1893" s="296"/>
      <c r="G1893" s="296"/>
    </row>
    <row r="1894" spans="1:7">
      <c r="A1894" s="99"/>
      <c r="B1894" s="114"/>
      <c r="C1894" s="185"/>
      <c r="D1894" s="296"/>
      <c r="E1894" s="296"/>
      <c r="F1894" s="296"/>
      <c r="G1894" s="296"/>
    </row>
    <row r="1895" spans="1:7">
      <c r="A1895" s="99"/>
      <c r="B1895" s="114"/>
      <c r="C1895" s="185"/>
      <c r="D1895" s="296"/>
      <c r="E1895" s="296"/>
      <c r="F1895" s="296"/>
      <c r="G1895" s="296"/>
    </row>
    <row r="1896" spans="1:7">
      <c r="A1896" s="99"/>
      <c r="B1896" s="114"/>
      <c r="C1896" s="185"/>
      <c r="D1896" s="296"/>
      <c r="E1896" s="296"/>
      <c r="F1896" s="296"/>
      <c r="G1896" s="296"/>
    </row>
    <row r="1897" spans="1:7">
      <c r="A1897" s="99"/>
      <c r="B1897" s="114"/>
      <c r="C1897" s="185"/>
      <c r="D1897" s="296"/>
      <c r="E1897" s="296"/>
      <c r="F1897" s="296"/>
      <c r="G1897" s="296"/>
    </row>
    <row r="1898" spans="1:7">
      <c r="A1898" s="99"/>
      <c r="B1898" s="114"/>
      <c r="C1898" s="185"/>
      <c r="D1898" s="296"/>
      <c r="E1898" s="296"/>
      <c r="F1898" s="296"/>
      <c r="G1898" s="296"/>
    </row>
    <row r="1899" spans="1:7">
      <c r="A1899" s="99"/>
      <c r="B1899" s="114"/>
      <c r="C1899" s="185"/>
      <c r="D1899" s="296"/>
      <c r="E1899" s="296"/>
      <c r="F1899" s="296"/>
      <c r="G1899" s="296"/>
    </row>
    <row r="1900" spans="1:7">
      <c r="A1900" s="99"/>
      <c r="B1900" s="114"/>
      <c r="C1900" s="185"/>
      <c r="D1900" s="296"/>
      <c r="E1900" s="296"/>
      <c r="F1900" s="296"/>
      <c r="G1900" s="296"/>
    </row>
    <row r="1901" spans="1:7">
      <c r="A1901" s="99"/>
      <c r="B1901" s="114"/>
      <c r="C1901" s="185"/>
      <c r="D1901" s="296"/>
      <c r="E1901" s="296"/>
      <c r="F1901" s="296"/>
      <c r="G1901" s="296"/>
    </row>
    <row r="1902" spans="1:7">
      <c r="A1902" s="99"/>
      <c r="B1902" s="114"/>
      <c r="C1902" s="185"/>
      <c r="D1902" s="296"/>
      <c r="E1902" s="296"/>
      <c r="F1902" s="296"/>
      <c r="G1902" s="296"/>
    </row>
    <row r="1903" spans="1:7">
      <c r="A1903" s="99"/>
      <c r="B1903" s="114"/>
      <c r="C1903" s="185"/>
      <c r="D1903" s="296"/>
      <c r="E1903" s="296"/>
      <c r="F1903" s="296"/>
      <c r="G1903" s="296"/>
    </row>
    <row r="1904" spans="1:7">
      <c r="A1904" s="99"/>
      <c r="B1904" s="114"/>
      <c r="C1904" s="185"/>
      <c r="D1904" s="296"/>
      <c r="E1904" s="296"/>
      <c r="F1904" s="296"/>
      <c r="G1904" s="296"/>
    </row>
    <row r="1905" spans="1:7">
      <c r="A1905" s="99"/>
      <c r="B1905" s="114"/>
      <c r="C1905" s="185"/>
      <c r="D1905" s="296"/>
      <c r="E1905" s="296"/>
      <c r="F1905" s="296"/>
      <c r="G1905" s="296"/>
    </row>
    <row r="1906" spans="1:7">
      <c r="A1906" s="99"/>
      <c r="B1906" s="114"/>
      <c r="C1906" s="185"/>
      <c r="D1906" s="296"/>
      <c r="E1906" s="296"/>
      <c r="F1906" s="296"/>
      <c r="G1906" s="296"/>
    </row>
    <row r="1907" spans="1:7">
      <c r="A1907" s="99"/>
      <c r="B1907" s="114"/>
      <c r="C1907" s="185"/>
      <c r="D1907" s="296"/>
      <c r="E1907" s="296"/>
      <c r="F1907" s="296"/>
      <c r="G1907" s="296"/>
    </row>
    <row r="1908" spans="1:7">
      <c r="A1908" s="99"/>
      <c r="B1908" s="114"/>
      <c r="C1908" s="185"/>
      <c r="D1908" s="296"/>
      <c r="E1908" s="296"/>
      <c r="F1908" s="296"/>
      <c r="G1908" s="296"/>
    </row>
    <row r="1909" spans="1:7">
      <c r="A1909" s="99"/>
      <c r="B1909" s="114"/>
      <c r="C1909" s="185"/>
      <c r="D1909" s="296"/>
      <c r="E1909" s="296"/>
      <c r="F1909" s="296"/>
      <c r="G1909" s="296"/>
    </row>
    <row r="1910" spans="1:7">
      <c r="A1910" s="99"/>
      <c r="B1910" s="114"/>
      <c r="C1910" s="185"/>
      <c r="D1910" s="296"/>
      <c r="E1910" s="296"/>
      <c r="F1910" s="296"/>
      <c r="G1910" s="296"/>
    </row>
    <row r="1911" spans="1:7">
      <c r="A1911" s="99"/>
      <c r="B1911" s="114"/>
      <c r="C1911" s="185"/>
      <c r="D1911" s="296"/>
      <c r="E1911" s="296"/>
      <c r="F1911" s="296"/>
      <c r="G1911" s="296"/>
    </row>
    <row r="1912" spans="1:7">
      <c r="A1912" s="99"/>
      <c r="B1912" s="114"/>
      <c r="C1912" s="185"/>
      <c r="D1912" s="296"/>
      <c r="E1912" s="296"/>
      <c r="F1912" s="296"/>
      <c r="G1912" s="296"/>
    </row>
    <row r="1913" spans="1:7">
      <c r="A1913" s="99"/>
      <c r="B1913" s="114"/>
      <c r="C1913" s="185"/>
      <c r="D1913" s="296"/>
      <c r="E1913" s="296"/>
      <c r="F1913" s="296"/>
      <c r="G1913" s="296"/>
    </row>
    <row r="1914" spans="1:7">
      <c r="A1914" s="99"/>
      <c r="B1914" s="114"/>
      <c r="C1914" s="185"/>
      <c r="D1914" s="296"/>
      <c r="E1914" s="296"/>
      <c r="F1914" s="296"/>
      <c r="G1914" s="296"/>
    </row>
    <row r="1915" spans="1:7">
      <c r="A1915" s="99"/>
      <c r="B1915" s="114"/>
      <c r="C1915" s="185"/>
      <c r="D1915" s="296"/>
      <c r="E1915" s="296"/>
      <c r="F1915" s="296"/>
      <c r="G1915" s="296"/>
    </row>
    <row r="1916" spans="1:7">
      <c r="A1916" s="99"/>
      <c r="B1916" s="114"/>
      <c r="C1916" s="185"/>
      <c r="D1916" s="296"/>
      <c r="E1916" s="296"/>
      <c r="F1916" s="296"/>
      <c r="G1916" s="296"/>
    </row>
    <row r="1917" spans="1:7">
      <c r="A1917" s="99"/>
      <c r="B1917" s="114"/>
      <c r="C1917" s="185"/>
      <c r="D1917" s="296"/>
      <c r="E1917" s="296"/>
      <c r="F1917" s="296"/>
      <c r="G1917" s="296"/>
    </row>
    <row r="1918" spans="1:7">
      <c r="A1918" s="99"/>
      <c r="B1918" s="114"/>
      <c r="C1918" s="185"/>
      <c r="D1918" s="296"/>
      <c r="E1918" s="296"/>
      <c r="F1918" s="296"/>
      <c r="G1918" s="296"/>
    </row>
    <row r="1919" spans="1:7">
      <c r="A1919" s="99"/>
      <c r="B1919" s="114"/>
      <c r="C1919" s="185"/>
      <c r="D1919" s="296"/>
      <c r="E1919" s="296"/>
      <c r="F1919" s="296"/>
      <c r="G1919" s="296"/>
    </row>
    <row r="1920" spans="1:7">
      <c r="A1920" s="99"/>
      <c r="B1920" s="114"/>
      <c r="C1920" s="185"/>
      <c r="D1920" s="296"/>
      <c r="E1920" s="296"/>
      <c r="F1920" s="296"/>
      <c r="G1920" s="296"/>
    </row>
    <row r="1921" spans="1:7">
      <c r="A1921" s="99"/>
      <c r="B1921" s="114"/>
      <c r="C1921" s="185"/>
      <c r="D1921" s="296"/>
      <c r="E1921" s="296"/>
      <c r="F1921" s="296"/>
      <c r="G1921" s="296"/>
    </row>
    <row r="1922" spans="1:7">
      <c r="A1922" s="99"/>
      <c r="B1922" s="114"/>
      <c r="C1922" s="185"/>
      <c r="D1922" s="296"/>
      <c r="E1922" s="296"/>
      <c r="F1922" s="296"/>
      <c r="G1922" s="296"/>
    </row>
    <row r="1923" spans="1:7">
      <c r="A1923" s="99"/>
      <c r="B1923" s="114"/>
      <c r="C1923" s="185"/>
      <c r="D1923" s="296"/>
      <c r="E1923" s="296"/>
      <c r="F1923" s="296"/>
      <c r="G1923" s="296"/>
    </row>
    <row r="1924" spans="1:7">
      <c r="A1924" s="99"/>
      <c r="B1924" s="114"/>
      <c r="C1924" s="185"/>
      <c r="D1924" s="296"/>
      <c r="E1924" s="296"/>
      <c r="F1924" s="296"/>
      <c r="G1924" s="296"/>
    </row>
    <row r="1925" spans="1:7">
      <c r="A1925" s="99"/>
      <c r="B1925" s="114"/>
      <c r="C1925" s="185"/>
      <c r="D1925" s="296"/>
      <c r="E1925" s="296"/>
      <c r="F1925" s="296"/>
      <c r="G1925" s="296"/>
    </row>
    <row r="1926" spans="1:7">
      <c r="A1926" s="99"/>
      <c r="B1926" s="114"/>
      <c r="C1926" s="185"/>
      <c r="D1926" s="296"/>
      <c r="E1926" s="296"/>
      <c r="F1926" s="296"/>
      <c r="G1926" s="296"/>
    </row>
    <row r="1927" spans="1:7">
      <c r="A1927" s="99"/>
      <c r="B1927" s="114"/>
      <c r="C1927" s="185"/>
      <c r="D1927" s="296"/>
      <c r="E1927" s="296"/>
      <c r="F1927" s="296"/>
      <c r="G1927" s="296"/>
    </row>
    <row r="1928" spans="1:7">
      <c r="A1928" s="99"/>
      <c r="B1928" s="114"/>
      <c r="C1928" s="185"/>
      <c r="D1928" s="296"/>
      <c r="E1928" s="296"/>
      <c r="F1928" s="296"/>
      <c r="G1928" s="296"/>
    </row>
    <row r="1929" spans="1:7">
      <c r="A1929" s="99"/>
      <c r="B1929" s="114"/>
      <c r="C1929" s="185"/>
      <c r="D1929" s="296"/>
      <c r="E1929" s="296"/>
      <c r="F1929" s="296"/>
      <c r="G1929" s="296"/>
    </row>
    <row r="1930" spans="1:7">
      <c r="A1930" s="99"/>
      <c r="B1930" s="114"/>
      <c r="C1930" s="185"/>
      <c r="D1930" s="296"/>
      <c r="E1930" s="296"/>
      <c r="F1930" s="296"/>
      <c r="G1930" s="296"/>
    </row>
    <row r="1931" spans="1:7">
      <c r="A1931" s="99"/>
      <c r="B1931" s="114"/>
      <c r="C1931" s="185"/>
      <c r="D1931" s="296"/>
      <c r="E1931" s="296"/>
      <c r="F1931" s="296"/>
      <c r="G1931" s="296"/>
    </row>
    <row r="1932" spans="1:7">
      <c r="A1932" s="99"/>
      <c r="B1932" s="114"/>
      <c r="C1932" s="185"/>
      <c r="D1932" s="296"/>
      <c r="E1932" s="296"/>
      <c r="F1932" s="296"/>
      <c r="G1932" s="296"/>
    </row>
    <row r="1933" spans="1:7">
      <c r="A1933" s="99"/>
      <c r="B1933" s="114"/>
      <c r="C1933" s="185"/>
      <c r="D1933" s="296"/>
      <c r="E1933" s="296"/>
      <c r="F1933" s="296"/>
      <c r="G1933" s="296"/>
    </row>
    <row r="1934" spans="1:7">
      <c r="A1934" s="99"/>
      <c r="B1934" s="114"/>
      <c r="C1934" s="185"/>
      <c r="D1934" s="296"/>
      <c r="E1934" s="296"/>
      <c r="F1934" s="296"/>
      <c r="G1934" s="296"/>
    </row>
  </sheetData>
  <sheetProtection algorithmName="SHA-512" hashValue="w1Gg7O8uyJc65zNfhGXLEMDbq7Wu9wrPC/j4cVLp1LhMNEvTWwcw65nU9ONhufyH6oeuPr1zlOWJR98Lz4q5XQ==" saltValue="3tMq5eTgATqK0U1MNDZ5og==" spinCount="100000" sheet="1" objects="1" scenarios="1"/>
  <mergeCells count="2">
    <mergeCell ref="A23:B23"/>
    <mergeCell ref="A65:F65"/>
  </mergeCells>
  <dataValidations count="2">
    <dataValidation type="custom" showInputMessage="1" showErrorMessage="1" errorTitle="Nepravilen vnos cene" error="Cena mora biti nenegativno število z največ dvema decimalkama!" sqref="F17 E13:E17 E19:E22" xr:uid="{00000000-0002-0000-0800-000000000000}">
      <formula1>AND(ISNUMBER(E13),E13&gt;=0,ROUND(E13*100,6)-INT(E13*100)=0,NOT(ISBLANK(E13)))</formula1>
    </dataValidation>
    <dataValidation type="custom" showErrorMessage="1" errorTitle="Nepravilen vnos cene" error="Cena mora biti nenegativno število z največ dvema decimalkama!" sqref="F13:F16 F19:F22" xr:uid="{00000000-0002-0000-0800-000001000000}">
      <formula1>AND(ISNUMBER(F13),F13&gt;=0,ROUND(F13*100,6)-INT(F13*100)=0,NOT(ISBLANK(F13)))</formula1>
    </dataValidation>
  </dataValidations>
  <pageMargins left="0.59055118110236227" right="0.39370078740157483" top="0.59055118110236227" bottom="0.98425196850393704" header="0.19685039370078741" footer="0.19685039370078741"/>
  <pageSetup paperSize="9" scale="88" fitToWidth="0" fitToHeight="0" orientation="landscape" r:id="rId1"/>
  <headerFooter alignWithMargins="0">
    <oddHeader>&amp;LDV 110 kV Koper-Izola-Lucija (KBV+DV+OKS)
Odsek od EKJ-V11C do RTP Izola&amp;R&amp;G</oddHeader>
    <oddFooter>&amp;LDZR – Gradbena in obrtniška dela
Datoteka: &amp;F&amp;RStran: &amp;P od &amp;N</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47"/>
  </sheetPr>
  <dimension ref="A1:N1932"/>
  <sheetViews>
    <sheetView view="pageBreakPreview" topLeftCell="A14" zoomScale="70" zoomScaleNormal="145" zoomScaleSheetLayoutView="70" workbookViewId="0">
      <selection activeCell="E26" sqref="E26"/>
    </sheetView>
  </sheetViews>
  <sheetFormatPr defaultColWidth="9.140625" defaultRowHeight="14.25"/>
  <cols>
    <col min="1" max="1" width="7.5703125" style="107" customWidth="1"/>
    <col min="2" max="2" width="66" style="119" customWidth="1"/>
    <col min="3" max="3" width="9.140625" style="241"/>
    <col min="4" max="5" width="13.85546875" style="344" customWidth="1"/>
    <col min="6" max="6" width="16.5703125" style="344" customWidth="1"/>
    <col min="7" max="7" width="17.140625" style="303" customWidth="1"/>
    <col min="8" max="10" width="9.140625" style="8"/>
    <col min="11" max="11" width="9.85546875" style="8" bestFit="1" customWidth="1"/>
    <col min="12" max="16384" width="9.140625" style="8"/>
  </cols>
  <sheetData>
    <row r="1" spans="1:11">
      <c r="A1" s="99"/>
      <c r="B1" s="114"/>
      <c r="C1" s="185"/>
      <c r="D1" s="296"/>
      <c r="E1" s="296"/>
      <c r="F1" s="296"/>
      <c r="G1" s="296"/>
    </row>
    <row r="2" spans="1:11">
      <c r="A2" s="99"/>
      <c r="B2" s="114"/>
      <c r="C2" s="185"/>
      <c r="D2" s="296"/>
      <c r="E2" s="296"/>
      <c r="F2" s="296"/>
      <c r="G2" s="296"/>
    </row>
    <row r="3" spans="1:11" ht="15" thickBot="1">
      <c r="A3" s="99"/>
      <c r="B3" s="114"/>
      <c r="C3" s="185"/>
      <c r="D3" s="296"/>
      <c r="E3" s="296"/>
      <c r="F3" s="296"/>
      <c r="G3" s="296"/>
    </row>
    <row r="4" spans="1:11" ht="30">
      <c r="A4" s="100" t="s">
        <v>2</v>
      </c>
      <c r="B4" s="12" t="s">
        <v>4</v>
      </c>
      <c r="C4" s="13" t="s">
        <v>3</v>
      </c>
      <c r="D4" s="14" t="s">
        <v>56</v>
      </c>
      <c r="E4" s="14" t="s">
        <v>1266</v>
      </c>
      <c r="F4" s="14" t="s">
        <v>1267</v>
      </c>
      <c r="G4" s="15" t="s">
        <v>1268</v>
      </c>
    </row>
    <row r="5" spans="1:11" ht="15">
      <c r="A5" s="355" t="s">
        <v>701</v>
      </c>
      <c r="B5" s="346" t="s">
        <v>1050</v>
      </c>
      <c r="C5" s="352"/>
      <c r="D5" s="353"/>
      <c r="E5" s="348"/>
      <c r="F5" s="348"/>
      <c r="G5" s="354"/>
      <c r="J5" s="430"/>
      <c r="K5" s="430"/>
    </row>
    <row r="6" spans="1:11" ht="15">
      <c r="A6" s="355"/>
      <c r="B6" s="360" t="s">
        <v>1051</v>
      </c>
      <c r="C6" s="352"/>
      <c r="D6" s="353"/>
      <c r="E6" s="348"/>
      <c r="F6" s="348"/>
      <c r="G6" s="354"/>
      <c r="I6" s="51"/>
    </row>
    <row r="7" spans="1:11" ht="15">
      <c r="A7" s="355"/>
      <c r="B7" s="360"/>
      <c r="C7" s="352"/>
      <c r="D7" s="353"/>
      <c r="E7" s="348"/>
      <c r="F7" s="348"/>
      <c r="G7" s="354"/>
      <c r="I7" s="60"/>
    </row>
    <row r="8" spans="1:11" ht="15">
      <c r="A8" s="355"/>
      <c r="B8" s="346" t="s">
        <v>611</v>
      </c>
      <c r="C8" s="347"/>
      <c r="D8" s="348"/>
      <c r="E8" s="348"/>
      <c r="F8" s="348"/>
      <c r="G8" s="349"/>
      <c r="H8" s="47"/>
    </row>
    <row r="9" spans="1:11" ht="57">
      <c r="A9" s="361" t="s">
        <v>586</v>
      </c>
      <c r="B9" s="351" t="s">
        <v>653</v>
      </c>
      <c r="C9" s="352" t="s">
        <v>29</v>
      </c>
      <c r="D9" s="364">
        <v>1560</v>
      </c>
      <c r="E9" s="339">
        <v>0</v>
      </c>
      <c r="F9" s="398">
        <f t="shared" ref="F9:F20" si="0">IF(ISNUMBER(E9),ROUND(E9,2),0)</f>
        <v>0</v>
      </c>
      <c r="G9" s="369">
        <f t="shared" ref="G9" si="1">ROUND(D9*F9,2)</f>
        <v>0</v>
      </c>
    </row>
    <row r="10" spans="1:11" ht="57">
      <c r="A10" s="361" t="s">
        <v>744</v>
      </c>
      <c r="B10" s="351" t="s">
        <v>656</v>
      </c>
      <c r="C10" s="352" t="s">
        <v>0</v>
      </c>
      <c r="D10" s="353">
        <v>155.24</v>
      </c>
      <c r="E10" s="339">
        <v>0</v>
      </c>
      <c r="F10" s="398">
        <f t="shared" si="0"/>
        <v>0</v>
      </c>
      <c r="G10" s="369">
        <f t="shared" ref="G10:G15" si="2">ROUND(D10*F10,2)</f>
        <v>0</v>
      </c>
    </row>
    <row r="11" spans="1:11" ht="42.75">
      <c r="A11" s="361" t="s">
        <v>745</v>
      </c>
      <c r="B11" s="360" t="s">
        <v>1237</v>
      </c>
      <c r="C11" s="352" t="s">
        <v>6</v>
      </c>
      <c r="D11" s="364">
        <v>748.75200000000007</v>
      </c>
      <c r="E11" s="339">
        <v>0</v>
      </c>
      <c r="F11" s="398">
        <f t="shared" si="0"/>
        <v>0</v>
      </c>
      <c r="G11" s="369">
        <f t="shared" si="2"/>
        <v>0</v>
      </c>
      <c r="I11" s="40"/>
    </row>
    <row r="12" spans="1:11" ht="42.75">
      <c r="A12" s="361" t="s">
        <v>746</v>
      </c>
      <c r="B12" s="360" t="s">
        <v>1238</v>
      </c>
      <c r="C12" s="352" t="s">
        <v>7</v>
      </c>
      <c r="D12" s="364">
        <v>155.24</v>
      </c>
      <c r="E12" s="339">
        <v>0</v>
      </c>
      <c r="F12" s="398">
        <f t="shared" si="0"/>
        <v>0</v>
      </c>
      <c r="G12" s="369">
        <f t="shared" si="2"/>
        <v>0</v>
      </c>
      <c r="I12" s="60"/>
    </row>
    <row r="13" spans="1:11" ht="42.75">
      <c r="A13" s="361" t="s">
        <v>747</v>
      </c>
      <c r="B13" s="351" t="s">
        <v>605</v>
      </c>
      <c r="C13" s="352" t="s">
        <v>6</v>
      </c>
      <c r="D13" s="364">
        <v>748.75200000000007</v>
      </c>
      <c r="E13" s="339">
        <v>0</v>
      </c>
      <c r="F13" s="398">
        <f t="shared" si="0"/>
        <v>0</v>
      </c>
      <c r="G13" s="369">
        <f t="shared" si="2"/>
        <v>0</v>
      </c>
      <c r="I13" s="60"/>
    </row>
    <row r="14" spans="1:11" ht="114">
      <c r="A14" s="361" t="s">
        <v>748</v>
      </c>
      <c r="B14" s="351" t="s">
        <v>612</v>
      </c>
      <c r="C14" s="352" t="s">
        <v>6</v>
      </c>
      <c r="D14" s="364">
        <v>379.11809600000004</v>
      </c>
      <c r="E14" s="339">
        <v>0</v>
      </c>
      <c r="F14" s="398">
        <f t="shared" si="0"/>
        <v>0</v>
      </c>
      <c r="G14" s="369">
        <f t="shared" si="2"/>
        <v>0</v>
      </c>
    </row>
    <row r="15" spans="1:11" ht="156.75">
      <c r="A15" s="361" t="s">
        <v>749</v>
      </c>
      <c r="B15" s="351" t="s">
        <v>592</v>
      </c>
      <c r="C15" s="352" t="s">
        <v>7</v>
      </c>
      <c r="D15" s="353">
        <v>2495.84</v>
      </c>
      <c r="E15" s="339">
        <v>0</v>
      </c>
      <c r="F15" s="398">
        <f t="shared" si="0"/>
        <v>0</v>
      </c>
      <c r="G15" s="369">
        <f t="shared" si="2"/>
        <v>0</v>
      </c>
    </row>
    <row r="16" spans="1:11" ht="185.25">
      <c r="A16" s="361" t="s">
        <v>750</v>
      </c>
      <c r="B16" s="351" t="s">
        <v>1045</v>
      </c>
      <c r="C16" s="352"/>
      <c r="D16" s="353"/>
      <c r="E16" s="348"/>
      <c r="F16" s="348"/>
      <c r="G16" s="354"/>
    </row>
    <row r="17" spans="1:14">
      <c r="A17" s="359" t="s">
        <v>17</v>
      </c>
      <c r="B17" s="351" t="s">
        <v>994</v>
      </c>
      <c r="C17" s="352" t="s">
        <v>6</v>
      </c>
      <c r="D17" s="353">
        <v>143.76038400000002</v>
      </c>
      <c r="E17" s="339">
        <v>0</v>
      </c>
      <c r="F17" s="398">
        <f t="shared" si="0"/>
        <v>0</v>
      </c>
      <c r="G17" s="369">
        <f t="shared" ref="G17" si="3">ROUND(D17*F17,2)</f>
        <v>0</v>
      </c>
    </row>
    <row r="18" spans="1:14" ht="28.5">
      <c r="A18" s="361" t="s">
        <v>751</v>
      </c>
      <c r="B18" s="360" t="s">
        <v>859</v>
      </c>
      <c r="C18" s="352" t="s">
        <v>6</v>
      </c>
      <c r="D18" s="353">
        <v>155.99</v>
      </c>
      <c r="E18" s="339">
        <v>0</v>
      </c>
      <c r="F18" s="398">
        <f t="shared" si="0"/>
        <v>0</v>
      </c>
      <c r="G18" s="369">
        <f t="shared" ref="G18:G20" si="4">ROUND(D18*F18,2)</f>
        <v>0</v>
      </c>
      <c r="H18" s="50"/>
    </row>
    <row r="19" spans="1:14" ht="28.5">
      <c r="A19" s="361" t="s">
        <v>752</v>
      </c>
      <c r="B19" s="360" t="s">
        <v>526</v>
      </c>
      <c r="C19" s="352" t="s">
        <v>0</v>
      </c>
      <c r="D19" s="353">
        <v>623.96</v>
      </c>
      <c r="E19" s="339">
        <v>0</v>
      </c>
      <c r="F19" s="398">
        <f t="shared" si="0"/>
        <v>0</v>
      </c>
      <c r="G19" s="369">
        <f t="shared" si="4"/>
        <v>0</v>
      </c>
      <c r="H19" s="47"/>
    </row>
    <row r="20" spans="1:14" ht="129" thickBot="1">
      <c r="A20" s="291" t="s">
        <v>753</v>
      </c>
      <c r="B20" s="371" t="s">
        <v>1049</v>
      </c>
      <c r="C20" s="266" t="s">
        <v>29</v>
      </c>
      <c r="D20" s="267">
        <v>1560</v>
      </c>
      <c r="E20" s="268">
        <v>0</v>
      </c>
      <c r="F20" s="393">
        <f t="shared" si="0"/>
        <v>0</v>
      </c>
      <c r="G20" s="225">
        <f t="shared" si="4"/>
        <v>0</v>
      </c>
      <c r="J20" s="430"/>
      <c r="K20" s="430"/>
      <c r="L20" s="430"/>
      <c r="M20" s="430"/>
      <c r="N20" s="430"/>
    </row>
    <row r="21" spans="1:14" ht="15.75" thickBot="1">
      <c r="A21" s="418" t="s">
        <v>1076</v>
      </c>
      <c r="B21" s="429"/>
      <c r="C21" s="236"/>
      <c r="D21" s="368"/>
      <c r="E21" s="368"/>
      <c r="F21" s="368"/>
      <c r="G21" s="134">
        <f>SUM(G9:G20)</f>
        <v>0</v>
      </c>
    </row>
    <row r="22" spans="1:14">
      <c r="A22" s="74"/>
      <c r="B22" s="114"/>
      <c r="C22" s="238"/>
      <c r="D22" s="296"/>
      <c r="E22" s="296"/>
      <c r="F22" s="296"/>
      <c r="G22" s="296"/>
    </row>
    <row r="23" spans="1:14">
      <c r="A23" s="74"/>
      <c r="B23" s="114"/>
      <c r="C23" s="185"/>
      <c r="D23" s="296"/>
      <c r="E23" s="296"/>
      <c r="F23" s="296"/>
      <c r="G23" s="296"/>
    </row>
    <row r="24" spans="1:14">
      <c r="A24" s="74"/>
      <c r="B24" s="114"/>
      <c r="C24" s="185"/>
      <c r="D24" s="296"/>
      <c r="E24" s="296"/>
      <c r="F24" s="296"/>
      <c r="G24" s="296"/>
    </row>
    <row r="25" spans="1:14">
      <c r="A25" s="74"/>
      <c r="B25" s="115"/>
      <c r="C25" s="185"/>
      <c r="D25" s="296"/>
      <c r="E25" s="296"/>
      <c r="F25" s="296"/>
      <c r="G25" s="296"/>
    </row>
    <row r="26" spans="1:14">
      <c r="A26" s="74"/>
      <c r="B26" s="115"/>
      <c r="C26" s="185"/>
      <c r="D26" s="296"/>
      <c r="E26" s="296"/>
      <c r="F26" s="296"/>
      <c r="G26" s="296"/>
    </row>
    <row r="27" spans="1:14">
      <c r="A27" s="74"/>
      <c r="B27" s="115"/>
      <c r="C27" s="185"/>
      <c r="D27" s="296"/>
      <c r="E27" s="296"/>
      <c r="F27" s="296"/>
      <c r="G27" s="296"/>
    </row>
    <row r="28" spans="1:14">
      <c r="A28" s="74"/>
      <c r="B28" s="114"/>
      <c r="C28" s="238"/>
      <c r="D28" s="296"/>
      <c r="E28" s="296"/>
      <c r="F28" s="296"/>
      <c r="G28" s="296"/>
    </row>
    <row r="29" spans="1:14">
      <c r="A29" s="74"/>
      <c r="B29" s="114"/>
      <c r="C29" s="185"/>
      <c r="D29" s="296"/>
      <c r="E29" s="296"/>
      <c r="F29" s="296"/>
      <c r="G29" s="296"/>
    </row>
    <row r="30" spans="1:14">
      <c r="A30" s="74"/>
      <c r="B30" s="115"/>
      <c r="C30" s="185"/>
      <c r="D30" s="296"/>
      <c r="E30" s="296"/>
      <c r="F30" s="296"/>
      <c r="G30" s="296"/>
    </row>
    <row r="31" spans="1:14">
      <c r="A31" s="74"/>
      <c r="B31" s="114"/>
      <c r="C31" s="185"/>
      <c r="D31" s="296"/>
      <c r="E31" s="296"/>
      <c r="F31" s="296"/>
      <c r="G31" s="296"/>
    </row>
    <row r="32" spans="1:14">
      <c r="A32" s="74"/>
      <c r="B32" s="114"/>
      <c r="C32" s="185"/>
      <c r="D32" s="296"/>
      <c r="E32" s="296"/>
      <c r="F32" s="296"/>
      <c r="G32" s="296"/>
    </row>
    <row r="33" spans="1:7" ht="15">
      <c r="A33" s="102"/>
      <c r="B33" s="116"/>
      <c r="C33" s="288"/>
      <c r="D33" s="300"/>
      <c r="E33" s="300"/>
      <c r="F33" s="300"/>
      <c r="G33" s="300"/>
    </row>
    <row r="34" spans="1:7">
      <c r="A34" s="74"/>
      <c r="B34" s="114"/>
      <c r="C34" s="238"/>
      <c r="D34" s="296"/>
      <c r="E34" s="296"/>
      <c r="F34" s="296"/>
      <c r="G34" s="296"/>
    </row>
    <row r="35" spans="1:7" ht="15">
      <c r="A35" s="103"/>
      <c r="B35" s="116"/>
      <c r="C35" s="238"/>
      <c r="D35" s="296"/>
      <c r="E35" s="296"/>
      <c r="F35" s="296"/>
      <c r="G35" s="296"/>
    </row>
    <row r="36" spans="1:7">
      <c r="A36" s="74"/>
      <c r="B36" s="114"/>
      <c r="C36" s="238"/>
      <c r="D36" s="296"/>
      <c r="E36" s="296"/>
      <c r="F36" s="296"/>
      <c r="G36" s="296"/>
    </row>
    <row r="37" spans="1:7">
      <c r="A37" s="74"/>
      <c r="B37" s="115"/>
      <c r="C37" s="238"/>
      <c r="D37" s="296"/>
      <c r="E37" s="296"/>
      <c r="F37" s="296"/>
      <c r="G37" s="296"/>
    </row>
    <row r="38" spans="1:7">
      <c r="A38" s="74"/>
      <c r="B38" s="115"/>
      <c r="C38" s="238"/>
      <c r="D38" s="296"/>
      <c r="E38" s="296"/>
      <c r="F38" s="296"/>
      <c r="G38" s="296"/>
    </row>
    <row r="39" spans="1:7">
      <c r="A39" s="74"/>
      <c r="B39" s="114"/>
      <c r="C39" s="238"/>
      <c r="D39" s="296"/>
      <c r="E39" s="296"/>
      <c r="F39" s="296"/>
      <c r="G39" s="296"/>
    </row>
    <row r="40" spans="1:7">
      <c r="A40" s="74"/>
      <c r="B40" s="114"/>
      <c r="C40" s="238"/>
      <c r="D40" s="296"/>
      <c r="E40" s="296"/>
      <c r="F40" s="296"/>
      <c r="G40" s="296"/>
    </row>
    <row r="41" spans="1:7">
      <c r="A41" s="74"/>
      <c r="B41" s="114"/>
      <c r="C41" s="238"/>
      <c r="D41" s="296"/>
      <c r="E41" s="296"/>
      <c r="F41" s="296"/>
      <c r="G41" s="296"/>
    </row>
    <row r="42" spans="1:7">
      <c r="A42" s="74"/>
      <c r="B42" s="114"/>
      <c r="C42" s="238"/>
      <c r="D42" s="296"/>
      <c r="E42" s="296"/>
      <c r="F42" s="296"/>
      <c r="G42" s="296"/>
    </row>
    <row r="43" spans="1:7">
      <c r="A43" s="74"/>
      <c r="B43" s="114"/>
      <c r="C43" s="238"/>
      <c r="D43" s="296"/>
      <c r="E43" s="296"/>
      <c r="F43" s="296"/>
      <c r="G43" s="296"/>
    </row>
    <row r="44" spans="1:7">
      <c r="A44" s="74"/>
      <c r="B44" s="114"/>
      <c r="C44" s="238"/>
      <c r="D44" s="296"/>
      <c r="E44" s="296"/>
      <c r="F44" s="296"/>
      <c r="G44" s="296"/>
    </row>
    <row r="45" spans="1:7">
      <c r="A45" s="74"/>
      <c r="B45" s="114"/>
      <c r="C45" s="238"/>
      <c r="D45" s="296"/>
      <c r="E45" s="296"/>
      <c r="F45" s="296"/>
      <c r="G45" s="296"/>
    </row>
    <row r="46" spans="1:7">
      <c r="A46" s="74"/>
      <c r="B46" s="114"/>
      <c r="C46" s="238"/>
      <c r="D46" s="296"/>
      <c r="E46" s="296"/>
      <c r="F46" s="296"/>
      <c r="G46" s="296"/>
    </row>
    <row r="47" spans="1:7">
      <c r="A47" s="74"/>
      <c r="B47" s="115"/>
      <c r="C47" s="238"/>
      <c r="D47" s="296"/>
      <c r="E47" s="296"/>
      <c r="F47" s="296"/>
      <c r="G47" s="296"/>
    </row>
    <row r="48" spans="1:7">
      <c r="A48" s="74"/>
      <c r="B48" s="114"/>
      <c r="C48" s="238"/>
      <c r="D48" s="296"/>
      <c r="E48" s="296"/>
      <c r="F48" s="296"/>
      <c r="G48" s="296"/>
    </row>
    <row r="49" spans="1:7">
      <c r="A49" s="74"/>
      <c r="B49" s="114"/>
      <c r="C49" s="238"/>
      <c r="D49" s="296"/>
      <c r="E49" s="296"/>
      <c r="F49" s="296"/>
      <c r="G49" s="296"/>
    </row>
    <row r="50" spans="1:7">
      <c r="A50" s="74"/>
      <c r="B50" s="115"/>
      <c r="C50" s="238"/>
      <c r="D50" s="296"/>
      <c r="E50" s="296"/>
      <c r="F50" s="296"/>
      <c r="G50" s="296"/>
    </row>
    <row r="51" spans="1:7">
      <c r="A51" s="99"/>
      <c r="B51" s="114"/>
      <c r="C51" s="185"/>
      <c r="D51" s="296"/>
      <c r="E51" s="296"/>
      <c r="F51" s="296"/>
      <c r="G51" s="296"/>
    </row>
    <row r="52" spans="1:7">
      <c r="A52" s="99"/>
      <c r="B52" s="114"/>
      <c r="C52" s="185"/>
      <c r="D52" s="296"/>
      <c r="E52" s="296"/>
      <c r="F52" s="296"/>
      <c r="G52" s="296"/>
    </row>
    <row r="53" spans="1:7">
      <c r="A53" s="99"/>
      <c r="B53" s="114"/>
      <c r="C53" s="185"/>
      <c r="D53" s="296"/>
      <c r="E53" s="296"/>
      <c r="F53" s="296"/>
      <c r="G53" s="296"/>
    </row>
    <row r="54" spans="1:7">
      <c r="A54" s="99"/>
      <c r="B54" s="114"/>
      <c r="C54" s="185"/>
      <c r="D54" s="296"/>
      <c r="E54" s="296"/>
      <c r="F54" s="296"/>
      <c r="G54" s="296"/>
    </row>
    <row r="55" spans="1:7">
      <c r="A55" s="99"/>
      <c r="B55" s="114"/>
      <c r="C55" s="185"/>
      <c r="D55" s="296"/>
      <c r="E55" s="296"/>
      <c r="F55" s="296"/>
      <c r="G55" s="296"/>
    </row>
    <row r="56" spans="1:7">
      <c r="A56" s="74"/>
      <c r="B56" s="114"/>
      <c r="C56" s="238"/>
      <c r="D56" s="296"/>
      <c r="E56" s="296"/>
      <c r="F56" s="296"/>
      <c r="G56" s="296"/>
    </row>
    <row r="57" spans="1:7">
      <c r="A57" s="74"/>
      <c r="B57" s="115"/>
      <c r="C57" s="238"/>
      <c r="D57" s="296"/>
      <c r="E57" s="296"/>
      <c r="F57" s="296"/>
      <c r="G57" s="296"/>
    </row>
    <row r="58" spans="1:7">
      <c r="A58" s="74"/>
      <c r="B58" s="115"/>
      <c r="C58" s="238"/>
      <c r="D58" s="296"/>
      <c r="E58" s="296"/>
      <c r="F58" s="296"/>
      <c r="G58" s="296"/>
    </row>
    <row r="59" spans="1:7">
      <c r="A59" s="74"/>
      <c r="B59" s="114"/>
      <c r="C59" s="238"/>
      <c r="D59" s="296"/>
      <c r="E59" s="296"/>
      <c r="F59" s="296"/>
      <c r="G59" s="296"/>
    </row>
    <row r="60" spans="1:7">
      <c r="A60" s="74"/>
      <c r="B60" s="114"/>
      <c r="C60" s="238"/>
      <c r="D60" s="296"/>
      <c r="E60" s="296"/>
      <c r="F60" s="296"/>
      <c r="G60" s="296"/>
    </row>
    <row r="61" spans="1:7">
      <c r="A61" s="74"/>
      <c r="B61" s="115"/>
      <c r="C61" s="238"/>
      <c r="D61" s="296"/>
      <c r="E61" s="296"/>
      <c r="F61" s="296"/>
      <c r="G61" s="296"/>
    </row>
    <row r="62" spans="1:7">
      <c r="A62" s="74"/>
      <c r="B62" s="114"/>
      <c r="C62" s="238"/>
      <c r="D62" s="296"/>
      <c r="E62" s="296"/>
      <c r="F62" s="296"/>
      <c r="G62" s="296"/>
    </row>
    <row r="63" spans="1:7" ht="15">
      <c r="A63" s="417"/>
      <c r="B63" s="417"/>
      <c r="C63" s="417"/>
      <c r="D63" s="417"/>
      <c r="E63" s="417"/>
      <c r="F63" s="417"/>
      <c r="G63" s="300"/>
    </row>
    <row r="64" spans="1:7">
      <c r="A64" s="74"/>
      <c r="B64" s="114"/>
      <c r="C64" s="238"/>
      <c r="D64" s="296"/>
      <c r="E64" s="296"/>
      <c r="F64" s="296"/>
      <c r="G64" s="296"/>
    </row>
    <row r="65" spans="1:7" ht="15">
      <c r="A65" s="103"/>
      <c r="B65" s="116"/>
      <c r="C65" s="238"/>
      <c r="D65" s="296"/>
      <c r="E65" s="296"/>
      <c r="F65" s="296"/>
      <c r="G65" s="296"/>
    </row>
    <row r="66" spans="1:7">
      <c r="A66" s="74"/>
      <c r="B66" s="114"/>
      <c r="C66" s="238"/>
      <c r="D66" s="296"/>
      <c r="E66" s="296"/>
      <c r="F66" s="296"/>
      <c r="G66" s="296"/>
    </row>
    <row r="67" spans="1:7">
      <c r="A67" s="74"/>
      <c r="B67" s="114"/>
      <c r="C67" s="238"/>
      <c r="D67" s="296"/>
      <c r="E67" s="296"/>
      <c r="F67" s="296"/>
      <c r="G67" s="296"/>
    </row>
    <row r="68" spans="1:7">
      <c r="A68" s="74"/>
      <c r="B68" s="114"/>
      <c r="C68" s="238"/>
      <c r="D68" s="296"/>
      <c r="E68" s="296"/>
      <c r="F68" s="296"/>
      <c r="G68" s="296"/>
    </row>
    <row r="69" spans="1:7">
      <c r="A69" s="74"/>
      <c r="B69" s="114"/>
      <c r="C69" s="238"/>
      <c r="D69" s="296"/>
      <c r="E69" s="296"/>
      <c r="F69" s="296"/>
      <c r="G69" s="296"/>
    </row>
    <row r="70" spans="1:7">
      <c r="A70" s="74"/>
      <c r="B70" s="114"/>
      <c r="C70" s="238"/>
      <c r="D70" s="296"/>
      <c r="E70" s="296"/>
      <c r="F70" s="296"/>
      <c r="G70" s="296"/>
    </row>
    <row r="71" spans="1:7">
      <c r="A71" s="104"/>
      <c r="B71" s="114"/>
      <c r="C71" s="238"/>
      <c r="D71" s="296"/>
      <c r="E71" s="296"/>
      <c r="F71" s="296"/>
      <c r="G71" s="296"/>
    </row>
    <row r="72" spans="1:7">
      <c r="A72" s="74"/>
      <c r="B72" s="114"/>
      <c r="C72" s="238"/>
      <c r="D72" s="296"/>
      <c r="E72" s="296"/>
      <c r="F72" s="296"/>
      <c r="G72" s="296"/>
    </row>
    <row r="73" spans="1:7">
      <c r="A73" s="104"/>
      <c r="B73" s="117"/>
      <c r="C73" s="238"/>
      <c r="D73" s="296"/>
      <c r="E73" s="296"/>
      <c r="F73" s="296"/>
      <c r="G73" s="296"/>
    </row>
    <row r="74" spans="1:7">
      <c r="A74" s="104"/>
      <c r="B74" s="115"/>
      <c r="C74" s="238"/>
      <c r="D74" s="296"/>
      <c r="E74" s="296"/>
      <c r="F74" s="296"/>
      <c r="G74" s="296"/>
    </row>
    <row r="75" spans="1:7">
      <c r="A75" s="74"/>
      <c r="B75" s="118"/>
      <c r="C75" s="238"/>
      <c r="D75" s="296"/>
      <c r="E75" s="296"/>
      <c r="F75" s="296"/>
      <c r="G75" s="296"/>
    </row>
    <row r="76" spans="1:7">
      <c r="A76" s="74"/>
      <c r="B76" s="118"/>
      <c r="C76" s="238"/>
      <c r="D76" s="296"/>
      <c r="E76" s="296"/>
      <c r="F76" s="296"/>
      <c r="G76" s="296"/>
    </row>
    <row r="77" spans="1:7">
      <c r="A77" s="104"/>
      <c r="B77" s="118"/>
      <c r="C77" s="238"/>
      <c r="D77" s="296"/>
      <c r="E77" s="296"/>
      <c r="F77" s="296"/>
      <c r="G77" s="296"/>
    </row>
    <row r="78" spans="1:7">
      <c r="A78" s="74"/>
      <c r="B78" s="114"/>
      <c r="C78" s="238"/>
      <c r="D78" s="296"/>
      <c r="E78" s="296"/>
      <c r="F78" s="296"/>
      <c r="G78" s="296"/>
    </row>
    <row r="79" spans="1:7">
      <c r="A79" s="104"/>
      <c r="B79" s="117"/>
      <c r="C79" s="238"/>
      <c r="D79" s="296"/>
      <c r="E79" s="296"/>
      <c r="F79" s="296"/>
      <c r="G79" s="296"/>
    </row>
    <row r="80" spans="1:7">
      <c r="A80" s="74"/>
      <c r="B80" s="114"/>
      <c r="C80" s="238"/>
      <c r="D80" s="296"/>
      <c r="E80" s="296"/>
      <c r="F80" s="296"/>
      <c r="G80" s="296"/>
    </row>
    <row r="81" spans="1:7">
      <c r="A81" s="104"/>
      <c r="B81" s="118"/>
      <c r="C81" s="239"/>
      <c r="D81" s="296"/>
      <c r="E81" s="296"/>
      <c r="F81" s="296"/>
      <c r="G81" s="296"/>
    </row>
    <row r="82" spans="1:7">
      <c r="A82" s="104"/>
      <c r="B82" s="118"/>
      <c r="C82" s="239"/>
      <c r="D82" s="296"/>
      <c r="E82" s="296"/>
      <c r="F82" s="296"/>
      <c r="G82" s="296"/>
    </row>
    <row r="83" spans="1:7">
      <c r="A83" s="104"/>
      <c r="B83" s="118"/>
      <c r="C83" s="238"/>
      <c r="D83" s="296"/>
      <c r="E83" s="296"/>
      <c r="F83" s="296"/>
      <c r="G83" s="296"/>
    </row>
    <row r="84" spans="1:7">
      <c r="A84" s="104"/>
      <c r="B84" s="118"/>
      <c r="C84" s="238"/>
      <c r="D84" s="296"/>
      <c r="E84" s="296"/>
      <c r="F84" s="296"/>
      <c r="G84" s="296"/>
    </row>
    <row r="85" spans="1:7">
      <c r="A85" s="104"/>
      <c r="B85" s="118"/>
      <c r="C85" s="238"/>
      <c r="D85" s="296"/>
      <c r="E85" s="296"/>
      <c r="F85" s="296"/>
      <c r="G85" s="296"/>
    </row>
    <row r="86" spans="1:7">
      <c r="A86" s="104"/>
      <c r="B86" s="118"/>
      <c r="C86" s="238"/>
      <c r="D86" s="296"/>
      <c r="E86" s="296"/>
      <c r="F86" s="296"/>
      <c r="G86" s="296"/>
    </row>
    <row r="87" spans="1:7">
      <c r="A87" s="104"/>
      <c r="B87" s="118"/>
      <c r="C87" s="238"/>
      <c r="D87" s="296"/>
      <c r="E87" s="296"/>
      <c r="F87" s="296"/>
      <c r="G87" s="296"/>
    </row>
    <row r="88" spans="1:7">
      <c r="A88" s="104"/>
      <c r="B88" s="118"/>
      <c r="C88" s="238"/>
      <c r="D88" s="296"/>
      <c r="E88" s="296"/>
      <c r="F88" s="296"/>
      <c r="G88" s="296"/>
    </row>
    <row r="89" spans="1:7">
      <c r="A89" s="104"/>
      <c r="B89" s="118"/>
      <c r="C89" s="238"/>
      <c r="D89" s="296"/>
      <c r="E89" s="296"/>
      <c r="F89" s="296"/>
      <c r="G89" s="296"/>
    </row>
    <row r="90" spans="1:7">
      <c r="A90" s="104"/>
      <c r="B90" s="118"/>
      <c r="C90" s="238"/>
      <c r="D90" s="296"/>
      <c r="E90" s="296"/>
      <c r="F90" s="296"/>
      <c r="G90" s="296"/>
    </row>
    <row r="91" spans="1:7">
      <c r="A91" s="74"/>
      <c r="B91" s="118"/>
      <c r="C91" s="238"/>
      <c r="D91" s="296"/>
      <c r="E91" s="296"/>
      <c r="F91" s="296"/>
      <c r="G91" s="296"/>
    </row>
    <row r="92" spans="1:7">
      <c r="A92" s="74"/>
      <c r="B92" s="118"/>
      <c r="C92" s="238"/>
      <c r="D92" s="296"/>
      <c r="E92" s="296"/>
      <c r="F92" s="296"/>
      <c r="G92" s="296"/>
    </row>
    <row r="93" spans="1:7">
      <c r="A93" s="74"/>
      <c r="B93" s="114"/>
      <c r="C93" s="238"/>
      <c r="D93" s="296"/>
      <c r="E93" s="296"/>
      <c r="F93" s="296"/>
      <c r="G93" s="296"/>
    </row>
    <row r="94" spans="1:7">
      <c r="A94" s="74"/>
      <c r="B94" s="114"/>
      <c r="C94" s="238"/>
      <c r="D94" s="296"/>
      <c r="E94" s="296"/>
      <c r="F94" s="296"/>
      <c r="G94" s="296"/>
    </row>
    <row r="95" spans="1:7">
      <c r="A95" s="74"/>
      <c r="B95" s="114"/>
      <c r="C95" s="238"/>
      <c r="D95" s="296"/>
      <c r="E95" s="296"/>
      <c r="F95" s="296"/>
      <c r="G95" s="296"/>
    </row>
    <row r="96" spans="1:7">
      <c r="A96" s="74"/>
      <c r="B96" s="114"/>
      <c r="C96" s="238"/>
      <c r="D96" s="296"/>
      <c r="E96" s="296"/>
      <c r="F96" s="296"/>
      <c r="G96" s="296"/>
    </row>
    <row r="97" spans="1:7">
      <c r="A97" s="74"/>
      <c r="B97" s="114"/>
      <c r="C97" s="238"/>
      <c r="D97" s="296"/>
      <c r="E97" s="296"/>
      <c r="F97" s="296"/>
      <c r="G97" s="296"/>
    </row>
    <row r="98" spans="1:7">
      <c r="A98" s="74"/>
      <c r="B98" s="114"/>
      <c r="C98" s="238"/>
      <c r="D98" s="296"/>
      <c r="E98" s="296"/>
      <c r="F98" s="296"/>
      <c r="G98" s="296"/>
    </row>
    <row r="99" spans="1:7">
      <c r="A99" s="74"/>
      <c r="B99" s="114"/>
      <c r="C99" s="238"/>
      <c r="D99" s="296"/>
      <c r="E99" s="296"/>
      <c r="F99" s="296"/>
      <c r="G99" s="296"/>
    </row>
    <row r="100" spans="1:7">
      <c r="A100" s="74"/>
      <c r="B100" s="114"/>
      <c r="C100" s="238"/>
      <c r="D100" s="296"/>
      <c r="E100" s="296"/>
      <c r="F100" s="296"/>
      <c r="G100" s="296"/>
    </row>
    <row r="101" spans="1:7" ht="15">
      <c r="A101" s="102"/>
      <c r="B101" s="116"/>
      <c r="C101" s="288"/>
      <c r="D101" s="300"/>
      <c r="E101" s="300"/>
      <c r="F101" s="300"/>
      <c r="G101" s="300"/>
    </row>
    <row r="102" spans="1:7" ht="15">
      <c r="A102" s="103"/>
      <c r="B102" s="116"/>
      <c r="C102" s="240"/>
      <c r="D102" s="300"/>
      <c r="E102" s="300"/>
      <c r="F102" s="300"/>
      <c r="G102" s="300"/>
    </row>
    <row r="103" spans="1:7" ht="15">
      <c r="A103" s="103"/>
      <c r="B103" s="116"/>
      <c r="C103" s="240"/>
      <c r="D103" s="300"/>
      <c r="E103" s="300"/>
      <c r="F103" s="300"/>
      <c r="G103" s="300"/>
    </row>
    <row r="104" spans="1:7" ht="15">
      <c r="A104" s="102"/>
      <c r="B104" s="116"/>
      <c r="C104" s="288"/>
      <c r="D104" s="300"/>
      <c r="E104" s="300"/>
      <c r="F104" s="300"/>
      <c r="G104" s="300"/>
    </row>
    <row r="105" spans="1:7">
      <c r="A105" s="99"/>
      <c r="B105" s="114"/>
      <c r="C105" s="185"/>
      <c r="D105" s="296"/>
      <c r="E105" s="296"/>
      <c r="F105" s="296"/>
      <c r="G105" s="296"/>
    </row>
    <row r="106" spans="1:7">
      <c r="A106" s="105"/>
      <c r="B106" s="114"/>
      <c r="C106" s="289"/>
      <c r="D106" s="296"/>
      <c r="E106" s="296"/>
      <c r="F106" s="296"/>
      <c r="G106" s="296"/>
    </row>
    <row r="107" spans="1:7" ht="15">
      <c r="A107" s="106"/>
      <c r="B107" s="121"/>
      <c r="C107" s="290"/>
      <c r="D107" s="343"/>
      <c r="E107" s="343"/>
      <c r="F107" s="343"/>
      <c r="G107" s="300"/>
    </row>
    <row r="108" spans="1:7">
      <c r="A108" s="99"/>
      <c r="B108" s="114"/>
      <c r="C108" s="185"/>
      <c r="D108" s="296"/>
      <c r="E108" s="296"/>
      <c r="F108" s="296"/>
      <c r="G108" s="296"/>
    </row>
    <row r="109" spans="1:7">
      <c r="A109" s="99"/>
      <c r="B109" s="114"/>
      <c r="C109" s="185"/>
      <c r="D109" s="296"/>
      <c r="E109" s="296"/>
      <c r="F109" s="296"/>
      <c r="G109" s="296"/>
    </row>
    <row r="110" spans="1:7">
      <c r="A110" s="99"/>
      <c r="B110" s="114"/>
      <c r="C110" s="185"/>
      <c r="D110" s="296"/>
      <c r="E110" s="296"/>
      <c r="F110" s="296"/>
      <c r="G110" s="296"/>
    </row>
    <row r="111" spans="1:7">
      <c r="A111" s="99"/>
      <c r="B111" s="114"/>
      <c r="C111" s="185"/>
      <c r="D111" s="296"/>
      <c r="E111" s="296"/>
      <c r="F111" s="296"/>
      <c r="G111" s="296"/>
    </row>
    <row r="112" spans="1:7">
      <c r="A112" s="99"/>
      <c r="B112" s="114"/>
      <c r="C112" s="185"/>
      <c r="D112" s="296"/>
      <c r="E112" s="296"/>
      <c r="F112" s="296"/>
      <c r="G112" s="296"/>
    </row>
    <row r="113" spans="1:7">
      <c r="A113" s="99"/>
      <c r="B113" s="114"/>
      <c r="C113" s="185"/>
      <c r="D113" s="296"/>
      <c r="E113" s="296"/>
      <c r="F113" s="296"/>
      <c r="G113" s="296"/>
    </row>
    <row r="114" spans="1:7">
      <c r="A114" s="99"/>
      <c r="B114" s="114"/>
      <c r="C114" s="185"/>
      <c r="D114" s="296"/>
      <c r="E114" s="296"/>
      <c r="F114" s="296"/>
      <c r="G114" s="296"/>
    </row>
    <row r="115" spans="1:7">
      <c r="A115" s="99"/>
      <c r="B115" s="114"/>
      <c r="C115" s="185"/>
      <c r="D115" s="296"/>
      <c r="E115" s="296"/>
      <c r="F115" s="296"/>
      <c r="G115" s="296"/>
    </row>
    <row r="116" spans="1:7">
      <c r="A116" s="99"/>
      <c r="B116" s="114"/>
      <c r="C116" s="185"/>
      <c r="D116" s="296"/>
      <c r="E116" s="296"/>
      <c r="F116" s="296"/>
      <c r="G116" s="296"/>
    </row>
    <row r="117" spans="1:7">
      <c r="A117" s="99"/>
      <c r="B117" s="114"/>
      <c r="C117" s="185"/>
      <c r="D117" s="296"/>
      <c r="E117" s="296"/>
      <c r="F117" s="296"/>
      <c r="G117" s="296"/>
    </row>
    <row r="118" spans="1:7">
      <c r="A118" s="99"/>
      <c r="B118" s="114"/>
      <c r="C118" s="185"/>
      <c r="D118" s="296"/>
      <c r="E118" s="296"/>
      <c r="F118" s="296"/>
      <c r="G118" s="296"/>
    </row>
    <row r="119" spans="1:7">
      <c r="A119" s="99"/>
      <c r="B119" s="114"/>
      <c r="C119" s="185"/>
      <c r="D119" s="296"/>
      <c r="E119" s="296"/>
      <c r="F119" s="296"/>
      <c r="G119" s="296"/>
    </row>
    <row r="120" spans="1:7">
      <c r="A120" s="99"/>
      <c r="B120" s="114"/>
      <c r="C120" s="185"/>
      <c r="D120" s="296"/>
      <c r="E120" s="296"/>
      <c r="F120" s="296"/>
      <c r="G120" s="296"/>
    </row>
    <row r="121" spans="1:7">
      <c r="A121" s="99"/>
      <c r="B121" s="114"/>
      <c r="C121" s="185"/>
      <c r="D121" s="296"/>
      <c r="E121" s="296"/>
      <c r="F121" s="296"/>
      <c r="G121" s="296"/>
    </row>
    <row r="122" spans="1:7">
      <c r="A122" s="99"/>
      <c r="B122" s="114"/>
      <c r="C122" s="185"/>
      <c r="D122" s="296"/>
      <c r="E122" s="296"/>
      <c r="F122" s="296"/>
      <c r="G122" s="296"/>
    </row>
    <row r="123" spans="1:7">
      <c r="A123" s="99"/>
      <c r="B123" s="114"/>
      <c r="C123" s="185"/>
      <c r="D123" s="296"/>
      <c r="E123" s="296"/>
      <c r="F123" s="296"/>
      <c r="G123" s="296"/>
    </row>
    <row r="124" spans="1:7">
      <c r="A124" s="99"/>
      <c r="B124" s="114"/>
      <c r="C124" s="185"/>
      <c r="D124" s="296"/>
      <c r="E124" s="296"/>
      <c r="F124" s="296"/>
      <c r="G124" s="296"/>
    </row>
    <row r="125" spans="1:7">
      <c r="A125" s="99"/>
      <c r="B125" s="114"/>
      <c r="C125" s="185"/>
      <c r="D125" s="296"/>
      <c r="E125" s="296"/>
      <c r="F125" s="296"/>
      <c r="G125" s="296"/>
    </row>
    <row r="126" spans="1:7">
      <c r="A126" s="99"/>
      <c r="B126" s="114"/>
      <c r="C126" s="185"/>
      <c r="D126" s="296"/>
      <c r="E126" s="296"/>
      <c r="F126" s="296"/>
      <c r="G126" s="296"/>
    </row>
    <row r="127" spans="1:7">
      <c r="A127" s="99"/>
      <c r="B127" s="114"/>
      <c r="C127" s="185"/>
      <c r="D127" s="296"/>
      <c r="E127" s="296"/>
      <c r="F127" s="296"/>
      <c r="G127" s="296"/>
    </row>
    <row r="128" spans="1:7">
      <c r="A128" s="99"/>
      <c r="B128" s="114"/>
      <c r="C128" s="185"/>
      <c r="D128" s="296"/>
      <c r="E128" s="296"/>
      <c r="F128" s="296"/>
      <c r="G128" s="296"/>
    </row>
    <row r="129" spans="1:7">
      <c r="A129" s="99"/>
      <c r="B129" s="114"/>
      <c r="C129" s="185"/>
      <c r="D129" s="296"/>
      <c r="E129" s="296"/>
      <c r="F129" s="296"/>
      <c r="G129" s="296"/>
    </row>
    <row r="130" spans="1:7">
      <c r="A130" s="99"/>
      <c r="B130" s="114"/>
      <c r="C130" s="185"/>
      <c r="D130" s="296"/>
      <c r="E130" s="296"/>
      <c r="F130" s="296"/>
      <c r="G130" s="296"/>
    </row>
    <row r="131" spans="1:7">
      <c r="A131" s="99"/>
      <c r="B131" s="114"/>
      <c r="C131" s="185"/>
      <c r="D131" s="296"/>
      <c r="E131" s="296"/>
      <c r="F131" s="296"/>
      <c r="G131" s="296"/>
    </row>
    <row r="132" spans="1:7">
      <c r="A132" s="99"/>
      <c r="B132" s="114"/>
      <c r="C132" s="185"/>
      <c r="D132" s="296"/>
      <c r="E132" s="296"/>
      <c r="F132" s="296"/>
      <c r="G132" s="296"/>
    </row>
    <row r="133" spans="1:7">
      <c r="A133" s="99"/>
      <c r="B133" s="114"/>
      <c r="C133" s="185"/>
      <c r="D133" s="296"/>
      <c r="E133" s="296"/>
      <c r="F133" s="296"/>
      <c r="G133" s="296"/>
    </row>
    <row r="134" spans="1:7">
      <c r="A134" s="99"/>
      <c r="B134" s="114"/>
      <c r="C134" s="185"/>
      <c r="D134" s="296"/>
      <c r="E134" s="296"/>
      <c r="F134" s="296"/>
      <c r="G134" s="296"/>
    </row>
    <row r="135" spans="1:7">
      <c r="A135" s="99"/>
      <c r="B135" s="114"/>
      <c r="C135" s="185"/>
      <c r="D135" s="296"/>
      <c r="E135" s="296"/>
      <c r="F135" s="296"/>
      <c r="G135" s="296"/>
    </row>
    <row r="136" spans="1:7">
      <c r="A136" s="99"/>
      <c r="B136" s="114"/>
      <c r="C136" s="185"/>
      <c r="D136" s="296"/>
      <c r="E136" s="296"/>
      <c r="F136" s="296"/>
      <c r="G136" s="296"/>
    </row>
    <row r="137" spans="1:7">
      <c r="A137" s="99"/>
      <c r="B137" s="114"/>
      <c r="C137" s="185"/>
      <c r="D137" s="296"/>
      <c r="E137" s="296"/>
      <c r="F137" s="296"/>
      <c r="G137" s="296"/>
    </row>
    <row r="138" spans="1:7">
      <c r="A138" s="99"/>
      <c r="B138" s="114"/>
      <c r="C138" s="185"/>
      <c r="D138" s="296"/>
      <c r="E138" s="296"/>
      <c r="F138" s="296"/>
      <c r="G138" s="296"/>
    </row>
    <row r="139" spans="1:7">
      <c r="A139" s="99"/>
      <c r="B139" s="114"/>
      <c r="C139" s="185"/>
      <c r="D139" s="296"/>
      <c r="E139" s="296"/>
      <c r="F139" s="296"/>
      <c r="G139" s="296"/>
    </row>
    <row r="140" spans="1:7">
      <c r="A140" s="99"/>
      <c r="B140" s="114"/>
      <c r="C140" s="185"/>
      <c r="D140" s="296"/>
      <c r="E140" s="296"/>
      <c r="F140" s="296"/>
      <c r="G140" s="296"/>
    </row>
    <row r="141" spans="1:7">
      <c r="A141" s="99"/>
      <c r="B141" s="114"/>
      <c r="C141" s="185"/>
      <c r="D141" s="296"/>
      <c r="E141" s="296"/>
      <c r="F141" s="296"/>
      <c r="G141" s="296"/>
    </row>
    <row r="142" spans="1:7">
      <c r="A142" s="99"/>
      <c r="B142" s="114"/>
      <c r="C142" s="185"/>
      <c r="D142" s="296"/>
      <c r="E142" s="296"/>
      <c r="F142" s="296"/>
      <c r="G142" s="296"/>
    </row>
    <row r="143" spans="1:7">
      <c r="A143" s="99"/>
      <c r="B143" s="114"/>
      <c r="C143" s="185"/>
      <c r="D143" s="296"/>
      <c r="E143" s="296"/>
      <c r="F143" s="296"/>
      <c r="G143" s="296"/>
    </row>
    <row r="144" spans="1:7">
      <c r="A144" s="99"/>
      <c r="B144" s="114"/>
      <c r="C144" s="185"/>
      <c r="D144" s="296"/>
      <c r="E144" s="296"/>
      <c r="F144" s="296"/>
      <c r="G144" s="296"/>
    </row>
    <row r="145" spans="1:7">
      <c r="A145" s="99"/>
      <c r="B145" s="114"/>
      <c r="C145" s="185"/>
      <c r="D145" s="296"/>
      <c r="E145" s="296"/>
      <c r="F145" s="296"/>
      <c r="G145" s="296"/>
    </row>
    <row r="146" spans="1:7">
      <c r="A146" s="99"/>
      <c r="B146" s="114"/>
      <c r="C146" s="185"/>
      <c r="D146" s="296"/>
      <c r="E146" s="296"/>
      <c r="F146" s="296"/>
      <c r="G146" s="296"/>
    </row>
    <row r="147" spans="1:7">
      <c r="A147" s="99"/>
      <c r="B147" s="114"/>
      <c r="C147" s="185"/>
      <c r="D147" s="296"/>
      <c r="E147" s="296"/>
      <c r="F147" s="296"/>
      <c r="G147" s="296"/>
    </row>
    <row r="148" spans="1:7">
      <c r="A148" s="99"/>
      <c r="B148" s="114"/>
      <c r="C148" s="185"/>
      <c r="D148" s="296"/>
      <c r="E148" s="296"/>
      <c r="F148" s="296"/>
      <c r="G148" s="296"/>
    </row>
    <row r="149" spans="1:7">
      <c r="A149" s="99"/>
      <c r="B149" s="114"/>
      <c r="C149" s="185"/>
      <c r="D149" s="296"/>
      <c r="E149" s="296"/>
      <c r="F149" s="296"/>
      <c r="G149" s="296"/>
    </row>
    <row r="150" spans="1:7">
      <c r="A150" s="99"/>
      <c r="B150" s="114"/>
      <c r="C150" s="185"/>
      <c r="D150" s="296"/>
      <c r="E150" s="296"/>
      <c r="F150" s="296"/>
      <c r="G150" s="296"/>
    </row>
    <row r="151" spans="1:7">
      <c r="A151" s="99"/>
      <c r="B151" s="114"/>
      <c r="C151" s="185"/>
      <c r="D151" s="296"/>
      <c r="E151" s="296"/>
      <c r="F151" s="296"/>
      <c r="G151" s="296"/>
    </row>
    <row r="152" spans="1:7">
      <c r="A152" s="99"/>
      <c r="B152" s="114"/>
      <c r="C152" s="185"/>
      <c r="D152" s="296"/>
      <c r="E152" s="296"/>
      <c r="F152" s="296"/>
      <c r="G152" s="296"/>
    </row>
    <row r="153" spans="1:7">
      <c r="A153" s="99"/>
      <c r="B153" s="114"/>
      <c r="C153" s="185"/>
      <c r="D153" s="296"/>
      <c r="E153" s="296"/>
      <c r="F153" s="296"/>
      <c r="G153" s="296"/>
    </row>
    <row r="154" spans="1:7">
      <c r="A154" s="99"/>
      <c r="B154" s="114"/>
      <c r="C154" s="185"/>
      <c r="D154" s="296"/>
      <c r="E154" s="296"/>
      <c r="F154" s="296"/>
      <c r="G154" s="296"/>
    </row>
    <row r="155" spans="1:7">
      <c r="A155" s="99"/>
      <c r="B155" s="114"/>
      <c r="C155" s="185"/>
      <c r="D155" s="296"/>
      <c r="E155" s="296"/>
      <c r="F155" s="296"/>
      <c r="G155" s="296"/>
    </row>
    <row r="156" spans="1:7">
      <c r="A156" s="99"/>
      <c r="B156" s="114"/>
      <c r="C156" s="185"/>
      <c r="D156" s="296"/>
      <c r="E156" s="296"/>
      <c r="F156" s="296"/>
      <c r="G156" s="296"/>
    </row>
    <row r="157" spans="1:7">
      <c r="A157" s="99"/>
      <c r="B157" s="114"/>
      <c r="C157" s="185"/>
      <c r="D157" s="296"/>
      <c r="E157" s="296"/>
      <c r="F157" s="296"/>
      <c r="G157" s="296"/>
    </row>
    <row r="158" spans="1:7">
      <c r="A158" s="99"/>
      <c r="B158" s="114"/>
      <c r="C158" s="185"/>
      <c r="D158" s="296"/>
      <c r="E158" s="296"/>
      <c r="F158" s="296"/>
      <c r="G158" s="296"/>
    </row>
    <row r="159" spans="1:7">
      <c r="A159" s="99"/>
      <c r="B159" s="114"/>
      <c r="C159" s="185"/>
      <c r="D159" s="296"/>
      <c r="E159" s="296"/>
      <c r="F159" s="296"/>
      <c r="G159" s="296"/>
    </row>
    <row r="160" spans="1:7">
      <c r="A160" s="99"/>
      <c r="B160" s="114"/>
      <c r="C160" s="185"/>
      <c r="D160" s="296"/>
      <c r="E160" s="296"/>
      <c r="F160" s="296"/>
      <c r="G160" s="296"/>
    </row>
    <row r="161" spans="1:7">
      <c r="A161" s="99"/>
      <c r="B161" s="114"/>
      <c r="C161" s="185"/>
      <c r="D161" s="296"/>
      <c r="E161" s="296"/>
      <c r="F161" s="296"/>
      <c r="G161" s="296"/>
    </row>
    <row r="162" spans="1:7">
      <c r="A162" s="99"/>
      <c r="B162" s="114"/>
      <c r="C162" s="185"/>
      <c r="D162" s="296"/>
      <c r="E162" s="296"/>
      <c r="F162" s="296"/>
      <c r="G162" s="296"/>
    </row>
    <row r="163" spans="1:7">
      <c r="A163" s="99"/>
      <c r="B163" s="114"/>
      <c r="C163" s="185"/>
      <c r="D163" s="296"/>
      <c r="E163" s="296"/>
      <c r="F163" s="296"/>
      <c r="G163" s="296"/>
    </row>
    <row r="164" spans="1:7">
      <c r="A164" s="99"/>
      <c r="B164" s="114"/>
      <c r="C164" s="185"/>
      <c r="D164" s="296"/>
      <c r="E164" s="296"/>
      <c r="F164" s="296"/>
      <c r="G164" s="296"/>
    </row>
    <row r="165" spans="1:7">
      <c r="A165" s="99"/>
      <c r="B165" s="114"/>
      <c r="C165" s="185"/>
      <c r="D165" s="296"/>
      <c r="E165" s="296"/>
      <c r="F165" s="296"/>
      <c r="G165" s="296"/>
    </row>
    <row r="166" spans="1:7">
      <c r="A166" s="99"/>
      <c r="B166" s="114"/>
      <c r="C166" s="185"/>
      <c r="D166" s="296"/>
      <c r="E166" s="296"/>
      <c r="F166" s="296"/>
      <c r="G166" s="296"/>
    </row>
    <row r="167" spans="1:7">
      <c r="A167" s="99"/>
      <c r="B167" s="114"/>
      <c r="C167" s="185"/>
      <c r="D167" s="296"/>
      <c r="E167" s="296"/>
      <c r="F167" s="296"/>
      <c r="G167" s="296"/>
    </row>
    <row r="168" spans="1:7">
      <c r="A168" s="99"/>
      <c r="B168" s="114"/>
      <c r="C168" s="185"/>
      <c r="D168" s="296"/>
      <c r="E168" s="296"/>
      <c r="F168" s="296"/>
      <c r="G168" s="296"/>
    </row>
    <row r="169" spans="1:7">
      <c r="A169" s="99"/>
      <c r="B169" s="114"/>
      <c r="C169" s="185"/>
      <c r="D169" s="296"/>
      <c r="E169" s="296"/>
      <c r="F169" s="296"/>
      <c r="G169" s="296"/>
    </row>
    <row r="170" spans="1:7">
      <c r="A170" s="99"/>
      <c r="B170" s="114"/>
      <c r="C170" s="185"/>
      <c r="D170" s="296"/>
      <c r="E170" s="296"/>
      <c r="F170" s="296"/>
      <c r="G170" s="296"/>
    </row>
    <row r="171" spans="1:7">
      <c r="A171" s="99"/>
      <c r="B171" s="114"/>
      <c r="C171" s="185"/>
      <c r="D171" s="296"/>
      <c r="E171" s="296"/>
      <c r="F171" s="296"/>
      <c r="G171" s="296"/>
    </row>
    <row r="172" spans="1:7">
      <c r="A172" s="99"/>
      <c r="B172" s="114"/>
      <c r="C172" s="185"/>
      <c r="D172" s="296"/>
      <c r="E172" s="296"/>
      <c r="F172" s="296"/>
      <c r="G172" s="296"/>
    </row>
    <row r="173" spans="1:7">
      <c r="A173" s="99"/>
      <c r="B173" s="114"/>
      <c r="C173" s="185"/>
      <c r="D173" s="296"/>
      <c r="E173" s="296"/>
      <c r="F173" s="296"/>
      <c r="G173" s="296"/>
    </row>
    <row r="174" spans="1:7">
      <c r="A174" s="99"/>
      <c r="B174" s="114"/>
      <c r="C174" s="185"/>
      <c r="D174" s="296"/>
      <c r="E174" s="296"/>
      <c r="F174" s="296"/>
      <c r="G174" s="296"/>
    </row>
    <row r="175" spans="1:7">
      <c r="A175" s="99"/>
      <c r="B175" s="114"/>
      <c r="C175" s="185"/>
      <c r="D175" s="296"/>
      <c r="E175" s="296"/>
      <c r="F175" s="296"/>
      <c r="G175" s="296"/>
    </row>
    <row r="176" spans="1:7">
      <c r="A176" s="99"/>
      <c r="B176" s="114"/>
      <c r="C176" s="185"/>
      <c r="D176" s="296"/>
      <c r="E176" s="296"/>
      <c r="F176" s="296"/>
      <c r="G176" s="296"/>
    </row>
    <row r="177" spans="1:7">
      <c r="A177" s="99"/>
      <c r="B177" s="114"/>
      <c r="C177" s="185"/>
      <c r="D177" s="296"/>
      <c r="E177" s="296"/>
      <c r="F177" s="296"/>
      <c r="G177" s="296"/>
    </row>
    <row r="178" spans="1:7">
      <c r="A178" s="99"/>
      <c r="B178" s="114"/>
      <c r="C178" s="185"/>
      <c r="D178" s="296"/>
      <c r="E178" s="296"/>
      <c r="F178" s="296"/>
      <c r="G178" s="296"/>
    </row>
    <row r="179" spans="1:7">
      <c r="A179" s="99"/>
      <c r="B179" s="114"/>
      <c r="C179" s="185"/>
      <c r="D179" s="296"/>
      <c r="E179" s="296"/>
      <c r="F179" s="296"/>
      <c r="G179" s="296"/>
    </row>
    <row r="180" spans="1:7">
      <c r="A180" s="99"/>
      <c r="B180" s="114"/>
      <c r="C180" s="185"/>
      <c r="D180" s="296"/>
      <c r="E180" s="296"/>
      <c r="F180" s="296"/>
      <c r="G180" s="296"/>
    </row>
    <row r="181" spans="1:7">
      <c r="A181" s="99"/>
      <c r="B181" s="114"/>
      <c r="C181" s="185"/>
      <c r="D181" s="296"/>
      <c r="E181" s="296"/>
      <c r="F181" s="296"/>
      <c r="G181" s="296"/>
    </row>
    <row r="182" spans="1:7">
      <c r="A182" s="99"/>
      <c r="B182" s="114"/>
      <c r="C182" s="185"/>
      <c r="D182" s="296"/>
      <c r="E182" s="296"/>
      <c r="F182" s="296"/>
      <c r="G182" s="296"/>
    </row>
    <row r="183" spans="1:7">
      <c r="A183" s="99"/>
      <c r="B183" s="114"/>
      <c r="C183" s="185"/>
      <c r="D183" s="296"/>
      <c r="E183" s="296"/>
      <c r="F183" s="296"/>
      <c r="G183" s="296"/>
    </row>
    <row r="184" spans="1:7">
      <c r="A184" s="99"/>
      <c r="B184" s="114"/>
      <c r="C184" s="185"/>
      <c r="D184" s="296"/>
      <c r="E184" s="296"/>
      <c r="F184" s="296"/>
      <c r="G184" s="296"/>
    </row>
    <row r="185" spans="1:7">
      <c r="A185" s="99"/>
      <c r="B185" s="114"/>
      <c r="C185" s="185"/>
      <c r="D185" s="296"/>
      <c r="E185" s="296"/>
      <c r="F185" s="296"/>
      <c r="G185" s="296"/>
    </row>
    <row r="186" spans="1:7">
      <c r="A186" s="99"/>
      <c r="B186" s="114"/>
      <c r="C186" s="185"/>
      <c r="D186" s="296"/>
      <c r="E186" s="296"/>
      <c r="F186" s="296"/>
      <c r="G186" s="296"/>
    </row>
    <row r="187" spans="1:7">
      <c r="A187" s="99"/>
      <c r="B187" s="114"/>
      <c r="C187" s="185"/>
      <c r="D187" s="296"/>
      <c r="E187" s="296"/>
      <c r="F187" s="296"/>
      <c r="G187" s="296"/>
    </row>
    <row r="188" spans="1:7">
      <c r="A188" s="99"/>
      <c r="B188" s="114"/>
      <c r="C188" s="185"/>
      <c r="D188" s="296"/>
      <c r="E188" s="296"/>
      <c r="F188" s="296"/>
      <c r="G188" s="296"/>
    </row>
    <row r="189" spans="1:7">
      <c r="A189" s="99"/>
      <c r="B189" s="114"/>
      <c r="C189" s="185"/>
      <c r="D189" s="296"/>
      <c r="E189" s="296"/>
      <c r="F189" s="296"/>
      <c r="G189" s="296"/>
    </row>
    <row r="190" spans="1:7">
      <c r="A190" s="99"/>
      <c r="B190" s="114"/>
      <c r="C190" s="185"/>
      <c r="D190" s="296"/>
      <c r="E190" s="296"/>
      <c r="F190" s="296"/>
      <c r="G190" s="296"/>
    </row>
    <row r="191" spans="1:7">
      <c r="A191" s="99"/>
      <c r="B191" s="114"/>
      <c r="C191" s="185"/>
      <c r="D191" s="296"/>
      <c r="E191" s="296"/>
      <c r="F191" s="296"/>
      <c r="G191" s="296"/>
    </row>
    <row r="192" spans="1:7">
      <c r="A192" s="99"/>
      <c r="B192" s="114"/>
      <c r="C192" s="185"/>
      <c r="D192" s="296"/>
      <c r="E192" s="296"/>
      <c r="F192" s="296"/>
      <c r="G192" s="296"/>
    </row>
    <row r="193" spans="1:7">
      <c r="A193" s="99"/>
      <c r="B193" s="114"/>
      <c r="C193" s="185"/>
      <c r="D193" s="296"/>
      <c r="E193" s="296"/>
      <c r="F193" s="296"/>
      <c r="G193" s="296"/>
    </row>
    <row r="194" spans="1:7">
      <c r="A194" s="99"/>
      <c r="B194" s="114"/>
      <c r="C194" s="185"/>
      <c r="D194" s="296"/>
      <c r="E194" s="296"/>
      <c r="F194" s="296"/>
      <c r="G194" s="296"/>
    </row>
    <row r="195" spans="1:7">
      <c r="A195" s="99"/>
      <c r="B195" s="114"/>
      <c r="C195" s="185"/>
      <c r="D195" s="296"/>
      <c r="E195" s="296"/>
      <c r="F195" s="296"/>
      <c r="G195" s="296"/>
    </row>
    <row r="196" spans="1:7">
      <c r="A196" s="99"/>
      <c r="B196" s="114"/>
      <c r="C196" s="185"/>
      <c r="D196" s="296"/>
      <c r="E196" s="296"/>
      <c r="F196" s="296"/>
      <c r="G196" s="296"/>
    </row>
    <row r="197" spans="1:7">
      <c r="A197" s="99"/>
      <c r="B197" s="114"/>
      <c r="C197" s="185"/>
      <c r="D197" s="296"/>
      <c r="E197" s="296"/>
      <c r="F197" s="296"/>
      <c r="G197" s="296"/>
    </row>
    <row r="198" spans="1:7">
      <c r="A198" s="99"/>
      <c r="B198" s="114"/>
      <c r="C198" s="185"/>
      <c r="D198" s="296"/>
      <c r="E198" s="296"/>
      <c r="F198" s="296"/>
      <c r="G198" s="296"/>
    </row>
    <row r="199" spans="1:7">
      <c r="A199" s="99"/>
      <c r="B199" s="114"/>
      <c r="C199" s="185"/>
      <c r="D199" s="296"/>
      <c r="E199" s="296"/>
      <c r="F199" s="296"/>
      <c r="G199" s="296"/>
    </row>
    <row r="200" spans="1:7">
      <c r="A200" s="99"/>
      <c r="B200" s="114"/>
      <c r="C200" s="185"/>
      <c r="D200" s="296"/>
      <c r="E200" s="296"/>
      <c r="F200" s="296"/>
      <c r="G200" s="296"/>
    </row>
    <row r="201" spans="1:7">
      <c r="A201" s="99"/>
      <c r="B201" s="114"/>
      <c r="C201" s="185"/>
      <c r="D201" s="296"/>
      <c r="E201" s="296"/>
      <c r="F201" s="296"/>
      <c r="G201" s="296"/>
    </row>
    <row r="202" spans="1:7">
      <c r="A202" s="99"/>
      <c r="B202" s="114"/>
      <c r="C202" s="185"/>
      <c r="D202" s="296"/>
      <c r="E202" s="296"/>
      <c r="F202" s="296"/>
      <c r="G202" s="296"/>
    </row>
    <row r="203" spans="1:7">
      <c r="A203" s="99"/>
      <c r="B203" s="114"/>
      <c r="C203" s="185"/>
      <c r="D203" s="296"/>
      <c r="E203" s="296"/>
      <c r="F203" s="296"/>
      <c r="G203" s="296"/>
    </row>
    <row r="204" spans="1:7">
      <c r="A204" s="99"/>
      <c r="B204" s="114"/>
      <c r="C204" s="185"/>
      <c r="D204" s="296"/>
      <c r="E204" s="296"/>
      <c r="F204" s="296"/>
      <c r="G204" s="296"/>
    </row>
    <row r="205" spans="1:7">
      <c r="A205" s="99"/>
      <c r="B205" s="114"/>
      <c r="C205" s="185"/>
      <c r="D205" s="296"/>
      <c r="E205" s="296"/>
      <c r="F205" s="296"/>
      <c r="G205" s="296"/>
    </row>
    <row r="206" spans="1:7">
      <c r="A206" s="99"/>
      <c r="B206" s="114"/>
      <c r="C206" s="185"/>
      <c r="D206" s="296"/>
      <c r="E206" s="296"/>
      <c r="F206" s="296"/>
      <c r="G206" s="296"/>
    </row>
    <row r="207" spans="1:7">
      <c r="A207" s="99"/>
      <c r="B207" s="114"/>
      <c r="C207" s="185"/>
      <c r="D207" s="296"/>
      <c r="E207" s="296"/>
      <c r="F207" s="296"/>
      <c r="G207" s="296"/>
    </row>
    <row r="208" spans="1:7">
      <c r="A208" s="99"/>
      <c r="B208" s="114"/>
      <c r="C208" s="185"/>
      <c r="D208" s="296"/>
      <c r="E208" s="296"/>
      <c r="F208" s="296"/>
      <c r="G208" s="296"/>
    </row>
    <row r="209" spans="1:7">
      <c r="A209" s="99"/>
      <c r="B209" s="114"/>
      <c r="C209" s="185"/>
      <c r="D209" s="296"/>
      <c r="E209" s="296"/>
      <c r="F209" s="296"/>
      <c r="G209" s="296"/>
    </row>
    <row r="210" spans="1:7">
      <c r="A210" s="99"/>
      <c r="B210" s="114"/>
      <c r="C210" s="185"/>
      <c r="D210" s="296"/>
      <c r="E210" s="296"/>
      <c r="F210" s="296"/>
      <c r="G210" s="296"/>
    </row>
    <row r="211" spans="1:7">
      <c r="A211" s="99"/>
      <c r="B211" s="114"/>
      <c r="C211" s="185"/>
      <c r="D211" s="296"/>
      <c r="E211" s="296"/>
      <c r="F211" s="296"/>
      <c r="G211" s="296"/>
    </row>
    <row r="212" spans="1:7">
      <c r="A212" s="99"/>
      <c r="B212" s="114"/>
      <c r="C212" s="185"/>
      <c r="D212" s="296"/>
      <c r="E212" s="296"/>
      <c r="F212" s="296"/>
      <c r="G212" s="296"/>
    </row>
    <row r="213" spans="1:7">
      <c r="A213" s="99"/>
      <c r="B213" s="114"/>
      <c r="C213" s="185"/>
      <c r="D213" s="296"/>
      <c r="E213" s="296"/>
      <c r="F213" s="296"/>
      <c r="G213" s="296"/>
    </row>
    <row r="214" spans="1:7">
      <c r="A214" s="99"/>
      <c r="B214" s="114"/>
      <c r="C214" s="185"/>
      <c r="D214" s="296"/>
      <c r="E214" s="296"/>
      <c r="F214" s="296"/>
      <c r="G214" s="296"/>
    </row>
    <row r="215" spans="1:7">
      <c r="A215" s="99"/>
      <c r="B215" s="114"/>
      <c r="C215" s="185"/>
      <c r="D215" s="296"/>
      <c r="E215" s="296"/>
      <c r="F215" s="296"/>
      <c r="G215" s="296"/>
    </row>
    <row r="216" spans="1:7">
      <c r="A216" s="99"/>
      <c r="B216" s="114"/>
      <c r="C216" s="185"/>
      <c r="D216" s="296"/>
      <c r="E216" s="296"/>
      <c r="F216" s="296"/>
      <c r="G216" s="296"/>
    </row>
    <row r="217" spans="1:7">
      <c r="A217" s="99"/>
      <c r="B217" s="114"/>
      <c r="C217" s="185"/>
      <c r="D217" s="296"/>
      <c r="E217" s="296"/>
      <c r="F217" s="296"/>
      <c r="G217" s="296"/>
    </row>
    <row r="218" spans="1:7">
      <c r="A218" s="99"/>
      <c r="B218" s="114"/>
      <c r="C218" s="185"/>
      <c r="D218" s="296"/>
      <c r="E218" s="296"/>
      <c r="F218" s="296"/>
      <c r="G218" s="296"/>
    </row>
    <row r="219" spans="1:7">
      <c r="A219" s="99"/>
      <c r="B219" s="114"/>
      <c r="C219" s="185"/>
      <c r="D219" s="296"/>
      <c r="E219" s="296"/>
      <c r="F219" s="296"/>
      <c r="G219" s="296"/>
    </row>
    <row r="220" spans="1:7">
      <c r="A220" s="99"/>
      <c r="B220" s="114"/>
      <c r="C220" s="185"/>
      <c r="D220" s="296"/>
      <c r="E220" s="296"/>
      <c r="F220" s="296"/>
      <c r="G220" s="296"/>
    </row>
    <row r="221" spans="1:7">
      <c r="A221" s="99"/>
      <c r="B221" s="114"/>
      <c r="C221" s="185"/>
      <c r="D221" s="296"/>
      <c r="E221" s="296"/>
      <c r="F221" s="296"/>
      <c r="G221" s="296"/>
    </row>
    <row r="222" spans="1:7">
      <c r="A222" s="99"/>
      <c r="B222" s="114"/>
      <c r="C222" s="185"/>
      <c r="D222" s="296"/>
      <c r="E222" s="296"/>
      <c r="F222" s="296"/>
      <c r="G222" s="296"/>
    </row>
    <row r="223" spans="1:7">
      <c r="A223" s="99"/>
      <c r="B223" s="114"/>
      <c r="C223" s="185"/>
      <c r="D223" s="296"/>
      <c r="E223" s="296"/>
      <c r="F223" s="296"/>
      <c r="G223" s="296"/>
    </row>
    <row r="224" spans="1:7">
      <c r="A224" s="99"/>
      <c r="B224" s="114"/>
      <c r="C224" s="185"/>
      <c r="D224" s="296"/>
      <c r="E224" s="296"/>
      <c r="F224" s="296"/>
      <c r="G224" s="296"/>
    </row>
    <row r="225" spans="1:7">
      <c r="A225" s="99"/>
      <c r="B225" s="114"/>
      <c r="C225" s="185"/>
      <c r="D225" s="296"/>
      <c r="E225" s="296"/>
      <c r="F225" s="296"/>
      <c r="G225" s="296"/>
    </row>
    <row r="226" spans="1:7">
      <c r="A226" s="99"/>
      <c r="B226" s="114"/>
      <c r="C226" s="185"/>
      <c r="D226" s="296"/>
      <c r="E226" s="296"/>
      <c r="F226" s="296"/>
      <c r="G226" s="296"/>
    </row>
    <row r="227" spans="1:7">
      <c r="A227" s="99"/>
      <c r="B227" s="114"/>
      <c r="C227" s="185"/>
      <c r="D227" s="296"/>
      <c r="E227" s="296"/>
      <c r="F227" s="296"/>
      <c r="G227" s="296"/>
    </row>
    <row r="228" spans="1:7">
      <c r="A228" s="99"/>
      <c r="B228" s="114"/>
      <c r="C228" s="185"/>
      <c r="D228" s="296"/>
      <c r="E228" s="296"/>
      <c r="F228" s="296"/>
      <c r="G228" s="296"/>
    </row>
    <row r="229" spans="1:7">
      <c r="A229" s="99"/>
      <c r="B229" s="114"/>
      <c r="C229" s="185"/>
      <c r="D229" s="296"/>
      <c r="E229" s="296"/>
      <c r="F229" s="296"/>
      <c r="G229" s="296"/>
    </row>
    <row r="230" spans="1:7">
      <c r="A230" s="99"/>
      <c r="B230" s="114"/>
      <c r="C230" s="185"/>
      <c r="D230" s="296"/>
      <c r="E230" s="296"/>
      <c r="F230" s="296"/>
      <c r="G230" s="296"/>
    </row>
    <row r="231" spans="1:7">
      <c r="A231" s="99"/>
      <c r="B231" s="114"/>
      <c r="C231" s="185"/>
      <c r="D231" s="296"/>
      <c r="E231" s="296"/>
      <c r="F231" s="296"/>
      <c r="G231" s="296"/>
    </row>
    <row r="232" spans="1:7">
      <c r="A232" s="99"/>
      <c r="B232" s="114"/>
      <c r="C232" s="185"/>
      <c r="D232" s="296"/>
      <c r="E232" s="296"/>
      <c r="F232" s="296"/>
      <c r="G232" s="296"/>
    </row>
    <row r="233" spans="1:7">
      <c r="A233" s="99"/>
      <c r="B233" s="114"/>
      <c r="C233" s="185"/>
      <c r="D233" s="296"/>
      <c r="E233" s="296"/>
      <c r="F233" s="296"/>
      <c r="G233" s="296"/>
    </row>
    <row r="234" spans="1:7">
      <c r="A234" s="99"/>
      <c r="B234" s="114"/>
      <c r="C234" s="185"/>
      <c r="D234" s="296"/>
      <c r="E234" s="296"/>
      <c r="F234" s="296"/>
      <c r="G234" s="296"/>
    </row>
    <row r="235" spans="1:7">
      <c r="A235" s="99"/>
      <c r="B235" s="114"/>
      <c r="C235" s="185"/>
      <c r="D235" s="296"/>
      <c r="E235" s="296"/>
      <c r="F235" s="296"/>
      <c r="G235" s="296"/>
    </row>
    <row r="236" spans="1:7">
      <c r="A236" s="99"/>
      <c r="B236" s="114"/>
      <c r="C236" s="185"/>
      <c r="D236" s="296"/>
      <c r="E236" s="296"/>
      <c r="F236" s="296"/>
      <c r="G236" s="296"/>
    </row>
    <row r="237" spans="1:7">
      <c r="A237" s="99"/>
      <c r="B237" s="114"/>
      <c r="C237" s="185"/>
      <c r="D237" s="296"/>
      <c r="E237" s="296"/>
      <c r="F237" s="296"/>
      <c r="G237" s="296"/>
    </row>
    <row r="238" spans="1:7">
      <c r="A238" s="99"/>
      <c r="B238" s="114"/>
      <c r="C238" s="185"/>
      <c r="D238" s="296"/>
      <c r="E238" s="296"/>
      <c r="F238" s="296"/>
      <c r="G238" s="296"/>
    </row>
    <row r="239" spans="1:7">
      <c r="A239" s="99"/>
      <c r="B239" s="114"/>
      <c r="C239" s="185"/>
      <c r="D239" s="296"/>
      <c r="E239" s="296"/>
      <c r="F239" s="296"/>
      <c r="G239" s="296"/>
    </row>
    <row r="240" spans="1:7">
      <c r="A240" s="99"/>
      <c r="B240" s="114"/>
      <c r="C240" s="185"/>
      <c r="D240" s="296"/>
      <c r="E240" s="296"/>
      <c r="F240" s="296"/>
      <c r="G240" s="296"/>
    </row>
    <row r="241" spans="1:7">
      <c r="A241" s="99"/>
      <c r="B241" s="114"/>
      <c r="C241" s="185"/>
      <c r="D241" s="296"/>
      <c r="E241" s="296"/>
      <c r="F241" s="296"/>
      <c r="G241" s="296"/>
    </row>
    <row r="242" spans="1:7">
      <c r="A242" s="99"/>
      <c r="B242" s="114"/>
      <c r="C242" s="185"/>
      <c r="D242" s="296"/>
      <c r="E242" s="296"/>
      <c r="F242" s="296"/>
      <c r="G242" s="296"/>
    </row>
    <row r="243" spans="1:7">
      <c r="A243" s="99"/>
      <c r="B243" s="114"/>
      <c r="C243" s="185"/>
      <c r="D243" s="296"/>
      <c r="E243" s="296"/>
      <c r="F243" s="296"/>
      <c r="G243" s="296"/>
    </row>
    <row r="244" spans="1:7">
      <c r="A244" s="99"/>
      <c r="B244" s="114"/>
      <c r="C244" s="185"/>
      <c r="D244" s="296"/>
      <c r="E244" s="296"/>
      <c r="F244" s="296"/>
      <c r="G244" s="296"/>
    </row>
    <row r="245" spans="1:7">
      <c r="A245" s="99"/>
      <c r="B245" s="114"/>
      <c r="C245" s="185"/>
      <c r="D245" s="296"/>
      <c r="E245" s="296"/>
      <c r="F245" s="296"/>
      <c r="G245" s="296"/>
    </row>
    <row r="246" spans="1:7">
      <c r="A246" s="99"/>
      <c r="B246" s="114"/>
      <c r="C246" s="185"/>
      <c r="D246" s="296"/>
      <c r="E246" s="296"/>
      <c r="F246" s="296"/>
      <c r="G246" s="296"/>
    </row>
    <row r="247" spans="1:7">
      <c r="A247" s="99"/>
      <c r="B247" s="114"/>
      <c r="C247" s="185"/>
      <c r="D247" s="296"/>
      <c r="E247" s="296"/>
      <c r="F247" s="296"/>
      <c r="G247" s="296"/>
    </row>
    <row r="248" spans="1:7">
      <c r="A248" s="99"/>
      <c r="B248" s="114"/>
      <c r="C248" s="185"/>
      <c r="D248" s="296"/>
      <c r="E248" s="296"/>
      <c r="F248" s="296"/>
      <c r="G248" s="296"/>
    </row>
    <row r="249" spans="1:7">
      <c r="A249" s="99"/>
      <c r="B249" s="114"/>
      <c r="C249" s="185"/>
      <c r="D249" s="296"/>
      <c r="E249" s="296"/>
      <c r="F249" s="296"/>
      <c r="G249" s="296"/>
    </row>
    <row r="250" spans="1:7">
      <c r="A250" s="99"/>
      <c r="B250" s="114"/>
      <c r="C250" s="185"/>
      <c r="D250" s="296"/>
      <c r="E250" s="296"/>
      <c r="F250" s="296"/>
      <c r="G250" s="296"/>
    </row>
    <row r="251" spans="1:7">
      <c r="A251" s="99"/>
      <c r="B251" s="114"/>
      <c r="C251" s="185"/>
      <c r="D251" s="296"/>
      <c r="E251" s="296"/>
      <c r="F251" s="296"/>
      <c r="G251" s="296"/>
    </row>
    <row r="252" spans="1:7">
      <c r="A252" s="99"/>
      <c r="B252" s="114"/>
      <c r="C252" s="185"/>
      <c r="D252" s="296"/>
      <c r="E252" s="296"/>
      <c r="F252" s="296"/>
      <c r="G252" s="296"/>
    </row>
    <row r="253" spans="1:7">
      <c r="A253" s="99"/>
      <c r="B253" s="114"/>
      <c r="C253" s="185"/>
      <c r="D253" s="296"/>
      <c r="E253" s="296"/>
      <c r="F253" s="296"/>
      <c r="G253" s="296"/>
    </row>
    <row r="254" spans="1:7">
      <c r="A254" s="99"/>
      <c r="B254" s="114"/>
      <c r="C254" s="185"/>
      <c r="D254" s="296"/>
      <c r="E254" s="296"/>
      <c r="F254" s="296"/>
      <c r="G254" s="296"/>
    </row>
    <row r="255" spans="1:7">
      <c r="A255" s="99"/>
      <c r="B255" s="114"/>
      <c r="C255" s="185"/>
      <c r="D255" s="296"/>
      <c r="E255" s="296"/>
      <c r="F255" s="296"/>
      <c r="G255" s="296"/>
    </row>
    <row r="256" spans="1:7">
      <c r="A256" s="99"/>
      <c r="B256" s="114"/>
      <c r="C256" s="185"/>
      <c r="D256" s="296"/>
      <c r="E256" s="296"/>
      <c r="F256" s="296"/>
      <c r="G256" s="296"/>
    </row>
    <row r="257" spans="1:7">
      <c r="A257" s="99"/>
      <c r="B257" s="114"/>
      <c r="C257" s="185"/>
      <c r="D257" s="296"/>
      <c r="E257" s="296"/>
      <c r="F257" s="296"/>
      <c r="G257" s="296"/>
    </row>
    <row r="258" spans="1:7">
      <c r="A258" s="99"/>
      <c r="B258" s="114"/>
      <c r="C258" s="185"/>
      <c r="D258" s="296"/>
      <c r="E258" s="296"/>
      <c r="F258" s="296"/>
      <c r="G258" s="296"/>
    </row>
    <row r="259" spans="1:7">
      <c r="A259" s="99"/>
      <c r="B259" s="114"/>
      <c r="C259" s="185"/>
      <c r="D259" s="296"/>
      <c r="E259" s="296"/>
      <c r="F259" s="296"/>
      <c r="G259" s="296"/>
    </row>
    <row r="260" spans="1:7">
      <c r="A260" s="99"/>
      <c r="B260" s="114"/>
      <c r="C260" s="185"/>
      <c r="D260" s="296"/>
      <c r="E260" s="296"/>
      <c r="F260" s="296"/>
      <c r="G260" s="296"/>
    </row>
    <row r="261" spans="1:7">
      <c r="A261" s="99"/>
      <c r="B261" s="114"/>
      <c r="C261" s="185"/>
      <c r="D261" s="296"/>
      <c r="E261" s="296"/>
      <c r="F261" s="296"/>
      <c r="G261" s="296"/>
    </row>
    <row r="262" spans="1:7">
      <c r="A262" s="99"/>
      <c r="B262" s="114"/>
      <c r="C262" s="185"/>
      <c r="D262" s="296"/>
      <c r="E262" s="296"/>
      <c r="F262" s="296"/>
      <c r="G262" s="296"/>
    </row>
    <row r="263" spans="1:7">
      <c r="A263" s="99"/>
      <c r="B263" s="114"/>
      <c r="C263" s="185"/>
      <c r="D263" s="296"/>
      <c r="E263" s="296"/>
      <c r="F263" s="296"/>
      <c r="G263" s="296"/>
    </row>
    <row r="264" spans="1:7">
      <c r="A264" s="99"/>
      <c r="B264" s="114"/>
      <c r="C264" s="185"/>
      <c r="D264" s="296"/>
      <c r="E264" s="296"/>
      <c r="F264" s="296"/>
      <c r="G264" s="296"/>
    </row>
    <row r="265" spans="1:7">
      <c r="A265" s="99"/>
      <c r="B265" s="114"/>
      <c r="C265" s="185"/>
      <c r="D265" s="296"/>
      <c r="E265" s="296"/>
      <c r="F265" s="296"/>
      <c r="G265" s="296"/>
    </row>
    <row r="266" spans="1:7">
      <c r="A266" s="99"/>
      <c r="B266" s="114"/>
      <c r="C266" s="185"/>
      <c r="D266" s="296"/>
      <c r="E266" s="296"/>
      <c r="F266" s="296"/>
      <c r="G266" s="296"/>
    </row>
    <row r="267" spans="1:7">
      <c r="A267" s="99"/>
      <c r="B267" s="114"/>
      <c r="C267" s="185"/>
      <c r="D267" s="296"/>
      <c r="E267" s="296"/>
      <c r="F267" s="296"/>
      <c r="G267" s="296"/>
    </row>
    <row r="268" spans="1:7">
      <c r="A268" s="99"/>
      <c r="B268" s="114"/>
      <c r="C268" s="185"/>
      <c r="D268" s="296"/>
      <c r="E268" s="296"/>
      <c r="F268" s="296"/>
      <c r="G268" s="296"/>
    </row>
    <row r="269" spans="1:7">
      <c r="A269" s="99"/>
      <c r="B269" s="114"/>
      <c r="C269" s="185"/>
      <c r="D269" s="296"/>
      <c r="E269" s="296"/>
      <c r="F269" s="296"/>
      <c r="G269" s="296"/>
    </row>
    <row r="270" spans="1:7">
      <c r="A270" s="99"/>
      <c r="B270" s="114"/>
      <c r="C270" s="185"/>
      <c r="D270" s="296"/>
      <c r="E270" s="296"/>
      <c r="F270" s="296"/>
      <c r="G270" s="296"/>
    </row>
    <row r="271" spans="1:7">
      <c r="A271" s="99"/>
      <c r="B271" s="114"/>
      <c r="C271" s="185"/>
      <c r="D271" s="296"/>
      <c r="E271" s="296"/>
      <c r="F271" s="296"/>
      <c r="G271" s="296"/>
    </row>
    <row r="272" spans="1:7">
      <c r="A272" s="99"/>
      <c r="B272" s="114"/>
      <c r="C272" s="185"/>
      <c r="D272" s="296"/>
      <c r="E272" s="296"/>
      <c r="F272" s="296"/>
      <c r="G272" s="296"/>
    </row>
    <row r="273" spans="1:7">
      <c r="A273" s="99"/>
      <c r="B273" s="114"/>
      <c r="C273" s="185"/>
      <c r="D273" s="296"/>
      <c r="E273" s="296"/>
      <c r="F273" s="296"/>
      <c r="G273" s="296"/>
    </row>
    <row r="274" spans="1:7">
      <c r="A274" s="99"/>
      <c r="B274" s="114"/>
      <c r="C274" s="185"/>
      <c r="D274" s="296"/>
      <c r="E274" s="296"/>
      <c r="F274" s="296"/>
      <c r="G274" s="296"/>
    </row>
    <row r="275" spans="1:7">
      <c r="A275" s="99"/>
      <c r="B275" s="114"/>
      <c r="C275" s="185"/>
      <c r="D275" s="296"/>
      <c r="E275" s="296"/>
      <c r="F275" s="296"/>
      <c r="G275" s="296"/>
    </row>
    <row r="276" spans="1:7">
      <c r="A276" s="99"/>
      <c r="B276" s="114"/>
      <c r="C276" s="185"/>
      <c r="D276" s="296"/>
      <c r="E276" s="296"/>
      <c r="F276" s="296"/>
      <c r="G276" s="296"/>
    </row>
    <row r="277" spans="1:7">
      <c r="A277" s="99"/>
      <c r="B277" s="114"/>
      <c r="C277" s="185"/>
      <c r="D277" s="296"/>
      <c r="E277" s="296"/>
      <c r="F277" s="296"/>
      <c r="G277" s="296"/>
    </row>
    <row r="278" spans="1:7">
      <c r="A278" s="99"/>
      <c r="B278" s="114"/>
      <c r="C278" s="185"/>
      <c r="D278" s="296"/>
      <c r="E278" s="296"/>
      <c r="F278" s="296"/>
      <c r="G278" s="296"/>
    </row>
    <row r="279" spans="1:7">
      <c r="A279" s="99"/>
      <c r="B279" s="114"/>
      <c r="C279" s="185"/>
      <c r="D279" s="296"/>
      <c r="E279" s="296"/>
      <c r="F279" s="296"/>
      <c r="G279" s="296"/>
    </row>
    <row r="280" spans="1:7">
      <c r="A280" s="99"/>
      <c r="B280" s="114"/>
      <c r="C280" s="185"/>
      <c r="D280" s="296"/>
      <c r="E280" s="296"/>
      <c r="F280" s="296"/>
      <c r="G280" s="296"/>
    </row>
    <row r="281" spans="1:7">
      <c r="A281" s="99"/>
      <c r="B281" s="114"/>
      <c r="C281" s="185"/>
      <c r="D281" s="296"/>
      <c r="E281" s="296"/>
      <c r="F281" s="296"/>
      <c r="G281" s="296"/>
    </row>
    <row r="282" spans="1:7">
      <c r="A282" s="99"/>
      <c r="B282" s="114"/>
      <c r="C282" s="185"/>
      <c r="D282" s="296"/>
      <c r="E282" s="296"/>
      <c r="F282" s="296"/>
      <c r="G282" s="296"/>
    </row>
    <row r="283" spans="1:7">
      <c r="A283" s="99"/>
      <c r="B283" s="114"/>
      <c r="C283" s="185"/>
      <c r="D283" s="296"/>
      <c r="E283" s="296"/>
      <c r="F283" s="296"/>
      <c r="G283" s="296"/>
    </row>
    <row r="284" spans="1:7">
      <c r="A284" s="99"/>
      <c r="B284" s="114"/>
      <c r="C284" s="185"/>
      <c r="D284" s="296"/>
      <c r="E284" s="296"/>
      <c r="F284" s="296"/>
      <c r="G284" s="296"/>
    </row>
    <row r="285" spans="1:7">
      <c r="A285" s="99"/>
      <c r="B285" s="114"/>
      <c r="C285" s="185"/>
      <c r="D285" s="296"/>
      <c r="E285" s="296"/>
      <c r="F285" s="296"/>
      <c r="G285" s="296"/>
    </row>
    <row r="286" spans="1:7">
      <c r="A286" s="99"/>
      <c r="B286" s="114"/>
      <c r="C286" s="185"/>
      <c r="D286" s="296"/>
      <c r="E286" s="296"/>
      <c r="F286" s="296"/>
      <c r="G286" s="296"/>
    </row>
    <row r="287" spans="1:7">
      <c r="A287" s="99"/>
      <c r="B287" s="114"/>
      <c r="C287" s="185"/>
      <c r="D287" s="296"/>
      <c r="E287" s="296"/>
      <c r="F287" s="296"/>
      <c r="G287" s="296"/>
    </row>
    <row r="288" spans="1:7">
      <c r="A288" s="99"/>
      <c r="B288" s="114"/>
      <c r="C288" s="185"/>
      <c r="D288" s="296"/>
      <c r="E288" s="296"/>
      <c r="F288" s="296"/>
      <c r="G288" s="296"/>
    </row>
    <row r="289" spans="1:7">
      <c r="A289" s="99"/>
      <c r="B289" s="114"/>
      <c r="C289" s="185"/>
      <c r="D289" s="296"/>
      <c r="E289" s="296"/>
      <c r="F289" s="296"/>
      <c r="G289" s="296"/>
    </row>
    <row r="290" spans="1:7">
      <c r="A290" s="99"/>
      <c r="B290" s="114"/>
      <c r="C290" s="185"/>
      <c r="D290" s="296"/>
      <c r="E290" s="296"/>
      <c r="F290" s="296"/>
      <c r="G290" s="296"/>
    </row>
    <row r="291" spans="1:7">
      <c r="A291" s="99"/>
      <c r="B291" s="114"/>
      <c r="C291" s="185"/>
      <c r="D291" s="296"/>
      <c r="E291" s="296"/>
      <c r="F291" s="296"/>
      <c r="G291" s="296"/>
    </row>
    <row r="292" spans="1:7">
      <c r="A292" s="99"/>
      <c r="B292" s="114"/>
      <c r="C292" s="185"/>
      <c r="D292" s="296"/>
      <c r="E292" s="296"/>
      <c r="F292" s="296"/>
      <c r="G292" s="296"/>
    </row>
    <row r="293" spans="1:7">
      <c r="A293" s="99"/>
      <c r="B293" s="114"/>
      <c r="C293" s="185"/>
      <c r="D293" s="296"/>
      <c r="E293" s="296"/>
      <c r="F293" s="296"/>
      <c r="G293" s="296"/>
    </row>
    <row r="294" spans="1:7">
      <c r="A294" s="99"/>
      <c r="B294" s="114"/>
      <c r="C294" s="185"/>
      <c r="D294" s="296"/>
      <c r="E294" s="296"/>
      <c r="F294" s="296"/>
      <c r="G294" s="296"/>
    </row>
    <row r="295" spans="1:7">
      <c r="A295" s="99"/>
      <c r="B295" s="114"/>
      <c r="C295" s="185"/>
      <c r="D295" s="296"/>
      <c r="E295" s="296"/>
      <c r="F295" s="296"/>
      <c r="G295" s="296"/>
    </row>
    <row r="296" spans="1:7">
      <c r="A296" s="99"/>
      <c r="B296" s="114"/>
      <c r="C296" s="185"/>
      <c r="D296" s="296"/>
      <c r="E296" s="296"/>
      <c r="F296" s="296"/>
      <c r="G296" s="296"/>
    </row>
    <row r="297" spans="1:7">
      <c r="A297" s="99"/>
      <c r="B297" s="114"/>
      <c r="C297" s="185"/>
      <c r="D297" s="296"/>
      <c r="E297" s="296"/>
      <c r="F297" s="296"/>
      <c r="G297" s="296"/>
    </row>
    <row r="298" spans="1:7">
      <c r="A298" s="99"/>
      <c r="B298" s="114"/>
      <c r="C298" s="185"/>
      <c r="D298" s="296"/>
      <c r="E298" s="296"/>
      <c r="F298" s="296"/>
      <c r="G298" s="296"/>
    </row>
    <row r="299" spans="1:7">
      <c r="A299" s="99"/>
      <c r="B299" s="114"/>
      <c r="C299" s="185"/>
      <c r="D299" s="296"/>
      <c r="E299" s="296"/>
      <c r="F299" s="296"/>
      <c r="G299" s="296"/>
    </row>
    <row r="300" spans="1:7">
      <c r="A300" s="99"/>
      <c r="B300" s="114"/>
      <c r="C300" s="185"/>
      <c r="D300" s="296"/>
      <c r="E300" s="296"/>
      <c r="F300" s="296"/>
      <c r="G300" s="296"/>
    </row>
    <row r="301" spans="1:7">
      <c r="A301" s="99"/>
      <c r="B301" s="114"/>
      <c r="C301" s="185"/>
      <c r="D301" s="296"/>
      <c r="E301" s="296"/>
      <c r="F301" s="296"/>
      <c r="G301" s="296"/>
    </row>
    <row r="302" spans="1:7">
      <c r="A302" s="99"/>
      <c r="B302" s="114"/>
      <c r="C302" s="185"/>
      <c r="D302" s="296"/>
      <c r="E302" s="296"/>
      <c r="F302" s="296"/>
      <c r="G302" s="296"/>
    </row>
    <row r="303" spans="1:7">
      <c r="A303" s="99"/>
      <c r="B303" s="114"/>
      <c r="C303" s="185"/>
      <c r="D303" s="296"/>
      <c r="E303" s="296"/>
      <c r="F303" s="296"/>
      <c r="G303" s="296"/>
    </row>
    <row r="304" spans="1:7">
      <c r="A304" s="99"/>
      <c r="B304" s="114"/>
      <c r="C304" s="185"/>
      <c r="D304" s="296"/>
      <c r="E304" s="296"/>
      <c r="F304" s="296"/>
      <c r="G304" s="296"/>
    </row>
    <row r="305" spans="1:7">
      <c r="A305" s="99"/>
      <c r="B305" s="114"/>
      <c r="C305" s="185"/>
      <c r="D305" s="296"/>
      <c r="E305" s="296"/>
      <c r="F305" s="296"/>
      <c r="G305" s="296"/>
    </row>
    <row r="306" spans="1:7">
      <c r="A306" s="99"/>
      <c r="B306" s="114"/>
      <c r="C306" s="185"/>
      <c r="D306" s="296"/>
      <c r="E306" s="296"/>
      <c r="F306" s="296"/>
      <c r="G306" s="296"/>
    </row>
    <row r="307" spans="1:7">
      <c r="A307" s="99"/>
      <c r="B307" s="114"/>
      <c r="C307" s="185"/>
      <c r="D307" s="296"/>
      <c r="E307" s="296"/>
      <c r="F307" s="296"/>
      <c r="G307" s="296"/>
    </row>
    <row r="308" spans="1:7">
      <c r="A308" s="99"/>
      <c r="B308" s="114"/>
      <c r="C308" s="185"/>
      <c r="D308" s="296"/>
      <c r="E308" s="296"/>
      <c r="F308" s="296"/>
      <c r="G308" s="296"/>
    </row>
    <row r="309" spans="1:7">
      <c r="A309" s="99"/>
      <c r="B309" s="114"/>
      <c r="C309" s="185"/>
      <c r="D309" s="296"/>
      <c r="E309" s="296"/>
      <c r="F309" s="296"/>
      <c r="G309" s="296"/>
    </row>
    <row r="310" spans="1:7">
      <c r="A310" s="99"/>
      <c r="B310" s="114"/>
      <c r="C310" s="185"/>
      <c r="D310" s="296"/>
      <c r="E310" s="296"/>
      <c r="F310" s="296"/>
      <c r="G310" s="296"/>
    </row>
    <row r="311" spans="1:7">
      <c r="A311" s="99"/>
      <c r="B311" s="114"/>
      <c r="C311" s="185"/>
      <c r="D311" s="296"/>
      <c r="E311" s="296"/>
      <c r="F311" s="296"/>
      <c r="G311" s="296"/>
    </row>
    <row r="312" spans="1:7">
      <c r="A312" s="99"/>
      <c r="B312" s="114"/>
      <c r="C312" s="185"/>
      <c r="D312" s="296"/>
      <c r="E312" s="296"/>
      <c r="F312" s="296"/>
      <c r="G312" s="296"/>
    </row>
    <row r="313" spans="1:7">
      <c r="A313" s="99"/>
      <c r="B313" s="114"/>
      <c r="C313" s="185"/>
      <c r="D313" s="296"/>
      <c r="E313" s="296"/>
      <c r="F313" s="296"/>
      <c r="G313" s="296"/>
    </row>
    <row r="314" spans="1:7">
      <c r="A314" s="99"/>
      <c r="B314" s="114"/>
      <c r="C314" s="185"/>
      <c r="D314" s="296"/>
      <c r="E314" s="296"/>
      <c r="F314" s="296"/>
      <c r="G314" s="296"/>
    </row>
    <row r="315" spans="1:7">
      <c r="A315" s="99"/>
      <c r="B315" s="114"/>
      <c r="C315" s="185"/>
      <c r="D315" s="296"/>
      <c r="E315" s="296"/>
      <c r="F315" s="296"/>
      <c r="G315" s="296"/>
    </row>
    <row r="316" spans="1:7">
      <c r="A316" s="99"/>
      <c r="B316" s="114"/>
      <c r="C316" s="185"/>
      <c r="D316" s="296"/>
      <c r="E316" s="296"/>
      <c r="F316" s="296"/>
      <c r="G316" s="296"/>
    </row>
    <row r="317" spans="1:7">
      <c r="A317" s="99"/>
      <c r="B317" s="114"/>
      <c r="C317" s="185"/>
      <c r="D317" s="296"/>
      <c r="E317" s="296"/>
      <c r="F317" s="296"/>
      <c r="G317" s="296"/>
    </row>
    <row r="318" spans="1:7">
      <c r="A318" s="99"/>
      <c r="B318" s="114"/>
      <c r="C318" s="185"/>
      <c r="D318" s="296"/>
      <c r="E318" s="296"/>
      <c r="F318" s="296"/>
      <c r="G318" s="296"/>
    </row>
    <row r="319" spans="1:7">
      <c r="A319" s="99"/>
      <c r="B319" s="114"/>
      <c r="C319" s="185"/>
      <c r="D319" s="296"/>
      <c r="E319" s="296"/>
      <c r="F319" s="296"/>
      <c r="G319" s="296"/>
    </row>
    <row r="320" spans="1:7">
      <c r="A320" s="99"/>
      <c r="B320" s="114"/>
      <c r="C320" s="185"/>
      <c r="D320" s="296"/>
      <c r="E320" s="296"/>
      <c r="F320" s="296"/>
      <c r="G320" s="296"/>
    </row>
    <row r="321" spans="1:7">
      <c r="A321" s="99"/>
      <c r="B321" s="114"/>
      <c r="C321" s="185"/>
      <c r="D321" s="296"/>
      <c r="E321" s="296"/>
      <c r="F321" s="296"/>
      <c r="G321" s="296"/>
    </row>
    <row r="322" spans="1:7">
      <c r="A322" s="99"/>
      <c r="B322" s="114"/>
      <c r="C322" s="185"/>
      <c r="D322" s="296"/>
      <c r="E322" s="296"/>
      <c r="F322" s="296"/>
      <c r="G322" s="296"/>
    </row>
    <row r="323" spans="1:7">
      <c r="A323" s="99"/>
      <c r="B323" s="114"/>
      <c r="C323" s="185"/>
      <c r="D323" s="296"/>
      <c r="E323" s="296"/>
      <c r="F323" s="296"/>
      <c r="G323" s="296"/>
    </row>
    <row r="324" spans="1:7">
      <c r="A324" s="99"/>
      <c r="B324" s="114"/>
      <c r="C324" s="185"/>
      <c r="D324" s="296"/>
      <c r="E324" s="296"/>
      <c r="F324" s="296"/>
      <c r="G324" s="296"/>
    </row>
    <row r="325" spans="1:7">
      <c r="A325" s="99"/>
      <c r="B325" s="114"/>
      <c r="C325" s="185"/>
      <c r="D325" s="296"/>
      <c r="E325" s="296"/>
      <c r="F325" s="296"/>
      <c r="G325" s="296"/>
    </row>
    <row r="326" spans="1:7">
      <c r="A326" s="99"/>
      <c r="B326" s="114"/>
      <c r="C326" s="185"/>
      <c r="D326" s="296"/>
      <c r="E326" s="296"/>
      <c r="F326" s="296"/>
      <c r="G326" s="296"/>
    </row>
    <row r="327" spans="1:7">
      <c r="A327" s="99"/>
      <c r="B327" s="114"/>
      <c r="C327" s="185"/>
      <c r="D327" s="296"/>
      <c r="E327" s="296"/>
      <c r="F327" s="296"/>
      <c r="G327" s="296"/>
    </row>
    <row r="328" spans="1:7">
      <c r="A328" s="99"/>
      <c r="B328" s="114"/>
      <c r="C328" s="185"/>
      <c r="D328" s="296"/>
      <c r="E328" s="296"/>
      <c r="F328" s="296"/>
      <c r="G328" s="296"/>
    </row>
    <row r="329" spans="1:7">
      <c r="A329" s="99"/>
      <c r="B329" s="114"/>
      <c r="C329" s="185"/>
      <c r="D329" s="296"/>
      <c r="E329" s="296"/>
      <c r="F329" s="296"/>
      <c r="G329" s="296"/>
    </row>
    <row r="330" spans="1:7">
      <c r="A330" s="99"/>
      <c r="B330" s="114"/>
      <c r="C330" s="185"/>
      <c r="D330" s="296"/>
      <c r="E330" s="296"/>
      <c r="F330" s="296"/>
      <c r="G330" s="296"/>
    </row>
    <row r="331" spans="1:7">
      <c r="A331" s="99"/>
      <c r="B331" s="114"/>
      <c r="C331" s="185"/>
      <c r="D331" s="296"/>
      <c r="E331" s="296"/>
      <c r="F331" s="296"/>
      <c r="G331" s="296"/>
    </row>
    <row r="332" spans="1:7">
      <c r="A332" s="99"/>
      <c r="B332" s="114"/>
      <c r="C332" s="185"/>
      <c r="D332" s="296"/>
      <c r="E332" s="296"/>
      <c r="F332" s="296"/>
      <c r="G332" s="296"/>
    </row>
    <row r="333" spans="1:7">
      <c r="A333" s="99"/>
      <c r="B333" s="114"/>
      <c r="C333" s="185"/>
      <c r="D333" s="296"/>
      <c r="E333" s="296"/>
      <c r="F333" s="296"/>
      <c r="G333" s="296"/>
    </row>
    <row r="334" spans="1:7">
      <c r="A334" s="99"/>
      <c r="B334" s="114"/>
      <c r="C334" s="185"/>
      <c r="D334" s="296"/>
      <c r="E334" s="296"/>
      <c r="F334" s="296"/>
      <c r="G334" s="296"/>
    </row>
    <row r="335" spans="1:7">
      <c r="A335" s="99"/>
      <c r="B335" s="114"/>
      <c r="C335" s="185"/>
      <c r="D335" s="296"/>
      <c r="E335" s="296"/>
      <c r="F335" s="296"/>
      <c r="G335" s="296"/>
    </row>
    <row r="336" spans="1:7">
      <c r="A336" s="99"/>
      <c r="B336" s="114"/>
      <c r="C336" s="185"/>
      <c r="D336" s="296"/>
      <c r="E336" s="296"/>
      <c r="F336" s="296"/>
      <c r="G336" s="296"/>
    </row>
    <row r="337" spans="1:7">
      <c r="A337" s="99"/>
      <c r="B337" s="114"/>
      <c r="C337" s="185"/>
      <c r="D337" s="296"/>
      <c r="E337" s="296"/>
      <c r="F337" s="296"/>
      <c r="G337" s="296"/>
    </row>
    <row r="338" spans="1:7">
      <c r="A338" s="99"/>
      <c r="B338" s="114"/>
      <c r="C338" s="185"/>
      <c r="D338" s="296"/>
      <c r="E338" s="296"/>
      <c r="F338" s="296"/>
      <c r="G338" s="296"/>
    </row>
    <row r="339" spans="1:7">
      <c r="A339" s="99"/>
      <c r="B339" s="114"/>
      <c r="C339" s="185"/>
      <c r="D339" s="296"/>
      <c r="E339" s="296"/>
      <c r="F339" s="296"/>
      <c r="G339" s="296"/>
    </row>
    <row r="340" spans="1:7">
      <c r="A340" s="99"/>
      <c r="B340" s="114"/>
      <c r="C340" s="185"/>
      <c r="D340" s="296"/>
      <c r="E340" s="296"/>
      <c r="F340" s="296"/>
      <c r="G340" s="296"/>
    </row>
    <row r="341" spans="1:7">
      <c r="A341" s="99"/>
      <c r="B341" s="114"/>
      <c r="C341" s="185"/>
      <c r="D341" s="296"/>
      <c r="E341" s="296"/>
      <c r="F341" s="296"/>
      <c r="G341" s="296"/>
    </row>
    <row r="342" spans="1:7">
      <c r="A342" s="99"/>
      <c r="B342" s="114"/>
      <c r="C342" s="185"/>
      <c r="D342" s="296"/>
      <c r="E342" s="296"/>
      <c r="F342" s="296"/>
      <c r="G342" s="296"/>
    </row>
    <row r="343" spans="1:7">
      <c r="A343" s="99"/>
      <c r="B343" s="114"/>
      <c r="C343" s="185"/>
      <c r="D343" s="296"/>
      <c r="E343" s="296"/>
      <c r="F343" s="296"/>
      <c r="G343" s="296"/>
    </row>
    <row r="344" spans="1:7">
      <c r="A344" s="99"/>
      <c r="B344" s="114"/>
      <c r="C344" s="185"/>
      <c r="D344" s="296"/>
      <c r="E344" s="296"/>
      <c r="F344" s="296"/>
      <c r="G344" s="296"/>
    </row>
    <row r="345" spans="1:7">
      <c r="A345" s="99"/>
      <c r="B345" s="114"/>
      <c r="C345" s="185"/>
      <c r="D345" s="296"/>
      <c r="E345" s="296"/>
      <c r="F345" s="296"/>
      <c r="G345" s="296"/>
    </row>
    <row r="346" spans="1:7">
      <c r="A346" s="99"/>
      <c r="B346" s="114"/>
      <c r="C346" s="185"/>
      <c r="D346" s="296"/>
      <c r="E346" s="296"/>
      <c r="F346" s="296"/>
      <c r="G346" s="296"/>
    </row>
    <row r="347" spans="1:7">
      <c r="A347" s="99"/>
      <c r="B347" s="114"/>
      <c r="C347" s="185"/>
      <c r="D347" s="296"/>
      <c r="E347" s="296"/>
      <c r="F347" s="296"/>
      <c r="G347" s="296"/>
    </row>
    <row r="348" spans="1:7">
      <c r="A348" s="99"/>
      <c r="B348" s="114"/>
      <c r="C348" s="185"/>
      <c r="D348" s="296"/>
      <c r="E348" s="296"/>
      <c r="F348" s="296"/>
      <c r="G348" s="296"/>
    </row>
    <row r="349" spans="1:7">
      <c r="A349" s="99"/>
      <c r="B349" s="114"/>
      <c r="C349" s="185"/>
      <c r="D349" s="296"/>
      <c r="E349" s="296"/>
      <c r="F349" s="296"/>
      <c r="G349" s="296"/>
    </row>
    <row r="350" spans="1:7">
      <c r="A350" s="99"/>
      <c r="B350" s="114"/>
      <c r="C350" s="185"/>
      <c r="D350" s="296"/>
      <c r="E350" s="296"/>
      <c r="F350" s="296"/>
      <c r="G350" s="296"/>
    </row>
    <row r="351" spans="1:7">
      <c r="A351" s="99"/>
      <c r="B351" s="114"/>
      <c r="C351" s="185"/>
      <c r="D351" s="296"/>
      <c r="E351" s="296"/>
      <c r="F351" s="296"/>
      <c r="G351" s="296"/>
    </row>
    <row r="352" spans="1:7">
      <c r="A352" s="99"/>
      <c r="B352" s="114"/>
      <c r="C352" s="185"/>
      <c r="D352" s="296"/>
      <c r="E352" s="296"/>
      <c r="F352" s="296"/>
      <c r="G352" s="296"/>
    </row>
    <row r="353" spans="1:7">
      <c r="A353" s="99"/>
      <c r="B353" s="114"/>
      <c r="C353" s="185"/>
      <c r="D353" s="296"/>
      <c r="E353" s="296"/>
      <c r="F353" s="296"/>
      <c r="G353" s="296"/>
    </row>
    <row r="354" spans="1:7">
      <c r="A354" s="99"/>
      <c r="B354" s="114"/>
      <c r="C354" s="185"/>
      <c r="D354" s="296"/>
      <c r="E354" s="296"/>
      <c r="F354" s="296"/>
      <c r="G354" s="296"/>
    </row>
    <row r="355" spans="1:7">
      <c r="A355" s="99"/>
      <c r="B355" s="114"/>
      <c r="C355" s="185"/>
      <c r="D355" s="296"/>
      <c r="E355" s="296"/>
      <c r="F355" s="296"/>
      <c r="G355" s="296"/>
    </row>
    <row r="356" spans="1:7">
      <c r="A356" s="99"/>
      <c r="B356" s="114"/>
      <c r="C356" s="185"/>
      <c r="D356" s="296"/>
      <c r="E356" s="296"/>
      <c r="F356" s="296"/>
      <c r="G356" s="296"/>
    </row>
    <row r="357" spans="1:7">
      <c r="A357" s="99"/>
      <c r="B357" s="114"/>
      <c r="C357" s="185"/>
      <c r="D357" s="296"/>
      <c r="E357" s="296"/>
      <c r="F357" s="296"/>
      <c r="G357" s="296"/>
    </row>
    <row r="358" spans="1:7">
      <c r="A358" s="99"/>
      <c r="B358" s="114"/>
      <c r="C358" s="185"/>
      <c r="D358" s="296"/>
      <c r="E358" s="296"/>
      <c r="F358" s="296"/>
      <c r="G358" s="296"/>
    </row>
    <row r="359" spans="1:7">
      <c r="A359" s="99"/>
      <c r="B359" s="114"/>
      <c r="C359" s="185"/>
      <c r="D359" s="296"/>
      <c r="E359" s="296"/>
      <c r="F359" s="296"/>
      <c r="G359" s="296"/>
    </row>
    <row r="360" spans="1:7">
      <c r="A360" s="99"/>
      <c r="B360" s="114"/>
      <c r="C360" s="185"/>
      <c r="D360" s="296"/>
      <c r="E360" s="296"/>
      <c r="F360" s="296"/>
      <c r="G360" s="296"/>
    </row>
    <row r="361" spans="1:7">
      <c r="A361" s="99"/>
      <c r="B361" s="114"/>
      <c r="C361" s="185"/>
      <c r="D361" s="296"/>
      <c r="E361" s="296"/>
      <c r="F361" s="296"/>
      <c r="G361" s="296"/>
    </row>
    <row r="362" spans="1:7">
      <c r="A362" s="99"/>
      <c r="B362" s="114"/>
      <c r="C362" s="185"/>
      <c r="D362" s="296"/>
      <c r="E362" s="296"/>
      <c r="F362" s="296"/>
      <c r="G362" s="296"/>
    </row>
    <row r="363" spans="1:7">
      <c r="A363" s="99"/>
      <c r="B363" s="114"/>
      <c r="C363" s="185"/>
      <c r="D363" s="296"/>
      <c r="E363" s="296"/>
      <c r="F363" s="296"/>
      <c r="G363" s="296"/>
    </row>
    <row r="364" spans="1:7">
      <c r="A364" s="99"/>
      <c r="B364" s="114"/>
      <c r="C364" s="185"/>
      <c r="D364" s="296"/>
      <c r="E364" s="296"/>
      <c r="F364" s="296"/>
      <c r="G364" s="296"/>
    </row>
    <row r="365" spans="1:7">
      <c r="A365" s="99"/>
      <c r="B365" s="114"/>
      <c r="C365" s="185"/>
      <c r="D365" s="296"/>
      <c r="E365" s="296"/>
      <c r="F365" s="296"/>
      <c r="G365" s="296"/>
    </row>
    <row r="366" spans="1:7">
      <c r="A366" s="99"/>
      <c r="B366" s="114"/>
      <c r="C366" s="185"/>
      <c r="D366" s="296"/>
      <c r="E366" s="296"/>
      <c r="F366" s="296"/>
      <c r="G366" s="296"/>
    </row>
    <row r="367" spans="1:7">
      <c r="A367" s="99"/>
      <c r="B367" s="114"/>
      <c r="C367" s="185"/>
      <c r="D367" s="296"/>
      <c r="E367" s="296"/>
      <c r="F367" s="296"/>
      <c r="G367" s="296"/>
    </row>
    <row r="368" spans="1:7">
      <c r="A368" s="99"/>
      <c r="B368" s="114"/>
      <c r="C368" s="185"/>
      <c r="D368" s="296"/>
      <c r="E368" s="296"/>
      <c r="F368" s="296"/>
      <c r="G368" s="296"/>
    </row>
    <row r="369" spans="1:7">
      <c r="A369" s="99"/>
      <c r="B369" s="114"/>
      <c r="C369" s="185"/>
      <c r="D369" s="296"/>
      <c r="E369" s="296"/>
      <c r="F369" s="296"/>
      <c r="G369" s="296"/>
    </row>
    <row r="370" spans="1:7">
      <c r="A370" s="99"/>
      <c r="B370" s="114"/>
      <c r="C370" s="185"/>
      <c r="D370" s="296"/>
      <c r="E370" s="296"/>
      <c r="F370" s="296"/>
      <c r="G370" s="296"/>
    </row>
    <row r="371" spans="1:7">
      <c r="A371" s="99"/>
      <c r="B371" s="114"/>
      <c r="C371" s="185"/>
      <c r="D371" s="296"/>
      <c r="E371" s="296"/>
      <c r="F371" s="296"/>
      <c r="G371" s="296"/>
    </row>
    <row r="372" spans="1:7">
      <c r="A372" s="99"/>
      <c r="B372" s="114"/>
      <c r="C372" s="185"/>
      <c r="D372" s="296"/>
      <c r="E372" s="296"/>
      <c r="F372" s="296"/>
      <c r="G372" s="296"/>
    </row>
    <row r="373" spans="1:7">
      <c r="A373" s="99"/>
      <c r="B373" s="114"/>
      <c r="C373" s="185"/>
      <c r="D373" s="296"/>
      <c r="E373" s="296"/>
      <c r="F373" s="296"/>
      <c r="G373" s="296"/>
    </row>
    <row r="374" spans="1:7">
      <c r="A374" s="99"/>
      <c r="B374" s="114"/>
      <c r="C374" s="185"/>
      <c r="D374" s="296"/>
      <c r="E374" s="296"/>
      <c r="F374" s="296"/>
      <c r="G374" s="296"/>
    </row>
    <row r="375" spans="1:7">
      <c r="A375" s="99"/>
      <c r="B375" s="114"/>
      <c r="C375" s="185"/>
      <c r="D375" s="296"/>
      <c r="E375" s="296"/>
      <c r="F375" s="296"/>
      <c r="G375" s="296"/>
    </row>
    <row r="376" spans="1:7">
      <c r="A376" s="99"/>
      <c r="B376" s="114"/>
      <c r="C376" s="185"/>
      <c r="D376" s="296"/>
      <c r="E376" s="296"/>
      <c r="F376" s="296"/>
      <c r="G376" s="296"/>
    </row>
    <row r="377" spans="1:7">
      <c r="A377" s="99"/>
      <c r="B377" s="114"/>
      <c r="C377" s="185"/>
      <c r="D377" s="296"/>
      <c r="E377" s="296"/>
      <c r="F377" s="296"/>
      <c r="G377" s="296"/>
    </row>
    <row r="378" spans="1:7">
      <c r="A378" s="99"/>
      <c r="B378" s="114"/>
      <c r="C378" s="185"/>
      <c r="D378" s="296"/>
      <c r="E378" s="296"/>
      <c r="F378" s="296"/>
      <c r="G378" s="296"/>
    </row>
    <row r="379" spans="1:7">
      <c r="A379" s="99"/>
      <c r="B379" s="114"/>
      <c r="C379" s="185"/>
      <c r="D379" s="296"/>
      <c r="E379" s="296"/>
      <c r="F379" s="296"/>
      <c r="G379" s="296"/>
    </row>
    <row r="380" spans="1:7">
      <c r="A380" s="99"/>
      <c r="B380" s="114"/>
      <c r="C380" s="185"/>
      <c r="D380" s="296"/>
      <c r="E380" s="296"/>
      <c r="F380" s="296"/>
      <c r="G380" s="296"/>
    </row>
    <row r="381" spans="1:7">
      <c r="A381" s="99"/>
      <c r="B381" s="114"/>
      <c r="C381" s="185"/>
      <c r="D381" s="296"/>
      <c r="E381" s="296"/>
      <c r="F381" s="296"/>
      <c r="G381" s="296"/>
    </row>
    <row r="382" spans="1:7">
      <c r="A382" s="99"/>
      <c r="B382" s="114"/>
      <c r="C382" s="185"/>
      <c r="D382" s="296"/>
      <c r="E382" s="296"/>
      <c r="F382" s="296"/>
      <c r="G382" s="296"/>
    </row>
    <row r="383" spans="1:7">
      <c r="A383" s="99"/>
      <c r="B383" s="114"/>
      <c r="C383" s="185"/>
      <c r="D383" s="296"/>
      <c r="E383" s="296"/>
      <c r="F383" s="296"/>
      <c r="G383" s="296"/>
    </row>
    <row r="384" spans="1:7">
      <c r="A384" s="99"/>
      <c r="B384" s="114"/>
      <c r="C384" s="185"/>
      <c r="D384" s="296"/>
      <c r="E384" s="296"/>
      <c r="F384" s="296"/>
      <c r="G384" s="296"/>
    </row>
    <row r="385" spans="1:7">
      <c r="A385" s="99"/>
      <c r="B385" s="114"/>
      <c r="C385" s="185"/>
      <c r="D385" s="296"/>
      <c r="E385" s="296"/>
      <c r="F385" s="296"/>
      <c r="G385" s="296"/>
    </row>
    <row r="386" spans="1:7">
      <c r="A386" s="99"/>
      <c r="B386" s="114"/>
      <c r="C386" s="185"/>
      <c r="D386" s="296"/>
      <c r="E386" s="296"/>
      <c r="F386" s="296"/>
      <c r="G386" s="296"/>
    </row>
    <row r="387" spans="1:7">
      <c r="A387" s="99"/>
      <c r="B387" s="114"/>
      <c r="C387" s="185"/>
      <c r="D387" s="296"/>
      <c r="E387" s="296"/>
      <c r="F387" s="296"/>
      <c r="G387" s="296"/>
    </row>
    <row r="388" spans="1:7">
      <c r="A388" s="99"/>
      <c r="B388" s="114"/>
      <c r="C388" s="185"/>
      <c r="D388" s="296"/>
      <c r="E388" s="296"/>
      <c r="F388" s="296"/>
      <c r="G388" s="296"/>
    </row>
    <row r="389" spans="1:7">
      <c r="A389" s="99"/>
      <c r="B389" s="114"/>
      <c r="C389" s="185"/>
      <c r="D389" s="296"/>
      <c r="E389" s="296"/>
      <c r="F389" s="296"/>
      <c r="G389" s="296"/>
    </row>
    <row r="390" spans="1:7">
      <c r="A390" s="99"/>
      <c r="B390" s="114"/>
      <c r="C390" s="185"/>
      <c r="D390" s="296"/>
      <c r="E390" s="296"/>
      <c r="F390" s="296"/>
      <c r="G390" s="296"/>
    </row>
    <row r="391" spans="1:7">
      <c r="A391" s="99"/>
      <c r="B391" s="114"/>
      <c r="C391" s="185"/>
      <c r="D391" s="296"/>
      <c r="E391" s="296"/>
      <c r="F391" s="296"/>
      <c r="G391" s="296"/>
    </row>
    <row r="392" spans="1:7">
      <c r="A392" s="99"/>
      <c r="B392" s="114"/>
      <c r="C392" s="185"/>
      <c r="D392" s="296"/>
      <c r="E392" s="296"/>
      <c r="F392" s="296"/>
      <c r="G392" s="296"/>
    </row>
    <row r="393" spans="1:7">
      <c r="A393" s="99"/>
      <c r="B393" s="114"/>
      <c r="C393" s="185"/>
      <c r="D393" s="296"/>
      <c r="E393" s="296"/>
      <c r="F393" s="296"/>
      <c r="G393" s="296"/>
    </row>
    <row r="394" spans="1:7">
      <c r="A394" s="99"/>
      <c r="B394" s="114"/>
      <c r="C394" s="185"/>
      <c r="D394" s="296"/>
      <c r="E394" s="296"/>
      <c r="F394" s="296"/>
      <c r="G394" s="296"/>
    </row>
    <row r="395" spans="1:7">
      <c r="A395" s="99"/>
      <c r="B395" s="114"/>
      <c r="C395" s="185"/>
      <c r="D395" s="296"/>
      <c r="E395" s="296"/>
      <c r="F395" s="296"/>
      <c r="G395" s="296"/>
    </row>
    <row r="396" spans="1:7">
      <c r="A396" s="99"/>
      <c r="B396" s="114"/>
      <c r="C396" s="185"/>
      <c r="D396" s="296"/>
      <c r="E396" s="296"/>
      <c r="F396" s="296"/>
      <c r="G396" s="296"/>
    </row>
    <row r="397" spans="1:7">
      <c r="A397" s="99"/>
      <c r="B397" s="114"/>
      <c r="C397" s="185"/>
      <c r="D397" s="296"/>
      <c r="E397" s="296"/>
      <c r="F397" s="296"/>
      <c r="G397" s="296"/>
    </row>
    <row r="398" spans="1:7">
      <c r="A398" s="99"/>
      <c r="B398" s="114"/>
      <c r="C398" s="185"/>
      <c r="D398" s="296"/>
      <c r="E398" s="296"/>
      <c r="F398" s="296"/>
      <c r="G398" s="296"/>
    </row>
    <row r="399" spans="1:7">
      <c r="A399" s="99"/>
      <c r="B399" s="114"/>
      <c r="C399" s="185"/>
      <c r="D399" s="296"/>
      <c r="E399" s="296"/>
      <c r="F399" s="296"/>
      <c r="G399" s="296"/>
    </row>
    <row r="400" spans="1:7">
      <c r="A400" s="99"/>
      <c r="B400" s="114"/>
      <c r="C400" s="185"/>
      <c r="D400" s="296"/>
      <c r="E400" s="296"/>
      <c r="F400" s="296"/>
      <c r="G400" s="296"/>
    </row>
    <row r="401" spans="1:7">
      <c r="A401" s="99"/>
      <c r="B401" s="114"/>
      <c r="C401" s="185"/>
      <c r="D401" s="296"/>
      <c r="E401" s="296"/>
      <c r="F401" s="296"/>
      <c r="G401" s="296"/>
    </row>
    <row r="402" spans="1:7">
      <c r="A402" s="99"/>
      <c r="B402" s="114"/>
      <c r="C402" s="185"/>
      <c r="D402" s="296"/>
      <c r="E402" s="296"/>
      <c r="F402" s="296"/>
      <c r="G402" s="296"/>
    </row>
    <row r="403" spans="1:7">
      <c r="A403" s="99"/>
      <c r="B403" s="114"/>
      <c r="C403" s="185"/>
      <c r="D403" s="296"/>
      <c r="E403" s="296"/>
      <c r="F403" s="296"/>
      <c r="G403" s="296"/>
    </row>
    <row r="404" spans="1:7">
      <c r="A404" s="99"/>
      <c r="B404" s="114"/>
      <c r="C404" s="185"/>
      <c r="D404" s="296"/>
      <c r="E404" s="296"/>
      <c r="F404" s="296"/>
      <c r="G404" s="296"/>
    </row>
    <row r="405" spans="1:7">
      <c r="A405" s="99"/>
      <c r="B405" s="114"/>
      <c r="C405" s="185"/>
      <c r="D405" s="296"/>
      <c r="E405" s="296"/>
      <c r="F405" s="296"/>
      <c r="G405" s="296"/>
    </row>
    <row r="406" spans="1:7">
      <c r="A406" s="99"/>
      <c r="B406" s="114"/>
      <c r="C406" s="185"/>
      <c r="D406" s="296"/>
      <c r="E406" s="296"/>
      <c r="F406" s="296"/>
      <c r="G406" s="296"/>
    </row>
    <row r="407" spans="1:7">
      <c r="A407" s="99"/>
      <c r="B407" s="114"/>
      <c r="C407" s="185"/>
      <c r="D407" s="296"/>
      <c r="E407" s="296"/>
      <c r="F407" s="296"/>
      <c r="G407" s="296"/>
    </row>
    <row r="408" spans="1:7">
      <c r="A408" s="99"/>
      <c r="B408" s="114"/>
      <c r="C408" s="185"/>
      <c r="D408" s="296"/>
      <c r="E408" s="296"/>
      <c r="F408" s="296"/>
      <c r="G408" s="296"/>
    </row>
    <row r="409" spans="1:7">
      <c r="A409" s="99"/>
      <c r="B409" s="114"/>
      <c r="C409" s="185"/>
      <c r="D409" s="296"/>
      <c r="E409" s="296"/>
      <c r="F409" s="296"/>
      <c r="G409" s="296"/>
    </row>
    <row r="410" spans="1:7">
      <c r="A410" s="99"/>
      <c r="B410" s="114"/>
      <c r="C410" s="185"/>
      <c r="D410" s="296"/>
      <c r="E410" s="296"/>
      <c r="F410" s="296"/>
      <c r="G410" s="296"/>
    </row>
    <row r="411" spans="1:7">
      <c r="A411" s="99"/>
      <c r="B411" s="114"/>
      <c r="C411" s="185"/>
      <c r="D411" s="296"/>
      <c r="E411" s="296"/>
      <c r="F411" s="296"/>
      <c r="G411" s="296"/>
    </row>
    <row r="412" spans="1:7">
      <c r="A412" s="99"/>
      <c r="B412" s="114"/>
      <c r="C412" s="185"/>
      <c r="D412" s="296"/>
      <c r="E412" s="296"/>
      <c r="F412" s="296"/>
      <c r="G412" s="296"/>
    </row>
    <row r="413" spans="1:7">
      <c r="A413" s="99"/>
      <c r="B413" s="114"/>
      <c r="C413" s="185"/>
      <c r="D413" s="296"/>
      <c r="E413" s="296"/>
      <c r="F413" s="296"/>
      <c r="G413" s="296"/>
    </row>
    <row r="414" spans="1:7">
      <c r="A414" s="99"/>
      <c r="B414" s="114"/>
      <c r="C414" s="185"/>
      <c r="D414" s="296"/>
      <c r="E414" s="296"/>
      <c r="F414" s="296"/>
      <c r="G414" s="296"/>
    </row>
    <row r="415" spans="1:7">
      <c r="A415" s="99"/>
      <c r="B415" s="114"/>
      <c r="C415" s="185"/>
      <c r="D415" s="296"/>
      <c r="E415" s="296"/>
      <c r="F415" s="296"/>
      <c r="G415" s="296"/>
    </row>
    <row r="416" spans="1:7">
      <c r="A416" s="99"/>
      <c r="B416" s="114"/>
      <c r="C416" s="185"/>
      <c r="D416" s="296"/>
      <c r="E416" s="296"/>
      <c r="F416" s="296"/>
      <c r="G416" s="296"/>
    </row>
    <row r="417" spans="1:7">
      <c r="A417" s="99"/>
      <c r="B417" s="114"/>
      <c r="C417" s="185"/>
      <c r="D417" s="296"/>
      <c r="E417" s="296"/>
      <c r="F417" s="296"/>
      <c r="G417" s="296"/>
    </row>
    <row r="418" spans="1:7">
      <c r="A418" s="99"/>
      <c r="B418" s="114"/>
      <c r="C418" s="185"/>
      <c r="D418" s="296"/>
      <c r="E418" s="296"/>
      <c r="F418" s="296"/>
      <c r="G418" s="296"/>
    </row>
    <row r="419" spans="1:7">
      <c r="A419" s="99"/>
      <c r="B419" s="114"/>
      <c r="C419" s="185"/>
      <c r="D419" s="296"/>
      <c r="E419" s="296"/>
      <c r="F419" s="296"/>
      <c r="G419" s="296"/>
    </row>
    <row r="420" spans="1:7">
      <c r="A420" s="99"/>
      <c r="B420" s="114"/>
      <c r="C420" s="185"/>
      <c r="D420" s="296"/>
      <c r="E420" s="296"/>
      <c r="F420" s="296"/>
      <c r="G420" s="296"/>
    </row>
    <row r="421" spans="1:7">
      <c r="A421" s="99"/>
      <c r="B421" s="114"/>
      <c r="C421" s="185"/>
      <c r="D421" s="296"/>
      <c r="E421" s="296"/>
      <c r="F421" s="296"/>
      <c r="G421" s="296"/>
    </row>
    <row r="422" spans="1:7">
      <c r="A422" s="99"/>
      <c r="B422" s="114"/>
      <c r="C422" s="185"/>
      <c r="D422" s="296"/>
      <c r="E422" s="296"/>
      <c r="F422" s="296"/>
      <c r="G422" s="296"/>
    </row>
    <row r="423" spans="1:7">
      <c r="A423" s="99"/>
      <c r="B423" s="114"/>
      <c r="C423" s="185"/>
      <c r="D423" s="296"/>
      <c r="E423" s="296"/>
      <c r="F423" s="296"/>
      <c r="G423" s="296"/>
    </row>
    <row r="424" spans="1:7">
      <c r="A424" s="99"/>
      <c r="B424" s="114"/>
      <c r="C424" s="185"/>
      <c r="D424" s="296"/>
      <c r="E424" s="296"/>
      <c r="F424" s="296"/>
      <c r="G424" s="296"/>
    </row>
    <row r="425" spans="1:7">
      <c r="A425" s="99"/>
      <c r="B425" s="114"/>
      <c r="C425" s="185"/>
      <c r="D425" s="296"/>
      <c r="E425" s="296"/>
      <c r="F425" s="296"/>
      <c r="G425" s="296"/>
    </row>
    <row r="426" spans="1:7">
      <c r="A426" s="99"/>
      <c r="B426" s="114"/>
      <c r="C426" s="185"/>
      <c r="D426" s="296"/>
      <c r="E426" s="296"/>
      <c r="F426" s="296"/>
      <c r="G426" s="296"/>
    </row>
    <row r="427" spans="1:7">
      <c r="A427" s="99"/>
      <c r="B427" s="114"/>
      <c r="C427" s="185"/>
      <c r="D427" s="296"/>
      <c r="E427" s="296"/>
      <c r="F427" s="296"/>
      <c r="G427" s="296"/>
    </row>
    <row r="428" spans="1:7">
      <c r="A428" s="99"/>
      <c r="B428" s="114"/>
      <c r="C428" s="185"/>
      <c r="D428" s="296"/>
      <c r="E428" s="296"/>
      <c r="F428" s="296"/>
      <c r="G428" s="296"/>
    </row>
    <row r="429" spans="1:7">
      <c r="A429" s="99"/>
      <c r="B429" s="114"/>
      <c r="C429" s="185"/>
      <c r="D429" s="296"/>
      <c r="E429" s="296"/>
      <c r="F429" s="296"/>
      <c r="G429" s="296"/>
    </row>
    <row r="430" spans="1:7">
      <c r="A430" s="99"/>
      <c r="B430" s="114"/>
      <c r="C430" s="185"/>
      <c r="D430" s="296"/>
      <c r="E430" s="296"/>
      <c r="F430" s="296"/>
      <c r="G430" s="296"/>
    </row>
    <row r="431" spans="1:7">
      <c r="A431" s="99"/>
      <c r="B431" s="114"/>
      <c r="C431" s="185"/>
      <c r="D431" s="296"/>
      <c r="E431" s="296"/>
      <c r="F431" s="296"/>
      <c r="G431" s="296"/>
    </row>
    <row r="432" spans="1:7">
      <c r="A432" s="99"/>
      <c r="B432" s="114"/>
      <c r="C432" s="185"/>
      <c r="D432" s="296"/>
      <c r="E432" s="296"/>
      <c r="F432" s="296"/>
      <c r="G432" s="296"/>
    </row>
    <row r="433" spans="1:7">
      <c r="A433" s="99"/>
      <c r="B433" s="114"/>
      <c r="C433" s="185"/>
      <c r="D433" s="296"/>
      <c r="E433" s="296"/>
      <c r="F433" s="296"/>
      <c r="G433" s="296"/>
    </row>
    <row r="434" spans="1:7">
      <c r="A434" s="99"/>
      <c r="B434" s="114"/>
      <c r="C434" s="185"/>
      <c r="D434" s="296"/>
      <c r="E434" s="296"/>
      <c r="F434" s="296"/>
      <c r="G434" s="296"/>
    </row>
    <row r="435" spans="1:7">
      <c r="A435" s="99"/>
      <c r="B435" s="114"/>
      <c r="C435" s="185"/>
      <c r="D435" s="296"/>
      <c r="E435" s="296"/>
      <c r="F435" s="296"/>
      <c r="G435" s="296"/>
    </row>
    <row r="436" spans="1:7">
      <c r="A436" s="99"/>
      <c r="B436" s="114"/>
      <c r="C436" s="185"/>
      <c r="D436" s="296"/>
      <c r="E436" s="296"/>
      <c r="F436" s="296"/>
      <c r="G436" s="296"/>
    </row>
    <row r="437" spans="1:7">
      <c r="A437" s="99"/>
      <c r="B437" s="114"/>
      <c r="C437" s="185"/>
      <c r="D437" s="296"/>
      <c r="E437" s="296"/>
      <c r="F437" s="296"/>
      <c r="G437" s="296"/>
    </row>
    <row r="438" spans="1:7">
      <c r="A438" s="99"/>
      <c r="B438" s="114"/>
      <c r="C438" s="185"/>
      <c r="D438" s="296"/>
      <c r="E438" s="296"/>
      <c r="F438" s="296"/>
      <c r="G438" s="296"/>
    </row>
    <row r="439" spans="1:7">
      <c r="A439" s="99"/>
      <c r="B439" s="114"/>
      <c r="C439" s="185"/>
      <c r="D439" s="296"/>
      <c r="E439" s="296"/>
      <c r="F439" s="296"/>
      <c r="G439" s="296"/>
    </row>
    <row r="440" spans="1:7">
      <c r="A440" s="99"/>
      <c r="B440" s="114"/>
      <c r="C440" s="185"/>
      <c r="D440" s="296"/>
      <c r="E440" s="296"/>
      <c r="F440" s="296"/>
      <c r="G440" s="296"/>
    </row>
    <row r="441" spans="1:7">
      <c r="A441" s="99"/>
      <c r="B441" s="114"/>
      <c r="C441" s="185"/>
      <c r="D441" s="296"/>
      <c r="E441" s="296"/>
      <c r="F441" s="296"/>
      <c r="G441" s="296"/>
    </row>
    <row r="442" spans="1:7">
      <c r="A442" s="99"/>
      <c r="B442" s="114"/>
      <c r="C442" s="185"/>
      <c r="D442" s="296"/>
      <c r="E442" s="296"/>
      <c r="F442" s="296"/>
      <c r="G442" s="296"/>
    </row>
    <row r="443" spans="1:7">
      <c r="A443" s="99"/>
      <c r="B443" s="114"/>
      <c r="C443" s="185"/>
      <c r="D443" s="296"/>
      <c r="E443" s="296"/>
      <c r="F443" s="296"/>
      <c r="G443" s="296"/>
    </row>
    <row r="444" spans="1:7">
      <c r="A444" s="99"/>
      <c r="B444" s="114"/>
      <c r="C444" s="185"/>
      <c r="D444" s="296"/>
      <c r="E444" s="296"/>
      <c r="F444" s="296"/>
      <c r="G444" s="296"/>
    </row>
    <row r="445" spans="1:7">
      <c r="A445" s="99"/>
      <c r="B445" s="114"/>
      <c r="C445" s="185"/>
      <c r="D445" s="296"/>
      <c r="E445" s="296"/>
      <c r="F445" s="296"/>
      <c r="G445" s="296"/>
    </row>
    <row r="446" spans="1:7">
      <c r="A446" s="99"/>
      <c r="B446" s="114"/>
      <c r="C446" s="185"/>
      <c r="D446" s="296"/>
      <c r="E446" s="296"/>
      <c r="F446" s="296"/>
      <c r="G446" s="296"/>
    </row>
    <row r="447" spans="1:7">
      <c r="A447" s="99"/>
      <c r="B447" s="114"/>
      <c r="C447" s="185"/>
      <c r="D447" s="296"/>
      <c r="E447" s="296"/>
      <c r="F447" s="296"/>
      <c r="G447" s="296"/>
    </row>
    <row r="448" spans="1:7">
      <c r="A448" s="99"/>
      <c r="B448" s="114"/>
      <c r="C448" s="185"/>
      <c r="D448" s="296"/>
      <c r="E448" s="296"/>
      <c r="F448" s="296"/>
      <c r="G448" s="296"/>
    </row>
    <row r="449" spans="1:7">
      <c r="A449" s="99"/>
      <c r="B449" s="114"/>
      <c r="C449" s="185"/>
      <c r="D449" s="296"/>
      <c r="E449" s="296"/>
      <c r="F449" s="296"/>
      <c r="G449" s="296"/>
    </row>
    <row r="450" spans="1:7">
      <c r="A450" s="99"/>
      <c r="B450" s="114"/>
      <c r="C450" s="185"/>
      <c r="D450" s="296"/>
      <c r="E450" s="296"/>
      <c r="F450" s="296"/>
      <c r="G450" s="296"/>
    </row>
    <row r="451" spans="1:7">
      <c r="A451" s="99"/>
      <c r="B451" s="114"/>
      <c r="C451" s="185"/>
      <c r="D451" s="296"/>
      <c r="E451" s="296"/>
      <c r="F451" s="296"/>
      <c r="G451" s="296"/>
    </row>
    <row r="452" spans="1:7">
      <c r="A452" s="99"/>
      <c r="B452" s="114"/>
      <c r="C452" s="185"/>
      <c r="D452" s="296"/>
      <c r="E452" s="296"/>
      <c r="F452" s="296"/>
      <c r="G452" s="296"/>
    </row>
    <row r="453" spans="1:7">
      <c r="A453" s="99"/>
      <c r="B453" s="114"/>
      <c r="C453" s="185"/>
      <c r="D453" s="296"/>
      <c r="E453" s="296"/>
      <c r="F453" s="296"/>
      <c r="G453" s="296"/>
    </row>
    <row r="454" spans="1:7">
      <c r="A454" s="99"/>
      <c r="B454" s="114"/>
      <c r="C454" s="185"/>
      <c r="D454" s="296"/>
      <c r="E454" s="296"/>
      <c r="F454" s="296"/>
      <c r="G454" s="296"/>
    </row>
    <row r="455" spans="1:7">
      <c r="A455" s="99"/>
      <c r="B455" s="114"/>
      <c r="C455" s="185"/>
      <c r="D455" s="296"/>
      <c r="E455" s="296"/>
      <c r="F455" s="296"/>
      <c r="G455" s="296"/>
    </row>
    <row r="456" spans="1:7">
      <c r="A456" s="99"/>
      <c r="B456" s="114"/>
      <c r="C456" s="185"/>
      <c r="D456" s="296"/>
      <c r="E456" s="296"/>
      <c r="F456" s="296"/>
      <c r="G456" s="296"/>
    </row>
    <row r="457" spans="1:7">
      <c r="A457" s="99"/>
      <c r="B457" s="114"/>
      <c r="C457" s="185"/>
      <c r="D457" s="296"/>
      <c r="E457" s="296"/>
      <c r="F457" s="296"/>
      <c r="G457" s="296"/>
    </row>
    <row r="458" spans="1:7">
      <c r="A458" s="99"/>
      <c r="B458" s="114"/>
      <c r="C458" s="185"/>
      <c r="D458" s="296"/>
      <c r="E458" s="296"/>
      <c r="F458" s="296"/>
      <c r="G458" s="296"/>
    </row>
    <row r="459" spans="1:7">
      <c r="A459" s="99"/>
      <c r="B459" s="114"/>
      <c r="C459" s="185"/>
      <c r="D459" s="296"/>
      <c r="E459" s="296"/>
      <c r="F459" s="296"/>
      <c r="G459" s="296"/>
    </row>
    <row r="460" spans="1:7">
      <c r="A460" s="99"/>
      <c r="B460" s="114"/>
      <c r="C460" s="185"/>
      <c r="D460" s="296"/>
      <c r="E460" s="296"/>
      <c r="F460" s="296"/>
      <c r="G460" s="296"/>
    </row>
    <row r="461" spans="1:7">
      <c r="A461" s="99"/>
      <c r="B461" s="114"/>
      <c r="C461" s="185"/>
      <c r="D461" s="296"/>
      <c r="E461" s="296"/>
      <c r="F461" s="296"/>
      <c r="G461" s="296"/>
    </row>
    <row r="462" spans="1:7">
      <c r="A462" s="99"/>
      <c r="B462" s="114"/>
      <c r="C462" s="185"/>
      <c r="D462" s="296"/>
      <c r="E462" s="296"/>
      <c r="F462" s="296"/>
      <c r="G462" s="296"/>
    </row>
    <row r="463" spans="1:7">
      <c r="A463" s="99"/>
      <c r="B463" s="114"/>
      <c r="C463" s="185"/>
      <c r="D463" s="296"/>
      <c r="E463" s="296"/>
      <c r="F463" s="296"/>
      <c r="G463" s="296"/>
    </row>
    <row r="464" spans="1:7">
      <c r="A464" s="99"/>
      <c r="B464" s="114"/>
      <c r="C464" s="185"/>
      <c r="D464" s="296"/>
      <c r="E464" s="296"/>
      <c r="F464" s="296"/>
      <c r="G464" s="296"/>
    </row>
    <row r="465" spans="1:7">
      <c r="A465" s="99"/>
      <c r="B465" s="114"/>
      <c r="C465" s="185"/>
      <c r="D465" s="296"/>
      <c r="E465" s="296"/>
      <c r="F465" s="296"/>
      <c r="G465" s="296"/>
    </row>
    <row r="466" spans="1:7">
      <c r="A466" s="99"/>
      <c r="B466" s="114"/>
      <c r="C466" s="185"/>
      <c r="D466" s="296"/>
      <c r="E466" s="296"/>
      <c r="F466" s="296"/>
      <c r="G466" s="296"/>
    </row>
    <row r="467" spans="1:7">
      <c r="A467" s="99"/>
      <c r="B467" s="114"/>
      <c r="C467" s="185"/>
      <c r="D467" s="296"/>
      <c r="E467" s="296"/>
      <c r="F467" s="296"/>
      <c r="G467" s="296"/>
    </row>
    <row r="468" spans="1:7">
      <c r="A468" s="99"/>
      <c r="B468" s="114"/>
      <c r="C468" s="185"/>
      <c r="D468" s="296"/>
      <c r="E468" s="296"/>
      <c r="F468" s="296"/>
      <c r="G468" s="296"/>
    </row>
    <row r="469" spans="1:7">
      <c r="A469" s="99"/>
      <c r="B469" s="114"/>
      <c r="C469" s="185"/>
      <c r="D469" s="296"/>
      <c r="E469" s="296"/>
      <c r="F469" s="296"/>
      <c r="G469" s="296"/>
    </row>
    <row r="470" spans="1:7">
      <c r="A470" s="99"/>
      <c r="B470" s="114"/>
      <c r="C470" s="185"/>
      <c r="D470" s="296"/>
      <c r="E470" s="296"/>
      <c r="F470" s="296"/>
      <c r="G470" s="296"/>
    </row>
    <row r="471" spans="1:7">
      <c r="A471" s="99"/>
      <c r="B471" s="114"/>
      <c r="C471" s="185"/>
      <c r="D471" s="296"/>
      <c r="E471" s="296"/>
      <c r="F471" s="296"/>
      <c r="G471" s="296"/>
    </row>
    <row r="472" spans="1:7">
      <c r="A472" s="99"/>
      <c r="B472" s="114"/>
      <c r="C472" s="185"/>
      <c r="D472" s="296"/>
      <c r="E472" s="296"/>
      <c r="F472" s="296"/>
      <c r="G472" s="296"/>
    </row>
    <row r="473" spans="1:7">
      <c r="A473" s="99"/>
      <c r="B473" s="114"/>
      <c r="C473" s="185"/>
      <c r="D473" s="296"/>
      <c r="E473" s="296"/>
      <c r="F473" s="296"/>
      <c r="G473" s="296"/>
    </row>
    <row r="474" spans="1:7">
      <c r="A474" s="99"/>
      <c r="B474" s="114"/>
      <c r="C474" s="185"/>
      <c r="D474" s="296"/>
      <c r="E474" s="296"/>
      <c r="F474" s="296"/>
      <c r="G474" s="296"/>
    </row>
    <row r="475" spans="1:7">
      <c r="A475" s="99"/>
      <c r="B475" s="114"/>
      <c r="C475" s="185"/>
      <c r="D475" s="296"/>
      <c r="E475" s="296"/>
      <c r="F475" s="296"/>
      <c r="G475" s="296"/>
    </row>
    <row r="476" spans="1:7">
      <c r="A476" s="99"/>
      <c r="B476" s="114"/>
      <c r="C476" s="185"/>
      <c r="D476" s="296"/>
      <c r="E476" s="296"/>
      <c r="F476" s="296"/>
      <c r="G476" s="296"/>
    </row>
    <row r="477" spans="1:7">
      <c r="A477" s="99"/>
      <c r="B477" s="114"/>
      <c r="C477" s="185"/>
      <c r="D477" s="296"/>
      <c r="E477" s="296"/>
      <c r="F477" s="296"/>
      <c r="G477" s="296"/>
    </row>
    <row r="478" spans="1:7">
      <c r="A478" s="99"/>
      <c r="B478" s="114"/>
      <c r="C478" s="185"/>
      <c r="D478" s="296"/>
      <c r="E478" s="296"/>
      <c r="F478" s="296"/>
      <c r="G478" s="296"/>
    </row>
    <row r="479" spans="1:7">
      <c r="A479" s="99"/>
      <c r="B479" s="114"/>
      <c r="C479" s="185"/>
      <c r="D479" s="296"/>
      <c r="E479" s="296"/>
      <c r="F479" s="296"/>
      <c r="G479" s="296"/>
    </row>
    <row r="480" spans="1:7">
      <c r="A480" s="99"/>
      <c r="B480" s="114"/>
      <c r="C480" s="185"/>
      <c r="D480" s="296"/>
      <c r="E480" s="296"/>
      <c r="F480" s="296"/>
      <c r="G480" s="296"/>
    </row>
    <row r="481" spans="1:7">
      <c r="A481" s="99"/>
      <c r="B481" s="114"/>
      <c r="C481" s="185"/>
      <c r="D481" s="296"/>
      <c r="E481" s="296"/>
      <c r="F481" s="296"/>
      <c r="G481" s="296"/>
    </row>
    <row r="482" spans="1:7">
      <c r="A482" s="99"/>
      <c r="B482" s="114"/>
      <c r="C482" s="185"/>
      <c r="D482" s="296"/>
      <c r="E482" s="296"/>
      <c r="F482" s="296"/>
      <c r="G482" s="296"/>
    </row>
    <row r="483" spans="1:7">
      <c r="A483" s="99"/>
      <c r="B483" s="114"/>
      <c r="C483" s="185"/>
      <c r="D483" s="296"/>
      <c r="E483" s="296"/>
      <c r="F483" s="296"/>
      <c r="G483" s="296"/>
    </row>
    <row r="484" spans="1:7">
      <c r="A484" s="99"/>
      <c r="B484" s="114"/>
      <c r="C484" s="185"/>
      <c r="D484" s="296"/>
      <c r="E484" s="296"/>
      <c r="F484" s="296"/>
      <c r="G484" s="296"/>
    </row>
    <row r="485" spans="1:7">
      <c r="A485" s="99"/>
      <c r="B485" s="114"/>
      <c r="C485" s="185"/>
      <c r="D485" s="296"/>
      <c r="E485" s="296"/>
      <c r="F485" s="296"/>
      <c r="G485" s="296"/>
    </row>
    <row r="486" spans="1:7">
      <c r="A486" s="99"/>
      <c r="B486" s="114"/>
      <c r="C486" s="185"/>
      <c r="D486" s="296"/>
      <c r="E486" s="296"/>
      <c r="F486" s="296"/>
      <c r="G486" s="296"/>
    </row>
    <row r="487" spans="1:7">
      <c r="A487" s="99"/>
      <c r="B487" s="114"/>
      <c r="C487" s="185"/>
      <c r="D487" s="296"/>
      <c r="E487" s="296"/>
      <c r="F487" s="296"/>
      <c r="G487" s="296"/>
    </row>
    <row r="488" spans="1:7">
      <c r="A488" s="99"/>
      <c r="B488" s="114"/>
      <c r="C488" s="185"/>
      <c r="D488" s="296"/>
      <c r="E488" s="296"/>
      <c r="F488" s="296"/>
      <c r="G488" s="296"/>
    </row>
    <row r="489" spans="1:7">
      <c r="A489" s="99"/>
      <c r="B489" s="114"/>
      <c r="C489" s="185"/>
      <c r="D489" s="296"/>
      <c r="E489" s="296"/>
      <c r="F489" s="296"/>
      <c r="G489" s="296"/>
    </row>
    <row r="490" spans="1:7">
      <c r="A490" s="99"/>
      <c r="B490" s="114"/>
      <c r="C490" s="185"/>
      <c r="D490" s="296"/>
      <c r="E490" s="296"/>
      <c r="F490" s="296"/>
      <c r="G490" s="296"/>
    </row>
    <row r="491" spans="1:7">
      <c r="A491" s="99"/>
      <c r="B491" s="114"/>
      <c r="C491" s="185"/>
      <c r="D491" s="296"/>
      <c r="E491" s="296"/>
      <c r="F491" s="296"/>
      <c r="G491" s="296"/>
    </row>
    <row r="492" spans="1:7">
      <c r="A492" s="99"/>
      <c r="B492" s="114"/>
      <c r="C492" s="185"/>
      <c r="D492" s="296"/>
      <c r="E492" s="296"/>
      <c r="F492" s="296"/>
      <c r="G492" s="296"/>
    </row>
    <row r="493" spans="1:7">
      <c r="A493" s="99"/>
      <c r="B493" s="114"/>
      <c r="C493" s="185"/>
      <c r="D493" s="296"/>
      <c r="E493" s="296"/>
      <c r="F493" s="296"/>
      <c r="G493" s="296"/>
    </row>
    <row r="494" spans="1:7">
      <c r="A494" s="99"/>
      <c r="B494" s="114"/>
      <c r="C494" s="185"/>
      <c r="D494" s="296"/>
      <c r="E494" s="296"/>
      <c r="F494" s="296"/>
      <c r="G494" s="296"/>
    </row>
    <row r="495" spans="1:7">
      <c r="A495" s="99"/>
      <c r="B495" s="114"/>
      <c r="C495" s="185"/>
      <c r="D495" s="296"/>
      <c r="E495" s="296"/>
      <c r="F495" s="296"/>
      <c r="G495" s="296"/>
    </row>
    <row r="496" spans="1:7">
      <c r="A496" s="99"/>
      <c r="B496" s="114"/>
      <c r="C496" s="185"/>
      <c r="D496" s="296"/>
      <c r="E496" s="296"/>
      <c r="F496" s="296"/>
      <c r="G496" s="296"/>
    </row>
    <row r="497" spans="1:7">
      <c r="A497" s="99"/>
      <c r="B497" s="114"/>
      <c r="C497" s="185"/>
      <c r="D497" s="296"/>
      <c r="E497" s="296"/>
      <c r="F497" s="296"/>
      <c r="G497" s="296"/>
    </row>
    <row r="498" spans="1:7">
      <c r="A498" s="99"/>
      <c r="B498" s="114"/>
      <c r="C498" s="185"/>
      <c r="D498" s="296"/>
      <c r="E498" s="296"/>
      <c r="F498" s="296"/>
      <c r="G498" s="296"/>
    </row>
    <row r="499" spans="1:7">
      <c r="A499" s="99"/>
      <c r="B499" s="114"/>
      <c r="C499" s="185"/>
      <c r="D499" s="296"/>
      <c r="E499" s="296"/>
      <c r="F499" s="296"/>
      <c r="G499" s="296"/>
    </row>
    <row r="500" spans="1:7">
      <c r="A500" s="99"/>
      <c r="B500" s="114"/>
      <c r="C500" s="185"/>
      <c r="D500" s="296"/>
      <c r="E500" s="296"/>
      <c r="F500" s="296"/>
      <c r="G500" s="296"/>
    </row>
    <row r="501" spans="1:7">
      <c r="A501" s="99"/>
      <c r="B501" s="114"/>
      <c r="C501" s="185"/>
      <c r="D501" s="296"/>
      <c r="E501" s="296"/>
      <c r="F501" s="296"/>
      <c r="G501" s="296"/>
    </row>
    <row r="502" spans="1:7">
      <c r="A502" s="99"/>
      <c r="B502" s="114"/>
      <c r="C502" s="185"/>
      <c r="D502" s="296"/>
      <c r="E502" s="296"/>
      <c r="F502" s="296"/>
      <c r="G502" s="296"/>
    </row>
    <row r="503" spans="1:7">
      <c r="A503" s="99"/>
      <c r="B503" s="114"/>
      <c r="C503" s="185"/>
      <c r="D503" s="296"/>
      <c r="E503" s="296"/>
      <c r="F503" s="296"/>
      <c r="G503" s="296"/>
    </row>
    <row r="504" spans="1:7">
      <c r="A504" s="99"/>
      <c r="B504" s="114"/>
      <c r="C504" s="185"/>
      <c r="D504" s="296"/>
      <c r="E504" s="296"/>
      <c r="F504" s="296"/>
      <c r="G504" s="296"/>
    </row>
    <row r="505" spans="1:7">
      <c r="A505" s="99"/>
      <c r="B505" s="114"/>
      <c r="C505" s="185"/>
      <c r="D505" s="296"/>
      <c r="E505" s="296"/>
      <c r="F505" s="296"/>
      <c r="G505" s="296"/>
    </row>
    <row r="506" spans="1:7">
      <c r="A506" s="99"/>
      <c r="B506" s="114"/>
      <c r="C506" s="185"/>
      <c r="D506" s="296"/>
      <c r="E506" s="296"/>
      <c r="F506" s="296"/>
      <c r="G506" s="296"/>
    </row>
    <row r="507" spans="1:7">
      <c r="A507" s="99"/>
      <c r="B507" s="114"/>
      <c r="C507" s="185"/>
      <c r="D507" s="296"/>
      <c r="E507" s="296"/>
      <c r="F507" s="296"/>
      <c r="G507" s="296"/>
    </row>
    <row r="508" spans="1:7">
      <c r="A508" s="99"/>
      <c r="B508" s="114"/>
      <c r="C508" s="185"/>
      <c r="D508" s="296"/>
      <c r="E508" s="296"/>
      <c r="F508" s="296"/>
      <c r="G508" s="296"/>
    </row>
    <row r="509" spans="1:7">
      <c r="A509" s="99"/>
      <c r="B509" s="114"/>
      <c r="C509" s="185"/>
      <c r="D509" s="296"/>
      <c r="E509" s="296"/>
      <c r="F509" s="296"/>
      <c r="G509" s="296"/>
    </row>
    <row r="510" spans="1:7">
      <c r="A510" s="99"/>
      <c r="B510" s="114"/>
      <c r="C510" s="185"/>
      <c r="D510" s="296"/>
      <c r="E510" s="296"/>
      <c r="F510" s="296"/>
      <c r="G510" s="296"/>
    </row>
    <row r="511" spans="1:7">
      <c r="A511" s="99"/>
      <c r="B511" s="114"/>
      <c r="C511" s="185"/>
      <c r="D511" s="296"/>
      <c r="E511" s="296"/>
      <c r="F511" s="296"/>
      <c r="G511" s="296"/>
    </row>
    <row r="512" spans="1:7">
      <c r="A512" s="99"/>
      <c r="B512" s="114"/>
      <c r="C512" s="185"/>
      <c r="D512" s="296"/>
      <c r="E512" s="296"/>
      <c r="F512" s="296"/>
      <c r="G512" s="296"/>
    </row>
    <row r="513" spans="1:7">
      <c r="A513" s="99"/>
      <c r="B513" s="114"/>
      <c r="C513" s="185"/>
      <c r="D513" s="296"/>
      <c r="E513" s="296"/>
      <c r="F513" s="296"/>
      <c r="G513" s="296"/>
    </row>
    <row r="514" spans="1:7">
      <c r="A514" s="99"/>
      <c r="B514" s="114"/>
      <c r="C514" s="185"/>
      <c r="D514" s="296"/>
      <c r="E514" s="296"/>
      <c r="F514" s="296"/>
      <c r="G514" s="296"/>
    </row>
    <row r="515" spans="1:7">
      <c r="A515" s="99"/>
      <c r="B515" s="114"/>
      <c r="C515" s="185"/>
      <c r="D515" s="296"/>
      <c r="E515" s="296"/>
      <c r="F515" s="296"/>
      <c r="G515" s="296"/>
    </row>
    <row r="516" spans="1:7">
      <c r="A516" s="99"/>
      <c r="B516" s="114"/>
      <c r="C516" s="185"/>
      <c r="D516" s="296"/>
      <c r="E516" s="296"/>
      <c r="F516" s="296"/>
      <c r="G516" s="296"/>
    </row>
    <row r="517" spans="1:7">
      <c r="A517" s="99"/>
      <c r="B517" s="114"/>
      <c r="C517" s="185"/>
      <c r="D517" s="296"/>
      <c r="E517" s="296"/>
      <c r="F517" s="296"/>
      <c r="G517" s="296"/>
    </row>
    <row r="518" spans="1:7">
      <c r="A518" s="99"/>
      <c r="B518" s="114"/>
      <c r="C518" s="185"/>
      <c r="D518" s="296"/>
      <c r="E518" s="296"/>
      <c r="F518" s="296"/>
      <c r="G518" s="296"/>
    </row>
    <row r="519" spans="1:7">
      <c r="A519" s="99"/>
      <c r="B519" s="114"/>
      <c r="C519" s="185"/>
      <c r="D519" s="296"/>
      <c r="E519" s="296"/>
      <c r="F519" s="296"/>
      <c r="G519" s="296"/>
    </row>
    <row r="520" spans="1:7">
      <c r="A520" s="99"/>
      <c r="B520" s="114"/>
      <c r="C520" s="185"/>
      <c r="D520" s="296"/>
      <c r="E520" s="296"/>
      <c r="F520" s="296"/>
      <c r="G520" s="296"/>
    </row>
    <row r="521" spans="1:7">
      <c r="A521" s="99"/>
      <c r="B521" s="114"/>
      <c r="C521" s="185"/>
      <c r="D521" s="296"/>
      <c r="E521" s="296"/>
      <c r="F521" s="296"/>
      <c r="G521" s="296"/>
    </row>
    <row r="522" spans="1:7">
      <c r="A522" s="99"/>
      <c r="B522" s="114"/>
      <c r="C522" s="185"/>
      <c r="D522" s="296"/>
      <c r="E522" s="296"/>
      <c r="F522" s="296"/>
      <c r="G522" s="296"/>
    </row>
    <row r="523" spans="1:7">
      <c r="A523" s="99"/>
      <c r="B523" s="114"/>
      <c r="C523" s="185"/>
      <c r="D523" s="296"/>
      <c r="E523" s="296"/>
      <c r="F523" s="296"/>
      <c r="G523" s="296"/>
    </row>
    <row r="524" spans="1:7">
      <c r="A524" s="99"/>
      <c r="B524" s="114"/>
      <c r="C524" s="185"/>
      <c r="D524" s="296"/>
      <c r="E524" s="296"/>
      <c r="F524" s="296"/>
      <c r="G524" s="296"/>
    </row>
    <row r="525" spans="1:7">
      <c r="A525" s="99"/>
      <c r="B525" s="114"/>
      <c r="C525" s="185"/>
      <c r="D525" s="296"/>
      <c r="E525" s="296"/>
      <c r="F525" s="296"/>
      <c r="G525" s="296"/>
    </row>
    <row r="526" spans="1:7">
      <c r="A526" s="99"/>
      <c r="B526" s="114"/>
      <c r="C526" s="185"/>
      <c r="D526" s="296"/>
      <c r="E526" s="296"/>
      <c r="F526" s="296"/>
      <c r="G526" s="296"/>
    </row>
    <row r="527" spans="1:7">
      <c r="A527" s="99"/>
      <c r="B527" s="114"/>
      <c r="C527" s="185"/>
      <c r="D527" s="296"/>
      <c r="E527" s="296"/>
      <c r="F527" s="296"/>
      <c r="G527" s="296"/>
    </row>
    <row r="528" spans="1:7">
      <c r="A528" s="99"/>
      <c r="B528" s="114"/>
      <c r="C528" s="185"/>
      <c r="D528" s="296"/>
      <c r="E528" s="296"/>
      <c r="F528" s="296"/>
      <c r="G528" s="296"/>
    </row>
    <row r="529" spans="1:7">
      <c r="A529" s="99"/>
      <c r="B529" s="114"/>
      <c r="C529" s="185"/>
      <c r="D529" s="296"/>
      <c r="E529" s="296"/>
      <c r="F529" s="296"/>
      <c r="G529" s="296"/>
    </row>
    <row r="530" spans="1:7">
      <c r="A530" s="99"/>
      <c r="B530" s="114"/>
      <c r="C530" s="185"/>
      <c r="D530" s="296"/>
      <c r="E530" s="296"/>
      <c r="F530" s="296"/>
      <c r="G530" s="296"/>
    </row>
    <row r="531" spans="1:7">
      <c r="A531" s="99"/>
      <c r="B531" s="114"/>
      <c r="C531" s="185"/>
      <c r="D531" s="296"/>
      <c r="E531" s="296"/>
      <c r="F531" s="296"/>
      <c r="G531" s="296"/>
    </row>
    <row r="532" spans="1:7">
      <c r="A532" s="99"/>
      <c r="B532" s="114"/>
      <c r="C532" s="185"/>
      <c r="D532" s="296"/>
      <c r="E532" s="296"/>
      <c r="F532" s="296"/>
      <c r="G532" s="296"/>
    </row>
    <row r="533" spans="1:7">
      <c r="A533" s="99"/>
      <c r="B533" s="114"/>
      <c r="C533" s="185"/>
      <c r="D533" s="296"/>
      <c r="E533" s="296"/>
      <c r="F533" s="296"/>
      <c r="G533" s="296"/>
    </row>
    <row r="534" spans="1:7">
      <c r="A534" s="99"/>
      <c r="B534" s="114"/>
      <c r="C534" s="185"/>
      <c r="D534" s="296"/>
      <c r="E534" s="296"/>
      <c r="F534" s="296"/>
      <c r="G534" s="296"/>
    </row>
    <row r="535" spans="1:7">
      <c r="A535" s="99"/>
      <c r="B535" s="114"/>
      <c r="C535" s="185"/>
      <c r="D535" s="296"/>
      <c r="E535" s="296"/>
      <c r="F535" s="296"/>
      <c r="G535" s="296"/>
    </row>
    <row r="536" spans="1:7">
      <c r="A536" s="99"/>
      <c r="B536" s="114"/>
      <c r="C536" s="185"/>
      <c r="D536" s="296"/>
      <c r="E536" s="296"/>
      <c r="F536" s="296"/>
      <c r="G536" s="296"/>
    </row>
    <row r="537" spans="1:7">
      <c r="A537" s="99"/>
      <c r="B537" s="114"/>
      <c r="C537" s="185"/>
      <c r="D537" s="296"/>
      <c r="E537" s="296"/>
      <c r="F537" s="296"/>
      <c r="G537" s="296"/>
    </row>
    <row r="538" spans="1:7">
      <c r="A538" s="99"/>
      <c r="B538" s="114"/>
      <c r="C538" s="185"/>
      <c r="D538" s="296"/>
      <c r="E538" s="296"/>
      <c r="F538" s="296"/>
      <c r="G538" s="296"/>
    </row>
    <row r="539" spans="1:7">
      <c r="A539" s="99"/>
      <c r="B539" s="114"/>
      <c r="C539" s="185"/>
      <c r="D539" s="296"/>
      <c r="E539" s="296"/>
      <c r="F539" s="296"/>
      <c r="G539" s="296"/>
    </row>
    <row r="540" spans="1:7">
      <c r="A540" s="99"/>
      <c r="B540" s="114"/>
      <c r="C540" s="185"/>
      <c r="D540" s="296"/>
      <c r="E540" s="296"/>
      <c r="F540" s="296"/>
      <c r="G540" s="296"/>
    </row>
    <row r="541" spans="1:7">
      <c r="A541" s="99"/>
      <c r="B541" s="114"/>
      <c r="C541" s="185"/>
      <c r="D541" s="296"/>
      <c r="E541" s="296"/>
      <c r="F541" s="296"/>
      <c r="G541" s="296"/>
    </row>
    <row r="542" spans="1:7">
      <c r="A542" s="99"/>
      <c r="B542" s="114"/>
      <c r="C542" s="185"/>
      <c r="D542" s="296"/>
      <c r="E542" s="296"/>
      <c r="F542" s="296"/>
      <c r="G542" s="296"/>
    </row>
    <row r="543" spans="1:7">
      <c r="A543" s="99"/>
      <c r="B543" s="114"/>
      <c r="C543" s="185"/>
      <c r="D543" s="296"/>
      <c r="E543" s="296"/>
      <c r="F543" s="296"/>
      <c r="G543" s="296"/>
    </row>
    <row r="544" spans="1:7">
      <c r="A544" s="99"/>
      <c r="B544" s="114"/>
      <c r="C544" s="185"/>
      <c r="D544" s="296"/>
      <c r="E544" s="296"/>
      <c r="F544" s="296"/>
      <c r="G544" s="296"/>
    </row>
    <row r="545" spans="1:7">
      <c r="A545" s="99"/>
      <c r="B545" s="114"/>
      <c r="C545" s="185"/>
      <c r="D545" s="296"/>
      <c r="E545" s="296"/>
      <c r="F545" s="296"/>
      <c r="G545" s="296"/>
    </row>
    <row r="546" spans="1:7">
      <c r="A546" s="99"/>
      <c r="B546" s="114"/>
      <c r="C546" s="185"/>
      <c r="D546" s="296"/>
      <c r="E546" s="296"/>
      <c r="F546" s="296"/>
      <c r="G546" s="296"/>
    </row>
    <row r="547" spans="1:7">
      <c r="A547" s="99"/>
      <c r="B547" s="114"/>
      <c r="C547" s="185"/>
      <c r="D547" s="296"/>
      <c r="E547" s="296"/>
      <c r="F547" s="296"/>
      <c r="G547" s="296"/>
    </row>
    <row r="548" spans="1:7">
      <c r="A548" s="99"/>
      <c r="B548" s="114"/>
      <c r="C548" s="185"/>
      <c r="D548" s="296"/>
      <c r="E548" s="296"/>
      <c r="F548" s="296"/>
      <c r="G548" s="296"/>
    </row>
    <row r="549" spans="1:7">
      <c r="A549" s="99"/>
      <c r="B549" s="114"/>
      <c r="C549" s="185"/>
      <c r="D549" s="296"/>
      <c r="E549" s="296"/>
      <c r="F549" s="296"/>
      <c r="G549" s="296"/>
    </row>
    <row r="550" spans="1:7">
      <c r="A550" s="99"/>
      <c r="B550" s="114"/>
      <c r="C550" s="185"/>
      <c r="D550" s="296"/>
      <c r="E550" s="296"/>
      <c r="F550" s="296"/>
      <c r="G550" s="296"/>
    </row>
    <row r="551" spans="1:7">
      <c r="A551" s="99"/>
      <c r="B551" s="114"/>
      <c r="C551" s="185"/>
      <c r="D551" s="296"/>
      <c r="E551" s="296"/>
      <c r="F551" s="296"/>
      <c r="G551" s="296"/>
    </row>
    <row r="552" spans="1:7">
      <c r="A552" s="99"/>
      <c r="B552" s="114"/>
      <c r="C552" s="185"/>
      <c r="D552" s="296"/>
      <c r="E552" s="296"/>
      <c r="F552" s="296"/>
      <c r="G552" s="296"/>
    </row>
    <row r="553" spans="1:7">
      <c r="A553" s="99"/>
      <c r="B553" s="114"/>
      <c r="C553" s="185"/>
      <c r="D553" s="296"/>
      <c r="E553" s="296"/>
      <c r="F553" s="296"/>
      <c r="G553" s="296"/>
    </row>
    <row r="554" spans="1:7">
      <c r="A554" s="99"/>
      <c r="B554" s="114"/>
      <c r="C554" s="185"/>
      <c r="D554" s="296"/>
      <c r="E554" s="296"/>
      <c r="F554" s="296"/>
      <c r="G554" s="296"/>
    </row>
    <row r="555" spans="1:7">
      <c r="A555" s="99"/>
      <c r="B555" s="114"/>
      <c r="C555" s="185"/>
      <c r="D555" s="296"/>
      <c r="E555" s="296"/>
      <c r="F555" s="296"/>
      <c r="G555" s="296"/>
    </row>
    <row r="556" spans="1:7">
      <c r="A556" s="99"/>
      <c r="B556" s="114"/>
      <c r="C556" s="185"/>
      <c r="D556" s="296"/>
      <c r="E556" s="296"/>
      <c r="F556" s="296"/>
      <c r="G556" s="296"/>
    </row>
    <row r="557" spans="1:7">
      <c r="A557" s="99"/>
      <c r="B557" s="114"/>
      <c r="C557" s="185"/>
      <c r="D557" s="296"/>
      <c r="E557" s="296"/>
      <c r="F557" s="296"/>
      <c r="G557" s="296"/>
    </row>
    <row r="558" spans="1:7">
      <c r="A558" s="99"/>
      <c r="B558" s="114"/>
      <c r="C558" s="185"/>
      <c r="D558" s="296"/>
      <c r="E558" s="296"/>
      <c r="F558" s="296"/>
      <c r="G558" s="296"/>
    </row>
    <row r="559" spans="1:7">
      <c r="A559" s="99"/>
      <c r="B559" s="114"/>
      <c r="C559" s="185"/>
      <c r="D559" s="296"/>
      <c r="E559" s="296"/>
      <c r="F559" s="296"/>
      <c r="G559" s="296"/>
    </row>
    <row r="560" spans="1:7">
      <c r="A560" s="99"/>
      <c r="B560" s="114"/>
      <c r="C560" s="185"/>
      <c r="D560" s="296"/>
      <c r="E560" s="296"/>
      <c r="F560" s="296"/>
      <c r="G560" s="296"/>
    </row>
    <row r="561" spans="1:7">
      <c r="A561" s="99"/>
      <c r="B561" s="114"/>
      <c r="C561" s="185"/>
      <c r="D561" s="296"/>
      <c r="E561" s="296"/>
      <c r="F561" s="296"/>
      <c r="G561" s="296"/>
    </row>
    <row r="562" spans="1:7">
      <c r="A562" s="99"/>
      <c r="B562" s="114"/>
      <c r="C562" s="185"/>
      <c r="D562" s="296"/>
      <c r="E562" s="296"/>
      <c r="F562" s="296"/>
      <c r="G562" s="296"/>
    </row>
    <row r="563" spans="1:7">
      <c r="A563" s="99"/>
      <c r="B563" s="114"/>
      <c r="C563" s="185"/>
      <c r="D563" s="296"/>
      <c r="E563" s="296"/>
      <c r="F563" s="296"/>
      <c r="G563" s="296"/>
    </row>
    <row r="564" spans="1:7">
      <c r="A564" s="99"/>
      <c r="B564" s="114"/>
      <c r="C564" s="185"/>
      <c r="D564" s="296"/>
      <c r="E564" s="296"/>
      <c r="F564" s="296"/>
      <c r="G564" s="296"/>
    </row>
    <row r="565" spans="1:7">
      <c r="A565" s="99"/>
      <c r="B565" s="114"/>
      <c r="C565" s="185"/>
      <c r="D565" s="296"/>
      <c r="E565" s="296"/>
      <c r="F565" s="296"/>
      <c r="G565" s="296"/>
    </row>
    <row r="566" spans="1:7">
      <c r="A566" s="99"/>
      <c r="B566" s="114"/>
      <c r="C566" s="185"/>
      <c r="D566" s="296"/>
      <c r="E566" s="296"/>
      <c r="F566" s="296"/>
      <c r="G566" s="296"/>
    </row>
    <row r="567" spans="1:7">
      <c r="A567" s="99"/>
      <c r="B567" s="114"/>
      <c r="C567" s="185"/>
      <c r="D567" s="296"/>
      <c r="E567" s="296"/>
      <c r="F567" s="296"/>
      <c r="G567" s="296"/>
    </row>
    <row r="568" spans="1:7">
      <c r="A568" s="99"/>
      <c r="B568" s="114"/>
      <c r="C568" s="185"/>
      <c r="D568" s="296"/>
      <c r="E568" s="296"/>
      <c r="F568" s="296"/>
      <c r="G568" s="296"/>
    </row>
    <row r="569" spans="1:7">
      <c r="A569" s="99"/>
      <c r="B569" s="114"/>
      <c r="C569" s="185"/>
      <c r="D569" s="296"/>
      <c r="E569" s="296"/>
      <c r="F569" s="296"/>
      <c r="G569" s="296"/>
    </row>
    <row r="570" spans="1:7">
      <c r="A570" s="99"/>
      <c r="B570" s="114"/>
      <c r="C570" s="185"/>
      <c r="D570" s="296"/>
      <c r="E570" s="296"/>
      <c r="F570" s="296"/>
      <c r="G570" s="296"/>
    </row>
    <row r="571" spans="1:7">
      <c r="A571" s="99"/>
      <c r="B571" s="114"/>
      <c r="C571" s="185"/>
      <c r="D571" s="296"/>
      <c r="E571" s="296"/>
      <c r="F571" s="296"/>
      <c r="G571" s="296"/>
    </row>
    <row r="572" spans="1:7">
      <c r="A572" s="99"/>
      <c r="B572" s="114"/>
      <c r="C572" s="185"/>
      <c r="D572" s="296"/>
      <c r="E572" s="296"/>
      <c r="F572" s="296"/>
      <c r="G572" s="296"/>
    </row>
    <row r="573" spans="1:7">
      <c r="A573" s="99"/>
      <c r="B573" s="114"/>
      <c r="C573" s="185"/>
      <c r="D573" s="296"/>
      <c r="E573" s="296"/>
      <c r="F573" s="296"/>
      <c r="G573" s="296"/>
    </row>
    <row r="574" spans="1:7">
      <c r="A574" s="99"/>
      <c r="B574" s="114"/>
      <c r="C574" s="185"/>
      <c r="D574" s="296"/>
      <c r="E574" s="296"/>
      <c r="F574" s="296"/>
      <c r="G574" s="296"/>
    </row>
    <row r="575" spans="1:7">
      <c r="A575" s="99"/>
      <c r="B575" s="114"/>
      <c r="C575" s="185"/>
      <c r="D575" s="296"/>
      <c r="E575" s="296"/>
      <c r="F575" s="296"/>
      <c r="G575" s="296"/>
    </row>
    <row r="576" spans="1:7">
      <c r="A576" s="99"/>
      <c r="B576" s="114"/>
      <c r="C576" s="185"/>
      <c r="D576" s="296"/>
      <c r="E576" s="296"/>
      <c r="F576" s="296"/>
      <c r="G576" s="296"/>
    </row>
    <row r="577" spans="1:7">
      <c r="A577" s="99"/>
      <c r="B577" s="114"/>
      <c r="C577" s="185"/>
      <c r="D577" s="296"/>
      <c r="E577" s="296"/>
      <c r="F577" s="296"/>
      <c r="G577" s="296"/>
    </row>
    <row r="578" spans="1:7">
      <c r="A578" s="99"/>
      <c r="B578" s="114"/>
      <c r="C578" s="185"/>
      <c r="D578" s="296"/>
      <c r="E578" s="296"/>
      <c r="F578" s="296"/>
      <c r="G578" s="296"/>
    </row>
    <row r="579" spans="1:7">
      <c r="A579" s="99"/>
      <c r="B579" s="114"/>
      <c r="C579" s="185"/>
      <c r="D579" s="296"/>
      <c r="E579" s="296"/>
      <c r="F579" s="296"/>
      <c r="G579" s="296"/>
    </row>
    <row r="580" spans="1:7">
      <c r="A580" s="99"/>
      <c r="B580" s="114"/>
      <c r="C580" s="185"/>
      <c r="D580" s="296"/>
      <c r="E580" s="296"/>
      <c r="F580" s="296"/>
      <c r="G580" s="296"/>
    </row>
    <row r="581" spans="1:7">
      <c r="A581" s="99"/>
      <c r="B581" s="114"/>
      <c r="C581" s="185"/>
      <c r="D581" s="296"/>
      <c r="E581" s="296"/>
      <c r="F581" s="296"/>
      <c r="G581" s="296"/>
    </row>
    <row r="582" spans="1:7">
      <c r="A582" s="99"/>
      <c r="B582" s="114"/>
      <c r="C582" s="185"/>
      <c r="D582" s="296"/>
      <c r="E582" s="296"/>
      <c r="F582" s="296"/>
      <c r="G582" s="296"/>
    </row>
    <row r="583" spans="1:7">
      <c r="A583" s="99"/>
      <c r="B583" s="114"/>
      <c r="C583" s="185"/>
      <c r="D583" s="296"/>
      <c r="E583" s="296"/>
      <c r="F583" s="296"/>
      <c r="G583" s="296"/>
    </row>
    <row r="584" spans="1:7">
      <c r="A584" s="99"/>
      <c r="B584" s="114"/>
      <c r="C584" s="185"/>
      <c r="D584" s="296"/>
      <c r="E584" s="296"/>
      <c r="F584" s="296"/>
      <c r="G584" s="296"/>
    </row>
    <row r="585" spans="1:7">
      <c r="A585" s="99"/>
      <c r="B585" s="114"/>
      <c r="C585" s="185"/>
      <c r="D585" s="296"/>
      <c r="E585" s="296"/>
      <c r="F585" s="296"/>
      <c r="G585" s="296"/>
    </row>
    <row r="586" spans="1:7">
      <c r="A586" s="99"/>
      <c r="B586" s="114"/>
      <c r="C586" s="185"/>
      <c r="D586" s="296"/>
      <c r="E586" s="296"/>
      <c r="F586" s="296"/>
      <c r="G586" s="296"/>
    </row>
    <row r="587" spans="1:7">
      <c r="A587" s="99"/>
      <c r="B587" s="114"/>
      <c r="C587" s="185"/>
      <c r="D587" s="296"/>
      <c r="E587" s="296"/>
      <c r="F587" s="296"/>
      <c r="G587" s="296"/>
    </row>
    <row r="588" spans="1:7">
      <c r="A588" s="99"/>
      <c r="B588" s="114"/>
      <c r="C588" s="185"/>
      <c r="D588" s="296"/>
      <c r="E588" s="296"/>
      <c r="F588" s="296"/>
      <c r="G588" s="296"/>
    </row>
    <row r="589" spans="1:7">
      <c r="A589" s="99"/>
      <c r="B589" s="114"/>
      <c r="C589" s="185"/>
      <c r="D589" s="296"/>
      <c r="E589" s="296"/>
      <c r="F589" s="296"/>
      <c r="G589" s="296"/>
    </row>
    <row r="590" spans="1:7">
      <c r="A590" s="99"/>
      <c r="B590" s="114"/>
      <c r="C590" s="185"/>
      <c r="D590" s="296"/>
      <c r="E590" s="296"/>
      <c r="F590" s="296"/>
      <c r="G590" s="296"/>
    </row>
    <row r="591" spans="1:7">
      <c r="A591" s="99"/>
      <c r="B591" s="114"/>
      <c r="C591" s="185"/>
      <c r="D591" s="296"/>
      <c r="E591" s="296"/>
      <c r="F591" s="296"/>
      <c r="G591" s="296"/>
    </row>
    <row r="592" spans="1:7">
      <c r="A592" s="99"/>
      <c r="B592" s="114"/>
      <c r="C592" s="185"/>
      <c r="D592" s="296"/>
      <c r="E592" s="296"/>
      <c r="F592" s="296"/>
      <c r="G592" s="296"/>
    </row>
    <row r="593" spans="1:7">
      <c r="A593" s="99"/>
      <c r="B593" s="114"/>
      <c r="C593" s="185"/>
      <c r="D593" s="296"/>
      <c r="E593" s="296"/>
      <c r="F593" s="296"/>
      <c r="G593" s="296"/>
    </row>
    <row r="594" spans="1:7">
      <c r="A594" s="99"/>
      <c r="B594" s="114"/>
      <c r="C594" s="185"/>
      <c r="D594" s="296"/>
      <c r="E594" s="296"/>
      <c r="F594" s="296"/>
      <c r="G594" s="296"/>
    </row>
    <row r="595" spans="1:7">
      <c r="A595" s="99"/>
      <c r="B595" s="114"/>
      <c r="C595" s="185"/>
      <c r="D595" s="296"/>
      <c r="E595" s="296"/>
      <c r="F595" s="296"/>
      <c r="G595" s="296"/>
    </row>
    <row r="596" spans="1:7">
      <c r="A596" s="99"/>
      <c r="B596" s="114"/>
      <c r="C596" s="185"/>
      <c r="D596" s="296"/>
      <c r="E596" s="296"/>
      <c r="F596" s="296"/>
      <c r="G596" s="296"/>
    </row>
    <row r="597" spans="1:7">
      <c r="A597" s="99"/>
      <c r="B597" s="114"/>
      <c r="C597" s="185"/>
      <c r="D597" s="296"/>
      <c r="E597" s="296"/>
      <c r="F597" s="296"/>
      <c r="G597" s="296"/>
    </row>
    <row r="598" spans="1:7">
      <c r="A598" s="99"/>
      <c r="B598" s="114"/>
      <c r="C598" s="185"/>
      <c r="D598" s="296"/>
      <c r="E598" s="296"/>
      <c r="F598" s="296"/>
      <c r="G598" s="296"/>
    </row>
    <row r="599" spans="1:7">
      <c r="A599" s="99"/>
      <c r="B599" s="114"/>
      <c r="C599" s="185"/>
      <c r="D599" s="296"/>
      <c r="E599" s="296"/>
      <c r="F599" s="296"/>
      <c r="G599" s="296"/>
    </row>
    <row r="600" spans="1:7">
      <c r="A600" s="99"/>
      <c r="B600" s="114"/>
      <c r="C600" s="185"/>
      <c r="D600" s="296"/>
      <c r="E600" s="296"/>
      <c r="F600" s="296"/>
      <c r="G600" s="296"/>
    </row>
    <row r="601" spans="1:7">
      <c r="A601" s="99"/>
      <c r="B601" s="114"/>
      <c r="C601" s="185"/>
      <c r="D601" s="296"/>
      <c r="E601" s="296"/>
      <c r="F601" s="296"/>
      <c r="G601" s="296"/>
    </row>
    <row r="602" spans="1:7">
      <c r="A602" s="99"/>
      <c r="B602" s="114"/>
      <c r="C602" s="185"/>
      <c r="D602" s="296"/>
      <c r="E602" s="296"/>
      <c r="F602" s="296"/>
      <c r="G602" s="296"/>
    </row>
    <row r="603" spans="1:7">
      <c r="A603" s="99"/>
      <c r="B603" s="114"/>
      <c r="C603" s="185"/>
      <c r="D603" s="296"/>
      <c r="E603" s="296"/>
      <c r="F603" s="296"/>
      <c r="G603" s="296"/>
    </row>
    <row r="604" spans="1:7">
      <c r="A604" s="99"/>
      <c r="B604" s="114"/>
      <c r="C604" s="185"/>
      <c r="D604" s="296"/>
      <c r="E604" s="296"/>
      <c r="F604" s="296"/>
      <c r="G604" s="296"/>
    </row>
    <row r="605" spans="1:7">
      <c r="A605" s="99"/>
      <c r="B605" s="114"/>
      <c r="C605" s="185"/>
      <c r="D605" s="296"/>
      <c r="E605" s="296"/>
      <c r="F605" s="296"/>
      <c r="G605" s="296"/>
    </row>
    <row r="606" spans="1:7">
      <c r="A606" s="99"/>
      <c r="B606" s="114"/>
      <c r="C606" s="185"/>
      <c r="D606" s="296"/>
      <c r="E606" s="296"/>
      <c r="F606" s="296"/>
      <c r="G606" s="296"/>
    </row>
    <row r="607" spans="1:7">
      <c r="A607" s="99"/>
      <c r="B607" s="114"/>
      <c r="C607" s="185"/>
      <c r="D607" s="296"/>
      <c r="E607" s="296"/>
      <c r="F607" s="296"/>
      <c r="G607" s="296"/>
    </row>
    <row r="608" spans="1:7">
      <c r="A608" s="99"/>
      <c r="B608" s="114"/>
      <c r="C608" s="185"/>
      <c r="D608" s="296"/>
      <c r="E608" s="296"/>
      <c r="F608" s="296"/>
      <c r="G608" s="296"/>
    </row>
    <row r="609" spans="1:7">
      <c r="A609" s="99"/>
      <c r="B609" s="114"/>
      <c r="C609" s="185"/>
      <c r="D609" s="296"/>
      <c r="E609" s="296"/>
      <c r="F609" s="296"/>
      <c r="G609" s="296"/>
    </row>
    <row r="610" spans="1:7">
      <c r="A610" s="99"/>
      <c r="B610" s="114"/>
      <c r="C610" s="185"/>
      <c r="D610" s="296"/>
      <c r="E610" s="296"/>
      <c r="F610" s="296"/>
      <c r="G610" s="296"/>
    </row>
    <row r="611" spans="1:7">
      <c r="A611" s="99"/>
      <c r="B611" s="114"/>
      <c r="C611" s="185"/>
      <c r="D611" s="296"/>
      <c r="E611" s="296"/>
      <c r="F611" s="296"/>
      <c r="G611" s="296"/>
    </row>
    <row r="612" spans="1:7">
      <c r="A612" s="99"/>
      <c r="B612" s="114"/>
      <c r="C612" s="185"/>
      <c r="D612" s="296"/>
      <c r="E612" s="296"/>
      <c r="F612" s="296"/>
      <c r="G612" s="296"/>
    </row>
    <row r="613" spans="1:7">
      <c r="A613" s="99"/>
      <c r="B613" s="114"/>
      <c r="C613" s="185"/>
      <c r="D613" s="296"/>
      <c r="E613" s="296"/>
      <c r="F613" s="296"/>
      <c r="G613" s="296"/>
    </row>
    <row r="614" spans="1:7">
      <c r="A614" s="99"/>
      <c r="B614" s="114"/>
      <c r="C614" s="185"/>
      <c r="D614" s="296"/>
      <c r="E614" s="296"/>
      <c r="F614" s="296"/>
      <c r="G614" s="296"/>
    </row>
    <row r="615" spans="1:7">
      <c r="A615" s="99"/>
      <c r="B615" s="114"/>
      <c r="C615" s="185"/>
      <c r="D615" s="296"/>
      <c r="E615" s="296"/>
      <c r="F615" s="296"/>
      <c r="G615" s="296"/>
    </row>
    <row r="616" spans="1:7">
      <c r="A616" s="99"/>
      <c r="B616" s="114"/>
      <c r="C616" s="185"/>
      <c r="D616" s="296"/>
      <c r="E616" s="296"/>
      <c r="F616" s="296"/>
      <c r="G616" s="296"/>
    </row>
    <row r="617" spans="1:7">
      <c r="A617" s="99"/>
      <c r="B617" s="114"/>
      <c r="C617" s="185"/>
      <c r="D617" s="296"/>
      <c r="E617" s="296"/>
      <c r="F617" s="296"/>
      <c r="G617" s="296"/>
    </row>
    <row r="618" spans="1:7">
      <c r="A618" s="99"/>
      <c r="B618" s="114"/>
      <c r="C618" s="185"/>
      <c r="D618" s="296"/>
      <c r="E618" s="296"/>
      <c r="F618" s="296"/>
      <c r="G618" s="296"/>
    </row>
    <row r="619" spans="1:7">
      <c r="A619" s="99"/>
      <c r="B619" s="114"/>
      <c r="C619" s="185"/>
      <c r="D619" s="296"/>
      <c r="E619" s="296"/>
      <c r="F619" s="296"/>
      <c r="G619" s="296"/>
    </row>
    <row r="620" spans="1:7">
      <c r="A620" s="99"/>
      <c r="B620" s="114"/>
      <c r="C620" s="185"/>
      <c r="D620" s="296"/>
      <c r="E620" s="296"/>
      <c r="F620" s="296"/>
      <c r="G620" s="296"/>
    </row>
    <row r="621" spans="1:7">
      <c r="A621" s="99"/>
      <c r="B621" s="114"/>
      <c r="C621" s="185"/>
      <c r="D621" s="296"/>
      <c r="E621" s="296"/>
      <c r="F621" s="296"/>
      <c r="G621" s="296"/>
    </row>
    <row r="622" spans="1:7">
      <c r="A622" s="99"/>
      <c r="B622" s="114"/>
      <c r="C622" s="185"/>
      <c r="D622" s="296"/>
      <c r="E622" s="296"/>
      <c r="F622" s="296"/>
      <c r="G622" s="296"/>
    </row>
    <row r="623" spans="1:7">
      <c r="A623" s="99"/>
      <c r="B623" s="114"/>
      <c r="C623" s="185"/>
      <c r="D623" s="296"/>
      <c r="E623" s="296"/>
      <c r="F623" s="296"/>
      <c r="G623" s="296"/>
    </row>
    <row r="624" spans="1:7">
      <c r="A624" s="99"/>
      <c r="B624" s="114"/>
      <c r="C624" s="185"/>
      <c r="D624" s="296"/>
      <c r="E624" s="296"/>
      <c r="F624" s="296"/>
      <c r="G624" s="296"/>
    </row>
    <row r="625" spans="1:7">
      <c r="A625" s="99"/>
      <c r="B625" s="114"/>
      <c r="C625" s="185"/>
      <c r="D625" s="296"/>
      <c r="E625" s="296"/>
      <c r="F625" s="296"/>
      <c r="G625" s="296"/>
    </row>
    <row r="626" spans="1:7">
      <c r="A626" s="99"/>
      <c r="B626" s="114"/>
      <c r="C626" s="185"/>
      <c r="D626" s="296"/>
      <c r="E626" s="296"/>
      <c r="F626" s="296"/>
      <c r="G626" s="296"/>
    </row>
    <row r="627" spans="1:7">
      <c r="A627" s="99"/>
      <c r="B627" s="114"/>
      <c r="C627" s="185"/>
      <c r="D627" s="296"/>
      <c r="E627" s="296"/>
      <c r="F627" s="296"/>
      <c r="G627" s="296"/>
    </row>
    <row r="628" spans="1:7">
      <c r="A628" s="99"/>
      <c r="B628" s="114"/>
      <c r="C628" s="185"/>
      <c r="D628" s="296"/>
      <c r="E628" s="296"/>
      <c r="F628" s="296"/>
      <c r="G628" s="296"/>
    </row>
    <row r="629" spans="1:7">
      <c r="A629" s="99"/>
      <c r="B629" s="114"/>
      <c r="C629" s="185"/>
      <c r="D629" s="296"/>
      <c r="E629" s="296"/>
      <c r="F629" s="296"/>
      <c r="G629" s="296"/>
    </row>
    <row r="630" spans="1:7">
      <c r="A630" s="99"/>
      <c r="B630" s="114"/>
      <c r="C630" s="185"/>
      <c r="D630" s="296"/>
      <c r="E630" s="296"/>
      <c r="F630" s="296"/>
      <c r="G630" s="296"/>
    </row>
    <row r="631" spans="1:7">
      <c r="A631" s="99"/>
      <c r="B631" s="114"/>
      <c r="C631" s="185"/>
      <c r="D631" s="296"/>
      <c r="E631" s="296"/>
      <c r="F631" s="296"/>
      <c r="G631" s="296"/>
    </row>
    <row r="632" spans="1:7">
      <c r="A632" s="99"/>
      <c r="B632" s="114"/>
      <c r="C632" s="185"/>
      <c r="D632" s="296"/>
      <c r="E632" s="296"/>
      <c r="F632" s="296"/>
      <c r="G632" s="296"/>
    </row>
    <row r="633" spans="1:7">
      <c r="A633" s="99"/>
      <c r="B633" s="114"/>
      <c r="C633" s="185"/>
      <c r="D633" s="296"/>
      <c r="E633" s="296"/>
      <c r="F633" s="296"/>
      <c r="G633" s="296"/>
    </row>
    <row r="634" spans="1:7">
      <c r="A634" s="99"/>
      <c r="B634" s="114"/>
      <c r="C634" s="185"/>
      <c r="D634" s="296"/>
      <c r="E634" s="296"/>
      <c r="F634" s="296"/>
      <c r="G634" s="296"/>
    </row>
    <row r="635" spans="1:7">
      <c r="A635" s="99"/>
      <c r="B635" s="114"/>
      <c r="C635" s="185"/>
      <c r="D635" s="296"/>
      <c r="E635" s="296"/>
      <c r="F635" s="296"/>
      <c r="G635" s="296"/>
    </row>
    <row r="636" spans="1:7">
      <c r="A636" s="99"/>
      <c r="B636" s="114"/>
      <c r="C636" s="185"/>
      <c r="D636" s="296"/>
      <c r="E636" s="296"/>
      <c r="F636" s="296"/>
      <c r="G636" s="296"/>
    </row>
    <row r="637" spans="1:7">
      <c r="A637" s="99"/>
      <c r="B637" s="114"/>
      <c r="C637" s="185"/>
      <c r="D637" s="296"/>
      <c r="E637" s="296"/>
      <c r="F637" s="296"/>
      <c r="G637" s="296"/>
    </row>
    <row r="638" spans="1:7">
      <c r="A638" s="99"/>
      <c r="B638" s="114"/>
      <c r="C638" s="185"/>
      <c r="D638" s="296"/>
      <c r="E638" s="296"/>
      <c r="F638" s="296"/>
      <c r="G638" s="296"/>
    </row>
    <row r="639" spans="1:7">
      <c r="A639" s="99"/>
      <c r="B639" s="114"/>
      <c r="C639" s="185"/>
      <c r="D639" s="296"/>
      <c r="E639" s="296"/>
      <c r="F639" s="296"/>
      <c r="G639" s="296"/>
    </row>
    <row r="640" spans="1:7">
      <c r="A640" s="99"/>
      <c r="B640" s="114"/>
      <c r="C640" s="185"/>
      <c r="D640" s="296"/>
      <c r="E640" s="296"/>
      <c r="F640" s="296"/>
      <c r="G640" s="296"/>
    </row>
    <row r="641" spans="1:7">
      <c r="A641" s="99"/>
      <c r="B641" s="114"/>
      <c r="C641" s="185"/>
      <c r="D641" s="296"/>
      <c r="E641" s="296"/>
      <c r="F641" s="296"/>
      <c r="G641" s="296"/>
    </row>
    <row r="642" spans="1:7">
      <c r="A642" s="99"/>
      <c r="B642" s="114"/>
      <c r="C642" s="185"/>
      <c r="D642" s="296"/>
      <c r="E642" s="296"/>
      <c r="F642" s="296"/>
      <c r="G642" s="296"/>
    </row>
    <row r="643" spans="1:7">
      <c r="A643" s="99"/>
      <c r="B643" s="114"/>
      <c r="C643" s="185"/>
      <c r="D643" s="296"/>
      <c r="E643" s="296"/>
      <c r="F643" s="296"/>
      <c r="G643" s="296"/>
    </row>
    <row r="644" spans="1:7">
      <c r="A644" s="99"/>
      <c r="B644" s="114"/>
      <c r="C644" s="185"/>
      <c r="D644" s="296"/>
      <c r="E644" s="296"/>
      <c r="F644" s="296"/>
      <c r="G644" s="296"/>
    </row>
    <row r="645" spans="1:7">
      <c r="A645" s="99"/>
      <c r="B645" s="114"/>
      <c r="C645" s="185"/>
      <c r="D645" s="296"/>
      <c r="E645" s="296"/>
      <c r="F645" s="296"/>
      <c r="G645" s="296"/>
    </row>
    <row r="646" spans="1:7">
      <c r="A646" s="99"/>
      <c r="B646" s="114"/>
      <c r="C646" s="185"/>
      <c r="D646" s="296"/>
      <c r="E646" s="296"/>
      <c r="F646" s="296"/>
      <c r="G646" s="296"/>
    </row>
    <row r="647" spans="1:7">
      <c r="A647" s="99"/>
      <c r="B647" s="114"/>
      <c r="C647" s="185"/>
      <c r="D647" s="296"/>
      <c r="E647" s="296"/>
      <c r="F647" s="296"/>
      <c r="G647" s="296"/>
    </row>
    <row r="648" spans="1:7">
      <c r="A648" s="99"/>
      <c r="B648" s="114"/>
      <c r="C648" s="185"/>
      <c r="D648" s="296"/>
      <c r="E648" s="296"/>
      <c r="F648" s="296"/>
      <c r="G648" s="296"/>
    </row>
    <row r="649" spans="1:7">
      <c r="A649" s="99"/>
      <c r="B649" s="114"/>
      <c r="C649" s="185"/>
      <c r="D649" s="296"/>
      <c r="E649" s="296"/>
      <c r="F649" s="296"/>
      <c r="G649" s="296"/>
    </row>
    <row r="650" spans="1:7">
      <c r="A650" s="99"/>
      <c r="B650" s="114"/>
      <c r="C650" s="185"/>
      <c r="D650" s="296"/>
      <c r="E650" s="296"/>
      <c r="F650" s="296"/>
      <c r="G650" s="296"/>
    </row>
    <row r="651" spans="1:7">
      <c r="A651" s="99"/>
      <c r="B651" s="114"/>
      <c r="C651" s="185"/>
      <c r="D651" s="296"/>
      <c r="E651" s="296"/>
      <c r="F651" s="296"/>
      <c r="G651" s="296"/>
    </row>
    <row r="652" spans="1:7">
      <c r="A652" s="99"/>
      <c r="B652" s="114"/>
      <c r="C652" s="185"/>
      <c r="D652" s="296"/>
      <c r="E652" s="296"/>
      <c r="F652" s="296"/>
      <c r="G652" s="296"/>
    </row>
    <row r="653" spans="1:7">
      <c r="A653" s="99"/>
      <c r="B653" s="114"/>
      <c r="C653" s="185"/>
      <c r="D653" s="296"/>
      <c r="E653" s="296"/>
      <c r="F653" s="296"/>
      <c r="G653" s="296"/>
    </row>
    <row r="654" spans="1:7">
      <c r="A654" s="99"/>
      <c r="B654" s="114"/>
      <c r="C654" s="185"/>
      <c r="D654" s="296"/>
      <c r="E654" s="296"/>
      <c r="F654" s="296"/>
      <c r="G654" s="296"/>
    </row>
    <row r="655" spans="1:7">
      <c r="A655" s="99"/>
      <c r="B655" s="114"/>
      <c r="C655" s="185"/>
      <c r="D655" s="296"/>
      <c r="E655" s="296"/>
      <c r="F655" s="296"/>
      <c r="G655" s="296"/>
    </row>
    <row r="656" spans="1:7">
      <c r="A656" s="99"/>
      <c r="B656" s="114"/>
      <c r="C656" s="185"/>
      <c r="D656" s="296"/>
      <c r="E656" s="296"/>
      <c r="F656" s="296"/>
      <c r="G656" s="296"/>
    </row>
    <row r="657" spans="1:7">
      <c r="A657" s="99"/>
      <c r="B657" s="114"/>
      <c r="C657" s="185"/>
      <c r="D657" s="296"/>
      <c r="E657" s="296"/>
      <c r="F657" s="296"/>
      <c r="G657" s="296"/>
    </row>
    <row r="658" spans="1:7">
      <c r="A658" s="99"/>
      <c r="B658" s="114"/>
      <c r="C658" s="185"/>
      <c r="D658" s="296"/>
      <c r="E658" s="296"/>
      <c r="F658" s="296"/>
      <c r="G658" s="296"/>
    </row>
    <row r="659" spans="1:7">
      <c r="A659" s="99"/>
      <c r="B659" s="114"/>
      <c r="C659" s="185"/>
      <c r="D659" s="296"/>
      <c r="E659" s="296"/>
      <c r="F659" s="296"/>
      <c r="G659" s="296"/>
    </row>
    <row r="660" spans="1:7">
      <c r="A660" s="99"/>
      <c r="B660" s="114"/>
      <c r="C660" s="185"/>
      <c r="D660" s="296"/>
      <c r="E660" s="296"/>
      <c r="F660" s="296"/>
      <c r="G660" s="296"/>
    </row>
    <row r="661" spans="1:7">
      <c r="A661" s="99"/>
      <c r="B661" s="114"/>
      <c r="C661" s="185"/>
      <c r="D661" s="296"/>
      <c r="E661" s="296"/>
      <c r="F661" s="296"/>
      <c r="G661" s="296"/>
    </row>
    <row r="662" spans="1:7">
      <c r="A662" s="99"/>
      <c r="B662" s="114"/>
      <c r="C662" s="185"/>
      <c r="D662" s="296"/>
      <c r="E662" s="296"/>
      <c r="F662" s="296"/>
      <c r="G662" s="296"/>
    </row>
    <row r="663" spans="1:7">
      <c r="A663" s="99"/>
      <c r="B663" s="114"/>
      <c r="C663" s="185"/>
      <c r="D663" s="296"/>
      <c r="E663" s="296"/>
      <c r="F663" s="296"/>
      <c r="G663" s="296"/>
    </row>
    <row r="664" spans="1:7">
      <c r="A664" s="99"/>
      <c r="B664" s="114"/>
      <c r="C664" s="185"/>
      <c r="D664" s="296"/>
      <c r="E664" s="296"/>
      <c r="F664" s="296"/>
      <c r="G664" s="296"/>
    </row>
    <row r="665" spans="1:7">
      <c r="A665" s="99"/>
      <c r="B665" s="114"/>
      <c r="C665" s="185"/>
      <c r="D665" s="296"/>
      <c r="E665" s="296"/>
      <c r="F665" s="296"/>
      <c r="G665" s="296"/>
    </row>
    <row r="666" spans="1:7">
      <c r="A666" s="99"/>
      <c r="B666" s="114"/>
      <c r="C666" s="185"/>
      <c r="D666" s="296"/>
      <c r="E666" s="296"/>
      <c r="F666" s="296"/>
      <c r="G666" s="296"/>
    </row>
    <row r="667" spans="1:7">
      <c r="A667" s="99"/>
      <c r="B667" s="114"/>
      <c r="C667" s="185"/>
      <c r="D667" s="296"/>
      <c r="E667" s="296"/>
      <c r="F667" s="296"/>
      <c r="G667" s="296"/>
    </row>
    <row r="668" spans="1:7">
      <c r="A668" s="99"/>
      <c r="B668" s="114"/>
      <c r="C668" s="185"/>
      <c r="D668" s="296"/>
      <c r="E668" s="296"/>
      <c r="F668" s="296"/>
      <c r="G668" s="296"/>
    </row>
    <row r="669" spans="1:7">
      <c r="A669" s="99"/>
      <c r="B669" s="114"/>
      <c r="C669" s="185"/>
      <c r="D669" s="296"/>
      <c r="E669" s="296"/>
      <c r="F669" s="296"/>
      <c r="G669" s="296"/>
    </row>
    <row r="670" spans="1:7">
      <c r="A670" s="99"/>
      <c r="B670" s="114"/>
      <c r="C670" s="185"/>
      <c r="D670" s="296"/>
      <c r="E670" s="296"/>
      <c r="F670" s="296"/>
      <c r="G670" s="296"/>
    </row>
    <row r="671" spans="1:7">
      <c r="A671" s="99"/>
      <c r="B671" s="114"/>
      <c r="C671" s="185"/>
      <c r="D671" s="296"/>
      <c r="E671" s="296"/>
      <c r="F671" s="296"/>
      <c r="G671" s="296"/>
    </row>
    <row r="672" spans="1:7">
      <c r="A672" s="99"/>
      <c r="B672" s="114"/>
      <c r="C672" s="185"/>
      <c r="D672" s="296"/>
      <c r="E672" s="296"/>
      <c r="F672" s="296"/>
      <c r="G672" s="296"/>
    </row>
    <row r="673" spans="1:7">
      <c r="A673" s="99"/>
      <c r="B673" s="114"/>
      <c r="C673" s="185"/>
      <c r="D673" s="296"/>
      <c r="E673" s="296"/>
      <c r="F673" s="296"/>
      <c r="G673" s="296"/>
    </row>
    <row r="674" spans="1:7">
      <c r="A674" s="99"/>
      <c r="B674" s="114"/>
      <c r="C674" s="185"/>
      <c r="D674" s="296"/>
      <c r="E674" s="296"/>
      <c r="F674" s="296"/>
      <c r="G674" s="296"/>
    </row>
    <row r="675" spans="1:7">
      <c r="A675" s="99"/>
      <c r="B675" s="114"/>
      <c r="C675" s="185"/>
      <c r="D675" s="296"/>
      <c r="E675" s="296"/>
      <c r="F675" s="296"/>
      <c r="G675" s="296"/>
    </row>
    <row r="676" spans="1:7">
      <c r="A676" s="99"/>
      <c r="B676" s="114"/>
      <c r="C676" s="185"/>
      <c r="D676" s="296"/>
      <c r="E676" s="296"/>
      <c r="F676" s="296"/>
      <c r="G676" s="296"/>
    </row>
    <row r="677" spans="1:7">
      <c r="A677" s="99"/>
      <c r="B677" s="114"/>
      <c r="C677" s="185"/>
      <c r="D677" s="296"/>
      <c r="E677" s="296"/>
      <c r="F677" s="296"/>
      <c r="G677" s="296"/>
    </row>
    <row r="678" spans="1:7">
      <c r="A678" s="99"/>
      <c r="B678" s="114"/>
      <c r="C678" s="185"/>
      <c r="D678" s="296"/>
      <c r="E678" s="296"/>
      <c r="F678" s="296"/>
      <c r="G678" s="296"/>
    </row>
    <row r="679" spans="1:7">
      <c r="A679" s="99"/>
      <c r="B679" s="114"/>
      <c r="C679" s="185"/>
      <c r="D679" s="296"/>
      <c r="E679" s="296"/>
      <c r="F679" s="296"/>
      <c r="G679" s="296"/>
    </row>
    <row r="680" spans="1:7">
      <c r="A680" s="99"/>
      <c r="B680" s="114"/>
      <c r="C680" s="185"/>
      <c r="D680" s="296"/>
      <c r="E680" s="296"/>
      <c r="F680" s="296"/>
      <c r="G680" s="296"/>
    </row>
    <row r="681" spans="1:7">
      <c r="A681" s="99"/>
      <c r="B681" s="114"/>
      <c r="C681" s="185"/>
      <c r="D681" s="296"/>
      <c r="E681" s="296"/>
      <c r="F681" s="296"/>
      <c r="G681" s="296"/>
    </row>
    <row r="682" spans="1:7">
      <c r="A682" s="99"/>
      <c r="B682" s="114"/>
      <c r="C682" s="185"/>
      <c r="D682" s="296"/>
      <c r="E682" s="296"/>
      <c r="F682" s="296"/>
      <c r="G682" s="296"/>
    </row>
    <row r="683" spans="1:7">
      <c r="A683" s="99"/>
      <c r="B683" s="114"/>
      <c r="C683" s="185"/>
      <c r="D683" s="296"/>
      <c r="E683" s="296"/>
      <c r="F683" s="296"/>
      <c r="G683" s="296"/>
    </row>
    <row r="684" spans="1:7">
      <c r="A684" s="99"/>
      <c r="B684" s="114"/>
      <c r="C684" s="185"/>
      <c r="D684" s="296"/>
      <c r="E684" s="296"/>
      <c r="F684" s="296"/>
      <c r="G684" s="296"/>
    </row>
    <row r="685" spans="1:7">
      <c r="A685" s="99"/>
      <c r="B685" s="114"/>
      <c r="C685" s="185"/>
      <c r="D685" s="296"/>
      <c r="E685" s="296"/>
      <c r="F685" s="296"/>
      <c r="G685" s="296"/>
    </row>
    <row r="686" spans="1:7">
      <c r="A686" s="99"/>
      <c r="B686" s="114"/>
      <c r="C686" s="185"/>
      <c r="D686" s="296"/>
      <c r="E686" s="296"/>
      <c r="F686" s="296"/>
      <c r="G686" s="296"/>
    </row>
    <row r="687" spans="1:7">
      <c r="A687" s="99"/>
      <c r="B687" s="114"/>
      <c r="C687" s="185"/>
      <c r="D687" s="296"/>
      <c r="E687" s="296"/>
      <c r="F687" s="296"/>
      <c r="G687" s="296"/>
    </row>
    <row r="688" spans="1:7">
      <c r="A688" s="99"/>
      <c r="B688" s="114"/>
      <c r="C688" s="185"/>
      <c r="D688" s="296"/>
      <c r="E688" s="296"/>
      <c r="F688" s="296"/>
      <c r="G688" s="296"/>
    </row>
    <row r="689" spans="1:7">
      <c r="A689" s="99"/>
      <c r="B689" s="114"/>
      <c r="C689" s="185"/>
      <c r="D689" s="296"/>
      <c r="E689" s="296"/>
      <c r="F689" s="296"/>
      <c r="G689" s="296"/>
    </row>
    <row r="690" spans="1:7">
      <c r="A690" s="99"/>
      <c r="B690" s="114"/>
      <c r="C690" s="185"/>
      <c r="D690" s="296"/>
      <c r="E690" s="296"/>
      <c r="F690" s="296"/>
      <c r="G690" s="296"/>
    </row>
    <row r="691" spans="1:7">
      <c r="A691" s="99"/>
      <c r="B691" s="114"/>
      <c r="C691" s="185"/>
      <c r="D691" s="296"/>
      <c r="E691" s="296"/>
      <c r="F691" s="296"/>
      <c r="G691" s="296"/>
    </row>
    <row r="692" spans="1:7">
      <c r="A692" s="99"/>
      <c r="B692" s="114"/>
      <c r="C692" s="185"/>
      <c r="D692" s="296"/>
      <c r="E692" s="296"/>
      <c r="F692" s="296"/>
      <c r="G692" s="296"/>
    </row>
    <row r="693" spans="1:7">
      <c r="A693" s="99"/>
      <c r="B693" s="114"/>
      <c r="C693" s="185"/>
      <c r="D693" s="296"/>
      <c r="E693" s="296"/>
      <c r="F693" s="296"/>
      <c r="G693" s="296"/>
    </row>
    <row r="694" spans="1:7">
      <c r="A694" s="99"/>
      <c r="B694" s="114"/>
      <c r="C694" s="185"/>
      <c r="D694" s="296"/>
      <c r="E694" s="296"/>
      <c r="F694" s="296"/>
      <c r="G694" s="296"/>
    </row>
    <row r="695" spans="1:7">
      <c r="A695" s="99"/>
      <c r="B695" s="114"/>
      <c r="C695" s="185"/>
      <c r="D695" s="296"/>
      <c r="E695" s="296"/>
      <c r="F695" s="296"/>
      <c r="G695" s="296"/>
    </row>
    <row r="696" spans="1:7">
      <c r="A696" s="99"/>
      <c r="B696" s="114"/>
      <c r="C696" s="185"/>
      <c r="D696" s="296"/>
      <c r="E696" s="296"/>
      <c r="F696" s="296"/>
      <c r="G696" s="296"/>
    </row>
    <row r="697" spans="1:7">
      <c r="A697" s="99"/>
      <c r="B697" s="114"/>
      <c r="C697" s="185"/>
      <c r="D697" s="296"/>
      <c r="E697" s="296"/>
      <c r="F697" s="296"/>
      <c r="G697" s="296"/>
    </row>
    <row r="698" spans="1:7">
      <c r="A698" s="99"/>
      <c r="B698" s="114"/>
      <c r="C698" s="185"/>
      <c r="D698" s="296"/>
      <c r="E698" s="296"/>
      <c r="F698" s="296"/>
      <c r="G698" s="296"/>
    </row>
    <row r="699" spans="1:7">
      <c r="A699" s="99"/>
      <c r="B699" s="114"/>
      <c r="C699" s="185"/>
      <c r="D699" s="296"/>
      <c r="E699" s="296"/>
      <c r="F699" s="296"/>
      <c r="G699" s="296"/>
    </row>
    <row r="700" spans="1:7">
      <c r="A700" s="99"/>
      <c r="B700" s="114"/>
      <c r="C700" s="185"/>
      <c r="D700" s="296"/>
      <c r="E700" s="296"/>
      <c r="F700" s="296"/>
      <c r="G700" s="296"/>
    </row>
    <row r="701" spans="1:7">
      <c r="A701" s="99"/>
      <c r="B701" s="114"/>
      <c r="C701" s="185"/>
      <c r="D701" s="296"/>
      <c r="E701" s="296"/>
      <c r="F701" s="296"/>
      <c r="G701" s="296"/>
    </row>
    <row r="702" spans="1:7">
      <c r="A702" s="99"/>
      <c r="B702" s="114"/>
      <c r="C702" s="185"/>
      <c r="D702" s="296"/>
      <c r="E702" s="296"/>
      <c r="F702" s="296"/>
      <c r="G702" s="296"/>
    </row>
    <row r="703" spans="1:7">
      <c r="A703" s="99"/>
      <c r="B703" s="114"/>
      <c r="C703" s="185"/>
      <c r="D703" s="296"/>
      <c r="E703" s="296"/>
      <c r="F703" s="296"/>
      <c r="G703" s="296"/>
    </row>
    <row r="704" spans="1:7">
      <c r="A704" s="99"/>
      <c r="B704" s="114"/>
      <c r="C704" s="185"/>
      <c r="D704" s="296"/>
      <c r="E704" s="296"/>
      <c r="F704" s="296"/>
      <c r="G704" s="296"/>
    </row>
    <row r="705" spans="1:7">
      <c r="A705" s="99"/>
      <c r="B705" s="114"/>
      <c r="C705" s="185"/>
      <c r="D705" s="296"/>
      <c r="E705" s="296"/>
      <c r="F705" s="296"/>
      <c r="G705" s="296"/>
    </row>
    <row r="706" spans="1:7">
      <c r="A706" s="99"/>
      <c r="B706" s="114"/>
      <c r="C706" s="185"/>
      <c r="D706" s="296"/>
      <c r="E706" s="296"/>
      <c r="F706" s="296"/>
      <c r="G706" s="296"/>
    </row>
    <row r="707" spans="1:7">
      <c r="A707" s="99"/>
      <c r="B707" s="114"/>
      <c r="C707" s="185"/>
      <c r="D707" s="296"/>
      <c r="E707" s="296"/>
      <c r="F707" s="296"/>
      <c r="G707" s="296"/>
    </row>
    <row r="708" spans="1:7">
      <c r="A708" s="99"/>
      <c r="B708" s="114"/>
      <c r="C708" s="185"/>
      <c r="D708" s="296"/>
      <c r="E708" s="296"/>
      <c r="F708" s="296"/>
      <c r="G708" s="296"/>
    </row>
    <row r="709" spans="1:7">
      <c r="A709" s="99"/>
      <c r="B709" s="114"/>
      <c r="C709" s="185"/>
      <c r="D709" s="296"/>
      <c r="E709" s="296"/>
      <c r="F709" s="296"/>
      <c r="G709" s="296"/>
    </row>
    <row r="710" spans="1:7">
      <c r="A710" s="99"/>
      <c r="B710" s="114"/>
      <c r="C710" s="185"/>
      <c r="D710" s="296"/>
      <c r="E710" s="296"/>
      <c r="F710" s="296"/>
      <c r="G710" s="296"/>
    </row>
    <row r="711" spans="1:7">
      <c r="A711" s="99"/>
      <c r="B711" s="114"/>
      <c r="C711" s="185"/>
      <c r="D711" s="296"/>
      <c r="E711" s="296"/>
      <c r="F711" s="296"/>
      <c r="G711" s="296"/>
    </row>
    <row r="712" spans="1:7">
      <c r="A712" s="99"/>
      <c r="B712" s="114"/>
      <c r="C712" s="185"/>
      <c r="D712" s="296"/>
      <c r="E712" s="296"/>
      <c r="F712" s="296"/>
      <c r="G712" s="296"/>
    </row>
    <row r="713" spans="1:7">
      <c r="A713" s="99"/>
      <c r="B713" s="114"/>
      <c r="C713" s="185"/>
      <c r="D713" s="296"/>
      <c r="E713" s="296"/>
      <c r="F713" s="296"/>
      <c r="G713" s="296"/>
    </row>
    <row r="714" spans="1:7">
      <c r="A714" s="99"/>
      <c r="B714" s="114"/>
      <c r="C714" s="185"/>
      <c r="D714" s="296"/>
      <c r="E714" s="296"/>
      <c r="F714" s="296"/>
      <c r="G714" s="296"/>
    </row>
    <row r="715" spans="1:7">
      <c r="A715" s="99"/>
      <c r="B715" s="114"/>
      <c r="C715" s="185"/>
      <c r="D715" s="296"/>
      <c r="E715" s="296"/>
      <c r="F715" s="296"/>
      <c r="G715" s="296"/>
    </row>
    <row r="716" spans="1:7">
      <c r="A716" s="99"/>
      <c r="B716" s="114"/>
      <c r="C716" s="185"/>
      <c r="D716" s="296"/>
      <c r="E716" s="296"/>
      <c r="F716" s="296"/>
      <c r="G716" s="296"/>
    </row>
    <row r="717" spans="1:7">
      <c r="A717" s="99"/>
      <c r="B717" s="114"/>
      <c r="C717" s="185"/>
      <c r="D717" s="296"/>
      <c r="E717" s="296"/>
      <c r="F717" s="296"/>
      <c r="G717" s="296"/>
    </row>
    <row r="718" spans="1:7">
      <c r="A718" s="99"/>
      <c r="B718" s="114"/>
      <c r="C718" s="185"/>
      <c r="D718" s="296"/>
      <c r="E718" s="296"/>
      <c r="F718" s="296"/>
      <c r="G718" s="296"/>
    </row>
    <row r="719" spans="1:7">
      <c r="A719" s="99"/>
      <c r="B719" s="114"/>
      <c r="C719" s="185"/>
      <c r="D719" s="296"/>
      <c r="E719" s="296"/>
      <c r="F719" s="296"/>
      <c r="G719" s="296"/>
    </row>
    <row r="720" spans="1:7">
      <c r="A720" s="99"/>
      <c r="B720" s="114"/>
      <c r="C720" s="185"/>
      <c r="D720" s="296"/>
      <c r="E720" s="296"/>
      <c r="F720" s="296"/>
      <c r="G720" s="296"/>
    </row>
    <row r="721" spans="1:7">
      <c r="A721" s="99"/>
      <c r="B721" s="114"/>
      <c r="C721" s="185"/>
      <c r="D721" s="296"/>
      <c r="E721" s="296"/>
      <c r="F721" s="296"/>
      <c r="G721" s="296"/>
    </row>
    <row r="722" spans="1:7">
      <c r="A722" s="99"/>
      <c r="B722" s="114"/>
      <c r="C722" s="185"/>
      <c r="D722" s="296"/>
      <c r="E722" s="296"/>
      <c r="F722" s="296"/>
      <c r="G722" s="296"/>
    </row>
    <row r="723" spans="1:7">
      <c r="A723" s="99"/>
      <c r="B723" s="114"/>
      <c r="C723" s="185"/>
      <c r="D723" s="296"/>
      <c r="E723" s="296"/>
      <c r="F723" s="296"/>
      <c r="G723" s="296"/>
    </row>
    <row r="724" spans="1:7">
      <c r="A724" s="99"/>
      <c r="B724" s="114"/>
      <c r="C724" s="185"/>
      <c r="D724" s="296"/>
      <c r="E724" s="296"/>
      <c r="F724" s="296"/>
      <c r="G724" s="296"/>
    </row>
    <row r="725" spans="1:7">
      <c r="A725" s="99"/>
      <c r="B725" s="114"/>
      <c r="C725" s="185"/>
      <c r="D725" s="296"/>
      <c r="E725" s="296"/>
      <c r="F725" s="296"/>
      <c r="G725" s="296"/>
    </row>
    <row r="726" spans="1:7">
      <c r="A726" s="99"/>
      <c r="B726" s="114"/>
      <c r="C726" s="185"/>
      <c r="D726" s="296"/>
      <c r="E726" s="296"/>
      <c r="F726" s="296"/>
      <c r="G726" s="296"/>
    </row>
    <row r="727" spans="1:7">
      <c r="A727" s="99"/>
      <c r="B727" s="114"/>
      <c r="C727" s="185"/>
      <c r="D727" s="296"/>
      <c r="E727" s="296"/>
      <c r="F727" s="296"/>
      <c r="G727" s="296"/>
    </row>
    <row r="728" spans="1:7">
      <c r="A728" s="99"/>
      <c r="B728" s="114"/>
      <c r="C728" s="185"/>
      <c r="D728" s="296"/>
      <c r="E728" s="296"/>
      <c r="F728" s="296"/>
      <c r="G728" s="296"/>
    </row>
    <row r="729" spans="1:7">
      <c r="A729" s="99"/>
      <c r="B729" s="114"/>
      <c r="C729" s="185"/>
      <c r="D729" s="296"/>
      <c r="E729" s="296"/>
      <c r="F729" s="296"/>
      <c r="G729" s="296"/>
    </row>
    <row r="730" spans="1:7">
      <c r="A730" s="99"/>
      <c r="B730" s="114"/>
      <c r="C730" s="185"/>
      <c r="D730" s="296"/>
      <c r="E730" s="296"/>
      <c r="F730" s="296"/>
      <c r="G730" s="296"/>
    </row>
    <row r="731" spans="1:7">
      <c r="A731" s="99"/>
      <c r="B731" s="114"/>
      <c r="C731" s="185"/>
      <c r="D731" s="296"/>
      <c r="E731" s="296"/>
      <c r="F731" s="296"/>
      <c r="G731" s="296"/>
    </row>
    <row r="732" spans="1:7">
      <c r="A732" s="99"/>
      <c r="B732" s="114"/>
      <c r="C732" s="185"/>
      <c r="D732" s="296"/>
      <c r="E732" s="296"/>
      <c r="F732" s="296"/>
      <c r="G732" s="296"/>
    </row>
    <row r="733" spans="1:7">
      <c r="A733" s="99"/>
      <c r="B733" s="114"/>
      <c r="C733" s="185"/>
      <c r="D733" s="296"/>
      <c r="E733" s="296"/>
      <c r="F733" s="296"/>
      <c r="G733" s="296"/>
    </row>
    <row r="734" spans="1:7">
      <c r="A734" s="99"/>
      <c r="B734" s="114"/>
      <c r="C734" s="185"/>
      <c r="D734" s="296"/>
      <c r="E734" s="296"/>
      <c r="F734" s="296"/>
      <c r="G734" s="296"/>
    </row>
    <row r="735" spans="1:7">
      <c r="A735" s="99"/>
      <c r="B735" s="114"/>
      <c r="C735" s="185"/>
      <c r="D735" s="296"/>
      <c r="E735" s="296"/>
      <c r="F735" s="296"/>
      <c r="G735" s="296"/>
    </row>
    <row r="736" spans="1:7">
      <c r="A736" s="99"/>
      <c r="B736" s="114"/>
      <c r="C736" s="185"/>
      <c r="D736" s="296"/>
      <c r="E736" s="296"/>
      <c r="F736" s="296"/>
      <c r="G736" s="296"/>
    </row>
    <row r="737" spans="1:7">
      <c r="A737" s="99"/>
      <c r="B737" s="114"/>
      <c r="C737" s="185"/>
      <c r="D737" s="296"/>
      <c r="E737" s="296"/>
      <c r="F737" s="296"/>
      <c r="G737" s="296"/>
    </row>
    <row r="738" spans="1:7">
      <c r="A738" s="99"/>
      <c r="B738" s="114"/>
      <c r="C738" s="185"/>
      <c r="D738" s="296"/>
      <c r="E738" s="296"/>
      <c r="F738" s="296"/>
      <c r="G738" s="296"/>
    </row>
    <row r="739" spans="1:7">
      <c r="A739" s="99"/>
      <c r="B739" s="114"/>
      <c r="C739" s="185"/>
      <c r="D739" s="296"/>
      <c r="E739" s="296"/>
      <c r="F739" s="296"/>
      <c r="G739" s="296"/>
    </row>
    <row r="740" spans="1:7">
      <c r="A740" s="99"/>
      <c r="B740" s="114"/>
      <c r="C740" s="185"/>
      <c r="D740" s="296"/>
      <c r="E740" s="296"/>
      <c r="F740" s="296"/>
      <c r="G740" s="296"/>
    </row>
    <row r="741" spans="1:7">
      <c r="A741" s="99"/>
      <c r="B741" s="114"/>
      <c r="C741" s="185"/>
      <c r="D741" s="296"/>
      <c r="E741" s="296"/>
      <c r="F741" s="296"/>
      <c r="G741" s="296"/>
    </row>
    <row r="742" spans="1:7">
      <c r="A742" s="99"/>
      <c r="B742" s="114"/>
      <c r="C742" s="185"/>
      <c r="D742" s="296"/>
      <c r="E742" s="296"/>
      <c r="F742" s="296"/>
      <c r="G742" s="296"/>
    </row>
    <row r="743" spans="1:7">
      <c r="A743" s="99"/>
      <c r="B743" s="114"/>
      <c r="C743" s="185"/>
      <c r="D743" s="296"/>
      <c r="E743" s="296"/>
      <c r="F743" s="296"/>
      <c r="G743" s="296"/>
    </row>
    <row r="744" spans="1:7">
      <c r="A744" s="99"/>
      <c r="B744" s="114"/>
      <c r="C744" s="185"/>
      <c r="D744" s="296"/>
      <c r="E744" s="296"/>
      <c r="F744" s="296"/>
      <c r="G744" s="296"/>
    </row>
    <row r="745" spans="1:7">
      <c r="A745" s="99"/>
      <c r="B745" s="114"/>
      <c r="C745" s="185"/>
      <c r="D745" s="296"/>
      <c r="E745" s="296"/>
      <c r="F745" s="296"/>
      <c r="G745" s="296"/>
    </row>
    <row r="746" spans="1:7">
      <c r="A746" s="99"/>
      <c r="B746" s="114"/>
      <c r="C746" s="185"/>
      <c r="D746" s="296"/>
      <c r="E746" s="296"/>
      <c r="F746" s="296"/>
      <c r="G746" s="296"/>
    </row>
    <row r="747" spans="1:7">
      <c r="A747" s="99"/>
      <c r="B747" s="114"/>
      <c r="C747" s="185"/>
      <c r="D747" s="296"/>
      <c r="E747" s="296"/>
      <c r="F747" s="296"/>
      <c r="G747" s="296"/>
    </row>
    <row r="748" spans="1:7">
      <c r="A748" s="99"/>
      <c r="B748" s="114"/>
      <c r="C748" s="185"/>
      <c r="D748" s="296"/>
      <c r="E748" s="296"/>
      <c r="F748" s="296"/>
      <c r="G748" s="296"/>
    </row>
    <row r="749" spans="1:7">
      <c r="A749" s="99"/>
      <c r="B749" s="114"/>
      <c r="C749" s="185"/>
      <c r="D749" s="296"/>
      <c r="E749" s="296"/>
      <c r="F749" s="296"/>
      <c r="G749" s="296"/>
    </row>
    <row r="750" spans="1:7">
      <c r="A750" s="99"/>
      <c r="B750" s="114"/>
      <c r="C750" s="185"/>
      <c r="D750" s="296"/>
      <c r="E750" s="296"/>
      <c r="F750" s="296"/>
      <c r="G750" s="296"/>
    </row>
    <row r="751" spans="1:7">
      <c r="A751" s="99"/>
      <c r="B751" s="114"/>
      <c r="C751" s="185"/>
      <c r="D751" s="296"/>
      <c r="E751" s="296"/>
      <c r="F751" s="296"/>
      <c r="G751" s="296"/>
    </row>
    <row r="752" spans="1:7">
      <c r="A752" s="99"/>
      <c r="B752" s="114"/>
      <c r="C752" s="185"/>
      <c r="D752" s="296"/>
      <c r="E752" s="296"/>
      <c r="F752" s="296"/>
      <c r="G752" s="296"/>
    </row>
    <row r="753" spans="1:7">
      <c r="A753" s="99"/>
      <c r="B753" s="114"/>
      <c r="C753" s="185"/>
      <c r="D753" s="296"/>
      <c r="E753" s="296"/>
      <c r="F753" s="296"/>
      <c r="G753" s="296"/>
    </row>
    <row r="754" spans="1:7">
      <c r="A754" s="99"/>
      <c r="B754" s="114"/>
      <c r="C754" s="185"/>
      <c r="D754" s="296"/>
      <c r="E754" s="296"/>
      <c r="F754" s="296"/>
      <c r="G754" s="296"/>
    </row>
    <row r="755" spans="1:7">
      <c r="A755" s="99"/>
      <c r="B755" s="114"/>
      <c r="C755" s="185"/>
      <c r="D755" s="296"/>
      <c r="E755" s="296"/>
      <c r="F755" s="296"/>
      <c r="G755" s="296"/>
    </row>
    <row r="756" spans="1:7">
      <c r="A756" s="99"/>
      <c r="B756" s="114"/>
      <c r="C756" s="185"/>
      <c r="D756" s="296"/>
      <c r="E756" s="296"/>
      <c r="F756" s="296"/>
      <c r="G756" s="296"/>
    </row>
    <row r="757" spans="1:7">
      <c r="A757" s="99"/>
      <c r="B757" s="114"/>
      <c r="C757" s="185"/>
      <c r="D757" s="296"/>
      <c r="E757" s="296"/>
      <c r="F757" s="296"/>
      <c r="G757" s="296"/>
    </row>
    <row r="758" spans="1:7">
      <c r="A758" s="99"/>
      <c r="B758" s="114"/>
      <c r="C758" s="185"/>
      <c r="D758" s="296"/>
      <c r="E758" s="296"/>
      <c r="F758" s="296"/>
      <c r="G758" s="296"/>
    </row>
    <row r="759" spans="1:7">
      <c r="A759" s="99"/>
      <c r="B759" s="114"/>
      <c r="C759" s="185"/>
      <c r="D759" s="296"/>
      <c r="E759" s="296"/>
      <c r="F759" s="296"/>
      <c r="G759" s="296"/>
    </row>
    <row r="760" spans="1:7">
      <c r="A760" s="99"/>
      <c r="B760" s="114"/>
      <c r="C760" s="185"/>
      <c r="D760" s="296"/>
      <c r="E760" s="296"/>
      <c r="F760" s="296"/>
      <c r="G760" s="296"/>
    </row>
    <row r="761" spans="1:7">
      <c r="A761" s="99"/>
      <c r="B761" s="114"/>
      <c r="C761" s="185"/>
      <c r="D761" s="296"/>
      <c r="E761" s="296"/>
      <c r="F761" s="296"/>
      <c r="G761" s="296"/>
    </row>
    <row r="762" spans="1:7">
      <c r="A762" s="99"/>
      <c r="B762" s="114"/>
      <c r="C762" s="185"/>
      <c r="D762" s="296"/>
      <c r="E762" s="296"/>
      <c r="F762" s="296"/>
      <c r="G762" s="296"/>
    </row>
    <row r="763" spans="1:7">
      <c r="A763" s="99"/>
      <c r="B763" s="114"/>
      <c r="C763" s="185"/>
      <c r="D763" s="296"/>
      <c r="E763" s="296"/>
      <c r="F763" s="296"/>
      <c r="G763" s="296"/>
    </row>
    <row r="764" spans="1:7">
      <c r="A764" s="99"/>
      <c r="B764" s="114"/>
      <c r="C764" s="185"/>
      <c r="D764" s="296"/>
      <c r="E764" s="296"/>
      <c r="F764" s="296"/>
      <c r="G764" s="296"/>
    </row>
    <row r="765" spans="1:7">
      <c r="A765" s="99"/>
      <c r="B765" s="114"/>
      <c r="C765" s="185"/>
      <c r="D765" s="296"/>
      <c r="E765" s="296"/>
      <c r="F765" s="296"/>
      <c r="G765" s="296"/>
    </row>
    <row r="766" spans="1:7">
      <c r="A766" s="99"/>
      <c r="B766" s="114"/>
      <c r="C766" s="185"/>
      <c r="D766" s="296"/>
      <c r="E766" s="296"/>
      <c r="F766" s="296"/>
      <c r="G766" s="296"/>
    </row>
    <row r="767" spans="1:7">
      <c r="A767" s="99"/>
      <c r="B767" s="114"/>
      <c r="C767" s="185"/>
      <c r="D767" s="296"/>
      <c r="E767" s="296"/>
      <c r="F767" s="296"/>
      <c r="G767" s="296"/>
    </row>
    <row r="768" spans="1:7">
      <c r="A768" s="99"/>
      <c r="B768" s="114"/>
      <c r="C768" s="185"/>
      <c r="D768" s="296"/>
      <c r="E768" s="296"/>
      <c r="F768" s="296"/>
      <c r="G768" s="296"/>
    </row>
    <row r="769" spans="1:7">
      <c r="A769" s="99"/>
      <c r="B769" s="114"/>
      <c r="C769" s="185"/>
      <c r="D769" s="296"/>
      <c r="E769" s="296"/>
      <c r="F769" s="296"/>
      <c r="G769" s="296"/>
    </row>
    <row r="770" spans="1:7">
      <c r="A770" s="99"/>
      <c r="B770" s="114"/>
      <c r="C770" s="185"/>
      <c r="D770" s="296"/>
      <c r="E770" s="296"/>
      <c r="F770" s="296"/>
      <c r="G770" s="296"/>
    </row>
    <row r="771" spans="1:7">
      <c r="A771" s="99"/>
      <c r="B771" s="114"/>
      <c r="C771" s="185"/>
      <c r="D771" s="296"/>
      <c r="E771" s="296"/>
      <c r="F771" s="296"/>
      <c r="G771" s="296"/>
    </row>
    <row r="772" spans="1:7">
      <c r="A772" s="99"/>
      <c r="B772" s="114"/>
      <c r="C772" s="185"/>
      <c r="D772" s="296"/>
      <c r="E772" s="296"/>
      <c r="F772" s="296"/>
      <c r="G772" s="296"/>
    </row>
    <row r="773" spans="1:7">
      <c r="A773" s="99"/>
      <c r="B773" s="114"/>
      <c r="C773" s="185"/>
      <c r="D773" s="296"/>
      <c r="E773" s="296"/>
      <c r="F773" s="296"/>
      <c r="G773" s="296"/>
    </row>
    <row r="774" spans="1:7">
      <c r="A774" s="99"/>
      <c r="B774" s="114"/>
      <c r="C774" s="185"/>
      <c r="D774" s="296"/>
      <c r="E774" s="296"/>
      <c r="F774" s="296"/>
      <c r="G774" s="296"/>
    </row>
    <row r="775" spans="1:7">
      <c r="A775" s="99"/>
      <c r="B775" s="114"/>
      <c r="C775" s="185"/>
      <c r="D775" s="296"/>
      <c r="E775" s="296"/>
      <c r="F775" s="296"/>
      <c r="G775" s="296"/>
    </row>
    <row r="776" spans="1:7">
      <c r="A776" s="99"/>
      <c r="B776" s="114"/>
      <c r="C776" s="185"/>
      <c r="D776" s="296"/>
      <c r="E776" s="296"/>
      <c r="F776" s="296"/>
      <c r="G776" s="296"/>
    </row>
    <row r="777" spans="1:7">
      <c r="A777" s="99"/>
      <c r="B777" s="114"/>
      <c r="C777" s="185"/>
      <c r="D777" s="296"/>
      <c r="E777" s="296"/>
      <c r="F777" s="296"/>
      <c r="G777" s="296"/>
    </row>
    <row r="778" spans="1:7">
      <c r="A778" s="99"/>
      <c r="B778" s="114"/>
      <c r="C778" s="185"/>
      <c r="D778" s="296"/>
      <c r="E778" s="296"/>
      <c r="F778" s="296"/>
      <c r="G778" s="296"/>
    </row>
    <row r="779" spans="1:7">
      <c r="A779" s="99"/>
      <c r="B779" s="114"/>
      <c r="C779" s="185"/>
      <c r="D779" s="296"/>
      <c r="E779" s="296"/>
      <c r="F779" s="296"/>
      <c r="G779" s="296"/>
    </row>
    <row r="780" spans="1:7">
      <c r="A780" s="99"/>
      <c r="B780" s="114"/>
      <c r="C780" s="185"/>
      <c r="D780" s="296"/>
      <c r="E780" s="296"/>
      <c r="F780" s="296"/>
      <c r="G780" s="296"/>
    </row>
    <row r="781" spans="1:7">
      <c r="A781" s="99"/>
      <c r="B781" s="114"/>
      <c r="C781" s="185"/>
      <c r="D781" s="296"/>
      <c r="E781" s="296"/>
      <c r="F781" s="296"/>
      <c r="G781" s="296"/>
    </row>
    <row r="782" spans="1:7">
      <c r="A782" s="99"/>
      <c r="B782" s="114"/>
      <c r="C782" s="185"/>
      <c r="D782" s="296"/>
      <c r="E782" s="296"/>
      <c r="F782" s="296"/>
      <c r="G782" s="296"/>
    </row>
    <row r="783" spans="1:7">
      <c r="A783" s="99"/>
      <c r="B783" s="114"/>
      <c r="C783" s="185"/>
      <c r="D783" s="296"/>
      <c r="E783" s="296"/>
      <c r="F783" s="296"/>
      <c r="G783" s="296"/>
    </row>
    <row r="784" spans="1:7">
      <c r="A784" s="99"/>
      <c r="B784" s="114"/>
      <c r="C784" s="185"/>
      <c r="D784" s="296"/>
      <c r="E784" s="296"/>
      <c r="F784" s="296"/>
      <c r="G784" s="296"/>
    </row>
    <row r="785" spans="1:7">
      <c r="A785" s="99"/>
      <c r="B785" s="114"/>
      <c r="C785" s="185"/>
      <c r="D785" s="296"/>
      <c r="E785" s="296"/>
      <c r="F785" s="296"/>
      <c r="G785" s="296"/>
    </row>
    <row r="786" spans="1:7">
      <c r="A786" s="99"/>
      <c r="B786" s="114"/>
      <c r="C786" s="185"/>
      <c r="D786" s="296"/>
      <c r="E786" s="296"/>
      <c r="F786" s="296"/>
      <c r="G786" s="296"/>
    </row>
    <row r="787" spans="1:7">
      <c r="A787" s="99"/>
      <c r="B787" s="114"/>
      <c r="C787" s="185"/>
      <c r="D787" s="296"/>
      <c r="E787" s="296"/>
      <c r="F787" s="296"/>
      <c r="G787" s="296"/>
    </row>
    <row r="788" spans="1:7">
      <c r="A788" s="99"/>
      <c r="B788" s="114"/>
      <c r="C788" s="185"/>
      <c r="D788" s="296"/>
      <c r="E788" s="296"/>
      <c r="F788" s="296"/>
      <c r="G788" s="296"/>
    </row>
    <row r="789" spans="1:7">
      <c r="A789" s="99"/>
      <c r="B789" s="114"/>
      <c r="C789" s="185"/>
      <c r="D789" s="296"/>
      <c r="E789" s="296"/>
      <c r="F789" s="296"/>
      <c r="G789" s="296"/>
    </row>
    <row r="790" spans="1:7">
      <c r="A790" s="99"/>
      <c r="B790" s="114"/>
      <c r="C790" s="185"/>
      <c r="D790" s="296"/>
      <c r="E790" s="296"/>
      <c r="F790" s="296"/>
      <c r="G790" s="296"/>
    </row>
    <row r="791" spans="1:7">
      <c r="A791" s="99"/>
      <c r="B791" s="114"/>
      <c r="C791" s="185"/>
      <c r="D791" s="296"/>
      <c r="E791" s="296"/>
      <c r="F791" s="296"/>
      <c r="G791" s="296"/>
    </row>
    <row r="792" spans="1:7">
      <c r="A792" s="99"/>
      <c r="B792" s="114"/>
      <c r="C792" s="185"/>
      <c r="D792" s="296"/>
      <c r="E792" s="296"/>
      <c r="F792" s="296"/>
      <c r="G792" s="296"/>
    </row>
    <row r="793" spans="1:7">
      <c r="A793" s="99"/>
      <c r="B793" s="114"/>
      <c r="C793" s="185"/>
      <c r="D793" s="296"/>
      <c r="E793" s="296"/>
      <c r="F793" s="296"/>
      <c r="G793" s="296"/>
    </row>
    <row r="794" spans="1:7">
      <c r="A794" s="99"/>
      <c r="B794" s="114"/>
      <c r="C794" s="185"/>
      <c r="D794" s="296"/>
      <c r="E794" s="296"/>
      <c r="F794" s="296"/>
      <c r="G794" s="296"/>
    </row>
    <row r="795" spans="1:7">
      <c r="A795" s="99"/>
      <c r="B795" s="114"/>
      <c r="C795" s="185"/>
      <c r="D795" s="296"/>
      <c r="E795" s="296"/>
      <c r="F795" s="296"/>
      <c r="G795" s="296"/>
    </row>
    <row r="796" spans="1:7">
      <c r="A796" s="99"/>
      <c r="B796" s="114"/>
      <c r="C796" s="185"/>
      <c r="D796" s="296"/>
      <c r="E796" s="296"/>
      <c r="F796" s="296"/>
      <c r="G796" s="296"/>
    </row>
    <row r="797" spans="1:7">
      <c r="A797" s="99"/>
      <c r="B797" s="114"/>
      <c r="C797" s="185"/>
      <c r="D797" s="296"/>
      <c r="E797" s="296"/>
      <c r="F797" s="296"/>
      <c r="G797" s="296"/>
    </row>
    <row r="798" spans="1:7">
      <c r="A798" s="99"/>
      <c r="B798" s="114"/>
      <c r="C798" s="185"/>
      <c r="D798" s="296"/>
      <c r="E798" s="296"/>
      <c r="F798" s="296"/>
      <c r="G798" s="296"/>
    </row>
    <row r="799" spans="1:7">
      <c r="A799" s="99"/>
      <c r="B799" s="114"/>
      <c r="C799" s="185"/>
      <c r="D799" s="296"/>
      <c r="E799" s="296"/>
      <c r="F799" s="296"/>
      <c r="G799" s="296"/>
    </row>
    <row r="800" spans="1:7">
      <c r="A800" s="99"/>
      <c r="B800" s="114"/>
      <c r="C800" s="185"/>
      <c r="D800" s="296"/>
      <c r="E800" s="296"/>
      <c r="F800" s="296"/>
      <c r="G800" s="296"/>
    </row>
    <row r="801" spans="1:7">
      <c r="A801" s="99"/>
      <c r="B801" s="114"/>
      <c r="C801" s="185"/>
      <c r="D801" s="296"/>
      <c r="E801" s="296"/>
      <c r="F801" s="296"/>
      <c r="G801" s="296"/>
    </row>
    <row r="802" spans="1:7">
      <c r="A802" s="99"/>
      <c r="B802" s="114"/>
      <c r="C802" s="185"/>
      <c r="D802" s="296"/>
      <c r="E802" s="296"/>
      <c r="F802" s="296"/>
      <c r="G802" s="296"/>
    </row>
    <row r="803" spans="1:7">
      <c r="A803" s="99"/>
      <c r="B803" s="114"/>
      <c r="C803" s="185"/>
      <c r="D803" s="296"/>
      <c r="E803" s="296"/>
      <c r="F803" s="296"/>
      <c r="G803" s="296"/>
    </row>
    <row r="804" spans="1:7">
      <c r="A804" s="99"/>
      <c r="B804" s="114"/>
      <c r="C804" s="185"/>
      <c r="D804" s="296"/>
      <c r="E804" s="296"/>
      <c r="F804" s="296"/>
      <c r="G804" s="296"/>
    </row>
    <row r="805" spans="1:7">
      <c r="A805" s="99"/>
      <c r="B805" s="114"/>
      <c r="C805" s="185"/>
      <c r="D805" s="296"/>
      <c r="E805" s="296"/>
      <c r="F805" s="296"/>
      <c r="G805" s="296"/>
    </row>
    <row r="806" spans="1:7">
      <c r="A806" s="99"/>
      <c r="B806" s="114"/>
      <c r="C806" s="185"/>
      <c r="D806" s="296"/>
      <c r="E806" s="296"/>
      <c r="F806" s="296"/>
      <c r="G806" s="296"/>
    </row>
    <row r="807" spans="1:7">
      <c r="A807" s="99"/>
      <c r="B807" s="114"/>
      <c r="C807" s="185"/>
      <c r="D807" s="296"/>
      <c r="E807" s="296"/>
      <c r="F807" s="296"/>
      <c r="G807" s="296"/>
    </row>
    <row r="808" spans="1:7">
      <c r="A808" s="99"/>
      <c r="B808" s="114"/>
      <c r="C808" s="185"/>
      <c r="D808" s="296"/>
      <c r="E808" s="296"/>
      <c r="F808" s="296"/>
      <c r="G808" s="296"/>
    </row>
    <row r="809" spans="1:7">
      <c r="A809" s="99"/>
      <c r="B809" s="114"/>
      <c r="C809" s="185"/>
      <c r="D809" s="296"/>
      <c r="E809" s="296"/>
      <c r="F809" s="296"/>
      <c r="G809" s="296"/>
    </row>
    <row r="810" spans="1:7">
      <c r="A810" s="99"/>
      <c r="B810" s="114"/>
      <c r="C810" s="185"/>
      <c r="D810" s="296"/>
      <c r="E810" s="296"/>
      <c r="F810" s="296"/>
      <c r="G810" s="296"/>
    </row>
    <row r="811" spans="1:7">
      <c r="A811" s="99"/>
      <c r="B811" s="114"/>
      <c r="C811" s="185"/>
      <c r="D811" s="296"/>
      <c r="E811" s="296"/>
      <c r="F811" s="296"/>
      <c r="G811" s="296"/>
    </row>
    <row r="812" spans="1:7">
      <c r="A812" s="99"/>
      <c r="B812" s="114"/>
      <c r="C812" s="185"/>
      <c r="D812" s="296"/>
      <c r="E812" s="296"/>
      <c r="F812" s="296"/>
      <c r="G812" s="296"/>
    </row>
    <row r="813" spans="1:7">
      <c r="A813" s="99"/>
      <c r="B813" s="114"/>
      <c r="C813" s="185"/>
      <c r="D813" s="296"/>
      <c r="E813" s="296"/>
      <c r="F813" s="296"/>
      <c r="G813" s="296"/>
    </row>
    <row r="814" spans="1:7">
      <c r="A814" s="99"/>
      <c r="B814" s="114"/>
      <c r="C814" s="185"/>
      <c r="D814" s="296"/>
      <c r="E814" s="296"/>
      <c r="F814" s="296"/>
      <c r="G814" s="296"/>
    </row>
    <row r="815" spans="1:7">
      <c r="A815" s="99"/>
      <c r="B815" s="114"/>
      <c r="C815" s="185"/>
      <c r="D815" s="296"/>
      <c r="E815" s="296"/>
      <c r="F815" s="296"/>
      <c r="G815" s="296"/>
    </row>
    <row r="816" spans="1:7">
      <c r="A816" s="99"/>
      <c r="B816" s="114"/>
      <c r="C816" s="185"/>
      <c r="D816" s="296"/>
      <c r="E816" s="296"/>
      <c r="F816" s="296"/>
      <c r="G816" s="296"/>
    </row>
    <row r="817" spans="1:7">
      <c r="A817" s="99"/>
      <c r="B817" s="114"/>
      <c r="C817" s="185"/>
      <c r="D817" s="296"/>
      <c r="E817" s="296"/>
      <c r="F817" s="296"/>
      <c r="G817" s="296"/>
    </row>
    <row r="818" spans="1:7">
      <c r="A818" s="99"/>
      <c r="B818" s="114"/>
      <c r="C818" s="185"/>
      <c r="D818" s="296"/>
      <c r="E818" s="296"/>
      <c r="F818" s="296"/>
      <c r="G818" s="296"/>
    </row>
    <row r="819" spans="1:7">
      <c r="A819" s="99"/>
      <c r="B819" s="114"/>
      <c r="C819" s="185"/>
      <c r="D819" s="296"/>
      <c r="E819" s="296"/>
      <c r="F819" s="296"/>
      <c r="G819" s="296"/>
    </row>
    <row r="820" spans="1:7">
      <c r="A820" s="99"/>
      <c r="B820" s="114"/>
      <c r="C820" s="185"/>
      <c r="D820" s="296"/>
      <c r="E820" s="296"/>
      <c r="F820" s="296"/>
      <c r="G820" s="296"/>
    </row>
    <row r="821" spans="1:7">
      <c r="A821" s="99"/>
      <c r="B821" s="114"/>
      <c r="C821" s="185"/>
      <c r="D821" s="296"/>
      <c r="E821" s="296"/>
      <c r="F821" s="296"/>
      <c r="G821" s="296"/>
    </row>
    <row r="822" spans="1:7">
      <c r="A822" s="99"/>
      <c r="B822" s="114"/>
      <c r="C822" s="185"/>
      <c r="D822" s="296"/>
      <c r="E822" s="296"/>
      <c r="F822" s="296"/>
      <c r="G822" s="296"/>
    </row>
    <row r="823" spans="1:7">
      <c r="A823" s="99"/>
      <c r="B823" s="114"/>
      <c r="C823" s="185"/>
      <c r="D823" s="296"/>
      <c r="E823" s="296"/>
      <c r="F823" s="296"/>
      <c r="G823" s="296"/>
    </row>
    <row r="824" spans="1:7">
      <c r="A824" s="99"/>
      <c r="B824" s="114"/>
      <c r="C824" s="185"/>
      <c r="D824" s="296"/>
      <c r="E824" s="296"/>
      <c r="F824" s="296"/>
      <c r="G824" s="296"/>
    </row>
    <row r="825" spans="1:7">
      <c r="A825" s="99"/>
      <c r="B825" s="114"/>
      <c r="C825" s="185"/>
      <c r="D825" s="296"/>
      <c r="E825" s="296"/>
      <c r="F825" s="296"/>
      <c r="G825" s="296"/>
    </row>
    <row r="826" spans="1:7">
      <c r="A826" s="99"/>
      <c r="B826" s="114"/>
      <c r="C826" s="185"/>
      <c r="D826" s="296"/>
      <c r="E826" s="296"/>
      <c r="F826" s="296"/>
      <c r="G826" s="296"/>
    </row>
    <row r="827" spans="1:7">
      <c r="A827" s="99"/>
      <c r="B827" s="114"/>
      <c r="C827" s="185"/>
      <c r="D827" s="296"/>
      <c r="E827" s="296"/>
      <c r="F827" s="296"/>
      <c r="G827" s="296"/>
    </row>
    <row r="828" spans="1:7">
      <c r="A828" s="99"/>
      <c r="B828" s="114"/>
      <c r="C828" s="185"/>
      <c r="D828" s="296"/>
      <c r="E828" s="296"/>
      <c r="F828" s="296"/>
      <c r="G828" s="296"/>
    </row>
    <row r="829" spans="1:7">
      <c r="A829" s="99"/>
      <c r="B829" s="114"/>
      <c r="C829" s="185"/>
      <c r="D829" s="296"/>
      <c r="E829" s="296"/>
      <c r="F829" s="296"/>
      <c r="G829" s="296"/>
    </row>
    <row r="830" spans="1:7">
      <c r="A830" s="99"/>
      <c r="B830" s="114"/>
      <c r="C830" s="185"/>
      <c r="D830" s="296"/>
      <c r="E830" s="296"/>
      <c r="F830" s="296"/>
      <c r="G830" s="296"/>
    </row>
    <row r="831" spans="1:7">
      <c r="A831" s="99"/>
      <c r="B831" s="114"/>
      <c r="C831" s="185"/>
      <c r="D831" s="296"/>
      <c r="E831" s="296"/>
      <c r="F831" s="296"/>
      <c r="G831" s="296"/>
    </row>
    <row r="832" spans="1:7">
      <c r="A832" s="99"/>
      <c r="B832" s="114"/>
      <c r="C832" s="185"/>
      <c r="D832" s="296"/>
      <c r="E832" s="296"/>
      <c r="F832" s="296"/>
      <c r="G832" s="296"/>
    </row>
    <row r="833" spans="1:7">
      <c r="A833" s="99"/>
      <c r="B833" s="114"/>
      <c r="C833" s="185"/>
      <c r="D833" s="296"/>
      <c r="E833" s="296"/>
      <c r="F833" s="296"/>
      <c r="G833" s="296"/>
    </row>
    <row r="834" spans="1:7">
      <c r="A834" s="99"/>
      <c r="B834" s="114"/>
      <c r="C834" s="185"/>
      <c r="D834" s="296"/>
      <c r="E834" s="296"/>
      <c r="F834" s="296"/>
      <c r="G834" s="296"/>
    </row>
    <row r="835" spans="1:7">
      <c r="A835" s="99"/>
      <c r="B835" s="114"/>
      <c r="C835" s="185"/>
      <c r="D835" s="296"/>
      <c r="E835" s="296"/>
      <c r="F835" s="296"/>
      <c r="G835" s="296"/>
    </row>
    <row r="836" spans="1:7">
      <c r="A836" s="99"/>
      <c r="B836" s="114"/>
      <c r="C836" s="185"/>
      <c r="D836" s="296"/>
      <c r="E836" s="296"/>
      <c r="F836" s="296"/>
      <c r="G836" s="296"/>
    </row>
    <row r="837" spans="1:7">
      <c r="A837" s="99"/>
      <c r="B837" s="114"/>
      <c r="C837" s="185"/>
      <c r="D837" s="296"/>
      <c r="E837" s="296"/>
      <c r="F837" s="296"/>
      <c r="G837" s="296"/>
    </row>
    <row r="838" spans="1:7">
      <c r="A838" s="99"/>
      <c r="B838" s="114"/>
      <c r="C838" s="185"/>
      <c r="D838" s="296"/>
      <c r="E838" s="296"/>
      <c r="F838" s="296"/>
      <c r="G838" s="296"/>
    </row>
    <row r="839" spans="1:7">
      <c r="A839" s="99"/>
      <c r="B839" s="114"/>
      <c r="C839" s="185"/>
      <c r="D839" s="296"/>
      <c r="E839" s="296"/>
      <c r="F839" s="296"/>
      <c r="G839" s="296"/>
    </row>
    <row r="840" spans="1:7">
      <c r="A840" s="99"/>
      <c r="B840" s="114"/>
      <c r="C840" s="185"/>
      <c r="D840" s="296"/>
      <c r="E840" s="296"/>
      <c r="F840" s="296"/>
      <c r="G840" s="296"/>
    </row>
    <row r="841" spans="1:7">
      <c r="A841" s="99"/>
      <c r="B841" s="114"/>
      <c r="C841" s="185"/>
      <c r="D841" s="296"/>
      <c r="E841" s="296"/>
      <c r="F841" s="296"/>
      <c r="G841" s="296"/>
    </row>
    <row r="842" spans="1:7">
      <c r="A842" s="99"/>
      <c r="B842" s="114"/>
      <c r="C842" s="185"/>
      <c r="D842" s="296"/>
      <c r="E842" s="296"/>
      <c r="F842" s="296"/>
      <c r="G842" s="296"/>
    </row>
    <row r="843" spans="1:7">
      <c r="A843" s="99"/>
      <c r="B843" s="114"/>
      <c r="C843" s="185"/>
      <c r="D843" s="296"/>
      <c r="E843" s="296"/>
      <c r="F843" s="296"/>
      <c r="G843" s="296"/>
    </row>
    <row r="844" spans="1:7">
      <c r="A844" s="99"/>
      <c r="B844" s="114"/>
      <c r="C844" s="185"/>
      <c r="D844" s="296"/>
      <c r="E844" s="296"/>
      <c r="F844" s="296"/>
      <c r="G844" s="296"/>
    </row>
    <row r="845" spans="1:7">
      <c r="A845" s="99"/>
      <c r="B845" s="114"/>
      <c r="C845" s="185"/>
      <c r="D845" s="296"/>
      <c r="E845" s="296"/>
      <c r="F845" s="296"/>
      <c r="G845" s="296"/>
    </row>
    <row r="846" spans="1:7">
      <c r="A846" s="99"/>
      <c r="B846" s="114"/>
      <c r="C846" s="185"/>
      <c r="D846" s="296"/>
      <c r="E846" s="296"/>
      <c r="F846" s="296"/>
      <c r="G846" s="296"/>
    </row>
    <row r="847" spans="1:7">
      <c r="A847" s="99"/>
      <c r="B847" s="114"/>
      <c r="C847" s="185"/>
      <c r="D847" s="296"/>
      <c r="E847" s="296"/>
      <c r="F847" s="296"/>
      <c r="G847" s="296"/>
    </row>
    <row r="848" spans="1:7">
      <c r="A848" s="99"/>
      <c r="B848" s="114"/>
      <c r="C848" s="185"/>
      <c r="D848" s="296"/>
      <c r="E848" s="296"/>
      <c r="F848" s="296"/>
      <c r="G848" s="296"/>
    </row>
    <row r="849" spans="1:7">
      <c r="A849" s="99"/>
      <c r="B849" s="114"/>
      <c r="C849" s="185"/>
      <c r="D849" s="296"/>
      <c r="E849" s="296"/>
      <c r="F849" s="296"/>
      <c r="G849" s="296"/>
    </row>
    <row r="850" spans="1:7">
      <c r="A850" s="99"/>
      <c r="B850" s="114"/>
      <c r="C850" s="185"/>
      <c r="D850" s="296"/>
      <c r="E850" s="296"/>
      <c r="F850" s="296"/>
      <c r="G850" s="296"/>
    </row>
    <row r="851" spans="1:7">
      <c r="A851" s="99"/>
      <c r="B851" s="114"/>
      <c r="C851" s="185"/>
      <c r="D851" s="296"/>
      <c r="E851" s="296"/>
      <c r="F851" s="296"/>
      <c r="G851" s="296"/>
    </row>
    <row r="852" spans="1:7">
      <c r="A852" s="99"/>
      <c r="B852" s="114"/>
      <c r="C852" s="185"/>
      <c r="D852" s="296"/>
      <c r="E852" s="296"/>
      <c r="F852" s="296"/>
      <c r="G852" s="296"/>
    </row>
    <row r="853" spans="1:7">
      <c r="A853" s="99"/>
      <c r="B853" s="114"/>
      <c r="C853" s="185"/>
      <c r="D853" s="296"/>
      <c r="E853" s="296"/>
      <c r="F853" s="296"/>
      <c r="G853" s="296"/>
    </row>
    <row r="854" spans="1:7">
      <c r="A854" s="99"/>
      <c r="B854" s="114"/>
      <c r="C854" s="185"/>
      <c r="D854" s="296"/>
      <c r="E854" s="296"/>
      <c r="F854" s="296"/>
      <c r="G854" s="296"/>
    </row>
    <row r="855" spans="1:7">
      <c r="A855" s="99"/>
      <c r="B855" s="114"/>
      <c r="C855" s="185"/>
      <c r="D855" s="296"/>
      <c r="E855" s="296"/>
      <c r="F855" s="296"/>
      <c r="G855" s="296"/>
    </row>
    <row r="856" spans="1:7">
      <c r="A856" s="99"/>
      <c r="B856" s="114"/>
      <c r="C856" s="185"/>
      <c r="D856" s="296"/>
      <c r="E856" s="296"/>
      <c r="F856" s="296"/>
      <c r="G856" s="296"/>
    </row>
    <row r="857" spans="1:7">
      <c r="A857" s="99"/>
      <c r="B857" s="114"/>
      <c r="C857" s="185"/>
      <c r="D857" s="296"/>
      <c r="E857" s="296"/>
      <c r="F857" s="296"/>
      <c r="G857" s="296"/>
    </row>
    <row r="858" spans="1:7">
      <c r="A858" s="99"/>
      <c r="B858" s="114"/>
      <c r="C858" s="185"/>
      <c r="D858" s="296"/>
      <c r="E858" s="296"/>
      <c r="F858" s="296"/>
      <c r="G858" s="296"/>
    </row>
    <row r="859" spans="1:7">
      <c r="A859" s="99"/>
      <c r="B859" s="114"/>
      <c r="C859" s="185"/>
      <c r="D859" s="296"/>
      <c r="E859" s="296"/>
      <c r="F859" s="296"/>
      <c r="G859" s="296"/>
    </row>
    <row r="860" spans="1:7">
      <c r="A860" s="99"/>
      <c r="B860" s="114"/>
      <c r="C860" s="185"/>
      <c r="D860" s="296"/>
      <c r="E860" s="296"/>
      <c r="F860" s="296"/>
      <c r="G860" s="296"/>
    </row>
    <row r="861" spans="1:7">
      <c r="A861" s="99"/>
      <c r="B861" s="114"/>
      <c r="C861" s="185"/>
      <c r="D861" s="296"/>
      <c r="E861" s="296"/>
      <c r="F861" s="296"/>
      <c r="G861" s="296"/>
    </row>
    <row r="862" spans="1:7">
      <c r="A862" s="99"/>
      <c r="B862" s="114"/>
      <c r="C862" s="185"/>
      <c r="D862" s="296"/>
      <c r="E862" s="296"/>
      <c r="F862" s="296"/>
      <c r="G862" s="296"/>
    </row>
    <row r="863" spans="1:7">
      <c r="A863" s="99"/>
      <c r="B863" s="114"/>
      <c r="C863" s="185"/>
      <c r="D863" s="296"/>
      <c r="E863" s="296"/>
      <c r="F863" s="296"/>
      <c r="G863" s="296"/>
    </row>
    <row r="864" spans="1:7">
      <c r="A864" s="99"/>
      <c r="B864" s="114"/>
      <c r="C864" s="185"/>
      <c r="D864" s="296"/>
      <c r="E864" s="296"/>
      <c r="F864" s="296"/>
      <c r="G864" s="296"/>
    </row>
    <row r="865" spans="1:7">
      <c r="A865" s="99"/>
      <c r="B865" s="114"/>
      <c r="C865" s="185"/>
      <c r="D865" s="296"/>
      <c r="E865" s="296"/>
      <c r="F865" s="296"/>
      <c r="G865" s="296"/>
    </row>
    <row r="866" spans="1:7">
      <c r="A866" s="99"/>
      <c r="B866" s="114"/>
      <c r="C866" s="185"/>
      <c r="D866" s="296"/>
      <c r="E866" s="296"/>
      <c r="F866" s="296"/>
      <c r="G866" s="296"/>
    </row>
    <row r="867" spans="1:7">
      <c r="A867" s="99"/>
      <c r="B867" s="114"/>
      <c r="C867" s="185"/>
      <c r="D867" s="296"/>
      <c r="E867" s="296"/>
      <c r="F867" s="296"/>
      <c r="G867" s="296"/>
    </row>
    <row r="868" spans="1:7">
      <c r="A868" s="99"/>
      <c r="B868" s="114"/>
      <c r="C868" s="185"/>
      <c r="D868" s="296"/>
      <c r="E868" s="296"/>
      <c r="F868" s="296"/>
      <c r="G868" s="296"/>
    </row>
    <row r="869" spans="1:7">
      <c r="A869" s="99"/>
      <c r="B869" s="114"/>
      <c r="C869" s="185"/>
      <c r="D869" s="296"/>
      <c r="E869" s="296"/>
      <c r="F869" s="296"/>
      <c r="G869" s="296"/>
    </row>
    <row r="870" spans="1:7">
      <c r="A870" s="99"/>
      <c r="B870" s="114"/>
      <c r="C870" s="185"/>
      <c r="D870" s="296"/>
      <c r="E870" s="296"/>
      <c r="F870" s="296"/>
      <c r="G870" s="296"/>
    </row>
    <row r="871" spans="1:7">
      <c r="A871" s="99"/>
      <c r="B871" s="114"/>
      <c r="C871" s="185"/>
      <c r="D871" s="296"/>
      <c r="E871" s="296"/>
      <c r="F871" s="296"/>
      <c r="G871" s="296"/>
    </row>
    <row r="872" spans="1:7">
      <c r="A872" s="99"/>
      <c r="B872" s="114"/>
      <c r="C872" s="185"/>
      <c r="D872" s="296"/>
      <c r="E872" s="296"/>
      <c r="F872" s="296"/>
      <c r="G872" s="296"/>
    </row>
    <row r="873" spans="1:7">
      <c r="A873" s="99"/>
      <c r="B873" s="114"/>
      <c r="C873" s="185"/>
      <c r="D873" s="296"/>
      <c r="E873" s="296"/>
      <c r="F873" s="296"/>
      <c r="G873" s="296"/>
    </row>
    <row r="874" spans="1:7">
      <c r="A874" s="99"/>
      <c r="B874" s="114"/>
      <c r="C874" s="185"/>
      <c r="D874" s="296"/>
      <c r="E874" s="296"/>
      <c r="F874" s="296"/>
      <c r="G874" s="296"/>
    </row>
    <row r="875" spans="1:7">
      <c r="A875" s="99"/>
      <c r="B875" s="114"/>
      <c r="C875" s="185"/>
      <c r="D875" s="296"/>
      <c r="E875" s="296"/>
      <c r="F875" s="296"/>
      <c r="G875" s="296"/>
    </row>
    <row r="876" spans="1:7">
      <c r="A876" s="99"/>
      <c r="B876" s="114"/>
      <c r="C876" s="185"/>
      <c r="D876" s="296"/>
      <c r="E876" s="296"/>
      <c r="F876" s="296"/>
      <c r="G876" s="296"/>
    </row>
    <row r="877" spans="1:7">
      <c r="A877" s="99"/>
      <c r="B877" s="114"/>
      <c r="C877" s="185"/>
      <c r="D877" s="296"/>
      <c r="E877" s="296"/>
      <c r="F877" s="296"/>
      <c r="G877" s="296"/>
    </row>
    <row r="878" spans="1:7">
      <c r="A878" s="99"/>
      <c r="B878" s="114"/>
      <c r="C878" s="185"/>
      <c r="D878" s="296"/>
      <c r="E878" s="296"/>
      <c r="F878" s="296"/>
      <c r="G878" s="296"/>
    </row>
    <row r="879" spans="1:7">
      <c r="A879" s="99"/>
      <c r="B879" s="114"/>
      <c r="C879" s="185"/>
      <c r="D879" s="296"/>
      <c r="E879" s="296"/>
      <c r="F879" s="296"/>
      <c r="G879" s="296"/>
    </row>
    <row r="880" spans="1:7">
      <c r="A880" s="99"/>
      <c r="B880" s="114"/>
      <c r="C880" s="185"/>
      <c r="D880" s="296"/>
      <c r="E880" s="296"/>
      <c r="F880" s="296"/>
      <c r="G880" s="296"/>
    </row>
    <row r="881" spans="1:7">
      <c r="A881" s="99"/>
      <c r="B881" s="114"/>
      <c r="C881" s="185"/>
      <c r="D881" s="296"/>
      <c r="E881" s="296"/>
      <c r="F881" s="296"/>
      <c r="G881" s="296"/>
    </row>
    <row r="882" spans="1:7">
      <c r="A882" s="99"/>
      <c r="B882" s="114"/>
      <c r="C882" s="185"/>
      <c r="D882" s="296"/>
      <c r="E882" s="296"/>
      <c r="F882" s="296"/>
      <c r="G882" s="296"/>
    </row>
    <row r="883" spans="1:7">
      <c r="A883" s="99"/>
      <c r="B883" s="114"/>
      <c r="C883" s="185"/>
      <c r="D883" s="296"/>
      <c r="E883" s="296"/>
      <c r="F883" s="296"/>
      <c r="G883" s="296"/>
    </row>
    <row r="884" spans="1:7">
      <c r="A884" s="99"/>
      <c r="B884" s="114"/>
      <c r="C884" s="185"/>
      <c r="D884" s="296"/>
      <c r="E884" s="296"/>
      <c r="F884" s="296"/>
      <c r="G884" s="296"/>
    </row>
    <row r="885" spans="1:7">
      <c r="A885" s="99"/>
      <c r="B885" s="114"/>
      <c r="C885" s="185"/>
      <c r="D885" s="296"/>
      <c r="E885" s="296"/>
      <c r="F885" s="296"/>
      <c r="G885" s="296"/>
    </row>
    <row r="886" spans="1:7">
      <c r="A886" s="99"/>
      <c r="B886" s="114"/>
      <c r="C886" s="185"/>
      <c r="D886" s="296"/>
      <c r="E886" s="296"/>
      <c r="F886" s="296"/>
      <c r="G886" s="296"/>
    </row>
    <row r="887" spans="1:7">
      <c r="A887" s="99"/>
      <c r="B887" s="114"/>
      <c r="C887" s="185"/>
      <c r="D887" s="296"/>
      <c r="E887" s="296"/>
      <c r="F887" s="296"/>
      <c r="G887" s="296"/>
    </row>
    <row r="888" spans="1:7">
      <c r="A888" s="99"/>
      <c r="B888" s="114"/>
      <c r="C888" s="185"/>
      <c r="D888" s="296"/>
      <c r="E888" s="296"/>
      <c r="F888" s="296"/>
      <c r="G888" s="296"/>
    </row>
    <row r="889" spans="1:7">
      <c r="A889" s="99"/>
      <c r="B889" s="114"/>
      <c r="C889" s="185"/>
      <c r="D889" s="296"/>
      <c r="E889" s="296"/>
      <c r="F889" s="296"/>
      <c r="G889" s="296"/>
    </row>
    <row r="890" spans="1:7">
      <c r="A890" s="99"/>
      <c r="B890" s="114"/>
      <c r="C890" s="185"/>
      <c r="D890" s="296"/>
      <c r="E890" s="296"/>
      <c r="F890" s="296"/>
      <c r="G890" s="296"/>
    </row>
    <row r="891" spans="1:7">
      <c r="A891" s="99"/>
      <c r="B891" s="114"/>
      <c r="C891" s="185"/>
      <c r="D891" s="296"/>
      <c r="E891" s="296"/>
      <c r="F891" s="296"/>
      <c r="G891" s="296"/>
    </row>
    <row r="892" spans="1:7">
      <c r="A892" s="99"/>
      <c r="B892" s="114"/>
      <c r="C892" s="185"/>
      <c r="D892" s="296"/>
      <c r="E892" s="296"/>
      <c r="F892" s="296"/>
      <c r="G892" s="296"/>
    </row>
    <row r="893" spans="1:7">
      <c r="A893" s="99"/>
      <c r="B893" s="114"/>
      <c r="C893" s="185"/>
      <c r="D893" s="296"/>
      <c r="E893" s="296"/>
      <c r="F893" s="296"/>
      <c r="G893" s="296"/>
    </row>
    <row r="894" spans="1:7">
      <c r="A894" s="99"/>
      <c r="B894" s="114"/>
      <c r="C894" s="185"/>
      <c r="D894" s="296"/>
      <c r="E894" s="296"/>
      <c r="F894" s="296"/>
      <c r="G894" s="296"/>
    </row>
    <row r="895" spans="1:7">
      <c r="A895" s="99"/>
      <c r="B895" s="114"/>
      <c r="C895" s="185"/>
      <c r="D895" s="296"/>
      <c r="E895" s="296"/>
      <c r="F895" s="296"/>
      <c r="G895" s="296"/>
    </row>
    <row r="896" spans="1:7">
      <c r="A896" s="99"/>
      <c r="B896" s="114"/>
      <c r="C896" s="185"/>
      <c r="D896" s="296"/>
      <c r="E896" s="296"/>
      <c r="F896" s="296"/>
      <c r="G896" s="296"/>
    </row>
    <row r="897" spans="1:7">
      <c r="A897" s="99"/>
      <c r="B897" s="114"/>
      <c r="C897" s="185"/>
      <c r="D897" s="296"/>
      <c r="E897" s="296"/>
      <c r="F897" s="296"/>
      <c r="G897" s="296"/>
    </row>
    <row r="898" spans="1:7">
      <c r="A898" s="99"/>
      <c r="B898" s="114"/>
      <c r="C898" s="185"/>
      <c r="D898" s="296"/>
      <c r="E898" s="296"/>
      <c r="F898" s="296"/>
      <c r="G898" s="296"/>
    </row>
    <row r="899" spans="1:7">
      <c r="A899" s="99"/>
      <c r="B899" s="114"/>
      <c r="C899" s="185"/>
      <c r="D899" s="296"/>
      <c r="E899" s="296"/>
      <c r="F899" s="296"/>
      <c r="G899" s="296"/>
    </row>
    <row r="900" spans="1:7">
      <c r="A900" s="99"/>
      <c r="B900" s="114"/>
      <c r="C900" s="185"/>
      <c r="D900" s="296"/>
      <c r="E900" s="296"/>
      <c r="F900" s="296"/>
      <c r="G900" s="296"/>
    </row>
    <row r="901" spans="1:7">
      <c r="A901" s="99"/>
      <c r="B901" s="114"/>
      <c r="C901" s="185"/>
      <c r="D901" s="296"/>
      <c r="E901" s="296"/>
      <c r="F901" s="296"/>
      <c r="G901" s="296"/>
    </row>
    <row r="902" spans="1:7">
      <c r="A902" s="99"/>
      <c r="B902" s="114"/>
      <c r="C902" s="185"/>
      <c r="D902" s="296"/>
      <c r="E902" s="296"/>
      <c r="F902" s="296"/>
      <c r="G902" s="296"/>
    </row>
    <row r="903" spans="1:7">
      <c r="A903" s="99"/>
      <c r="B903" s="114"/>
      <c r="C903" s="185"/>
      <c r="D903" s="296"/>
      <c r="E903" s="296"/>
      <c r="F903" s="296"/>
      <c r="G903" s="296"/>
    </row>
    <row r="904" spans="1:7">
      <c r="A904" s="99"/>
      <c r="B904" s="114"/>
      <c r="C904" s="185"/>
      <c r="D904" s="296"/>
      <c r="E904" s="296"/>
      <c r="F904" s="296"/>
      <c r="G904" s="296"/>
    </row>
    <row r="905" spans="1:7">
      <c r="A905" s="99"/>
      <c r="B905" s="114"/>
      <c r="C905" s="185"/>
      <c r="D905" s="296"/>
      <c r="E905" s="296"/>
      <c r="F905" s="296"/>
      <c r="G905" s="296"/>
    </row>
    <row r="906" spans="1:7">
      <c r="A906" s="99"/>
      <c r="B906" s="114"/>
      <c r="C906" s="185"/>
      <c r="D906" s="296"/>
      <c r="E906" s="296"/>
      <c r="F906" s="296"/>
      <c r="G906" s="296"/>
    </row>
    <row r="907" spans="1:7">
      <c r="A907" s="99"/>
      <c r="B907" s="114"/>
      <c r="C907" s="185"/>
      <c r="D907" s="296"/>
      <c r="E907" s="296"/>
      <c r="F907" s="296"/>
      <c r="G907" s="296"/>
    </row>
    <row r="908" spans="1:7">
      <c r="A908" s="99"/>
      <c r="B908" s="114"/>
      <c r="C908" s="185"/>
      <c r="D908" s="296"/>
      <c r="E908" s="296"/>
      <c r="F908" s="296"/>
      <c r="G908" s="296"/>
    </row>
    <row r="909" spans="1:7">
      <c r="A909" s="99"/>
      <c r="B909" s="114"/>
      <c r="C909" s="185"/>
      <c r="D909" s="296"/>
      <c r="E909" s="296"/>
      <c r="F909" s="296"/>
      <c r="G909" s="296"/>
    </row>
    <row r="910" spans="1:7">
      <c r="A910" s="99"/>
      <c r="B910" s="114"/>
      <c r="C910" s="185"/>
      <c r="D910" s="296"/>
      <c r="E910" s="296"/>
      <c r="F910" s="296"/>
      <c r="G910" s="296"/>
    </row>
    <row r="911" spans="1:7">
      <c r="A911" s="99"/>
      <c r="B911" s="114"/>
      <c r="C911" s="185"/>
      <c r="D911" s="296"/>
      <c r="E911" s="296"/>
      <c r="F911" s="296"/>
      <c r="G911" s="296"/>
    </row>
    <row r="912" spans="1:7">
      <c r="A912" s="99"/>
      <c r="B912" s="114"/>
      <c r="C912" s="185"/>
      <c r="D912" s="296"/>
      <c r="E912" s="296"/>
      <c r="F912" s="296"/>
      <c r="G912" s="296"/>
    </row>
    <row r="913" spans="1:7">
      <c r="A913" s="99"/>
      <c r="B913" s="114"/>
      <c r="C913" s="185"/>
      <c r="D913" s="296"/>
      <c r="E913" s="296"/>
      <c r="F913" s="296"/>
      <c r="G913" s="296"/>
    </row>
    <row r="914" spans="1:7">
      <c r="A914" s="99"/>
      <c r="B914" s="114"/>
      <c r="C914" s="185"/>
      <c r="D914" s="296"/>
      <c r="E914" s="296"/>
      <c r="F914" s="296"/>
      <c r="G914" s="296"/>
    </row>
    <row r="915" spans="1:7">
      <c r="A915" s="99"/>
      <c r="B915" s="114"/>
      <c r="C915" s="185"/>
      <c r="D915" s="296"/>
      <c r="E915" s="296"/>
      <c r="F915" s="296"/>
      <c r="G915" s="296"/>
    </row>
    <row r="916" spans="1:7">
      <c r="A916" s="99"/>
      <c r="B916" s="114"/>
      <c r="C916" s="185"/>
      <c r="D916" s="296"/>
      <c r="E916" s="296"/>
      <c r="F916" s="296"/>
      <c r="G916" s="296"/>
    </row>
    <row r="917" spans="1:7">
      <c r="A917" s="99"/>
      <c r="B917" s="114"/>
      <c r="C917" s="185"/>
      <c r="D917" s="296"/>
      <c r="E917" s="296"/>
      <c r="F917" s="296"/>
      <c r="G917" s="296"/>
    </row>
    <row r="918" spans="1:7">
      <c r="A918" s="99"/>
      <c r="B918" s="114"/>
      <c r="C918" s="185"/>
      <c r="D918" s="296"/>
      <c r="E918" s="296"/>
      <c r="F918" s="296"/>
      <c r="G918" s="296"/>
    </row>
    <row r="919" spans="1:7">
      <c r="A919" s="99"/>
      <c r="B919" s="114"/>
      <c r="C919" s="185"/>
      <c r="D919" s="296"/>
      <c r="E919" s="296"/>
      <c r="F919" s="296"/>
      <c r="G919" s="296"/>
    </row>
    <row r="920" spans="1:7">
      <c r="A920" s="99"/>
      <c r="B920" s="114"/>
      <c r="C920" s="185"/>
      <c r="D920" s="296"/>
      <c r="E920" s="296"/>
      <c r="F920" s="296"/>
      <c r="G920" s="296"/>
    </row>
    <row r="921" spans="1:7">
      <c r="A921" s="99"/>
      <c r="B921" s="114"/>
      <c r="C921" s="185"/>
      <c r="D921" s="296"/>
      <c r="E921" s="296"/>
      <c r="F921" s="296"/>
      <c r="G921" s="296"/>
    </row>
    <row r="922" spans="1:7">
      <c r="A922" s="99"/>
      <c r="B922" s="114"/>
      <c r="C922" s="185"/>
      <c r="D922" s="296"/>
      <c r="E922" s="296"/>
      <c r="F922" s="296"/>
      <c r="G922" s="296"/>
    </row>
    <row r="923" spans="1:7">
      <c r="A923" s="99"/>
      <c r="B923" s="114"/>
      <c r="C923" s="185"/>
      <c r="D923" s="296"/>
      <c r="E923" s="296"/>
      <c r="F923" s="296"/>
      <c r="G923" s="296"/>
    </row>
    <row r="924" spans="1:7">
      <c r="A924" s="99"/>
      <c r="B924" s="114"/>
      <c r="C924" s="185"/>
      <c r="D924" s="296"/>
      <c r="E924" s="296"/>
      <c r="F924" s="296"/>
      <c r="G924" s="296"/>
    </row>
    <row r="925" spans="1:7">
      <c r="A925" s="99"/>
      <c r="B925" s="114"/>
      <c r="C925" s="185"/>
      <c r="D925" s="296"/>
      <c r="E925" s="296"/>
      <c r="F925" s="296"/>
      <c r="G925" s="296"/>
    </row>
    <row r="926" spans="1:7">
      <c r="A926" s="99"/>
      <c r="B926" s="114"/>
      <c r="C926" s="185"/>
      <c r="D926" s="296"/>
      <c r="E926" s="296"/>
      <c r="F926" s="296"/>
      <c r="G926" s="296"/>
    </row>
    <row r="927" spans="1:7">
      <c r="A927" s="99"/>
      <c r="B927" s="114"/>
      <c r="C927" s="185"/>
      <c r="D927" s="296"/>
      <c r="E927" s="296"/>
      <c r="F927" s="296"/>
      <c r="G927" s="296"/>
    </row>
    <row r="928" spans="1:7">
      <c r="A928" s="99"/>
      <c r="B928" s="114"/>
      <c r="C928" s="185"/>
      <c r="D928" s="296"/>
      <c r="E928" s="296"/>
      <c r="F928" s="296"/>
      <c r="G928" s="296"/>
    </row>
    <row r="929" spans="1:7">
      <c r="A929" s="99"/>
      <c r="B929" s="114"/>
      <c r="C929" s="185"/>
      <c r="D929" s="296"/>
      <c r="E929" s="296"/>
      <c r="F929" s="296"/>
      <c r="G929" s="296"/>
    </row>
    <row r="930" spans="1:7">
      <c r="A930" s="99"/>
      <c r="B930" s="114"/>
      <c r="C930" s="185"/>
      <c r="D930" s="296"/>
      <c r="E930" s="296"/>
      <c r="F930" s="296"/>
      <c r="G930" s="296"/>
    </row>
    <row r="931" spans="1:7">
      <c r="A931" s="99"/>
      <c r="B931" s="114"/>
      <c r="C931" s="185"/>
      <c r="D931" s="296"/>
      <c r="E931" s="296"/>
      <c r="F931" s="296"/>
      <c r="G931" s="296"/>
    </row>
    <row r="932" spans="1:7">
      <c r="A932" s="99"/>
      <c r="B932" s="114"/>
      <c r="C932" s="185"/>
      <c r="D932" s="296"/>
      <c r="E932" s="296"/>
      <c r="F932" s="296"/>
      <c r="G932" s="296"/>
    </row>
    <row r="933" spans="1:7">
      <c r="A933" s="99"/>
      <c r="B933" s="114"/>
      <c r="C933" s="185"/>
      <c r="D933" s="296"/>
      <c r="E933" s="296"/>
      <c r="F933" s="296"/>
      <c r="G933" s="296"/>
    </row>
    <row r="934" spans="1:7">
      <c r="A934" s="99"/>
      <c r="B934" s="114"/>
      <c r="C934" s="185"/>
      <c r="D934" s="296"/>
      <c r="E934" s="296"/>
      <c r="F934" s="296"/>
      <c r="G934" s="296"/>
    </row>
    <row r="935" spans="1:7">
      <c r="A935" s="99"/>
      <c r="B935" s="114"/>
      <c r="C935" s="185"/>
      <c r="D935" s="296"/>
      <c r="E935" s="296"/>
      <c r="F935" s="296"/>
      <c r="G935" s="296"/>
    </row>
    <row r="936" spans="1:7">
      <c r="A936" s="99"/>
      <c r="B936" s="114"/>
      <c r="C936" s="185"/>
      <c r="D936" s="296"/>
      <c r="E936" s="296"/>
      <c r="F936" s="296"/>
      <c r="G936" s="296"/>
    </row>
    <row r="937" spans="1:7">
      <c r="A937" s="99"/>
      <c r="B937" s="114"/>
      <c r="C937" s="185"/>
      <c r="D937" s="296"/>
      <c r="E937" s="296"/>
      <c r="F937" s="296"/>
      <c r="G937" s="296"/>
    </row>
    <row r="938" spans="1:7">
      <c r="A938" s="99"/>
      <c r="B938" s="114"/>
      <c r="C938" s="185"/>
      <c r="D938" s="296"/>
      <c r="E938" s="296"/>
      <c r="F938" s="296"/>
      <c r="G938" s="296"/>
    </row>
    <row r="939" spans="1:7">
      <c r="A939" s="99"/>
      <c r="B939" s="114"/>
      <c r="C939" s="185"/>
      <c r="D939" s="296"/>
      <c r="E939" s="296"/>
      <c r="F939" s="296"/>
      <c r="G939" s="296"/>
    </row>
    <row r="940" spans="1:7">
      <c r="A940" s="99"/>
      <c r="B940" s="114"/>
      <c r="C940" s="185"/>
      <c r="D940" s="296"/>
      <c r="E940" s="296"/>
      <c r="F940" s="296"/>
      <c r="G940" s="296"/>
    </row>
    <row r="941" spans="1:7">
      <c r="A941" s="99"/>
      <c r="B941" s="114"/>
      <c r="C941" s="185"/>
      <c r="D941" s="296"/>
      <c r="E941" s="296"/>
      <c r="F941" s="296"/>
      <c r="G941" s="296"/>
    </row>
    <row r="942" spans="1:7">
      <c r="A942" s="99"/>
      <c r="B942" s="114"/>
      <c r="C942" s="185"/>
      <c r="D942" s="296"/>
      <c r="E942" s="296"/>
      <c r="F942" s="296"/>
      <c r="G942" s="296"/>
    </row>
    <row r="943" spans="1:7">
      <c r="A943" s="99"/>
      <c r="B943" s="114"/>
      <c r="C943" s="185"/>
      <c r="D943" s="296"/>
      <c r="E943" s="296"/>
      <c r="F943" s="296"/>
      <c r="G943" s="296"/>
    </row>
    <row r="944" spans="1:7">
      <c r="A944" s="99"/>
      <c r="B944" s="114"/>
      <c r="C944" s="185"/>
      <c r="D944" s="296"/>
      <c r="E944" s="296"/>
      <c r="F944" s="296"/>
      <c r="G944" s="296"/>
    </row>
    <row r="945" spans="1:7">
      <c r="A945" s="99"/>
      <c r="B945" s="114"/>
      <c r="C945" s="185"/>
      <c r="D945" s="296"/>
      <c r="E945" s="296"/>
      <c r="F945" s="296"/>
      <c r="G945" s="296"/>
    </row>
    <row r="946" spans="1:7">
      <c r="A946" s="99"/>
      <c r="B946" s="114"/>
      <c r="C946" s="185"/>
      <c r="D946" s="296"/>
      <c r="E946" s="296"/>
      <c r="F946" s="296"/>
      <c r="G946" s="296"/>
    </row>
    <row r="947" spans="1:7">
      <c r="A947" s="99"/>
      <c r="B947" s="114"/>
      <c r="C947" s="185"/>
      <c r="D947" s="296"/>
      <c r="E947" s="296"/>
      <c r="F947" s="296"/>
      <c r="G947" s="296"/>
    </row>
    <row r="948" spans="1:7">
      <c r="A948" s="99"/>
      <c r="B948" s="114"/>
      <c r="C948" s="185"/>
      <c r="D948" s="296"/>
      <c r="E948" s="296"/>
      <c r="F948" s="296"/>
      <c r="G948" s="296"/>
    </row>
    <row r="949" spans="1:7">
      <c r="A949" s="99"/>
      <c r="B949" s="114"/>
      <c r="C949" s="185"/>
      <c r="D949" s="296"/>
      <c r="E949" s="296"/>
      <c r="F949" s="296"/>
      <c r="G949" s="296"/>
    </row>
    <row r="950" spans="1:7">
      <c r="A950" s="99"/>
      <c r="B950" s="114"/>
      <c r="C950" s="185"/>
      <c r="D950" s="296"/>
      <c r="E950" s="296"/>
      <c r="F950" s="296"/>
      <c r="G950" s="296"/>
    </row>
    <row r="951" spans="1:7">
      <c r="A951" s="99"/>
      <c r="B951" s="114"/>
      <c r="C951" s="185"/>
      <c r="D951" s="296"/>
      <c r="E951" s="296"/>
      <c r="F951" s="296"/>
      <c r="G951" s="296"/>
    </row>
    <row r="952" spans="1:7">
      <c r="A952" s="99"/>
      <c r="B952" s="114"/>
      <c r="C952" s="185"/>
      <c r="D952" s="296"/>
      <c r="E952" s="296"/>
      <c r="F952" s="296"/>
      <c r="G952" s="296"/>
    </row>
    <row r="953" spans="1:7">
      <c r="A953" s="99"/>
      <c r="B953" s="114"/>
      <c r="C953" s="185"/>
      <c r="D953" s="296"/>
      <c r="E953" s="296"/>
      <c r="F953" s="296"/>
      <c r="G953" s="296"/>
    </row>
    <row r="954" spans="1:7">
      <c r="A954" s="99"/>
      <c r="B954" s="114"/>
      <c r="C954" s="185"/>
      <c r="D954" s="296"/>
      <c r="E954" s="296"/>
      <c r="F954" s="296"/>
      <c r="G954" s="296"/>
    </row>
    <row r="955" spans="1:7">
      <c r="A955" s="99"/>
      <c r="B955" s="114"/>
      <c r="C955" s="185"/>
      <c r="D955" s="296"/>
      <c r="E955" s="296"/>
      <c r="F955" s="296"/>
      <c r="G955" s="296"/>
    </row>
    <row r="956" spans="1:7">
      <c r="A956" s="99"/>
      <c r="B956" s="114"/>
      <c r="C956" s="185"/>
      <c r="D956" s="296"/>
      <c r="E956" s="296"/>
      <c r="F956" s="296"/>
      <c r="G956" s="296"/>
    </row>
    <row r="957" spans="1:7">
      <c r="A957" s="99"/>
      <c r="B957" s="114"/>
      <c r="C957" s="185"/>
      <c r="D957" s="296"/>
      <c r="E957" s="296"/>
      <c r="F957" s="296"/>
      <c r="G957" s="296"/>
    </row>
    <row r="958" spans="1:7">
      <c r="A958" s="99"/>
      <c r="B958" s="114"/>
      <c r="C958" s="185"/>
      <c r="D958" s="296"/>
      <c r="E958" s="296"/>
      <c r="F958" s="296"/>
      <c r="G958" s="296"/>
    </row>
    <row r="959" spans="1:7">
      <c r="A959" s="99"/>
      <c r="B959" s="114"/>
      <c r="C959" s="185"/>
      <c r="D959" s="296"/>
      <c r="E959" s="296"/>
      <c r="F959" s="296"/>
      <c r="G959" s="296"/>
    </row>
    <row r="960" spans="1:7">
      <c r="A960" s="99"/>
      <c r="B960" s="114"/>
      <c r="C960" s="185"/>
      <c r="D960" s="296"/>
      <c r="E960" s="296"/>
      <c r="F960" s="296"/>
      <c r="G960" s="296"/>
    </row>
    <row r="961" spans="1:7">
      <c r="A961" s="99"/>
      <c r="B961" s="114"/>
      <c r="C961" s="185"/>
      <c r="D961" s="296"/>
      <c r="E961" s="296"/>
      <c r="F961" s="296"/>
      <c r="G961" s="296"/>
    </row>
    <row r="962" spans="1:7">
      <c r="A962" s="99"/>
      <c r="B962" s="114"/>
      <c r="C962" s="185"/>
      <c r="D962" s="296"/>
      <c r="E962" s="296"/>
      <c r="F962" s="296"/>
      <c r="G962" s="296"/>
    </row>
    <row r="963" spans="1:7">
      <c r="A963" s="99"/>
      <c r="B963" s="114"/>
      <c r="C963" s="185"/>
      <c r="D963" s="296"/>
      <c r="E963" s="296"/>
      <c r="F963" s="296"/>
      <c r="G963" s="296"/>
    </row>
    <row r="964" spans="1:7">
      <c r="A964" s="99"/>
      <c r="B964" s="114"/>
      <c r="C964" s="185"/>
      <c r="D964" s="296"/>
      <c r="E964" s="296"/>
      <c r="F964" s="296"/>
      <c r="G964" s="296"/>
    </row>
    <row r="965" spans="1:7">
      <c r="A965" s="99"/>
      <c r="B965" s="114"/>
      <c r="C965" s="185"/>
      <c r="D965" s="296"/>
      <c r="E965" s="296"/>
      <c r="F965" s="296"/>
      <c r="G965" s="296"/>
    </row>
    <row r="966" spans="1:7">
      <c r="A966" s="99"/>
      <c r="B966" s="114"/>
      <c r="C966" s="185"/>
      <c r="D966" s="296"/>
      <c r="E966" s="296"/>
      <c r="F966" s="296"/>
      <c r="G966" s="296"/>
    </row>
    <row r="967" spans="1:7">
      <c r="A967" s="99"/>
      <c r="B967" s="114"/>
      <c r="C967" s="185"/>
      <c r="D967" s="296"/>
      <c r="E967" s="296"/>
      <c r="F967" s="296"/>
      <c r="G967" s="296"/>
    </row>
    <row r="968" spans="1:7">
      <c r="A968" s="99"/>
      <c r="B968" s="114"/>
      <c r="C968" s="185"/>
      <c r="D968" s="296"/>
      <c r="E968" s="296"/>
      <c r="F968" s="296"/>
      <c r="G968" s="296"/>
    </row>
    <row r="969" spans="1:7">
      <c r="A969" s="99"/>
      <c r="B969" s="114"/>
      <c r="C969" s="185"/>
      <c r="D969" s="296"/>
      <c r="E969" s="296"/>
      <c r="F969" s="296"/>
      <c r="G969" s="296"/>
    </row>
    <row r="970" spans="1:7">
      <c r="A970" s="99"/>
      <c r="B970" s="114"/>
      <c r="C970" s="185"/>
      <c r="D970" s="296"/>
      <c r="E970" s="296"/>
      <c r="F970" s="296"/>
      <c r="G970" s="296"/>
    </row>
    <row r="971" spans="1:7">
      <c r="A971" s="99"/>
      <c r="B971" s="114"/>
      <c r="C971" s="185"/>
      <c r="D971" s="296"/>
      <c r="E971" s="296"/>
      <c r="F971" s="296"/>
      <c r="G971" s="296"/>
    </row>
    <row r="972" spans="1:7">
      <c r="A972" s="99"/>
      <c r="B972" s="114"/>
      <c r="C972" s="185"/>
      <c r="D972" s="296"/>
      <c r="E972" s="296"/>
      <c r="F972" s="296"/>
      <c r="G972" s="296"/>
    </row>
    <row r="973" spans="1:7">
      <c r="A973" s="99"/>
      <c r="B973" s="114"/>
      <c r="C973" s="185"/>
      <c r="D973" s="296"/>
      <c r="E973" s="296"/>
      <c r="F973" s="296"/>
      <c r="G973" s="296"/>
    </row>
    <row r="974" spans="1:7">
      <c r="A974" s="99"/>
      <c r="B974" s="114"/>
      <c r="C974" s="185"/>
      <c r="D974" s="296"/>
      <c r="E974" s="296"/>
      <c r="F974" s="296"/>
      <c r="G974" s="296"/>
    </row>
    <row r="975" spans="1:7">
      <c r="A975" s="99"/>
      <c r="B975" s="114"/>
      <c r="C975" s="185"/>
      <c r="D975" s="296"/>
      <c r="E975" s="296"/>
      <c r="F975" s="296"/>
      <c r="G975" s="296"/>
    </row>
    <row r="976" spans="1:7">
      <c r="A976" s="99"/>
      <c r="B976" s="114"/>
      <c r="C976" s="185"/>
      <c r="D976" s="296"/>
      <c r="E976" s="296"/>
      <c r="F976" s="296"/>
      <c r="G976" s="296"/>
    </row>
    <row r="977" spans="1:7">
      <c r="A977" s="99"/>
      <c r="B977" s="114"/>
      <c r="C977" s="185"/>
      <c r="D977" s="296"/>
      <c r="E977" s="296"/>
      <c r="F977" s="296"/>
      <c r="G977" s="296"/>
    </row>
    <row r="978" spans="1:7">
      <c r="A978" s="99"/>
      <c r="B978" s="114"/>
      <c r="C978" s="185"/>
      <c r="D978" s="296"/>
      <c r="E978" s="296"/>
      <c r="F978" s="296"/>
      <c r="G978" s="296"/>
    </row>
    <row r="979" spans="1:7">
      <c r="A979" s="99"/>
      <c r="B979" s="114"/>
      <c r="C979" s="185"/>
      <c r="D979" s="296"/>
      <c r="E979" s="296"/>
      <c r="F979" s="296"/>
      <c r="G979" s="296"/>
    </row>
    <row r="980" spans="1:7">
      <c r="A980" s="99"/>
      <c r="B980" s="114"/>
      <c r="C980" s="185"/>
      <c r="D980" s="296"/>
      <c r="E980" s="296"/>
      <c r="F980" s="296"/>
      <c r="G980" s="296"/>
    </row>
    <row r="981" spans="1:7">
      <c r="A981" s="99"/>
      <c r="B981" s="114"/>
      <c r="C981" s="185"/>
      <c r="D981" s="296"/>
      <c r="E981" s="296"/>
      <c r="F981" s="296"/>
      <c r="G981" s="296"/>
    </row>
    <row r="982" spans="1:7">
      <c r="A982" s="99"/>
      <c r="B982" s="114"/>
      <c r="C982" s="185"/>
      <c r="D982" s="296"/>
      <c r="E982" s="296"/>
      <c r="F982" s="296"/>
      <c r="G982" s="296"/>
    </row>
    <row r="983" spans="1:7">
      <c r="A983" s="99"/>
      <c r="B983" s="114"/>
      <c r="C983" s="185"/>
      <c r="D983" s="296"/>
      <c r="E983" s="296"/>
      <c r="F983" s="296"/>
      <c r="G983" s="296"/>
    </row>
    <row r="984" spans="1:7">
      <c r="A984" s="99"/>
      <c r="B984" s="114"/>
      <c r="C984" s="185"/>
      <c r="D984" s="296"/>
      <c r="E984" s="296"/>
      <c r="F984" s="296"/>
      <c r="G984" s="296"/>
    </row>
    <row r="985" spans="1:7">
      <c r="A985" s="99"/>
      <c r="B985" s="114"/>
      <c r="C985" s="185"/>
      <c r="D985" s="296"/>
      <c r="E985" s="296"/>
      <c r="F985" s="296"/>
      <c r="G985" s="296"/>
    </row>
    <row r="986" spans="1:7">
      <c r="A986" s="99"/>
      <c r="B986" s="114"/>
      <c r="C986" s="185"/>
      <c r="D986" s="296"/>
      <c r="E986" s="296"/>
      <c r="F986" s="296"/>
      <c r="G986" s="296"/>
    </row>
    <row r="987" spans="1:7">
      <c r="A987" s="99"/>
      <c r="B987" s="114"/>
      <c r="C987" s="185"/>
      <c r="D987" s="296"/>
      <c r="E987" s="296"/>
      <c r="F987" s="296"/>
      <c r="G987" s="296"/>
    </row>
    <row r="988" spans="1:7">
      <c r="A988" s="99"/>
      <c r="B988" s="114"/>
      <c r="C988" s="185"/>
      <c r="D988" s="296"/>
      <c r="E988" s="296"/>
      <c r="F988" s="296"/>
      <c r="G988" s="296"/>
    </row>
    <row r="989" spans="1:7">
      <c r="A989" s="99"/>
      <c r="B989" s="114"/>
      <c r="C989" s="185"/>
      <c r="D989" s="296"/>
      <c r="E989" s="296"/>
      <c r="F989" s="296"/>
      <c r="G989" s="296"/>
    </row>
    <row r="990" spans="1:7">
      <c r="A990" s="99"/>
      <c r="B990" s="114"/>
      <c r="C990" s="185"/>
      <c r="D990" s="296"/>
      <c r="E990" s="296"/>
      <c r="F990" s="296"/>
      <c r="G990" s="296"/>
    </row>
    <row r="991" spans="1:7">
      <c r="A991" s="99"/>
      <c r="B991" s="114"/>
      <c r="C991" s="185"/>
      <c r="D991" s="296"/>
      <c r="E991" s="296"/>
      <c r="F991" s="296"/>
      <c r="G991" s="296"/>
    </row>
    <row r="992" spans="1:7">
      <c r="A992" s="99"/>
      <c r="B992" s="114"/>
      <c r="C992" s="185"/>
      <c r="D992" s="296"/>
      <c r="E992" s="296"/>
      <c r="F992" s="296"/>
      <c r="G992" s="296"/>
    </row>
    <row r="993" spans="1:7">
      <c r="A993" s="99"/>
      <c r="B993" s="114"/>
      <c r="C993" s="185"/>
      <c r="D993" s="296"/>
      <c r="E993" s="296"/>
      <c r="F993" s="296"/>
      <c r="G993" s="296"/>
    </row>
    <row r="994" spans="1:7">
      <c r="A994" s="99"/>
      <c r="B994" s="114"/>
      <c r="C994" s="185"/>
      <c r="D994" s="296"/>
      <c r="E994" s="296"/>
      <c r="F994" s="296"/>
      <c r="G994" s="296"/>
    </row>
    <row r="995" spans="1:7">
      <c r="A995" s="99"/>
      <c r="B995" s="114"/>
      <c r="C995" s="185"/>
      <c r="D995" s="296"/>
      <c r="E995" s="296"/>
      <c r="F995" s="296"/>
      <c r="G995" s="296"/>
    </row>
    <row r="996" spans="1:7">
      <c r="A996" s="99"/>
      <c r="B996" s="114"/>
      <c r="C996" s="185"/>
      <c r="D996" s="296"/>
      <c r="E996" s="296"/>
      <c r="F996" s="296"/>
      <c r="G996" s="296"/>
    </row>
    <row r="997" spans="1:7">
      <c r="A997" s="99"/>
      <c r="B997" s="114"/>
      <c r="C997" s="185"/>
      <c r="D997" s="296"/>
      <c r="E997" s="296"/>
      <c r="F997" s="296"/>
      <c r="G997" s="296"/>
    </row>
    <row r="998" spans="1:7">
      <c r="A998" s="99"/>
      <c r="B998" s="114"/>
      <c r="C998" s="185"/>
      <c r="D998" s="296"/>
      <c r="E998" s="296"/>
      <c r="F998" s="296"/>
      <c r="G998" s="296"/>
    </row>
    <row r="999" spans="1:7">
      <c r="A999" s="99"/>
      <c r="B999" s="114"/>
      <c r="C999" s="185"/>
      <c r="D999" s="296"/>
      <c r="E999" s="296"/>
      <c r="F999" s="296"/>
      <c r="G999" s="296"/>
    </row>
    <row r="1000" spans="1:7">
      <c r="A1000" s="99"/>
      <c r="B1000" s="114"/>
      <c r="C1000" s="185"/>
      <c r="D1000" s="296"/>
      <c r="E1000" s="296"/>
      <c r="F1000" s="296"/>
      <c r="G1000" s="296"/>
    </row>
    <row r="1001" spans="1:7">
      <c r="A1001" s="99"/>
      <c r="B1001" s="114"/>
      <c r="C1001" s="185"/>
      <c r="D1001" s="296"/>
      <c r="E1001" s="296"/>
      <c r="F1001" s="296"/>
      <c r="G1001" s="296"/>
    </row>
    <row r="1002" spans="1:7">
      <c r="A1002" s="99"/>
      <c r="B1002" s="114"/>
      <c r="C1002" s="185"/>
      <c r="D1002" s="296"/>
      <c r="E1002" s="296"/>
      <c r="F1002" s="296"/>
      <c r="G1002" s="296"/>
    </row>
    <row r="1003" spans="1:7">
      <c r="A1003" s="99"/>
      <c r="B1003" s="114"/>
      <c r="C1003" s="185"/>
      <c r="D1003" s="296"/>
      <c r="E1003" s="296"/>
      <c r="F1003" s="296"/>
      <c r="G1003" s="296"/>
    </row>
    <row r="1004" spans="1:7">
      <c r="A1004" s="99"/>
      <c r="B1004" s="114"/>
      <c r="C1004" s="185"/>
      <c r="D1004" s="296"/>
      <c r="E1004" s="296"/>
      <c r="F1004" s="296"/>
      <c r="G1004" s="296"/>
    </row>
    <row r="1005" spans="1:7">
      <c r="A1005" s="99"/>
      <c r="B1005" s="114"/>
      <c r="C1005" s="185"/>
      <c r="D1005" s="296"/>
      <c r="E1005" s="296"/>
      <c r="F1005" s="296"/>
      <c r="G1005" s="296"/>
    </row>
    <row r="1006" spans="1:7">
      <c r="A1006" s="99"/>
      <c r="B1006" s="114"/>
      <c r="C1006" s="185"/>
      <c r="D1006" s="296"/>
      <c r="E1006" s="296"/>
      <c r="F1006" s="296"/>
      <c r="G1006" s="296"/>
    </row>
    <row r="1007" spans="1:7">
      <c r="A1007" s="99"/>
      <c r="B1007" s="114"/>
      <c r="C1007" s="185"/>
      <c r="D1007" s="296"/>
      <c r="E1007" s="296"/>
      <c r="F1007" s="296"/>
      <c r="G1007" s="296"/>
    </row>
    <row r="1008" spans="1:7">
      <c r="A1008" s="99"/>
      <c r="B1008" s="114"/>
      <c r="C1008" s="185"/>
      <c r="D1008" s="296"/>
      <c r="E1008" s="296"/>
      <c r="F1008" s="296"/>
      <c r="G1008" s="296"/>
    </row>
    <row r="1009" spans="1:7">
      <c r="A1009" s="99"/>
      <c r="B1009" s="114"/>
      <c r="C1009" s="185"/>
      <c r="D1009" s="296"/>
      <c r="E1009" s="296"/>
      <c r="F1009" s="296"/>
      <c r="G1009" s="296"/>
    </row>
    <row r="1010" spans="1:7">
      <c r="A1010" s="99"/>
      <c r="B1010" s="114"/>
      <c r="C1010" s="185"/>
      <c r="D1010" s="296"/>
      <c r="E1010" s="296"/>
      <c r="F1010" s="296"/>
      <c r="G1010" s="296"/>
    </row>
    <row r="1011" spans="1:7">
      <c r="A1011" s="99"/>
      <c r="B1011" s="114"/>
      <c r="C1011" s="185"/>
      <c r="D1011" s="296"/>
      <c r="E1011" s="296"/>
      <c r="F1011" s="296"/>
      <c r="G1011" s="296"/>
    </row>
    <row r="1012" spans="1:7">
      <c r="A1012" s="99"/>
      <c r="B1012" s="114"/>
      <c r="C1012" s="185"/>
      <c r="D1012" s="296"/>
      <c r="E1012" s="296"/>
      <c r="F1012" s="296"/>
      <c r="G1012" s="296"/>
    </row>
    <row r="1013" spans="1:7">
      <c r="A1013" s="99"/>
      <c r="B1013" s="114"/>
      <c r="C1013" s="185"/>
      <c r="D1013" s="296"/>
      <c r="E1013" s="296"/>
      <c r="F1013" s="296"/>
      <c r="G1013" s="296"/>
    </row>
    <row r="1014" spans="1:7">
      <c r="A1014" s="99"/>
      <c r="B1014" s="114"/>
      <c r="C1014" s="185"/>
      <c r="D1014" s="296"/>
      <c r="E1014" s="296"/>
      <c r="F1014" s="296"/>
      <c r="G1014" s="296"/>
    </row>
    <row r="1015" spans="1:7">
      <c r="A1015" s="99"/>
      <c r="B1015" s="114"/>
      <c r="C1015" s="185"/>
      <c r="D1015" s="296"/>
      <c r="E1015" s="296"/>
      <c r="F1015" s="296"/>
      <c r="G1015" s="296"/>
    </row>
    <row r="1016" spans="1:7">
      <c r="A1016" s="99"/>
      <c r="B1016" s="114"/>
      <c r="C1016" s="185"/>
      <c r="D1016" s="296"/>
      <c r="E1016" s="296"/>
      <c r="F1016" s="296"/>
      <c r="G1016" s="296"/>
    </row>
    <row r="1017" spans="1:7">
      <c r="A1017" s="99"/>
      <c r="B1017" s="114"/>
      <c r="C1017" s="185"/>
      <c r="D1017" s="296"/>
      <c r="E1017" s="296"/>
      <c r="F1017" s="296"/>
      <c r="G1017" s="296"/>
    </row>
    <row r="1018" spans="1:7">
      <c r="A1018" s="99"/>
      <c r="B1018" s="114"/>
      <c r="C1018" s="185"/>
      <c r="D1018" s="296"/>
      <c r="E1018" s="296"/>
      <c r="F1018" s="296"/>
      <c r="G1018" s="296"/>
    </row>
    <row r="1019" spans="1:7">
      <c r="A1019" s="99"/>
      <c r="B1019" s="114"/>
      <c r="C1019" s="185"/>
      <c r="D1019" s="296"/>
      <c r="E1019" s="296"/>
      <c r="F1019" s="296"/>
      <c r="G1019" s="296"/>
    </row>
    <row r="1020" spans="1:7">
      <c r="A1020" s="99"/>
      <c r="B1020" s="114"/>
      <c r="C1020" s="185"/>
      <c r="D1020" s="296"/>
      <c r="E1020" s="296"/>
      <c r="F1020" s="296"/>
      <c r="G1020" s="296"/>
    </row>
    <row r="1021" spans="1:7">
      <c r="A1021" s="99"/>
      <c r="B1021" s="114"/>
      <c r="C1021" s="185"/>
      <c r="D1021" s="296"/>
      <c r="E1021" s="296"/>
      <c r="F1021" s="296"/>
      <c r="G1021" s="296"/>
    </row>
    <row r="1022" spans="1:7">
      <c r="A1022" s="99"/>
      <c r="B1022" s="114"/>
      <c r="C1022" s="185"/>
      <c r="D1022" s="296"/>
      <c r="E1022" s="296"/>
      <c r="F1022" s="296"/>
      <c r="G1022" s="296"/>
    </row>
    <row r="1023" spans="1:7">
      <c r="A1023" s="99"/>
      <c r="B1023" s="114"/>
      <c r="C1023" s="185"/>
      <c r="D1023" s="296"/>
      <c r="E1023" s="296"/>
      <c r="F1023" s="296"/>
      <c r="G1023" s="296"/>
    </row>
    <row r="1024" spans="1:7">
      <c r="A1024" s="99"/>
      <c r="B1024" s="114"/>
      <c r="C1024" s="185"/>
      <c r="D1024" s="296"/>
      <c r="E1024" s="296"/>
      <c r="F1024" s="296"/>
      <c r="G1024" s="296"/>
    </row>
    <row r="1025" spans="1:7">
      <c r="A1025" s="99"/>
      <c r="B1025" s="114"/>
      <c r="C1025" s="185"/>
      <c r="D1025" s="296"/>
      <c r="E1025" s="296"/>
      <c r="F1025" s="296"/>
      <c r="G1025" s="296"/>
    </row>
    <row r="1026" spans="1:7">
      <c r="A1026" s="99"/>
      <c r="B1026" s="114"/>
      <c r="C1026" s="185"/>
      <c r="D1026" s="296"/>
      <c r="E1026" s="296"/>
      <c r="F1026" s="296"/>
      <c r="G1026" s="296"/>
    </row>
    <row r="1027" spans="1:7">
      <c r="A1027" s="99"/>
      <c r="B1027" s="114"/>
      <c r="C1027" s="185"/>
      <c r="D1027" s="296"/>
      <c r="E1027" s="296"/>
      <c r="F1027" s="296"/>
      <c r="G1027" s="296"/>
    </row>
    <row r="1028" spans="1:7">
      <c r="A1028" s="99"/>
      <c r="B1028" s="114"/>
      <c r="C1028" s="185"/>
      <c r="D1028" s="296"/>
      <c r="E1028" s="296"/>
      <c r="F1028" s="296"/>
      <c r="G1028" s="296"/>
    </row>
    <row r="1029" spans="1:7">
      <c r="A1029" s="99"/>
      <c r="B1029" s="114"/>
      <c r="C1029" s="185"/>
      <c r="D1029" s="296"/>
      <c r="E1029" s="296"/>
      <c r="F1029" s="296"/>
      <c r="G1029" s="296"/>
    </row>
    <row r="1030" spans="1:7">
      <c r="A1030" s="99"/>
      <c r="B1030" s="114"/>
      <c r="C1030" s="185"/>
      <c r="D1030" s="296"/>
      <c r="E1030" s="296"/>
      <c r="F1030" s="296"/>
      <c r="G1030" s="296"/>
    </row>
    <row r="1031" spans="1:7">
      <c r="A1031" s="99"/>
      <c r="B1031" s="114"/>
      <c r="C1031" s="185"/>
      <c r="D1031" s="296"/>
      <c r="E1031" s="296"/>
      <c r="F1031" s="296"/>
      <c r="G1031" s="296"/>
    </row>
    <row r="1032" spans="1:7">
      <c r="A1032" s="99"/>
      <c r="B1032" s="114"/>
      <c r="C1032" s="185"/>
      <c r="D1032" s="296"/>
      <c r="E1032" s="296"/>
      <c r="F1032" s="296"/>
      <c r="G1032" s="296"/>
    </row>
    <row r="1033" spans="1:7">
      <c r="A1033" s="99"/>
      <c r="B1033" s="114"/>
      <c r="C1033" s="185"/>
      <c r="D1033" s="296"/>
      <c r="E1033" s="296"/>
      <c r="F1033" s="296"/>
      <c r="G1033" s="296"/>
    </row>
    <row r="1034" spans="1:7">
      <c r="A1034" s="99"/>
      <c r="B1034" s="114"/>
      <c r="C1034" s="185"/>
      <c r="D1034" s="296"/>
      <c r="E1034" s="296"/>
      <c r="F1034" s="296"/>
      <c r="G1034" s="296"/>
    </row>
    <row r="1035" spans="1:7">
      <c r="A1035" s="99"/>
      <c r="B1035" s="114"/>
      <c r="C1035" s="185"/>
      <c r="D1035" s="296"/>
      <c r="E1035" s="296"/>
      <c r="F1035" s="296"/>
      <c r="G1035" s="296"/>
    </row>
    <row r="1036" spans="1:7">
      <c r="A1036" s="99"/>
      <c r="B1036" s="114"/>
      <c r="C1036" s="185"/>
      <c r="D1036" s="296"/>
      <c r="E1036" s="296"/>
      <c r="F1036" s="296"/>
      <c r="G1036" s="296"/>
    </row>
    <row r="1037" spans="1:7">
      <c r="A1037" s="99"/>
      <c r="B1037" s="114"/>
      <c r="C1037" s="185"/>
      <c r="D1037" s="296"/>
      <c r="E1037" s="296"/>
      <c r="F1037" s="296"/>
      <c r="G1037" s="296"/>
    </row>
    <row r="1038" spans="1:7">
      <c r="A1038" s="99"/>
      <c r="B1038" s="114"/>
      <c r="C1038" s="185"/>
      <c r="D1038" s="296"/>
      <c r="E1038" s="296"/>
      <c r="F1038" s="296"/>
      <c r="G1038" s="296"/>
    </row>
    <row r="1039" spans="1:7">
      <c r="A1039" s="99"/>
      <c r="B1039" s="114"/>
      <c r="C1039" s="185"/>
      <c r="D1039" s="296"/>
      <c r="E1039" s="296"/>
      <c r="F1039" s="296"/>
      <c r="G1039" s="296"/>
    </row>
    <row r="1040" spans="1:7">
      <c r="A1040" s="99"/>
      <c r="B1040" s="114"/>
      <c r="C1040" s="185"/>
      <c r="D1040" s="296"/>
      <c r="E1040" s="296"/>
      <c r="F1040" s="296"/>
      <c r="G1040" s="296"/>
    </row>
    <row r="1041" spans="1:7">
      <c r="A1041" s="99"/>
      <c r="B1041" s="114"/>
      <c r="C1041" s="185"/>
      <c r="D1041" s="296"/>
      <c r="E1041" s="296"/>
      <c r="F1041" s="296"/>
      <c r="G1041" s="296"/>
    </row>
    <row r="1042" spans="1:7">
      <c r="A1042" s="99"/>
      <c r="B1042" s="114"/>
      <c r="C1042" s="185"/>
      <c r="D1042" s="296"/>
      <c r="E1042" s="296"/>
      <c r="F1042" s="296"/>
      <c r="G1042" s="296"/>
    </row>
    <row r="1043" spans="1:7">
      <c r="A1043" s="99"/>
      <c r="B1043" s="114"/>
      <c r="C1043" s="185"/>
      <c r="D1043" s="296"/>
      <c r="E1043" s="296"/>
      <c r="F1043" s="296"/>
      <c r="G1043" s="296"/>
    </row>
    <row r="1044" spans="1:7">
      <c r="A1044" s="99"/>
      <c r="B1044" s="114"/>
      <c r="C1044" s="185"/>
      <c r="D1044" s="296"/>
      <c r="E1044" s="296"/>
      <c r="F1044" s="296"/>
      <c r="G1044" s="296"/>
    </row>
    <row r="1045" spans="1:7">
      <c r="A1045" s="99"/>
      <c r="B1045" s="114"/>
      <c r="C1045" s="185"/>
      <c r="D1045" s="296"/>
      <c r="E1045" s="296"/>
      <c r="F1045" s="296"/>
      <c r="G1045" s="296"/>
    </row>
    <row r="1046" spans="1:7">
      <c r="A1046" s="99"/>
      <c r="B1046" s="114"/>
      <c r="C1046" s="185"/>
      <c r="D1046" s="296"/>
      <c r="E1046" s="296"/>
      <c r="F1046" s="296"/>
      <c r="G1046" s="296"/>
    </row>
    <row r="1047" spans="1:7">
      <c r="A1047" s="99"/>
      <c r="B1047" s="114"/>
      <c r="C1047" s="185"/>
      <c r="D1047" s="296"/>
      <c r="E1047" s="296"/>
      <c r="F1047" s="296"/>
      <c r="G1047" s="296"/>
    </row>
    <row r="1048" spans="1:7">
      <c r="A1048" s="99"/>
      <c r="B1048" s="114"/>
      <c r="C1048" s="185"/>
      <c r="D1048" s="296"/>
      <c r="E1048" s="296"/>
      <c r="F1048" s="296"/>
      <c r="G1048" s="296"/>
    </row>
    <row r="1049" spans="1:7">
      <c r="A1049" s="99"/>
      <c r="B1049" s="114"/>
      <c r="C1049" s="185"/>
      <c r="D1049" s="296"/>
      <c r="E1049" s="296"/>
      <c r="F1049" s="296"/>
      <c r="G1049" s="296"/>
    </row>
    <row r="1050" spans="1:7">
      <c r="A1050" s="99"/>
      <c r="B1050" s="114"/>
      <c r="C1050" s="185"/>
      <c r="D1050" s="296"/>
      <c r="E1050" s="296"/>
      <c r="F1050" s="296"/>
      <c r="G1050" s="296"/>
    </row>
    <row r="1051" spans="1:7">
      <c r="A1051" s="99"/>
      <c r="B1051" s="114"/>
      <c r="C1051" s="185"/>
      <c r="D1051" s="296"/>
      <c r="E1051" s="296"/>
      <c r="F1051" s="296"/>
      <c r="G1051" s="296"/>
    </row>
    <row r="1052" spans="1:7">
      <c r="A1052" s="99"/>
      <c r="B1052" s="114"/>
      <c r="C1052" s="185"/>
      <c r="D1052" s="296"/>
      <c r="E1052" s="296"/>
      <c r="F1052" s="296"/>
      <c r="G1052" s="296"/>
    </row>
    <row r="1053" spans="1:7">
      <c r="A1053" s="99"/>
      <c r="B1053" s="114"/>
      <c r="C1053" s="185"/>
      <c r="D1053" s="296"/>
      <c r="E1053" s="296"/>
      <c r="F1053" s="296"/>
      <c r="G1053" s="296"/>
    </row>
    <row r="1054" spans="1:7">
      <c r="A1054" s="99"/>
      <c r="B1054" s="114"/>
      <c r="C1054" s="185"/>
      <c r="D1054" s="296"/>
      <c r="E1054" s="296"/>
      <c r="F1054" s="296"/>
      <c r="G1054" s="296"/>
    </row>
    <row r="1055" spans="1:7">
      <c r="A1055" s="99"/>
      <c r="B1055" s="114"/>
      <c r="C1055" s="185"/>
      <c r="D1055" s="296"/>
      <c r="E1055" s="296"/>
      <c r="F1055" s="296"/>
      <c r="G1055" s="296"/>
    </row>
    <row r="1056" spans="1:7">
      <c r="A1056" s="99"/>
      <c r="B1056" s="114"/>
      <c r="C1056" s="185"/>
      <c r="D1056" s="296"/>
      <c r="E1056" s="296"/>
      <c r="F1056" s="296"/>
      <c r="G1056" s="296"/>
    </row>
    <row r="1057" spans="1:7">
      <c r="A1057" s="99"/>
      <c r="B1057" s="114"/>
      <c r="C1057" s="185"/>
      <c r="D1057" s="296"/>
      <c r="E1057" s="296"/>
      <c r="F1057" s="296"/>
      <c r="G1057" s="296"/>
    </row>
    <row r="1058" spans="1:7">
      <c r="A1058" s="99"/>
      <c r="B1058" s="114"/>
      <c r="C1058" s="185"/>
      <c r="D1058" s="296"/>
      <c r="E1058" s="296"/>
      <c r="F1058" s="296"/>
      <c r="G1058" s="296"/>
    </row>
    <row r="1059" spans="1:7">
      <c r="A1059" s="99"/>
      <c r="B1059" s="114"/>
      <c r="C1059" s="185"/>
      <c r="D1059" s="296"/>
      <c r="E1059" s="296"/>
      <c r="F1059" s="296"/>
      <c r="G1059" s="296"/>
    </row>
    <row r="1060" spans="1:7">
      <c r="A1060" s="99"/>
      <c r="B1060" s="114"/>
      <c r="C1060" s="185"/>
      <c r="D1060" s="296"/>
      <c r="E1060" s="296"/>
      <c r="F1060" s="296"/>
      <c r="G1060" s="296"/>
    </row>
    <row r="1061" spans="1:7">
      <c r="A1061" s="99"/>
      <c r="B1061" s="114"/>
      <c r="C1061" s="185"/>
      <c r="D1061" s="296"/>
      <c r="E1061" s="296"/>
      <c r="F1061" s="296"/>
      <c r="G1061" s="296"/>
    </row>
    <row r="1062" spans="1:7">
      <c r="A1062" s="99"/>
      <c r="B1062" s="114"/>
      <c r="C1062" s="185"/>
      <c r="D1062" s="296"/>
      <c r="E1062" s="296"/>
      <c r="F1062" s="296"/>
      <c r="G1062" s="296"/>
    </row>
    <row r="1063" spans="1:7">
      <c r="A1063" s="99"/>
      <c r="B1063" s="114"/>
      <c r="C1063" s="185"/>
      <c r="D1063" s="296"/>
      <c r="E1063" s="296"/>
      <c r="F1063" s="296"/>
      <c r="G1063" s="296"/>
    </row>
    <row r="1064" spans="1:7">
      <c r="A1064" s="99"/>
      <c r="B1064" s="114"/>
      <c r="C1064" s="185"/>
      <c r="D1064" s="296"/>
      <c r="E1064" s="296"/>
      <c r="F1064" s="296"/>
      <c r="G1064" s="296"/>
    </row>
    <row r="1065" spans="1:7">
      <c r="A1065" s="99"/>
      <c r="B1065" s="114"/>
      <c r="C1065" s="185"/>
      <c r="D1065" s="296"/>
      <c r="E1065" s="296"/>
      <c r="F1065" s="296"/>
      <c r="G1065" s="296"/>
    </row>
    <row r="1066" spans="1:7">
      <c r="A1066" s="99"/>
      <c r="B1066" s="114"/>
      <c r="C1066" s="185"/>
      <c r="D1066" s="296"/>
      <c r="E1066" s="296"/>
      <c r="F1066" s="296"/>
      <c r="G1066" s="296"/>
    </row>
    <row r="1067" spans="1:7">
      <c r="A1067" s="99"/>
      <c r="B1067" s="114"/>
      <c r="C1067" s="185"/>
      <c r="D1067" s="296"/>
      <c r="E1067" s="296"/>
      <c r="F1067" s="296"/>
      <c r="G1067" s="296"/>
    </row>
    <row r="1068" spans="1:7">
      <c r="A1068" s="99"/>
      <c r="B1068" s="114"/>
      <c r="C1068" s="185"/>
      <c r="D1068" s="296"/>
      <c r="E1068" s="296"/>
      <c r="F1068" s="296"/>
      <c r="G1068" s="296"/>
    </row>
    <row r="1069" spans="1:7">
      <c r="A1069" s="99"/>
      <c r="B1069" s="114"/>
      <c r="C1069" s="185"/>
      <c r="D1069" s="296"/>
      <c r="E1069" s="296"/>
      <c r="F1069" s="296"/>
      <c r="G1069" s="296"/>
    </row>
    <row r="1070" spans="1:7">
      <c r="A1070" s="99"/>
      <c r="B1070" s="114"/>
      <c r="C1070" s="185"/>
      <c r="D1070" s="296"/>
      <c r="E1070" s="296"/>
      <c r="F1070" s="296"/>
      <c r="G1070" s="296"/>
    </row>
    <row r="1071" spans="1:7">
      <c r="A1071" s="99"/>
      <c r="B1071" s="114"/>
      <c r="C1071" s="185"/>
      <c r="D1071" s="296"/>
      <c r="E1071" s="296"/>
      <c r="F1071" s="296"/>
      <c r="G1071" s="296"/>
    </row>
    <row r="1072" spans="1:7">
      <c r="A1072" s="99"/>
      <c r="B1072" s="114"/>
      <c r="C1072" s="185"/>
      <c r="D1072" s="296"/>
      <c r="E1072" s="296"/>
      <c r="F1072" s="296"/>
      <c r="G1072" s="296"/>
    </row>
    <row r="1073" spans="1:7">
      <c r="A1073" s="99"/>
      <c r="B1073" s="114"/>
      <c r="C1073" s="185"/>
      <c r="D1073" s="296"/>
      <c r="E1073" s="296"/>
      <c r="F1073" s="296"/>
      <c r="G1073" s="296"/>
    </row>
    <row r="1074" spans="1:7">
      <c r="A1074" s="99"/>
      <c r="B1074" s="114"/>
      <c r="C1074" s="185"/>
      <c r="D1074" s="296"/>
      <c r="E1074" s="296"/>
      <c r="F1074" s="296"/>
      <c r="G1074" s="296"/>
    </row>
    <row r="1075" spans="1:7">
      <c r="A1075" s="99"/>
      <c r="B1075" s="114"/>
      <c r="C1075" s="185"/>
      <c r="D1075" s="296"/>
      <c r="E1075" s="296"/>
      <c r="F1075" s="296"/>
      <c r="G1075" s="296"/>
    </row>
    <row r="1076" spans="1:7">
      <c r="A1076" s="99"/>
      <c r="B1076" s="114"/>
      <c r="C1076" s="185"/>
      <c r="D1076" s="296"/>
      <c r="E1076" s="296"/>
      <c r="F1076" s="296"/>
      <c r="G1076" s="296"/>
    </row>
    <row r="1077" spans="1:7">
      <c r="A1077" s="99"/>
      <c r="B1077" s="114"/>
      <c r="C1077" s="185"/>
      <c r="D1077" s="296"/>
      <c r="E1077" s="296"/>
      <c r="F1077" s="296"/>
      <c r="G1077" s="296"/>
    </row>
    <row r="1078" spans="1:7">
      <c r="A1078" s="99"/>
      <c r="B1078" s="114"/>
      <c r="C1078" s="185"/>
      <c r="D1078" s="296"/>
      <c r="E1078" s="296"/>
      <c r="F1078" s="296"/>
      <c r="G1078" s="296"/>
    </row>
    <row r="1079" spans="1:7">
      <c r="A1079" s="99"/>
      <c r="B1079" s="114"/>
      <c r="C1079" s="185"/>
      <c r="D1079" s="296"/>
      <c r="E1079" s="296"/>
      <c r="F1079" s="296"/>
      <c r="G1079" s="296"/>
    </row>
    <row r="1080" spans="1:7">
      <c r="A1080" s="99"/>
      <c r="B1080" s="114"/>
      <c r="C1080" s="185"/>
      <c r="D1080" s="296"/>
      <c r="E1080" s="296"/>
      <c r="F1080" s="296"/>
      <c r="G1080" s="296"/>
    </row>
    <row r="1081" spans="1:7">
      <c r="A1081" s="99"/>
      <c r="B1081" s="114"/>
      <c r="C1081" s="185"/>
      <c r="D1081" s="296"/>
      <c r="E1081" s="296"/>
      <c r="F1081" s="296"/>
      <c r="G1081" s="296"/>
    </row>
    <row r="1082" spans="1:7">
      <c r="A1082" s="99"/>
      <c r="B1082" s="114"/>
      <c r="C1082" s="185"/>
      <c r="D1082" s="296"/>
      <c r="E1082" s="296"/>
      <c r="F1082" s="296"/>
      <c r="G1082" s="296"/>
    </row>
    <row r="1083" spans="1:7">
      <c r="A1083" s="99"/>
      <c r="B1083" s="114"/>
      <c r="C1083" s="185"/>
      <c r="D1083" s="296"/>
      <c r="E1083" s="296"/>
      <c r="F1083" s="296"/>
      <c r="G1083" s="296"/>
    </row>
    <row r="1084" spans="1:7">
      <c r="A1084" s="99"/>
      <c r="B1084" s="114"/>
      <c r="C1084" s="185"/>
      <c r="D1084" s="296"/>
      <c r="E1084" s="296"/>
      <c r="F1084" s="296"/>
      <c r="G1084" s="296"/>
    </row>
    <row r="1085" spans="1:7">
      <c r="A1085" s="99"/>
      <c r="B1085" s="114"/>
      <c r="C1085" s="185"/>
      <c r="D1085" s="296"/>
      <c r="E1085" s="296"/>
      <c r="F1085" s="296"/>
      <c r="G1085" s="296"/>
    </row>
    <row r="1086" spans="1:7">
      <c r="A1086" s="99"/>
      <c r="B1086" s="114"/>
      <c r="C1086" s="185"/>
      <c r="D1086" s="296"/>
      <c r="E1086" s="296"/>
      <c r="F1086" s="296"/>
      <c r="G1086" s="296"/>
    </row>
    <row r="1087" spans="1:7">
      <c r="A1087" s="99"/>
      <c r="B1087" s="114"/>
      <c r="C1087" s="185"/>
      <c r="D1087" s="296"/>
      <c r="E1087" s="296"/>
      <c r="F1087" s="296"/>
      <c r="G1087" s="296"/>
    </row>
    <row r="1088" spans="1:7">
      <c r="A1088" s="99"/>
      <c r="B1088" s="114"/>
      <c r="C1088" s="185"/>
      <c r="D1088" s="296"/>
      <c r="E1088" s="296"/>
      <c r="F1088" s="296"/>
      <c r="G1088" s="296"/>
    </row>
    <row r="1089" spans="1:7">
      <c r="A1089" s="99"/>
      <c r="B1089" s="114"/>
      <c r="C1089" s="185"/>
      <c r="D1089" s="296"/>
      <c r="E1089" s="296"/>
      <c r="F1089" s="296"/>
      <c r="G1089" s="296"/>
    </row>
    <row r="1090" spans="1:7">
      <c r="A1090" s="99"/>
      <c r="B1090" s="114"/>
      <c r="C1090" s="185"/>
      <c r="D1090" s="296"/>
      <c r="E1090" s="296"/>
      <c r="F1090" s="296"/>
      <c r="G1090" s="296"/>
    </row>
    <row r="1091" spans="1:7">
      <c r="A1091" s="99"/>
      <c r="B1091" s="114"/>
      <c r="C1091" s="185"/>
      <c r="D1091" s="296"/>
      <c r="E1091" s="296"/>
      <c r="F1091" s="296"/>
      <c r="G1091" s="296"/>
    </row>
    <row r="1092" spans="1:7">
      <c r="A1092" s="99"/>
      <c r="B1092" s="114"/>
      <c r="C1092" s="185"/>
      <c r="D1092" s="296"/>
      <c r="E1092" s="296"/>
      <c r="F1092" s="296"/>
      <c r="G1092" s="296"/>
    </row>
    <row r="1093" spans="1:7">
      <c r="A1093" s="99"/>
      <c r="B1093" s="114"/>
      <c r="C1093" s="185"/>
      <c r="D1093" s="296"/>
      <c r="E1093" s="296"/>
      <c r="F1093" s="296"/>
      <c r="G1093" s="296"/>
    </row>
    <row r="1094" spans="1:7">
      <c r="A1094" s="99"/>
      <c r="B1094" s="114"/>
      <c r="C1094" s="185"/>
      <c r="D1094" s="296"/>
      <c r="E1094" s="296"/>
      <c r="F1094" s="296"/>
      <c r="G1094" s="296"/>
    </row>
    <row r="1095" spans="1:7">
      <c r="A1095" s="99"/>
      <c r="B1095" s="114"/>
      <c r="C1095" s="185"/>
      <c r="D1095" s="296"/>
      <c r="E1095" s="296"/>
      <c r="F1095" s="296"/>
      <c r="G1095" s="296"/>
    </row>
    <row r="1096" spans="1:7">
      <c r="A1096" s="99"/>
      <c r="B1096" s="114"/>
      <c r="C1096" s="185"/>
      <c r="D1096" s="296"/>
      <c r="E1096" s="296"/>
      <c r="F1096" s="296"/>
      <c r="G1096" s="296"/>
    </row>
    <row r="1097" spans="1:7">
      <c r="A1097" s="99"/>
      <c r="B1097" s="114"/>
      <c r="C1097" s="185"/>
      <c r="D1097" s="296"/>
      <c r="E1097" s="296"/>
      <c r="F1097" s="296"/>
      <c r="G1097" s="296"/>
    </row>
    <row r="1098" spans="1:7">
      <c r="A1098" s="99"/>
      <c r="B1098" s="114"/>
      <c r="C1098" s="185"/>
      <c r="D1098" s="296"/>
      <c r="E1098" s="296"/>
      <c r="F1098" s="296"/>
      <c r="G1098" s="296"/>
    </row>
    <row r="1099" spans="1:7">
      <c r="A1099" s="99"/>
      <c r="B1099" s="114"/>
      <c r="C1099" s="185"/>
      <c r="D1099" s="296"/>
      <c r="E1099" s="296"/>
      <c r="F1099" s="296"/>
      <c r="G1099" s="296"/>
    </row>
    <row r="1100" spans="1:7">
      <c r="A1100" s="99"/>
      <c r="B1100" s="114"/>
      <c r="C1100" s="185"/>
      <c r="D1100" s="296"/>
      <c r="E1100" s="296"/>
      <c r="F1100" s="296"/>
      <c r="G1100" s="296"/>
    </row>
    <row r="1101" spans="1:7">
      <c r="A1101" s="99"/>
      <c r="B1101" s="114"/>
      <c r="C1101" s="185"/>
      <c r="D1101" s="296"/>
      <c r="E1101" s="296"/>
      <c r="F1101" s="296"/>
      <c r="G1101" s="296"/>
    </row>
    <row r="1102" spans="1:7">
      <c r="A1102" s="99"/>
      <c r="B1102" s="114"/>
      <c r="C1102" s="185"/>
      <c r="D1102" s="296"/>
      <c r="E1102" s="296"/>
      <c r="F1102" s="296"/>
      <c r="G1102" s="296"/>
    </row>
    <row r="1103" spans="1:7">
      <c r="A1103" s="99"/>
      <c r="B1103" s="114"/>
      <c r="C1103" s="185"/>
      <c r="D1103" s="296"/>
      <c r="E1103" s="296"/>
      <c r="F1103" s="296"/>
      <c r="G1103" s="296"/>
    </row>
    <row r="1104" spans="1:7">
      <c r="A1104" s="99"/>
      <c r="B1104" s="114"/>
      <c r="C1104" s="185"/>
      <c r="D1104" s="296"/>
      <c r="E1104" s="296"/>
      <c r="F1104" s="296"/>
      <c r="G1104" s="296"/>
    </row>
    <row r="1105" spans="1:7">
      <c r="A1105" s="99"/>
      <c r="B1105" s="114"/>
      <c r="C1105" s="185"/>
      <c r="D1105" s="296"/>
      <c r="E1105" s="296"/>
      <c r="F1105" s="296"/>
      <c r="G1105" s="296"/>
    </row>
    <row r="1106" spans="1:7">
      <c r="A1106" s="99"/>
      <c r="B1106" s="114"/>
      <c r="C1106" s="185"/>
      <c r="D1106" s="296"/>
      <c r="E1106" s="296"/>
      <c r="F1106" s="296"/>
      <c r="G1106" s="296"/>
    </row>
    <row r="1107" spans="1:7">
      <c r="A1107" s="99"/>
      <c r="B1107" s="114"/>
      <c r="C1107" s="185"/>
      <c r="D1107" s="296"/>
      <c r="E1107" s="296"/>
      <c r="F1107" s="296"/>
      <c r="G1107" s="296"/>
    </row>
    <row r="1108" spans="1:7">
      <c r="A1108" s="99"/>
      <c r="B1108" s="114"/>
      <c r="C1108" s="185"/>
      <c r="D1108" s="296"/>
      <c r="E1108" s="296"/>
      <c r="F1108" s="296"/>
      <c r="G1108" s="296"/>
    </row>
    <row r="1109" spans="1:7">
      <c r="A1109" s="99"/>
      <c r="B1109" s="114"/>
      <c r="C1109" s="185"/>
      <c r="D1109" s="296"/>
      <c r="E1109" s="296"/>
      <c r="F1109" s="296"/>
      <c r="G1109" s="296"/>
    </row>
    <row r="1110" spans="1:7">
      <c r="A1110" s="99"/>
      <c r="B1110" s="114"/>
      <c r="C1110" s="185"/>
      <c r="D1110" s="296"/>
      <c r="E1110" s="296"/>
      <c r="F1110" s="296"/>
      <c r="G1110" s="296"/>
    </row>
    <row r="1111" spans="1:7">
      <c r="A1111" s="99"/>
      <c r="B1111" s="114"/>
      <c r="C1111" s="185"/>
      <c r="D1111" s="296"/>
      <c r="E1111" s="296"/>
      <c r="F1111" s="296"/>
      <c r="G1111" s="296"/>
    </row>
    <row r="1112" spans="1:7">
      <c r="A1112" s="99"/>
      <c r="B1112" s="114"/>
      <c r="C1112" s="185"/>
      <c r="D1112" s="296"/>
      <c r="E1112" s="296"/>
      <c r="F1112" s="296"/>
      <c r="G1112" s="296"/>
    </row>
    <row r="1113" spans="1:7">
      <c r="A1113" s="99"/>
      <c r="B1113" s="114"/>
      <c r="C1113" s="185"/>
      <c r="D1113" s="296"/>
      <c r="E1113" s="296"/>
      <c r="F1113" s="296"/>
      <c r="G1113" s="296"/>
    </row>
    <row r="1114" spans="1:7">
      <c r="A1114" s="99"/>
      <c r="B1114" s="114"/>
      <c r="C1114" s="185"/>
      <c r="D1114" s="296"/>
      <c r="E1114" s="296"/>
      <c r="F1114" s="296"/>
      <c r="G1114" s="296"/>
    </row>
    <row r="1115" spans="1:7">
      <c r="A1115" s="99"/>
      <c r="B1115" s="114"/>
      <c r="C1115" s="185"/>
      <c r="D1115" s="296"/>
      <c r="E1115" s="296"/>
      <c r="F1115" s="296"/>
      <c r="G1115" s="296"/>
    </row>
    <row r="1116" spans="1:7">
      <c r="A1116" s="99"/>
      <c r="B1116" s="114"/>
      <c r="C1116" s="185"/>
      <c r="D1116" s="296"/>
      <c r="E1116" s="296"/>
      <c r="F1116" s="296"/>
      <c r="G1116" s="296"/>
    </row>
    <row r="1117" spans="1:7">
      <c r="A1117" s="99"/>
      <c r="B1117" s="114"/>
      <c r="C1117" s="185"/>
      <c r="D1117" s="296"/>
      <c r="E1117" s="296"/>
      <c r="F1117" s="296"/>
      <c r="G1117" s="296"/>
    </row>
    <row r="1118" spans="1:7">
      <c r="A1118" s="99"/>
      <c r="B1118" s="114"/>
      <c r="C1118" s="185"/>
      <c r="D1118" s="296"/>
      <c r="E1118" s="296"/>
      <c r="F1118" s="296"/>
      <c r="G1118" s="296"/>
    </row>
    <row r="1119" spans="1:7">
      <c r="A1119" s="99"/>
      <c r="B1119" s="114"/>
      <c r="C1119" s="185"/>
      <c r="D1119" s="296"/>
      <c r="E1119" s="296"/>
      <c r="F1119" s="296"/>
      <c r="G1119" s="296"/>
    </row>
    <row r="1120" spans="1:7">
      <c r="A1120" s="99"/>
      <c r="B1120" s="114"/>
      <c r="C1120" s="185"/>
      <c r="D1120" s="296"/>
      <c r="E1120" s="296"/>
      <c r="F1120" s="296"/>
      <c r="G1120" s="296"/>
    </row>
    <row r="1121" spans="1:7">
      <c r="A1121" s="99"/>
      <c r="B1121" s="114"/>
      <c r="C1121" s="185"/>
      <c r="D1121" s="296"/>
      <c r="E1121" s="296"/>
      <c r="F1121" s="296"/>
      <c r="G1121" s="296"/>
    </row>
    <row r="1122" spans="1:7">
      <c r="A1122" s="99"/>
      <c r="B1122" s="114"/>
      <c r="C1122" s="185"/>
      <c r="D1122" s="296"/>
      <c r="E1122" s="296"/>
      <c r="F1122" s="296"/>
      <c r="G1122" s="296"/>
    </row>
    <row r="1123" spans="1:7">
      <c r="A1123" s="99"/>
      <c r="B1123" s="114"/>
      <c r="C1123" s="185"/>
      <c r="D1123" s="296"/>
      <c r="E1123" s="296"/>
      <c r="F1123" s="296"/>
      <c r="G1123" s="296"/>
    </row>
    <row r="1124" spans="1:7">
      <c r="A1124" s="99"/>
      <c r="B1124" s="114"/>
      <c r="C1124" s="185"/>
      <c r="D1124" s="296"/>
      <c r="E1124" s="296"/>
      <c r="F1124" s="296"/>
      <c r="G1124" s="296"/>
    </row>
    <row r="1125" spans="1:7">
      <c r="A1125" s="99"/>
      <c r="B1125" s="114"/>
      <c r="C1125" s="185"/>
      <c r="D1125" s="296"/>
      <c r="E1125" s="296"/>
      <c r="F1125" s="296"/>
      <c r="G1125" s="296"/>
    </row>
    <row r="1126" spans="1:7">
      <c r="A1126" s="99"/>
      <c r="B1126" s="114"/>
      <c r="C1126" s="185"/>
      <c r="D1126" s="296"/>
      <c r="E1126" s="296"/>
      <c r="F1126" s="296"/>
      <c r="G1126" s="296"/>
    </row>
    <row r="1127" spans="1:7">
      <c r="A1127" s="99"/>
      <c r="B1127" s="114"/>
      <c r="C1127" s="185"/>
      <c r="D1127" s="296"/>
      <c r="E1127" s="296"/>
      <c r="F1127" s="296"/>
      <c r="G1127" s="296"/>
    </row>
    <row r="1128" spans="1:7">
      <c r="A1128" s="99"/>
      <c r="B1128" s="114"/>
      <c r="C1128" s="185"/>
      <c r="D1128" s="296"/>
      <c r="E1128" s="296"/>
      <c r="F1128" s="296"/>
      <c r="G1128" s="296"/>
    </row>
    <row r="1129" spans="1:7">
      <c r="A1129" s="99"/>
      <c r="B1129" s="114"/>
      <c r="C1129" s="185"/>
      <c r="D1129" s="296"/>
      <c r="E1129" s="296"/>
      <c r="F1129" s="296"/>
      <c r="G1129" s="296"/>
    </row>
    <row r="1130" spans="1:7">
      <c r="A1130" s="99"/>
      <c r="B1130" s="114"/>
      <c r="C1130" s="185"/>
      <c r="D1130" s="296"/>
      <c r="E1130" s="296"/>
      <c r="F1130" s="296"/>
      <c r="G1130" s="296"/>
    </row>
    <row r="1131" spans="1:7">
      <c r="A1131" s="99"/>
      <c r="B1131" s="114"/>
      <c r="C1131" s="185"/>
      <c r="D1131" s="296"/>
      <c r="E1131" s="296"/>
      <c r="F1131" s="296"/>
      <c r="G1131" s="296"/>
    </row>
    <row r="1132" spans="1:7">
      <c r="A1132" s="99"/>
      <c r="B1132" s="114"/>
      <c r="C1132" s="185"/>
      <c r="D1132" s="296"/>
      <c r="E1132" s="296"/>
      <c r="F1132" s="296"/>
      <c r="G1132" s="296"/>
    </row>
    <row r="1133" spans="1:7">
      <c r="A1133" s="99"/>
      <c r="B1133" s="114"/>
      <c r="C1133" s="185"/>
      <c r="D1133" s="296"/>
      <c r="E1133" s="296"/>
      <c r="F1133" s="296"/>
      <c r="G1133" s="296"/>
    </row>
    <row r="1134" spans="1:7">
      <c r="A1134" s="99"/>
      <c r="B1134" s="114"/>
      <c r="C1134" s="185"/>
      <c r="D1134" s="296"/>
      <c r="E1134" s="296"/>
      <c r="F1134" s="296"/>
      <c r="G1134" s="296"/>
    </row>
    <row r="1135" spans="1:7">
      <c r="A1135" s="99"/>
      <c r="B1135" s="114"/>
      <c r="C1135" s="185"/>
      <c r="D1135" s="296"/>
      <c r="E1135" s="296"/>
      <c r="F1135" s="296"/>
      <c r="G1135" s="296"/>
    </row>
    <row r="1136" spans="1:7">
      <c r="A1136" s="99"/>
      <c r="B1136" s="114"/>
      <c r="C1136" s="185"/>
      <c r="D1136" s="296"/>
      <c r="E1136" s="296"/>
      <c r="F1136" s="296"/>
      <c r="G1136" s="296"/>
    </row>
    <row r="1137" spans="1:7">
      <c r="A1137" s="99"/>
      <c r="B1137" s="114"/>
      <c r="C1137" s="185"/>
      <c r="D1137" s="296"/>
      <c r="E1137" s="296"/>
      <c r="F1137" s="296"/>
      <c r="G1137" s="296"/>
    </row>
    <row r="1138" spans="1:7">
      <c r="A1138" s="99"/>
      <c r="B1138" s="114"/>
      <c r="C1138" s="185"/>
      <c r="D1138" s="296"/>
      <c r="E1138" s="296"/>
      <c r="F1138" s="296"/>
      <c r="G1138" s="296"/>
    </row>
    <row r="1139" spans="1:7">
      <c r="A1139" s="99"/>
      <c r="B1139" s="114"/>
      <c r="C1139" s="185"/>
      <c r="D1139" s="296"/>
      <c r="E1139" s="296"/>
      <c r="F1139" s="296"/>
      <c r="G1139" s="296"/>
    </row>
    <row r="1140" spans="1:7">
      <c r="A1140" s="99"/>
      <c r="B1140" s="114"/>
      <c r="C1140" s="185"/>
      <c r="D1140" s="296"/>
      <c r="E1140" s="296"/>
      <c r="F1140" s="296"/>
      <c r="G1140" s="296"/>
    </row>
    <row r="1141" spans="1:7">
      <c r="A1141" s="99"/>
      <c r="B1141" s="114"/>
      <c r="C1141" s="185"/>
      <c r="D1141" s="296"/>
      <c r="E1141" s="296"/>
      <c r="F1141" s="296"/>
      <c r="G1141" s="296"/>
    </row>
    <row r="1142" spans="1:7">
      <c r="A1142" s="99"/>
      <c r="B1142" s="114"/>
      <c r="C1142" s="185"/>
      <c r="D1142" s="296"/>
      <c r="E1142" s="296"/>
      <c r="F1142" s="296"/>
      <c r="G1142" s="296"/>
    </row>
    <row r="1143" spans="1:7">
      <c r="A1143" s="99"/>
      <c r="B1143" s="114"/>
      <c r="C1143" s="185"/>
      <c r="D1143" s="296"/>
      <c r="E1143" s="296"/>
      <c r="F1143" s="296"/>
      <c r="G1143" s="296"/>
    </row>
    <row r="1144" spans="1:7">
      <c r="A1144" s="99"/>
      <c r="B1144" s="114"/>
      <c r="C1144" s="185"/>
      <c r="D1144" s="296"/>
      <c r="E1144" s="296"/>
      <c r="F1144" s="296"/>
      <c r="G1144" s="296"/>
    </row>
    <row r="1145" spans="1:7">
      <c r="A1145" s="99"/>
      <c r="B1145" s="114"/>
      <c r="C1145" s="185"/>
      <c r="D1145" s="296"/>
      <c r="E1145" s="296"/>
      <c r="F1145" s="296"/>
      <c r="G1145" s="296"/>
    </row>
    <row r="1146" spans="1:7">
      <c r="A1146" s="99"/>
      <c r="B1146" s="114"/>
      <c r="C1146" s="185"/>
      <c r="D1146" s="296"/>
      <c r="E1146" s="296"/>
      <c r="F1146" s="296"/>
      <c r="G1146" s="296"/>
    </row>
    <row r="1147" spans="1:7">
      <c r="A1147" s="99"/>
      <c r="B1147" s="114"/>
      <c r="C1147" s="185"/>
      <c r="D1147" s="296"/>
      <c r="E1147" s="296"/>
      <c r="F1147" s="296"/>
      <c r="G1147" s="296"/>
    </row>
    <row r="1148" spans="1:7">
      <c r="A1148" s="99"/>
      <c r="B1148" s="114"/>
      <c r="C1148" s="185"/>
      <c r="D1148" s="296"/>
      <c r="E1148" s="296"/>
      <c r="F1148" s="296"/>
      <c r="G1148" s="296"/>
    </row>
    <row r="1149" spans="1:7">
      <c r="A1149" s="99"/>
      <c r="B1149" s="114"/>
      <c r="C1149" s="185"/>
      <c r="D1149" s="296"/>
      <c r="E1149" s="296"/>
      <c r="F1149" s="296"/>
      <c r="G1149" s="296"/>
    </row>
    <row r="1150" spans="1:7">
      <c r="A1150" s="99"/>
      <c r="B1150" s="114"/>
      <c r="C1150" s="185"/>
      <c r="D1150" s="296"/>
      <c r="E1150" s="296"/>
      <c r="F1150" s="296"/>
      <c r="G1150" s="296"/>
    </row>
    <row r="1151" spans="1:7">
      <c r="A1151" s="99"/>
      <c r="B1151" s="114"/>
      <c r="C1151" s="185"/>
      <c r="D1151" s="296"/>
      <c r="E1151" s="296"/>
      <c r="F1151" s="296"/>
      <c r="G1151" s="296"/>
    </row>
    <row r="1152" spans="1:7">
      <c r="A1152" s="99"/>
      <c r="B1152" s="114"/>
      <c r="C1152" s="185"/>
      <c r="D1152" s="296"/>
      <c r="E1152" s="296"/>
      <c r="F1152" s="296"/>
      <c r="G1152" s="296"/>
    </row>
    <row r="1153" spans="1:7">
      <c r="A1153" s="99"/>
      <c r="B1153" s="114"/>
      <c r="C1153" s="185"/>
      <c r="D1153" s="296"/>
      <c r="E1153" s="296"/>
      <c r="F1153" s="296"/>
      <c r="G1153" s="296"/>
    </row>
    <row r="1154" spans="1:7">
      <c r="A1154" s="99"/>
      <c r="B1154" s="114"/>
      <c r="C1154" s="185"/>
      <c r="D1154" s="296"/>
      <c r="E1154" s="296"/>
      <c r="F1154" s="296"/>
      <c r="G1154" s="296"/>
    </row>
    <row r="1155" spans="1:7">
      <c r="A1155" s="99"/>
      <c r="B1155" s="114"/>
      <c r="C1155" s="185"/>
      <c r="D1155" s="296"/>
      <c r="E1155" s="296"/>
      <c r="F1155" s="296"/>
      <c r="G1155" s="296"/>
    </row>
    <row r="1156" spans="1:7">
      <c r="A1156" s="99"/>
      <c r="B1156" s="114"/>
      <c r="C1156" s="185"/>
      <c r="D1156" s="296"/>
      <c r="E1156" s="296"/>
      <c r="F1156" s="296"/>
      <c r="G1156" s="296"/>
    </row>
    <row r="1157" spans="1:7">
      <c r="A1157" s="99"/>
      <c r="B1157" s="114"/>
      <c r="C1157" s="185"/>
      <c r="D1157" s="296"/>
      <c r="E1157" s="296"/>
      <c r="F1157" s="296"/>
      <c r="G1157" s="296"/>
    </row>
    <row r="1158" spans="1:7">
      <c r="A1158" s="99"/>
      <c r="B1158" s="114"/>
      <c r="C1158" s="185"/>
      <c r="D1158" s="296"/>
      <c r="E1158" s="296"/>
      <c r="F1158" s="296"/>
      <c r="G1158" s="296"/>
    </row>
    <row r="1159" spans="1:7">
      <c r="A1159" s="99"/>
      <c r="B1159" s="114"/>
      <c r="C1159" s="185"/>
      <c r="D1159" s="296"/>
      <c r="E1159" s="296"/>
      <c r="F1159" s="296"/>
      <c r="G1159" s="296"/>
    </row>
    <row r="1160" spans="1:7">
      <c r="A1160" s="99"/>
      <c r="B1160" s="114"/>
      <c r="C1160" s="185"/>
      <c r="D1160" s="296"/>
      <c r="E1160" s="296"/>
      <c r="F1160" s="296"/>
      <c r="G1160" s="296"/>
    </row>
    <row r="1161" spans="1:7">
      <c r="A1161" s="99"/>
      <c r="B1161" s="114"/>
      <c r="C1161" s="185"/>
      <c r="D1161" s="296"/>
      <c r="E1161" s="296"/>
      <c r="F1161" s="296"/>
      <c r="G1161" s="296"/>
    </row>
    <row r="1162" spans="1:7">
      <c r="A1162" s="99"/>
      <c r="B1162" s="114"/>
      <c r="C1162" s="185"/>
      <c r="D1162" s="296"/>
      <c r="E1162" s="296"/>
      <c r="F1162" s="296"/>
      <c r="G1162" s="296"/>
    </row>
    <row r="1163" spans="1:7">
      <c r="A1163" s="99"/>
      <c r="B1163" s="114"/>
      <c r="C1163" s="185"/>
      <c r="D1163" s="296"/>
      <c r="E1163" s="296"/>
      <c r="F1163" s="296"/>
      <c r="G1163" s="296"/>
    </row>
    <row r="1164" spans="1:7">
      <c r="A1164" s="99"/>
      <c r="B1164" s="114"/>
      <c r="C1164" s="185"/>
      <c r="D1164" s="296"/>
      <c r="E1164" s="296"/>
      <c r="F1164" s="296"/>
      <c r="G1164" s="296"/>
    </row>
    <row r="1165" spans="1:7">
      <c r="A1165" s="99"/>
      <c r="B1165" s="114"/>
      <c r="C1165" s="185"/>
      <c r="D1165" s="296"/>
      <c r="E1165" s="296"/>
      <c r="F1165" s="296"/>
      <c r="G1165" s="296"/>
    </row>
    <row r="1166" spans="1:7">
      <c r="A1166" s="99"/>
      <c r="B1166" s="114"/>
      <c r="C1166" s="185"/>
      <c r="D1166" s="296"/>
      <c r="E1166" s="296"/>
      <c r="F1166" s="296"/>
      <c r="G1166" s="296"/>
    </row>
    <row r="1167" spans="1:7">
      <c r="A1167" s="99"/>
      <c r="B1167" s="114"/>
      <c r="C1167" s="185"/>
      <c r="D1167" s="296"/>
      <c r="E1167" s="296"/>
      <c r="F1167" s="296"/>
      <c r="G1167" s="296"/>
    </row>
    <row r="1168" spans="1:7">
      <c r="A1168" s="99"/>
      <c r="B1168" s="114"/>
      <c r="C1168" s="185"/>
      <c r="D1168" s="296"/>
      <c r="E1168" s="296"/>
      <c r="F1168" s="296"/>
      <c r="G1168" s="296"/>
    </row>
    <row r="1169" spans="1:7">
      <c r="A1169" s="99"/>
      <c r="B1169" s="114"/>
      <c r="C1169" s="185"/>
      <c r="D1169" s="296"/>
      <c r="E1169" s="296"/>
      <c r="F1169" s="296"/>
      <c r="G1169" s="296"/>
    </row>
    <row r="1170" spans="1:7">
      <c r="A1170" s="99"/>
      <c r="B1170" s="114"/>
      <c r="C1170" s="185"/>
      <c r="D1170" s="296"/>
      <c r="E1170" s="296"/>
      <c r="F1170" s="296"/>
      <c r="G1170" s="296"/>
    </row>
    <row r="1171" spans="1:7">
      <c r="A1171" s="99"/>
      <c r="B1171" s="114"/>
      <c r="C1171" s="185"/>
      <c r="D1171" s="296"/>
      <c r="E1171" s="296"/>
      <c r="F1171" s="296"/>
      <c r="G1171" s="296"/>
    </row>
    <row r="1172" spans="1:7">
      <c r="A1172" s="99"/>
      <c r="B1172" s="114"/>
      <c r="C1172" s="185"/>
      <c r="D1172" s="296"/>
      <c r="E1172" s="296"/>
      <c r="F1172" s="296"/>
      <c r="G1172" s="296"/>
    </row>
    <row r="1173" spans="1:7">
      <c r="A1173" s="99"/>
      <c r="B1173" s="114"/>
      <c r="C1173" s="185"/>
      <c r="D1173" s="296"/>
      <c r="E1173" s="296"/>
      <c r="F1173" s="296"/>
      <c r="G1173" s="296"/>
    </row>
    <row r="1174" spans="1:7">
      <c r="A1174" s="99"/>
      <c r="B1174" s="114"/>
      <c r="C1174" s="185"/>
      <c r="D1174" s="296"/>
      <c r="E1174" s="296"/>
      <c r="F1174" s="296"/>
      <c r="G1174" s="296"/>
    </row>
    <row r="1175" spans="1:7">
      <c r="A1175" s="99"/>
      <c r="B1175" s="114"/>
      <c r="C1175" s="185"/>
      <c r="D1175" s="296"/>
      <c r="E1175" s="296"/>
      <c r="F1175" s="296"/>
      <c r="G1175" s="296"/>
    </row>
    <row r="1176" spans="1:7">
      <c r="A1176" s="99"/>
      <c r="B1176" s="114"/>
      <c r="C1176" s="185"/>
      <c r="D1176" s="296"/>
      <c r="E1176" s="296"/>
      <c r="F1176" s="296"/>
      <c r="G1176" s="296"/>
    </row>
    <row r="1177" spans="1:7">
      <c r="A1177" s="99"/>
      <c r="B1177" s="114"/>
      <c r="C1177" s="185"/>
      <c r="D1177" s="296"/>
      <c r="E1177" s="296"/>
      <c r="F1177" s="296"/>
      <c r="G1177" s="296"/>
    </row>
    <row r="1178" spans="1:7">
      <c r="A1178" s="99"/>
      <c r="B1178" s="114"/>
      <c r="C1178" s="185"/>
      <c r="D1178" s="296"/>
      <c r="E1178" s="296"/>
      <c r="F1178" s="296"/>
      <c r="G1178" s="296"/>
    </row>
    <row r="1179" spans="1:7">
      <c r="A1179" s="99"/>
      <c r="B1179" s="114"/>
      <c r="C1179" s="185"/>
      <c r="D1179" s="296"/>
      <c r="E1179" s="296"/>
      <c r="F1179" s="296"/>
      <c r="G1179" s="296"/>
    </row>
    <row r="1180" spans="1:7">
      <c r="A1180" s="99"/>
      <c r="B1180" s="114"/>
      <c r="C1180" s="185"/>
      <c r="D1180" s="296"/>
      <c r="E1180" s="296"/>
      <c r="F1180" s="296"/>
      <c r="G1180" s="296"/>
    </row>
    <row r="1181" spans="1:7">
      <c r="A1181" s="99"/>
      <c r="B1181" s="114"/>
      <c r="C1181" s="185"/>
      <c r="D1181" s="296"/>
      <c r="E1181" s="296"/>
      <c r="F1181" s="296"/>
      <c r="G1181" s="296"/>
    </row>
    <row r="1182" spans="1:7">
      <c r="A1182" s="99"/>
      <c r="B1182" s="114"/>
      <c r="C1182" s="185"/>
      <c r="D1182" s="296"/>
      <c r="E1182" s="296"/>
      <c r="F1182" s="296"/>
      <c r="G1182" s="296"/>
    </row>
    <row r="1183" spans="1:7">
      <c r="A1183" s="99"/>
      <c r="B1183" s="114"/>
      <c r="C1183" s="185"/>
      <c r="D1183" s="296"/>
      <c r="E1183" s="296"/>
      <c r="F1183" s="296"/>
      <c r="G1183" s="296"/>
    </row>
    <row r="1184" spans="1:7">
      <c r="A1184" s="99"/>
      <c r="B1184" s="114"/>
      <c r="C1184" s="185"/>
      <c r="D1184" s="296"/>
      <c r="E1184" s="296"/>
      <c r="F1184" s="296"/>
      <c r="G1184" s="296"/>
    </row>
    <row r="1185" spans="1:7">
      <c r="A1185" s="99"/>
      <c r="B1185" s="114"/>
      <c r="C1185" s="185"/>
      <c r="D1185" s="296"/>
      <c r="E1185" s="296"/>
      <c r="F1185" s="296"/>
      <c r="G1185" s="296"/>
    </row>
    <row r="1186" spans="1:7">
      <c r="A1186" s="99"/>
      <c r="B1186" s="114"/>
      <c r="C1186" s="185"/>
      <c r="D1186" s="296"/>
      <c r="E1186" s="296"/>
      <c r="F1186" s="296"/>
      <c r="G1186" s="296"/>
    </row>
    <row r="1187" spans="1:7">
      <c r="A1187" s="99"/>
      <c r="B1187" s="114"/>
      <c r="C1187" s="185"/>
      <c r="D1187" s="296"/>
      <c r="E1187" s="296"/>
      <c r="F1187" s="296"/>
      <c r="G1187" s="296"/>
    </row>
    <row r="1188" spans="1:7">
      <c r="A1188" s="99"/>
      <c r="B1188" s="114"/>
      <c r="C1188" s="185"/>
      <c r="D1188" s="296"/>
      <c r="E1188" s="296"/>
      <c r="F1188" s="296"/>
      <c r="G1188" s="296"/>
    </row>
    <row r="1189" spans="1:7">
      <c r="A1189" s="99"/>
      <c r="B1189" s="114"/>
      <c r="C1189" s="185"/>
      <c r="D1189" s="296"/>
      <c r="E1189" s="296"/>
      <c r="F1189" s="296"/>
      <c r="G1189" s="296"/>
    </row>
    <row r="1190" spans="1:7">
      <c r="A1190" s="99"/>
      <c r="B1190" s="114"/>
      <c r="C1190" s="185"/>
      <c r="D1190" s="296"/>
      <c r="E1190" s="296"/>
      <c r="F1190" s="296"/>
      <c r="G1190" s="296"/>
    </row>
    <row r="1191" spans="1:7">
      <c r="A1191" s="99"/>
      <c r="B1191" s="114"/>
      <c r="C1191" s="185"/>
      <c r="D1191" s="296"/>
      <c r="E1191" s="296"/>
      <c r="F1191" s="296"/>
      <c r="G1191" s="296"/>
    </row>
    <row r="1192" spans="1:7">
      <c r="A1192" s="99"/>
      <c r="B1192" s="114"/>
      <c r="C1192" s="185"/>
      <c r="D1192" s="296"/>
      <c r="E1192" s="296"/>
      <c r="F1192" s="296"/>
      <c r="G1192" s="296"/>
    </row>
    <row r="1193" spans="1:7">
      <c r="A1193" s="99"/>
      <c r="B1193" s="114"/>
      <c r="C1193" s="185"/>
      <c r="D1193" s="296"/>
      <c r="E1193" s="296"/>
      <c r="F1193" s="296"/>
      <c r="G1193" s="296"/>
    </row>
    <row r="1194" spans="1:7">
      <c r="A1194" s="99"/>
      <c r="B1194" s="114"/>
      <c r="C1194" s="185"/>
      <c r="D1194" s="296"/>
      <c r="E1194" s="296"/>
      <c r="F1194" s="296"/>
      <c r="G1194" s="296"/>
    </row>
    <row r="1195" spans="1:7">
      <c r="A1195" s="99"/>
      <c r="B1195" s="114"/>
      <c r="C1195" s="185"/>
      <c r="D1195" s="296"/>
      <c r="E1195" s="296"/>
      <c r="F1195" s="296"/>
      <c r="G1195" s="296"/>
    </row>
    <row r="1196" spans="1:7">
      <c r="A1196" s="99"/>
      <c r="B1196" s="114"/>
      <c r="C1196" s="185"/>
      <c r="D1196" s="296"/>
      <c r="E1196" s="296"/>
      <c r="F1196" s="296"/>
      <c r="G1196" s="296"/>
    </row>
    <row r="1197" spans="1:7">
      <c r="A1197" s="99"/>
      <c r="B1197" s="114"/>
      <c r="C1197" s="185"/>
      <c r="D1197" s="296"/>
      <c r="E1197" s="296"/>
      <c r="F1197" s="296"/>
      <c r="G1197" s="296"/>
    </row>
    <row r="1198" spans="1:7">
      <c r="A1198" s="99"/>
      <c r="B1198" s="114"/>
      <c r="C1198" s="185"/>
      <c r="D1198" s="296"/>
      <c r="E1198" s="296"/>
      <c r="F1198" s="296"/>
      <c r="G1198" s="296"/>
    </row>
    <row r="1199" spans="1:7">
      <c r="A1199" s="99"/>
      <c r="B1199" s="114"/>
      <c r="C1199" s="185"/>
      <c r="D1199" s="296"/>
      <c r="E1199" s="296"/>
      <c r="F1199" s="296"/>
      <c r="G1199" s="296"/>
    </row>
    <row r="1200" spans="1:7">
      <c r="A1200" s="99"/>
      <c r="B1200" s="114"/>
      <c r="C1200" s="185"/>
      <c r="D1200" s="296"/>
      <c r="E1200" s="296"/>
      <c r="F1200" s="296"/>
      <c r="G1200" s="296"/>
    </row>
    <row r="1201" spans="1:7">
      <c r="A1201" s="99"/>
      <c r="B1201" s="114"/>
      <c r="C1201" s="185"/>
      <c r="D1201" s="296"/>
      <c r="E1201" s="296"/>
      <c r="F1201" s="296"/>
      <c r="G1201" s="296"/>
    </row>
    <row r="1202" spans="1:7">
      <c r="A1202" s="99"/>
      <c r="B1202" s="114"/>
      <c r="C1202" s="185"/>
      <c r="D1202" s="296"/>
      <c r="E1202" s="296"/>
      <c r="F1202" s="296"/>
      <c r="G1202" s="296"/>
    </row>
    <row r="1203" spans="1:7">
      <c r="A1203" s="99"/>
      <c r="B1203" s="114"/>
      <c r="C1203" s="185"/>
      <c r="D1203" s="296"/>
      <c r="E1203" s="296"/>
      <c r="F1203" s="296"/>
      <c r="G1203" s="296"/>
    </row>
    <row r="1204" spans="1:7">
      <c r="A1204" s="99"/>
      <c r="B1204" s="114"/>
      <c r="C1204" s="185"/>
      <c r="D1204" s="296"/>
      <c r="E1204" s="296"/>
      <c r="F1204" s="296"/>
      <c r="G1204" s="296"/>
    </row>
    <row r="1205" spans="1:7">
      <c r="A1205" s="99"/>
      <c r="B1205" s="114"/>
      <c r="C1205" s="185"/>
      <c r="D1205" s="296"/>
      <c r="E1205" s="296"/>
      <c r="F1205" s="296"/>
      <c r="G1205" s="296"/>
    </row>
    <row r="1206" spans="1:7">
      <c r="A1206" s="99"/>
      <c r="B1206" s="114"/>
      <c r="C1206" s="185"/>
      <c r="D1206" s="296"/>
      <c r="E1206" s="296"/>
      <c r="F1206" s="296"/>
      <c r="G1206" s="296"/>
    </row>
    <row r="1207" spans="1:7">
      <c r="A1207" s="99"/>
      <c r="B1207" s="114"/>
      <c r="C1207" s="185"/>
      <c r="D1207" s="296"/>
      <c r="E1207" s="296"/>
      <c r="F1207" s="296"/>
      <c r="G1207" s="296"/>
    </row>
    <row r="1208" spans="1:7">
      <c r="A1208" s="99"/>
      <c r="B1208" s="114"/>
      <c r="C1208" s="185"/>
      <c r="D1208" s="296"/>
      <c r="E1208" s="296"/>
      <c r="F1208" s="296"/>
      <c r="G1208" s="296"/>
    </row>
    <row r="1209" spans="1:7">
      <c r="A1209" s="99"/>
      <c r="B1209" s="114"/>
      <c r="C1209" s="185"/>
      <c r="D1209" s="296"/>
      <c r="E1209" s="296"/>
      <c r="F1209" s="296"/>
      <c r="G1209" s="296"/>
    </row>
    <row r="1210" spans="1:7">
      <c r="A1210" s="99"/>
      <c r="B1210" s="114"/>
      <c r="C1210" s="185"/>
      <c r="D1210" s="296"/>
      <c r="E1210" s="296"/>
      <c r="F1210" s="296"/>
      <c r="G1210" s="296"/>
    </row>
    <row r="1211" spans="1:7">
      <c r="A1211" s="99"/>
      <c r="B1211" s="114"/>
      <c r="C1211" s="185"/>
      <c r="D1211" s="296"/>
      <c r="E1211" s="296"/>
      <c r="F1211" s="296"/>
      <c r="G1211" s="296"/>
    </row>
    <row r="1212" spans="1:7">
      <c r="A1212" s="99"/>
      <c r="B1212" s="114"/>
      <c r="C1212" s="185"/>
      <c r="D1212" s="296"/>
      <c r="E1212" s="296"/>
      <c r="F1212" s="296"/>
      <c r="G1212" s="296"/>
    </row>
    <row r="1213" spans="1:7">
      <c r="A1213" s="99"/>
      <c r="B1213" s="114"/>
      <c r="C1213" s="185"/>
      <c r="D1213" s="296"/>
      <c r="E1213" s="296"/>
      <c r="F1213" s="296"/>
      <c r="G1213" s="296"/>
    </row>
    <row r="1214" spans="1:7">
      <c r="A1214" s="99"/>
      <c r="B1214" s="114"/>
      <c r="C1214" s="185"/>
      <c r="D1214" s="296"/>
      <c r="E1214" s="296"/>
      <c r="F1214" s="296"/>
      <c r="G1214" s="296"/>
    </row>
    <row r="1215" spans="1:7">
      <c r="A1215" s="99"/>
      <c r="B1215" s="114"/>
      <c r="C1215" s="185"/>
      <c r="D1215" s="296"/>
      <c r="E1215" s="296"/>
      <c r="F1215" s="296"/>
      <c r="G1215" s="296"/>
    </row>
    <row r="1216" spans="1:7">
      <c r="A1216" s="99"/>
      <c r="B1216" s="114"/>
      <c r="C1216" s="185"/>
      <c r="D1216" s="296"/>
      <c r="E1216" s="296"/>
      <c r="F1216" s="296"/>
      <c r="G1216" s="296"/>
    </row>
    <row r="1217" spans="1:7">
      <c r="A1217" s="99"/>
      <c r="B1217" s="114"/>
      <c r="C1217" s="185"/>
      <c r="D1217" s="296"/>
      <c r="E1217" s="296"/>
      <c r="F1217" s="296"/>
      <c r="G1217" s="296"/>
    </row>
    <row r="1218" spans="1:7">
      <c r="A1218" s="99"/>
      <c r="B1218" s="114"/>
      <c r="C1218" s="185"/>
      <c r="D1218" s="296"/>
      <c r="E1218" s="296"/>
      <c r="F1218" s="296"/>
      <c r="G1218" s="296"/>
    </row>
    <row r="1219" spans="1:7">
      <c r="A1219" s="99"/>
      <c r="B1219" s="114"/>
      <c r="C1219" s="185"/>
      <c r="D1219" s="296"/>
      <c r="E1219" s="296"/>
      <c r="F1219" s="296"/>
      <c r="G1219" s="296"/>
    </row>
    <row r="1220" spans="1:7">
      <c r="A1220" s="99"/>
      <c r="B1220" s="114"/>
      <c r="C1220" s="185"/>
      <c r="D1220" s="296"/>
      <c r="E1220" s="296"/>
      <c r="F1220" s="296"/>
      <c r="G1220" s="296"/>
    </row>
    <row r="1221" spans="1:7">
      <c r="A1221" s="99"/>
      <c r="B1221" s="114"/>
      <c r="C1221" s="185"/>
      <c r="D1221" s="296"/>
      <c r="E1221" s="296"/>
      <c r="F1221" s="296"/>
      <c r="G1221" s="296"/>
    </row>
    <row r="1222" spans="1:7">
      <c r="A1222" s="99"/>
      <c r="B1222" s="114"/>
      <c r="C1222" s="185"/>
      <c r="D1222" s="296"/>
      <c r="E1222" s="296"/>
      <c r="F1222" s="296"/>
      <c r="G1222" s="296"/>
    </row>
    <row r="1223" spans="1:7">
      <c r="A1223" s="99"/>
      <c r="B1223" s="114"/>
      <c r="C1223" s="185"/>
      <c r="D1223" s="296"/>
      <c r="E1223" s="296"/>
      <c r="F1223" s="296"/>
      <c r="G1223" s="296"/>
    </row>
    <row r="1224" spans="1:7">
      <c r="A1224" s="99"/>
      <c r="B1224" s="114"/>
      <c r="C1224" s="185"/>
      <c r="D1224" s="296"/>
      <c r="E1224" s="296"/>
      <c r="F1224" s="296"/>
      <c r="G1224" s="296"/>
    </row>
    <row r="1225" spans="1:7">
      <c r="A1225" s="99"/>
      <c r="B1225" s="114"/>
      <c r="C1225" s="185"/>
      <c r="D1225" s="296"/>
      <c r="E1225" s="296"/>
      <c r="F1225" s="296"/>
      <c r="G1225" s="296"/>
    </row>
    <row r="1226" spans="1:7">
      <c r="A1226" s="99"/>
      <c r="B1226" s="114"/>
      <c r="C1226" s="185"/>
      <c r="D1226" s="296"/>
      <c r="E1226" s="296"/>
      <c r="F1226" s="296"/>
      <c r="G1226" s="296"/>
    </row>
    <row r="1227" spans="1:7">
      <c r="A1227" s="99"/>
      <c r="B1227" s="114"/>
      <c r="C1227" s="185"/>
      <c r="D1227" s="296"/>
      <c r="E1227" s="296"/>
      <c r="F1227" s="296"/>
      <c r="G1227" s="296"/>
    </row>
    <row r="1228" spans="1:7">
      <c r="A1228" s="99"/>
      <c r="B1228" s="114"/>
      <c r="C1228" s="185"/>
      <c r="D1228" s="296"/>
      <c r="E1228" s="296"/>
      <c r="F1228" s="296"/>
      <c r="G1228" s="296"/>
    </row>
    <row r="1229" spans="1:7">
      <c r="A1229" s="99"/>
      <c r="B1229" s="114"/>
      <c r="C1229" s="185"/>
      <c r="D1229" s="296"/>
      <c r="E1229" s="296"/>
      <c r="F1229" s="296"/>
      <c r="G1229" s="296"/>
    </row>
    <row r="1230" spans="1:7">
      <c r="A1230" s="99"/>
      <c r="B1230" s="114"/>
      <c r="C1230" s="185"/>
      <c r="D1230" s="296"/>
      <c r="E1230" s="296"/>
      <c r="F1230" s="296"/>
      <c r="G1230" s="296"/>
    </row>
    <row r="1231" spans="1:7">
      <c r="A1231" s="99"/>
      <c r="B1231" s="114"/>
      <c r="C1231" s="185"/>
      <c r="D1231" s="296"/>
      <c r="E1231" s="296"/>
      <c r="F1231" s="296"/>
      <c r="G1231" s="296"/>
    </row>
    <row r="1232" spans="1:7">
      <c r="A1232" s="99"/>
      <c r="B1232" s="114"/>
      <c r="C1232" s="185"/>
      <c r="D1232" s="296"/>
      <c r="E1232" s="296"/>
      <c r="F1232" s="296"/>
      <c r="G1232" s="296"/>
    </row>
    <row r="1233" spans="1:7">
      <c r="A1233" s="99"/>
      <c r="B1233" s="114"/>
      <c r="C1233" s="185"/>
      <c r="D1233" s="296"/>
      <c r="E1233" s="296"/>
      <c r="F1233" s="296"/>
      <c r="G1233" s="296"/>
    </row>
    <row r="1234" spans="1:7">
      <c r="A1234" s="99"/>
      <c r="B1234" s="114"/>
      <c r="C1234" s="185"/>
      <c r="D1234" s="296"/>
      <c r="E1234" s="296"/>
      <c r="F1234" s="296"/>
      <c r="G1234" s="296"/>
    </row>
    <row r="1235" spans="1:7">
      <c r="A1235" s="99"/>
      <c r="B1235" s="114"/>
      <c r="C1235" s="185"/>
      <c r="D1235" s="296"/>
      <c r="E1235" s="296"/>
      <c r="F1235" s="296"/>
      <c r="G1235" s="296"/>
    </row>
    <row r="1236" spans="1:7">
      <c r="A1236" s="99"/>
      <c r="B1236" s="114"/>
      <c r="C1236" s="185"/>
      <c r="D1236" s="296"/>
      <c r="E1236" s="296"/>
      <c r="F1236" s="296"/>
      <c r="G1236" s="296"/>
    </row>
    <row r="1237" spans="1:7">
      <c r="A1237" s="99"/>
      <c r="B1237" s="114"/>
      <c r="C1237" s="185"/>
      <c r="D1237" s="296"/>
      <c r="E1237" s="296"/>
      <c r="F1237" s="296"/>
      <c r="G1237" s="296"/>
    </row>
    <row r="1238" spans="1:7">
      <c r="A1238" s="99"/>
      <c r="B1238" s="114"/>
      <c r="C1238" s="185"/>
      <c r="D1238" s="296"/>
      <c r="E1238" s="296"/>
      <c r="F1238" s="296"/>
      <c r="G1238" s="296"/>
    </row>
    <row r="1239" spans="1:7">
      <c r="A1239" s="99"/>
      <c r="B1239" s="114"/>
      <c r="C1239" s="185"/>
      <c r="D1239" s="296"/>
      <c r="E1239" s="296"/>
      <c r="F1239" s="296"/>
      <c r="G1239" s="296"/>
    </row>
    <row r="1240" spans="1:7">
      <c r="A1240" s="99"/>
      <c r="B1240" s="114"/>
      <c r="C1240" s="185"/>
      <c r="D1240" s="296"/>
      <c r="E1240" s="296"/>
      <c r="F1240" s="296"/>
      <c r="G1240" s="296"/>
    </row>
    <row r="1241" spans="1:7">
      <c r="A1241" s="99"/>
      <c r="B1241" s="114"/>
      <c r="C1241" s="185"/>
      <c r="D1241" s="296"/>
      <c r="E1241" s="296"/>
      <c r="F1241" s="296"/>
      <c r="G1241" s="296"/>
    </row>
    <row r="1242" spans="1:7">
      <c r="A1242" s="99"/>
      <c r="B1242" s="114"/>
      <c r="C1242" s="185"/>
      <c r="D1242" s="296"/>
      <c r="E1242" s="296"/>
      <c r="F1242" s="296"/>
      <c r="G1242" s="296"/>
    </row>
    <row r="1243" spans="1:7">
      <c r="A1243" s="99"/>
      <c r="B1243" s="114"/>
      <c r="C1243" s="185"/>
      <c r="D1243" s="296"/>
      <c r="E1243" s="296"/>
      <c r="F1243" s="296"/>
      <c r="G1243" s="296"/>
    </row>
    <row r="1244" spans="1:7">
      <c r="A1244" s="99"/>
      <c r="B1244" s="114"/>
      <c r="C1244" s="185"/>
      <c r="D1244" s="296"/>
      <c r="E1244" s="296"/>
      <c r="F1244" s="296"/>
      <c r="G1244" s="296"/>
    </row>
    <row r="1245" spans="1:7">
      <c r="A1245" s="99"/>
      <c r="B1245" s="114"/>
      <c r="C1245" s="185"/>
      <c r="D1245" s="296"/>
      <c r="E1245" s="296"/>
      <c r="F1245" s="296"/>
      <c r="G1245" s="296"/>
    </row>
    <row r="1246" spans="1:7">
      <c r="A1246" s="99"/>
      <c r="B1246" s="114"/>
      <c r="C1246" s="185"/>
      <c r="D1246" s="296"/>
      <c r="E1246" s="296"/>
      <c r="F1246" s="296"/>
      <c r="G1246" s="296"/>
    </row>
    <row r="1247" spans="1:7">
      <c r="A1247" s="99"/>
      <c r="B1247" s="114"/>
      <c r="C1247" s="185"/>
      <c r="D1247" s="296"/>
      <c r="E1247" s="296"/>
      <c r="F1247" s="296"/>
      <c r="G1247" s="296"/>
    </row>
    <row r="1248" spans="1:7">
      <c r="A1248" s="99"/>
      <c r="B1248" s="114"/>
      <c r="C1248" s="185"/>
      <c r="D1248" s="296"/>
      <c r="E1248" s="296"/>
      <c r="F1248" s="296"/>
      <c r="G1248" s="296"/>
    </row>
    <row r="1249" spans="1:7">
      <c r="A1249" s="99"/>
      <c r="B1249" s="114"/>
      <c r="C1249" s="185"/>
      <c r="D1249" s="296"/>
      <c r="E1249" s="296"/>
      <c r="F1249" s="296"/>
      <c r="G1249" s="296"/>
    </row>
    <row r="1250" spans="1:7">
      <c r="A1250" s="99"/>
      <c r="B1250" s="114"/>
      <c r="C1250" s="185"/>
      <c r="D1250" s="296"/>
      <c r="E1250" s="296"/>
      <c r="F1250" s="296"/>
      <c r="G1250" s="296"/>
    </row>
    <row r="1251" spans="1:7">
      <c r="A1251" s="99"/>
      <c r="B1251" s="114"/>
      <c r="C1251" s="185"/>
      <c r="D1251" s="296"/>
      <c r="E1251" s="296"/>
      <c r="F1251" s="296"/>
      <c r="G1251" s="296"/>
    </row>
    <row r="1252" spans="1:7">
      <c r="A1252" s="99"/>
      <c r="B1252" s="114"/>
      <c r="C1252" s="185"/>
      <c r="D1252" s="296"/>
      <c r="E1252" s="296"/>
      <c r="F1252" s="296"/>
      <c r="G1252" s="296"/>
    </row>
    <row r="1253" spans="1:7">
      <c r="A1253" s="99"/>
      <c r="B1253" s="114"/>
      <c r="C1253" s="185"/>
      <c r="D1253" s="296"/>
      <c r="E1253" s="296"/>
      <c r="F1253" s="296"/>
      <c r="G1253" s="296"/>
    </row>
    <row r="1254" spans="1:7">
      <c r="A1254" s="99"/>
      <c r="B1254" s="114"/>
      <c r="C1254" s="185"/>
      <c r="D1254" s="296"/>
      <c r="E1254" s="296"/>
      <c r="F1254" s="296"/>
      <c r="G1254" s="296"/>
    </row>
    <row r="1255" spans="1:7">
      <c r="A1255" s="99"/>
      <c r="B1255" s="114"/>
      <c r="C1255" s="185"/>
      <c r="D1255" s="296"/>
      <c r="E1255" s="296"/>
      <c r="F1255" s="296"/>
      <c r="G1255" s="296"/>
    </row>
    <row r="1256" spans="1:7">
      <c r="A1256" s="99"/>
      <c r="B1256" s="114"/>
      <c r="C1256" s="185"/>
      <c r="D1256" s="296"/>
      <c r="E1256" s="296"/>
      <c r="F1256" s="296"/>
      <c r="G1256" s="296"/>
    </row>
    <row r="1257" spans="1:7">
      <c r="A1257" s="99"/>
      <c r="B1257" s="114"/>
      <c r="C1257" s="185"/>
      <c r="D1257" s="296"/>
      <c r="E1257" s="296"/>
      <c r="F1257" s="296"/>
      <c r="G1257" s="296"/>
    </row>
    <row r="1258" spans="1:7">
      <c r="A1258" s="99"/>
      <c r="B1258" s="114"/>
      <c r="C1258" s="185"/>
      <c r="D1258" s="296"/>
      <c r="E1258" s="296"/>
      <c r="F1258" s="296"/>
      <c r="G1258" s="296"/>
    </row>
    <row r="1259" spans="1:7">
      <c r="A1259" s="99"/>
      <c r="B1259" s="114"/>
      <c r="C1259" s="185"/>
      <c r="D1259" s="296"/>
      <c r="E1259" s="296"/>
      <c r="F1259" s="296"/>
      <c r="G1259" s="296"/>
    </row>
    <row r="1260" spans="1:7">
      <c r="A1260" s="99"/>
      <c r="B1260" s="114"/>
      <c r="C1260" s="185"/>
      <c r="D1260" s="296"/>
      <c r="E1260" s="296"/>
      <c r="F1260" s="296"/>
      <c r="G1260" s="296"/>
    </row>
    <row r="1261" spans="1:7">
      <c r="A1261" s="99"/>
      <c r="B1261" s="114"/>
      <c r="C1261" s="185"/>
      <c r="D1261" s="296"/>
      <c r="E1261" s="296"/>
      <c r="F1261" s="296"/>
      <c r="G1261" s="296"/>
    </row>
    <row r="1262" spans="1:7">
      <c r="A1262" s="99"/>
      <c r="B1262" s="114"/>
      <c r="C1262" s="185"/>
      <c r="D1262" s="296"/>
      <c r="E1262" s="296"/>
      <c r="F1262" s="296"/>
      <c r="G1262" s="296"/>
    </row>
    <row r="1263" spans="1:7">
      <c r="A1263" s="99"/>
      <c r="B1263" s="114"/>
      <c r="C1263" s="185"/>
      <c r="D1263" s="296"/>
      <c r="E1263" s="296"/>
      <c r="F1263" s="296"/>
      <c r="G1263" s="296"/>
    </row>
    <row r="1264" spans="1:7">
      <c r="A1264" s="99"/>
      <c r="B1264" s="114"/>
      <c r="C1264" s="185"/>
      <c r="D1264" s="296"/>
      <c r="E1264" s="296"/>
      <c r="F1264" s="296"/>
      <c r="G1264" s="296"/>
    </row>
    <row r="1265" spans="1:7">
      <c r="A1265" s="99"/>
      <c r="B1265" s="114"/>
      <c r="C1265" s="185"/>
      <c r="D1265" s="296"/>
      <c r="E1265" s="296"/>
      <c r="F1265" s="296"/>
      <c r="G1265" s="296"/>
    </row>
    <row r="1266" spans="1:7">
      <c r="A1266" s="99"/>
      <c r="B1266" s="114"/>
      <c r="C1266" s="185"/>
      <c r="D1266" s="296"/>
      <c r="E1266" s="296"/>
      <c r="F1266" s="296"/>
      <c r="G1266" s="296"/>
    </row>
    <row r="1267" spans="1:7">
      <c r="A1267" s="99"/>
      <c r="B1267" s="114"/>
      <c r="C1267" s="185"/>
      <c r="D1267" s="296"/>
      <c r="E1267" s="296"/>
      <c r="F1267" s="296"/>
      <c r="G1267" s="296"/>
    </row>
    <row r="1268" spans="1:7">
      <c r="A1268" s="99"/>
      <c r="B1268" s="114"/>
      <c r="C1268" s="185"/>
      <c r="D1268" s="296"/>
      <c r="E1268" s="296"/>
      <c r="F1268" s="296"/>
      <c r="G1268" s="296"/>
    </row>
    <row r="1269" spans="1:7">
      <c r="A1269" s="99"/>
      <c r="B1269" s="114"/>
      <c r="C1269" s="185"/>
      <c r="D1269" s="296"/>
      <c r="E1269" s="296"/>
      <c r="F1269" s="296"/>
      <c r="G1269" s="296"/>
    </row>
    <row r="1270" spans="1:7">
      <c r="A1270" s="99"/>
      <c r="B1270" s="114"/>
      <c r="C1270" s="185"/>
      <c r="D1270" s="296"/>
      <c r="E1270" s="296"/>
      <c r="F1270" s="296"/>
      <c r="G1270" s="296"/>
    </row>
    <row r="1271" spans="1:7">
      <c r="A1271" s="99"/>
      <c r="B1271" s="114"/>
      <c r="C1271" s="185"/>
      <c r="D1271" s="296"/>
      <c r="E1271" s="296"/>
      <c r="F1271" s="296"/>
      <c r="G1271" s="296"/>
    </row>
    <row r="1272" spans="1:7">
      <c r="A1272" s="99"/>
      <c r="B1272" s="114"/>
      <c r="C1272" s="185"/>
      <c r="D1272" s="296"/>
      <c r="E1272" s="296"/>
      <c r="F1272" s="296"/>
      <c r="G1272" s="296"/>
    </row>
    <row r="1273" spans="1:7">
      <c r="A1273" s="99"/>
      <c r="B1273" s="114"/>
      <c r="C1273" s="185"/>
      <c r="D1273" s="296"/>
      <c r="E1273" s="296"/>
      <c r="F1273" s="296"/>
      <c r="G1273" s="296"/>
    </row>
    <row r="1274" spans="1:7">
      <c r="A1274" s="99"/>
      <c r="B1274" s="114"/>
      <c r="C1274" s="185"/>
      <c r="D1274" s="296"/>
      <c r="E1274" s="296"/>
      <c r="F1274" s="296"/>
      <c r="G1274" s="296"/>
    </row>
    <row r="1275" spans="1:7">
      <c r="A1275" s="99"/>
      <c r="B1275" s="114"/>
      <c r="C1275" s="185"/>
      <c r="D1275" s="296"/>
      <c r="E1275" s="296"/>
      <c r="F1275" s="296"/>
      <c r="G1275" s="296"/>
    </row>
    <row r="1276" spans="1:7">
      <c r="A1276" s="99"/>
      <c r="B1276" s="114"/>
      <c r="C1276" s="185"/>
      <c r="D1276" s="296"/>
      <c r="E1276" s="296"/>
      <c r="F1276" s="296"/>
      <c r="G1276" s="296"/>
    </row>
    <row r="1277" spans="1:7">
      <c r="A1277" s="99"/>
      <c r="B1277" s="114"/>
      <c r="C1277" s="185"/>
      <c r="D1277" s="296"/>
      <c r="E1277" s="296"/>
      <c r="F1277" s="296"/>
      <c r="G1277" s="296"/>
    </row>
    <row r="1278" spans="1:7">
      <c r="A1278" s="99"/>
      <c r="B1278" s="114"/>
      <c r="C1278" s="185"/>
      <c r="D1278" s="296"/>
      <c r="E1278" s="296"/>
      <c r="F1278" s="296"/>
      <c r="G1278" s="296"/>
    </row>
    <row r="1279" spans="1:7">
      <c r="A1279" s="99"/>
      <c r="B1279" s="114"/>
      <c r="C1279" s="185"/>
      <c r="D1279" s="296"/>
      <c r="E1279" s="296"/>
      <c r="F1279" s="296"/>
      <c r="G1279" s="296"/>
    </row>
    <row r="1280" spans="1:7">
      <c r="A1280" s="99"/>
      <c r="B1280" s="114"/>
      <c r="C1280" s="185"/>
      <c r="D1280" s="296"/>
      <c r="E1280" s="296"/>
      <c r="F1280" s="296"/>
      <c r="G1280" s="296"/>
    </row>
    <row r="1281" spans="1:7">
      <c r="A1281" s="99"/>
      <c r="B1281" s="114"/>
      <c r="C1281" s="185"/>
      <c r="D1281" s="296"/>
      <c r="E1281" s="296"/>
      <c r="F1281" s="296"/>
      <c r="G1281" s="296"/>
    </row>
    <row r="1282" spans="1:7">
      <c r="A1282" s="99"/>
      <c r="B1282" s="114"/>
      <c r="C1282" s="185"/>
      <c r="D1282" s="296"/>
      <c r="E1282" s="296"/>
      <c r="F1282" s="296"/>
      <c r="G1282" s="296"/>
    </row>
    <row r="1283" spans="1:7">
      <c r="A1283" s="99"/>
      <c r="B1283" s="114"/>
      <c r="C1283" s="185"/>
      <c r="D1283" s="296"/>
      <c r="E1283" s="296"/>
      <c r="F1283" s="296"/>
      <c r="G1283" s="296"/>
    </row>
    <row r="1284" spans="1:7">
      <c r="A1284" s="99"/>
      <c r="B1284" s="114"/>
      <c r="C1284" s="185"/>
      <c r="D1284" s="296"/>
      <c r="E1284" s="296"/>
      <c r="F1284" s="296"/>
      <c r="G1284" s="296"/>
    </row>
    <row r="1285" spans="1:7">
      <c r="A1285" s="99"/>
      <c r="B1285" s="114"/>
      <c r="C1285" s="185"/>
      <c r="D1285" s="296"/>
      <c r="E1285" s="296"/>
      <c r="F1285" s="296"/>
      <c r="G1285" s="296"/>
    </row>
    <row r="1286" spans="1:7">
      <c r="A1286" s="99"/>
      <c r="B1286" s="114"/>
      <c r="C1286" s="185"/>
      <c r="D1286" s="296"/>
      <c r="E1286" s="296"/>
      <c r="F1286" s="296"/>
      <c r="G1286" s="296"/>
    </row>
    <row r="1287" spans="1:7">
      <c r="A1287" s="99"/>
      <c r="B1287" s="114"/>
      <c r="C1287" s="185"/>
      <c r="D1287" s="296"/>
      <c r="E1287" s="296"/>
      <c r="F1287" s="296"/>
      <c r="G1287" s="296"/>
    </row>
    <row r="1288" spans="1:7">
      <c r="A1288" s="99"/>
      <c r="B1288" s="114"/>
      <c r="C1288" s="185"/>
      <c r="D1288" s="296"/>
      <c r="E1288" s="296"/>
      <c r="F1288" s="296"/>
      <c r="G1288" s="296"/>
    </row>
    <row r="1289" spans="1:7">
      <c r="A1289" s="99"/>
      <c r="B1289" s="114"/>
      <c r="C1289" s="185"/>
      <c r="D1289" s="296"/>
      <c r="E1289" s="296"/>
      <c r="F1289" s="296"/>
      <c r="G1289" s="296"/>
    </row>
    <row r="1290" spans="1:7">
      <c r="A1290" s="99"/>
      <c r="B1290" s="114"/>
      <c r="C1290" s="185"/>
      <c r="D1290" s="296"/>
      <c r="E1290" s="296"/>
      <c r="F1290" s="296"/>
      <c r="G1290" s="296"/>
    </row>
    <row r="1291" spans="1:7">
      <c r="A1291" s="99"/>
      <c r="B1291" s="114"/>
      <c r="C1291" s="185"/>
      <c r="D1291" s="296"/>
      <c r="E1291" s="296"/>
      <c r="F1291" s="296"/>
      <c r="G1291" s="296"/>
    </row>
    <row r="1292" spans="1:7">
      <c r="A1292" s="99"/>
      <c r="B1292" s="114"/>
      <c r="C1292" s="185"/>
      <c r="D1292" s="296"/>
      <c r="E1292" s="296"/>
      <c r="F1292" s="296"/>
      <c r="G1292" s="296"/>
    </row>
    <row r="1293" spans="1:7">
      <c r="A1293" s="99"/>
      <c r="B1293" s="114"/>
      <c r="C1293" s="185"/>
      <c r="D1293" s="296"/>
      <c r="E1293" s="296"/>
      <c r="F1293" s="296"/>
      <c r="G1293" s="296"/>
    </row>
    <row r="1294" spans="1:7">
      <c r="A1294" s="99"/>
      <c r="B1294" s="114"/>
      <c r="C1294" s="185"/>
      <c r="D1294" s="296"/>
      <c r="E1294" s="296"/>
      <c r="F1294" s="296"/>
      <c r="G1294" s="296"/>
    </row>
    <row r="1295" spans="1:7">
      <c r="A1295" s="99"/>
      <c r="B1295" s="114"/>
      <c r="C1295" s="185"/>
      <c r="D1295" s="296"/>
      <c r="E1295" s="296"/>
      <c r="F1295" s="296"/>
      <c r="G1295" s="296"/>
    </row>
    <row r="1296" spans="1:7">
      <c r="A1296" s="99"/>
      <c r="B1296" s="114"/>
      <c r="C1296" s="185"/>
      <c r="D1296" s="296"/>
      <c r="E1296" s="296"/>
      <c r="F1296" s="296"/>
      <c r="G1296" s="296"/>
    </row>
    <row r="1297" spans="1:7">
      <c r="A1297" s="99"/>
      <c r="B1297" s="114"/>
      <c r="C1297" s="185"/>
      <c r="D1297" s="296"/>
      <c r="E1297" s="296"/>
      <c r="F1297" s="296"/>
      <c r="G1297" s="296"/>
    </row>
    <row r="1298" spans="1:7">
      <c r="A1298" s="99"/>
      <c r="B1298" s="114"/>
      <c r="C1298" s="185"/>
      <c r="D1298" s="296"/>
      <c r="E1298" s="296"/>
      <c r="F1298" s="296"/>
      <c r="G1298" s="296"/>
    </row>
    <row r="1299" spans="1:7">
      <c r="A1299" s="99"/>
      <c r="B1299" s="114"/>
      <c r="C1299" s="185"/>
      <c r="D1299" s="296"/>
      <c r="E1299" s="296"/>
      <c r="F1299" s="296"/>
      <c r="G1299" s="296"/>
    </row>
    <row r="1300" spans="1:7">
      <c r="A1300" s="99"/>
      <c r="B1300" s="114"/>
      <c r="C1300" s="185"/>
      <c r="D1300" s="296"/>
      <c r="E1300" s="296"/>
      <c r="F1300" s="296"/>
      <c r="G1300" s="296"/>
    </row>
    <row r="1301" spans="1:7">
      <c r="A1301" s="99"/>
      <c r="B1301" s="114"/>
      <c r="C1301" s="185"/>
      <c r="D1301" s="296"/>
      <c r="E1301" s="296"/>
      <c r="F1301" s="296"/>
      <c r="G1301" s="296"/>
    </row>
    <row r="1302" spans="1:7">
      <c r="A1302" s="99"/>
      <c r="B1302" s="114"/>
      <c r="C1302" s="185"/>
      <c r="D1302" s="296"/>
      <c r="E1302" s="296"/>
      <c r="F1302" s="296"/>
      <c r="G1302" s="296"/>
    </row>
    <row r="1303" spans="1:7">
      <c r="A1303" s="99"/>
      <c r="B1303" s="114"/>
      <c r="C1303" s="185"/>
      <c r="D1303" s="296"/>
      <c r="E1303" s="296"/>
      <c r="F1303" s="296"/>
      <c r="G1303" s="296"/>
    </row>
    <row r="1304" spans="1:7">
      <c r="A1304" s="99"/>
      <c r="B1304" s="114"/>
      <c r="C1304" s="185"/>
      <c r="D1304" s="296"/>
      <c r="E1304" s="296"/>
      <c r="F1304" s="296"/>
      <c r="G1304" s="296"/>
    </row>
    <row r="1305" spans="1:7">
      <c r="A1305" s="99"/>
      <c r="B1305" s="114"/>
      <c r="C1305" s="185"/>
      <c r="D1305" s="296"/>
      <c r="E1305" s="296"/>
      <c r="F1305" s="296"/>
      <c r="G1305" s="296"/>
    </row>
    <row r="1306" spans="1:7">
      <c r="A1306" s="99"/>
      <c r="B1306" s="114"/>
      <c r="C1306" s="185"/>
      <c r="D1306" s="296"/>
      <c r="E1306" s="296"/>
      <c r="F1306" s="296"/>
      <c r="G1306" s="296"/>
    </row>
    <row r="1307" spans="1:7">
      <c r="A1307" s="99"/>
      <c r="B1307" s="114"/>
      <c r="C1307" s="185"/>
      <c r="D1307" s="296"/>
      <c r="E1307" s="296"/>
      <c r="F1307" s="296"/>
      <c r="G1307" s="296"/>
    </row>
    <row r="1308" spans="1:7">
      <c r="A1308" s="99"/>
      <c r="B1308" s="114"/>
      <c r="C1308" s="185"/>
      <c r="D1308" s="296"/>
      <c r="E1308" s="296"/>
      <c r="F1308" s="296"/>
      <c r="G1308" s="296"/>
    </row>
    <row r="1309" spans="1:7">
      <c r="A1309" s="99"/>
      <c r="B1309" s="114"/>
      <c r="C1309" s="185"/>
      <c r="D1309" s="296"/>
      <c r="E1309" s="296"/>
      <c r="F1309" s="296"/>
      <c r="G1309" s="296"/>
    </row>
    <row r="1310" spans="1:7">
      <c r="A1310" s="99"/>
      <c r="B1310" s="114"/>
      <c r="C1310" s="185"/>
      <c r="D1310" s="296"/>
      <c r="E1310" s="296"/>
      <c r="F1310" s="296"/>
      <c r="G1310" s="296"/>
    </row>
    <row r="1311" spans="1:7">
      <c r="A1311" s="99"/>
      <c r="B1311" s="114"/>
      <c r="C1311" s="185"/>
      <c r="D1311" s="296"/>
      <c r="E1311" s="296"/>
      <c r="F1311" s="296"/>
      <c r="G1311" s="296"/>
    </row>
    <row r="1312" spans="1:7">
      <c r="A1312" s="99"/>
      <c r="B1312" s="114"/>
      <c r="C1312" s="185"/>
      <c r="D1312" s="296"/>
      <c r="E1312" s="296"/>
      <c r="F1312" s="296"/>
      <c r="G1312" s="296"/>
    </row>
    <row r="1313" spans="1:7">
      <c r="A1313" s="99"/>
      <c r="B1313" s="114"/>
      <c r="C1313" s="185"/>
      <c r="D1313" s="296"/>
      <c r="E1313" s="296"/>
      <c r="F1313" s="296"/>
      <c r="G1313" s="296"/>
    </row>
    <row r="1314" spans="1:7">
      <c r="A1314" s="99"/>
      <c r="B1314" s="114"/>
      <c r="C1314" s="185"/>
      <c r="D1314" s="296"/>
      <c r="E1314" s="296"/>
      <c r="F1314" s="296"/>
      <c r="G1314" s="296"/>
    </row>
    <row r="1315" spans="1:7">
      <c r="A1315" s="99"/>
      <c r="B1315" s="114"/>
      <c r="C1315" s="185"/>
      <c r="D1315" s="296"/>
      <c r="E1315" s="296"/>
      <c r="F1315" s="296"/>
      <c r="G1315" s="296"/>
    </row>
    <row r="1316" spans="1:7">
      <c r="A1316" s="99"/>
      <c r="B1316" s="114"/>
      <c r="C1316" s="185"/>
      <c r="D1316" s="296"/>
      <c r="E1316" s="296"/>
      <c r="F1316" s="296"/>
      <c r="G1316" s="296"/>
    </row>
    <row r="1317" spans="1:7">
      <c r="A1317" s="99"/>
      <c r="B1317" s="114"/>
      <c r="C1317" s="185"/>
      <c r="D1317" s="296"/>
      <c r="E1317" s="296"/>
      <c r="F1317" s="296"/>
      <c r="G1317" s="296"/>
    </row>
    <row r="1318" spans="1:7">
      <c r="A1318" s="99"/>
      <c r="B1318" s="114"/>
      <c r="C1318" s="185"/>
      <c r="D1318" s="296"/>
      <c r="E1318" s="296"/>
      <c r="F1318" s="296"/>
      <c r="G1318" s="296"/>
    </row>
    <row r="1319" spans="1:7">
      <c r="A1319" s="99"/>
      <c r="B1319" s="114"/>
      <c r="C1319" s="185"/>
      <c r="D1319" s="296"/>
      <c r="E1319" s="296"/>
      <c r="F1319" s="296"/>
      <c r="G1319" s="296"/>
    </row>
    <row r="1320" spans="1:7">
      <c r="A1320" s="99"/>
      <c r="B1320" s="114"/>
      <c r="C1320" s="185"/>
      <c r="D1320" s="296"/>
      <c r="E1320" s="296"/>
      <c r="F1320" s="296"/>
      <c r="G1320" s="296"/>
    </row>
    <row r="1321" spans="1:7">
      <c r="A1321" s="99"/>
      <c r="B1321" s="114"/>
      <c r="C1321" s="185"/>
      <c r="D1321" s="296"/>
      <c r="E1321" s="296"/>
      <c r="F1321" s="296"/>
      <c r="G1321" s="296"/>
    </row>
    <row r="1322" spans="1:7">
      <c r="A1322" s="99"/>
      <c r="B1322" s="114"/>
      <c r="C1322" s="185"/>
      <c r="D1322" s="296"/>
      <c r="E1322" s="296"/>
      <c r="F1322" s="296"/>
      <c r="G1322" s="296"/>
    </row>
    <row r="1323" spans="1:7">
      <c r="A1323" s="99"/>
      <c r="B1323" s="114"/>
      <c r="C1323" s="185"/>
      <c r="D1323" s="296"/>
      <c r="E1323" s="296"/>
      <c r="F1323" s="296"/>
      <c r="G1323" s="296"/>
    </row>
    <row r="1324" spans="1:7">
      <c r="A1324" s="99"/>
      <c r="B1324" s="114"/>
      <c r="C1324" s="185"/>
      <c r="D1324" s="296"/>
      <c r="E1324" s="296"/>
      <c r="F1324" s="296"/>
      <c r="G1324" s="296"/>
    </row>
    <row r="1325" spans="1:7">
      <c r="A1325" s="99"/>
      <c r="B1325" s="114"/>
      <c r="C1325" s="185"/>
      <c r="D1325" s="296"/>
      <c r="E1325" s="296"/>
      <c r="F1325" s="296"/>
      <c r="G1325" s="296"/>
    </row>
    <row r="1326" spans="1:7">
      <c r="A1326" s="99"/>
      <c r="B1326" s="114"/>
      <c r="C1326" s="185"/>
      <c r="D1326" s="296"/>
      <c r="E1326" s="296"/>
      <c r="F1326" s="296"/>
      <c r="G1326" s="296"/>
    </row>
    <row r="1327" spans="1:7">
      <c r="A1327" s="99"/>
      <c r="B1327" s="114"/>
      <c r="C1327" s="185"/>
      <c r="D1327" s="296"/>
      <c r="E1327" s="296"/>
      <c r="F1327" s="296"/>
      <c r="G1327" s="296"/>
    </row>
    <row r="1328" spans="1:7">
      <c r="A1328" s="99"/>
      <c r="B1328" s="114"/>
      <c r="C1328" s="185"/>
      <c r="D1328" s="296"/>
      <c r="E1328" s="296"/>
      <c r="F1328" s="296"/>
      <c r="G1328" s="296"/>
    </row>
    <row r="1329" spans="1:7">
      <c r="A1329" s="99"/>
      <c r="B1329" s="114"/>
      <c r="C1329" s="185"/>
      <c r="D1329" s="296"/>
      <c r="E1329" s="296"/>
      <c r="F1329" s="296"/>
      <c r="G1329" s="296"/>
    </row>
    <row r="1330" spans="1:7">
      <c r="A1330" s="99"/>
      <c r="B1330" s="114"/>
      <c r="C1330" s="185"/>
      <c r="D1330" s="296"/>
      <c r="E1330" s="296"/>
      <c r="F1330" s="296"/>
      <c r="G1330" s="296"/>
    </row>
    <row r="1331" spans="1:7">
      <c r="A1331" s="99"/>
      <c r="B1331" s="114"/>
      <c r="C1331" s="185"/>
      <c r="D1331" s="296"/>
      <c r="E1331" s="296"/>
      <c r="F1331" s="296"/>
      <c r="G1331" s="296"/>
    </row>
    <row r="1332" spans="1:7">
      <c r="A1332" s="99"/>
      <c r="B1332" s="114"/>
      <c r="C1332" s="185"/>
      <c r="D1332" s="296"/>
      <c r="E1332" s="296"/>
      <c r="F1332" s="296"/>
      <c r="G1332" s="296"/>
    </row>
    <row r="1333" spans="1:7">
      <c r="A1333" s="99"/>
      <c r="B1333" s="114"/>
      <c r="C1333" s="185"/>
      <c r="D1333" s="296"/>
      <c r="E1333" s="296"/>
      <c r="F1333" s="296"/>
      <c r="G1333" s="296"/>
    </row>
    <row r="1334" spans="1:7">
      <c r="A1334" s="99"/>
      <c r="B1334" s="114"/>
      <c r="C1334" s="185"/>
      <c r="D1334" s="296"/>
      <c r="E1334" s="296"/>
      <c r="F1334" s="296"/>
      <c r="G1334" s="296"/>
    </row>
    <row r="1335" spans="1:7">
      <c r="A1335" s="99"/>
      <c r="B1335" s="114"/>
      <c r="C1335" s="185"/>
      <c r="D1335" s="296"/>
      <c r="E1335" s="296"/>
      <c r="F1335" s="296"/>
      <c r="G1335" s="296"/>
    </row>
    <row r="1336" spans="1:7">
      <c r="A1336" s="99"/>
      <c r="B1336" s="114"/>
      <c r="C1336" s="185"/>
      <c r="D1336" s="296"/>
      <c r="E1336" s="296"/>
      <c r="F1336" s="296"/>
      <c r="G1336" s="296"/>
    </row>
    <row r="1337" spans="1:7">
      <c r="A1337" s="99"/>
      <c r="B1337" s="114"/>
      <c r="C1337" s="185"/>
      <c r="D1337" s="296"/>
      <c r="E1337" s="296"/>
      <c r="F1337" s="296"/>
      <c r="G1337" s="296"/>
    </row>
    <row r="1338" spans="1:7">
      <c r="A1338" s="99"/>
      <c r="B1338" s="114"/>
      <c r="C1338" s="185"/>
      <c r="D1338" s="296"/>
      <c r="E1338" s="296"/>
      <c r="F1338" s="296"/>
      <c r="G1338" s="296"/>
    </row>
    <row r="1339" spans="1:7">
      <c r="A1339" s="99"/>
      <c r="B1339" s="114"/>
      <c r="C1339" s="185"/>
      <c r="D1339" s="296"/>
      <c r="E1339" s="296"/>
      <c r="F1339" s="296"/>
      <c r="G1339" s="296"/>
    </row>
    <row r="1340" spans="1:7">
      <c r="A1340" s="99"/>
      <c r="B1340" s="114"/>
      <c r="C1340" s="185"/>
      <c r="D1340" s="296"/>
      <c r="E1340" s="296"/>
      <c r="F1340" s="296"/>
      <c r="G1340" s="296"/>
    </row>
    <row r="1341" spans="1:7">
      <c r="A1341" s="99"/>
      <c r="B1341" s="114"/>
      <c r="C1341" s="185"/>
      <c r="D1341" s="296"/>
      <c r="E1341" s="296"/>
      <c r="F1341" s="296"/>
      <c r="G1341" s="296"/>
    </row>
    <row r="1342" spans="1:7">
      <c r="A1342" s="99"/>
      <c r="B1342" s="114"/>
      <c r="C1342" s="185"/>
      <c r="D1342" s="296"/>
      <c r="E1342" s="296"/>
      <c r="F1342" s="296"/>
      <c r="G1342" s="296"/>
    </row>
    <row r="1343" spans="1:7">
      <c r="A1343" s="99"/>
      <c r="B1343" s="114"/>
      <c r="C1343" s="185"/>
      <c r="D1343" s="296"/>
      <c r="E1343" s="296"/>
      <c r="F1343" s="296"/>
      <c r="G1343" s="296"/>
    </row>
    <row r="1344" spans="1:7">
      <c r="A1344" s="99"/>
      <c r="B1344" s="114"/>
      <c r="C1344" s="185"/>
      <c r="D1344" s="296"/>
      <c r="E1344" s="296"/>
      <c r="F1344" s="296"/>
      <c r="G1344" s="296"/>
    </row>
    <row r="1345" spans="1:7">
      <c r="A1345" s="99"/>
      <c r="B1345" s="114"/>
      <c r="C1345" s="185"/>
      <c r="D1345" s="296"/>
      <c r="E1345" s="296"/>
      <c r="F1345" s="296"/>
      <c r="G1345" s="296"/>
    </row>
    <row r="1346" spans="1:7">
      <c r="A1346" s="99"/>
      <c r="B1346" s="114"/>
      <c r="C1346" s="185"/>
      <c r="D1346" s="296"/>
      <c r="E1346" s="296"/>
      <c r="F1346" s="296"/>
      <c r="G1346" s="296"/>
    </row>
    <row r="1347" spans="1:7">
      <c r="A1347" s="99"/>
      <c r="B1347" s="114"/>
      <c r="C1347" s="185"/>
      <c r="D1347" s="296"/>
      <c r="E1347" s="296"/>
      <c r="F1347" s="296"/>
      <c r="G1347" s="296"/>
    </row>
    <row r="1348" spans="1:7">
      <c r="A1348" s="99"/>
      <c r="B1348" s="114"/>
      <c r="C1348" s="185"/>
      <c r="D1348" s="296"/>
      <c r="E1348" s="296"/>
      <c r="F1348" s="296"/>
      <c r="G1348" s="296"/>
    </row>
    <row r="1349" spans="1:7">
      <c r="A1349" s="99"/>
      <c r="B1349" s="114"/>
      <c r="C1349" s="185"/>
      <c r="D1349" s="296"/>
      <c r="E1349" s="296"/>
      <c r="F1349" s="296"/>
      <c r="G1349" s="296"/>
    </row>
    <row r="1350" spans="1:7">
      <c r="A1350" s="99"/>
      <c r="B1350" s="114"/>
      <c r="C1350" s="185"/>
      <c r="D1350" s="296"/>
      <c r="E1350" s="296"/>
      <c r="F1350" s="296"/>
      <c r="G1350" s="296"/>
    </row>
    <row r="1351" spans="1:7">
      <c r="A1351" s="99"/>
      <c r="B1351" s="114"/>
      <c r="C1351" s="185"/>
      <c r="D1351" s="296"/>
      <c r="E1351" s="296"/>
      <c r="F1351" s="296"/>
      <c r="G1351" s="296"/>
    </row>
    <row r="1352" spans="1:7">
      <c r="A1352" s="99"/>
      <c r="B1352" s="114"/>
      <c r="C1352" s="185"/>
      <c r="D1352" s="296"/>
      <c r="E1352" s="296"/>
      <c r="F1352" s="296"/>
      <c r="G1352" s="296"/>
    </row>
    <row r="1353" spans="1:7">
      <c r="A1353" s="99"/>
      <c r="B1353" s="114"/>
      <c r="C1353" s="185"/>
      <c r="D1353" s="296"/>
      <c r="E1353" s="296"/>
      <c r="F1353" s="296"/>
      <c r="G1353" s="296"/>
    </row>
    <row r="1354" spans="1:7">
      <c r="A1354" s="99"/>
      <c r="B1354" s="114"/>
      <c r="C1354" s="185"/>
      <c r="D1354" s="296"/>
      <c r="E1354" s="296"/>
      <c r="F1354" s="296"/>
      <c r="G1354" s="296"/>
    </row>
    <row r="1355" spans="1:7">
      <c r="A1355" s="99"/>
      <c r="B1355" s="114"/>
      <c r="C1355" s="185"/>
      <c r="D1355" s="296"/>
      <c r="E1355" s="296"/>
      <c r="F1355" s="296"/>
      <c r="G1355" s="296"/>
    </row>
    <row r="1356" spans="1:7">
      <c r="A1356" s="99"/>
      <c r="B1356" s="114"/>
      <c r="C1356" s="185"/>
      <c r="D1356" s="296"/>
      <c r="E1356" s="296"/>
      <c r="F1356" s="296"/>
      <c r="G1356" s="296"/>
    </row>
    <row r="1357" spans="1:7">
      <c r="A1357" s="99"/>
      <c r="B1357" s="114"/>
      <c r="C1357" s="185"/>
      <c r="D1357" s="296"/>
      <c r="E1357" s="296"/>
      <c r="F1357" s="296"/>
      <c r="G1357" s="296"/>
    </row>
    <row r="1358" spans="1:7">
      <c r="A1358" s="99"/>
      <c r="B1358" s="114"/>
      <c r="C1358" s="185"/>
      <c r="D1358" s="296"/>
      <c r="E1358" s="296"/>
      <c r="F1358" s="296"/>
      <c r="G1358" s="296"/>
    </row>
    <row r="1359" spans="1:7">
      <c r="A1359" s="99"/>
      <c r="B1359" s="114"/>
      <c r="C1359" s="185"/>
      <c r="D1359" s="296"/>
      <c r="E1359" s="296"/>
      <c r="F1359" s="296"/>
      <c r="G1359" s="296"/>
    </row>
    <row r="1360" spans="1:7">
      <c r="A1360" s="99"/>
      <c r="B1360" s="114"/>
      <c r="C1360" s="185"/>
      <c r="D1360" s="296"/>
      <c r="E1360" s="296"/>
      <c r="F1360" s="296"/>
      <c r="G1360" s="296"/>
    </row>
    <row r="1361" spans="1:7">
      <c r="A1361" s="99"/>
      <c r="B1361" s="114"/>
      <c r="C1361" s="185"/>
      <c r="D1361" s="296"/>
      <c r="E1361" s="296"/>
      <c r="F1361" s="296"/>
      <c r="G1361" s="296"/>
    </row>
    <row r="1362" spans="1:7">
      <c r="A1362" s="99"/>
      <c r="B1362" s="114"/>
      <c r="C1362" s="185"/>
      <c r="D1362" s="296"/>
      <c r="E1362" s="296"/>
      <c r="F1362" s="296"/>
      <c r="G1362" s="296"/>
    </row>
    <row r="1363" spans="1:7">
      <c r="A1363" s="99"/>
      <c r="B1363" s="114"/>
      <c r="C1363" s="185"/>
      <c r="D1363" s="296"/>
      <c r="E1363" s="296"/>
      <c r="F1363" s="296"/>
      <c r="G1363" s="296"/>
    </row>
    <row r="1364" spans="1:7">
      <c r="A1364" s="99"/>
      <c r="B1364" s="114"/>
      <c r="C1364" s="185"/>
      <c r="D1364" s="296"/>
      <c r="E1364" s="296"/>
      <c r="F1364" s="296"/>
      <c r="G1364" s="296"/>
    </row>
    <row r="1365" spans="1:7">
      <c r="A1365" s="99"/>
      <c r="B1365" s="114"/>
      <c r="C1365" s="185"/>
      <c r="D1365" s="296"/>
      <c r="E1365" s="296"/>
      <c r="F1365" s="296"/>
      <c r="G1365" s="296"/>
    </row>
    <row r="1366" spans="1:7">
      <c r="A1366" s="99"/>
      <c r="B1366" s="114"/>
      <c r="C1366" s="185"/>
      <c r="D1366" s="296"/>
      <c r="E1366" s="296"/>
      <c r="F1366" s="296"/>
      <c r="G1366" s="296"/>
    </row>
    <row r="1367" spans="1:7">
      <c r="A1367" s="99"/>
      <c r="B1367" s="114"/>
      <c r="C1367" s="185"/>
      <c r="D1367" s="296"/>
      <c r="E1367" s="296"/>
      <c r="F1367" s="296"/>
      <c r="G1367" s="296"/>
    </row>
    <row r="1368" spans="1:7">
      <c r="A1368" s="99"/>
      <c r="B1368" s="114"/>
      <c r="C1368" s="185"/>
      <c r="D1368" s="296"/>
      <c r="E1368" s="296"/>
      <c r="F1368" s="296"/>
      <c r="G1368" s="296"/>
    </row>
    <row r="1369" spans="1:7">
      <c r="A1369" s="99"/>
      <c r="B1369" s="114"/>
      <c r="C1369" s="185"/>
      <c r="D1369" s="296"/>
      <c r="E1369" s="296"/>
      <c r="F1369" s="296"/>
      <c r="G1369" s="296"/>
    </row>
    <row r="1370" spans="1:7">
      <c r="A1370" s="99"/>
      <c r="B1370" s="114"/>
      <c r="C1370" s="185"/>
      <c r="D1370" s="296"/>
      <c r="E1370" s="296"/>
      <c r="F1370" s="296"/>
      <c r="G1370" s="296"/>
    </row>
    <row r="1371" spans="1:7">
      <c r="A1371" s="99"/>
      <c r="B1371" s="114"/>
      <c r="C1371" s="185"/>
      <c r="D1371" s="296"/>
      <c r="E1371" s="296"/>
      <c r="F1371" s="296"/>
      <c r="G1371" s="296"/>
    </row>
    <row r="1372" spans="1:7">
      <c r="A1372" s="99"/>
      <c r="B1372" s="114"/>
      <c r="C1372" s="185"/>
      <c r="D1372" s="296"/>
      <c r="E1372" s="296"/>
      <c r="F1372" s="296"/>
      <c r="G1372" s="296"/>
    </row>
    <row r="1373" spans="1:7">
      <c r="A1373" s="99"/>
      <c r="B1373" s="114"/>
      <c r="C1373" s="185"/>
      <c r="D1373" s="296"/>
      <c r="E1373" s="296"/>
      <c r="F1373" s="296"/>
      <c r="G1373" s="296"/>
    </row>
    <row r="1374" spans="1:7">
      <c r="A1374" s="99"/>
      <c r="B1374" s="114"/>
      <c r="C1374" s="185"/>
      <c r="D1374" s="296"/>
      <c r="E1374" s="296"/>
      <c r="F1374" s="296"/>
      <c r="G1374" s="296"/>
    </row>
    <row r="1375" spans="1:7">
      <c r="A1375" s="99"/>
      <c r="B1375" s="114"/>
      <c r="C1375" s="185"/>
      <c r="D1375" s="296"/>
      <c r="E1375" s="296"/>
      <c r="F1375" s="296"/>
      <c r="G1375" s="296"/>
    </row>
    <row r="1376" spans="1:7">
      <c r="A1376" s="99"/>
      <c r="B1376" s="114"/>
      <c r="C1376" s="185"/>
      <c r="D1376" s="296"/>
      <c r="E1376" s="296"/>
      <c r="F1376" s="296"/>
      <c r="G1376" s="296"/>
    </row>
    <row r="1377" spans="1:7">
      <c r="A1377" s="99"/>
      <c r="B1377" s="114"/>
      <c r="C1377" s="185"/>
      <c r="D1377" s="296"/>
      <c r="E1377" s="296"/>
      <c r="F1377" s="296"/>
      <c r="G1377" s="296"/>
    </row>
    <row r="1378" spans="1:7">
      <c r="A1378" s="99"/>
      <c r="B1378" s="114"/>
      <c r="C1378" s="185"/>
      <c r="D1378" s="296"/>
      <c r="E1378" s="296"/>
      <c r="F1378" s="296"/>
      <c r="G1378" s="296"/>
    </row>
    <row r="1379" spans="1:7">
      <c r="A1379" s="99"/>
      <c r="B1379" s="114"/>
      <c r="C1379" s="185"/>
      <c r="D1379" s="296"/>
      <c r="E1379" s="296"/>
      <c r="F1379" s="296"/>
      <c r="G1379" s="296"/>
    </row>
    <row r="1380" spans="1:7">
      <c r="A1380" s="99"/>
      <c r="B1380" s="114"/>
      <c r="C1380" s="185"/>
      <c r="D1380" s="296"/>
      <c r="E1380" s="296"/>
      <c r="F1380" s="296"/>
      <c r="G1380" s="296"/>
    </row>
    <row r="1381" spans="1:7">
      <c r="A1381" s="99"/>
      <c r="B1381" s="114"/>
      <c r="C1381" s="185"/>
      <c r="D1381" s="296"/>
      <c r="E1381" s="296"/>
      <c r="F1381" s="296"/>
      <c r="G1381" s="296"/>
    </row>
    <row r="1382" spans="1:7">
      <c r="A1382" s="99"/>
      <c r="B1382" s="114"/>
      <c r="C1382" s="185"/>
      <c r="D1382" s="296"/>
      <c r="E1382" s="296"/>
      <c r="F1382" s="296"/>
      <c r="G1382" s="296"/>
    </row>
    <row r="1383" spans="1:7">
      <c r="A1383" s="99"/>
      <c r="B1383" s="114"/>
      <c r="C1383" s="185"/>
      <c r="D1383" s="296"/>
      <c r="E1383" s="296"/>
      <c r="F1383" s="296"/>
      <c r="G1383" s="296"/>
    </row>
    <row r="1384" spans="1:7">
      <c r="A1384" s="99"/>
      <c r="B1384" s="114"/>
      <c r="C1384" s="185"/>
      <c r="D1384" s="296"/>
      <c r="E1384" s="296"/>
      <c r="F1384" s="296"/>
      <c r="G1384" s="296"/>
    </row>
    <row r="1385" spans="1:7">
      <c r="A1385" s="99"/>
      <c r="B1385" s="114"/>
      <c r="C1385" s="185"/>
      <c r="D1385" s="296"/>
      <c r="E1385" s="296"/>
      <c r="F1385" s="296"/>
      <c r="G1385" s="296"/>
    </row>
    <row r="1386" spans="1:7">
      <c r="A1386" s="99"/>
      <c r="B1386" s="114"/>
      <c r="C1386" s="185"/>
      <c r="D1386" s="296"/>
      <c r="E1386" s="296"/>
      <c r="F1386" s="296"/>
      <c r="G1386" s="296"/>
    </row>
    <row r="1387" spans="1:7">
      <c r="A1387" s="99"/>
      <c r="B1387" s="114"/>
      <c r="C1387" s="185"/>
      <c r="D1387" s="296"/>
      <c r="E1387" s="296"/>
      <c r="F1387" s="296"/>
      <c r="G1387" s="296"/>
    </row>
    <row r="1388" spans="1:7">
      <c r="A1388" s="99"/>
      <c r="B1388" s="114"/>
      <c r="C1388" s="185"/>
      <c r="D1388" s="296"/>
      <c r="E1388" s="296"/>
      <c r="F1388" s="296"/>
      <c r="G1388" s="296"/>
    </row>
    <row r="1389" spans="1:7">
      <c r="A1389" s="99"/>
      <c r="B1389" s="114"/>
      <c r="C1389" s="185"/>
      <c r="D1389" s="296"/>
      <c r="E1389" s="296"/>
      <c r="F1389" s="296"/>
      <c r="G1389" s="296"/>
    </row>
    <row r="1390" spans="1:7">
      <c r="A1390" s="99"/>
      <c r="B1390" s="114"/>
      <c r="C1390" s="185"/>
      <c r="D1390" s="296"/>
      <c r="E1390" s="296"/>
      <c r="F1390" s="296"/>
      <c r="G1390" s="296"/>
    </row>
    <row r="1391" spans="1:7">
      <c r="A1391" s="99"/>
      <c r="B1391" s="114"/>
      <c r="C1391" s="185"/>
      <c r="D1391" s="296"/>
      <c r="E1391" s="296"/>
      <c r="F1391" s="296"/>
      <c r="G1391" s="296"/>
    </row>
    <row r="1392" spans="1:7">
      <c r="A1392" s="99"/>
      <c r="B1392" s="114"/>
      <c r="C1392" s="185"/>
      <c r="D1392" s="296"/>
      <c r="E1392" s="296"/>
      <c r="F1392" s="296"/>
      <c r="G1392" s="296"/>
    </row>
    <row r="1393" spans="1:7">
      <c r="A1393" s="99"/>
      <c r="B1393" s="114"/>
      <c r="C1393" s="185"/>
      <c r="D1393" s="296"/>
      <c r="E1393" s="296"/>
      <c r="F1393" s="296"/>
      <c r="G1393" s="296"/>
    </row>
    <row r="1394" spans="1:7">
      <c r="A1394" s="99"/>
      <c r="B1394" s="114"/>
      <c r="C1394" s="185"/>
      <c r="D1394" s="296"/>
      <c r="E1394" s="296"/>
      <c r="F1394" s="296"/>
      <c r="G1394" s="296"/>
    </row>
    <row r="1395" spans="1:7">
      <c r="A1395" s="99"/>
      <c r="B1395" s="114"/>
      <c r="C1395" s="185"/>
      <c r="D1395" s="296"/>
      <c r="E1395" s="296"/>
      <c r="F1395" s="296"/>
      <c r="G1395" s="296"/>
    </row>
    <row r="1396" spans="1:7">
      <c r="A1396" s="99"/>
      <c r="B1396" s="114"/>
      <c r="C1396" s="185"/>
      <c r="D1396" s="296"/>
      <c r="E1396" s="296"/>
      <c r="F1396" s="296"/>
      <c r="G1396" s="296"/>
    </row>
    <row r="1397" spans="1:7">
      <c r="A1397" s="99"/>
      <c r="B1397" s="114"/>
      <c r="C1397" s="185"/>
      <c r="D1397" s="296"/>
      <c r="E1397" s="296"/>
      <c r="F1397" s="296"/>
      <c r="G1397" s="296"/>
    </row>
    <row r="1398" spans="1:7">
      <c r="A1398" s="99"/>
      <c r="B1398" s="114"/>
      <c r="C1398" s="185"/>
      <c r="D1398" s="296"/>
      <c r="E1398" s="296"/>
      <c r="F1398" s="296"/>
      <c r="G1398" s="296"/>
    </row>
    <row r="1399" spans="1:7">
      <c r="A1399" s="99"/>
      <c r="B1399" s="114"/>
      <c r="C1399" s="185"/>
      <c r="D1399" s="296"/>
      <c r="E1399" s="296"/>
      <c r="F1399" s="296"/>
      <c r="G1399" s="296"/>
    </row>
    <row r="1400" spans="1:7">
      <c r="A1400" s="99"/>
      <c r="B1400" s="114"/>
      <c r="C1400" s="185"/>
      <c r="D1400" s="296"/>
      <c r="E1400" s="296"/>
      <c r="F1400" s="296"/>
      <c r="G1400" s="296"/>
    </row>
    <row r="1401" spans="1:7">
      <c r="A1401" s="99"/>
      <c r="B1401" s="114"/>
      <c r="C1401" s="185"/>
      <c r="D1401" s="296"/>
      <c r="E1401" s="296"/>
      <c r="F1401" s="296"/>
      <c r="G1401" s="296"/>
    </row>
    <row r="1402" spans="1:7">
      <c r="A1402" s="99"/>
      <c r="B1402" s="114"/>
      <c r="C1402" s="185"/>
      <c r="D1402" s="296"/>
      <c r="E1402" s="296"/>
      <c r="F1402" s="296"/>
      <c r="G1402" s="296"/>
    </row>
    <row r="1403" spans="1:7">
      <c r="A1403" s="99"/>
      <c r="B1403" s="114"/>
      <c r="C1403" s="185"/>
      <c r="D1403" s="296"/>
      <c r="E1403" s="296"/>
      <c r="F1403" s="296"/>
      <c r="G1403" s="296"/>
    </row>
    <row r="1404" spans="1:7">
      <c r="A1404" s="99"/>
      <c r="B1404" s="114"/>
      <c r="C1404" s="185"/>
      <c r="D1404" s="296"/>
      <c r="E1404" s="296"/>
      <c r="F1404" s="296"/>
      <c r="G1404" s="296"/>
    </row>
    <row r="1405" spans="1:7">
      <c r="A1405" s="99"/>
      <c r="B1405" s="114"/>
      <c r="C1405" s="185"/>
      <c r="D1405" s="296"/>
      <c r="E1405" s="296"/>
      <c r="F1405" s="296"/>
      <c r="G1405" s="296"/>
    </row>
    <row r="1406" spans="1:7">
      <c r="A1406" s="99"/>
      <c r="B1406" s="114"/>
      <c r="C1406" s="185"/>
      <c r="D1406" s="296"/>
      <c r="E1406" s="296"/>
      <c r="F1406" s="296"/>
      <c r="G1406" s="296"/>
    </row>
    <row r="1407" spans="1:7">
      <c r="A1407" s="99"/>
      <c r="B1407" s="114"/>
      <c r="C1407" s="185"/>
      <c r="D1407" s="296"/>
      <c r="E1407" s="296"/>
      <c r="F1407" s="296"/>
      <c r="G1407" s="296"/>
    </row>
    <row r="1408" spans="1:7">
      <c r="A1408" s="99"/>
      <c r="B1408" s="114"/>
      <c r="C1408" s="185"/>
      <c r="D1408" s="296"/>
      <c r="E1408" s="296"/>
      <c r="F1408" s="296"/>
      <c r="G1408" s="296"/>
    </row>
    <row r="1409" spans="1:7">
      <c r="A1409" s="99"/>
      <c r="B1409" s="114"/>
      <c r="C1409" s="185"/>
      <c r="D1409" s="296"/>
      <c r="E1409" s="296"/>
      <c r="F1409" s="296"/>
      <c r="G1409" s="296"/>
    </row>
    <row r="1410" spans="1:7">
      <c r="A1410" s="99"/>
      <c r="B1410" s="114"/>
      <c r="C1410" s="185"/>
      <c r="D1410" s="296"/>
      <c r="E1410" s="296"/>
      <c r="F1410" s="296"/>
      <c r="G1410" s="296"/>
    </row>
    <row r="1411" spans="1:7">
      <c r="A1411" s="99"/>
      <c r="B1411" s="114"/>
      <c r="C1411" s="185"/>
      <c r="D1411" s="296"/>
      <c r="E1411" s="296"/>
      <c r="F1411" s="296"/>
      <c r="G1411" s="296"/>
    </row>
    <row r="1412" spans="1:7">
      <c r="A1412" s="99"/>
      <c r="B1412" s="114"/>
      <c r="C1412" s="185"/>
      <c r="D1412" s="296"/>
      <c r="E1412" s="296"/>
      <c r="F1412" s="296"/>
      <c r="G1412" s="296"/>
    </row>
    <row r="1413" spans="1:7">
      <c r="A1413" s="99"/>
      <c r="B1413" s="114"/>
      <c r="C1413" s="185"/>
      <c r="D1413" s="296"/>
      <c r="E1413" s="296"/>
      <c r="F1413" s="296"/>
      <c r="G1413" s="296"/>
    </row>
    <row r="1414" spans="1:7">
      <c r="A1414" s="99"/>
      <c r="B1414" s="114"/>
      <c r="C1414" s="185"/>
      <c r="D1414" s="296"/>
      <c r="E1414" s="296"/>
      <c r="F1414" s="296"/>
      <c r="G1414" s="296"/>
    </row>
    <row r="1415" spans="1:7">
      <c r="A1415" s="99"/>
      <c r="B1415" s="114"/>
      <c r="C1415" s="185"/>
      <c r="D1415" s="296"/>
      <c r="E1415" s="296"/>
      <c r="F1415" s="296"/>
      <c r="G1415" s="296"/>
    </row>
    <row r="1416" spans="1:7">
      <c r="A1416" s="99"/>
      <c r="B1416" s="114"/>
      <c r="C1416" s="185"/>
      <c r="D1416" s="296"/>
      <c r="E1416" s="296"/>
      <c r="F1416" s="296"/>
      <c r="G1416" s="296"/>
    </row>
    <row r="1417" spans="1:7">
      <c r="A1417" s="99"/>
      <c r="B1417" s="114"/>
      <c r="C1417" s="185"/>
      <c r="D1417" s="296"/>
      <c r="E1417" s="296"/>
      <c r="F1417" s="296"/>
      <c r="G1417" s="296"/>
    </row>
    <row r="1418" spans="1:7">
      <c r="A1418" s="99"/>
      <c r="B1418" s="114"/>
      <c r="C1418" s="185"/>
      <c r="D1418" s="296"/>
      <c r="E1418" s="296"/>
      <c r="F1418" s="296"/>
      <c r="G1418" s="296"/>
    </row>
    <row r="1419" spans="1:7">
      <c r="A1419" s="99"/>
      <c r="B1419" s="114"/>
      <c r="C1419" s="185"/>
      <c r="D1419" s="296"/>
      <c r="E1419" s="296"/>
      <c r="F1419" s="296"/>
      <c r="G1419" s="296"/>
    </row>
    <row r="1420" spans="1:7">
      <c r="A1420" s="99"/>
      <c r="B1420" s="114"/>
      <c r="C1420" s="185"/>
      <c r="D1420" s="296"/>
      <c r="E1420" s="296"/>
      <c r="F1420" s="296"/>
      <c r="G1420" s="296"/>
    </row>
    <row r="1421" spans="1:7">
      <c r="A1421" s="99"/>
      <c r="B1421" s="114"/>
      <c r="C1421" s="185"/>
      <c r="D1421" s="296"/>
      <c r="E1421" s="296"/>
      <c r="F1421" s="296"/>
      <c r="G1421" s="296"/>
    </row>
    <row r="1422" spans="1:7">
      <c r="A1422" s="99"/>
      <c r="B1422" s="114"/>
      <c r="C1422" s="185"/>
      <c r="D1422" s="296"/>
      <c r="E1422" s="296"/>
      <c r="F1422" s="296"/>
      <c r="G1422" s="296"/>
    </row>
    <row r="1423" spans="1:7">
      <c r="A1423" s="99"/>
      <c r="B1423" s="114"/>
      <c r="C1423" s="185"/>
      <c r="D1423" s="296"/>
      <c r="E1423" s="296"/>
      <c r="F1423" s="296"/>
      <c r="G1423" s="296"/>
    </row>
    <row r="1424" spans="1:7">
      <c r="A1424" s="99"/>
      <c r="B1424" s="114"/>
      <c r="C1424" s="185"/>
      <c r="D1424" s="296"/>
      <c r="E1424" s="296"/>
      <c r="F1424" s="296"/>
      <c r="G1424" s="296"/>
    </row>
    <row r="1425" spans="1:7">
      <c r="A1425" s="99"/>
      <c r="B1425" s="114"/>
      <c r="C1425" s="185"/>
      <c r="D1425" s="296"/>
      <c r="E1425" s="296"/>
      <c r="F1425" s="296"/>
      <c r="G1425" s="296"/>
    </row>
    <row r="1426" spans="1:7">
      <c r="A1426" s="99"/>
      <c r="B1426" s="114"/>
      <c r="C1426" s="185"/>
      <c r="D1426" s="296"/>
      <c r="E1426" s="296"/>
      <c r="F1426" s="296"/>
      <c r="G1426" s="296"/>
    </row>
    <row r="1427" spans="1:7">
      <c r="A1427" s="99"/>
      <c r="B1427" s="114"/>
      <c r="C1427" s="185"/>
      <c r="D1427" s="296"/>
      <c r="E1427" s="296"/>
      <c r="F1427" s="296"/>
      <c r="G1427" s="296"/>
    </row>
    <row r="1428" spans="1:7">
      <c r="A1428" s="99"/>
      <c r="B1428" s="114"/>
      <c r="C1428" s="185"/>
      <c r="D1428" s="296"/>
      <c r="E1428" s="296"/>
      <c r="F1428" s="296"/>
      <c r="G1428" s="296"/>
    </row>
    <row r="1429" spans="1:7">
      <c r="A1429" s="99"/>
      <c r="B1429" s="114"/>
      <c r="C1429" s="185"/>
      <c r="D1429" s="296"/>
      <c r="E1429" s="296"/>
      <c r="F1429" s="296"/>
      <c r="G1429" s="296"/>
    </row>
    <row r="1430" spans="1:7">
      <c r="A1430" s="99"/>
      <c r="B1430" s="114"/>
      <c r="C1430" s="185"/>
      <c r="D1430" s="296"/>
      <c r="E1430" s="296"/>
      <c r="F1430" s="296"/>
      <c r="G1430" s="296"/>
    </row>
    <row r="1431" spans="1:7">
      <c r="A1431" s="99"/>
      <c r="B1431" s="114"/>
      <c r="C1431" s="185"/>
      <c r="D1431" s="296"/>
      <c r="E1431" s="296"/>
      <c r="F1431" s="296"/>
      <c r="G1431" s="296"/>
    </row>
    <row r="1432" spans="1:7">
      <c r="A1432" s="99"/>
      <c r="B1432" s="114"/>
      <c r="C1432" s="185"/>
      <c r="D1432" s="296"/>
      <c r="E1432" s="296"/>
      <c r="F1432" s="296"/>
      <c r="G1432" s="296"/>
    </row>
    <row r="1433" spans="1:7">
      <c r="A1433" s="99"/>
      <c r="B1433" s="114"/>
      <c r="C1433" s="185"/>
      <c r="D1433" s="296"/>
      <c r="E1433" s="296"/>
      <c r="F1433" s="296"/>
      <c r="G1433" s="296"/>
    </row>
    <row r="1434" spans="1:7">
      <c r="A1434" s="99"/>
      <c r="B1434" s="114"/>
      <c r="C1434" s="185"/>
      <c r="D1434" s="296"/>
      <c r="E1434" s="296"/>
      <c r="F1434" s="296"/>
      <c r="G1434" s="296"/>
    </row>
    <row r="1435" spans="1:7">
      <c r="A1435" s="99"/>
      <c r="B1435" s="114"/>
      <c r="C1435" s="185"/>
      <c r="D1435" s="296"/>
      <c r="E1435" s="296"/>
      <c r="F1435" s="296"/>
      <c r="G1435" s="296"/>
    </row>
    <row r="1436" spans="1:7">
      <c r="A1436" s="99"/>
      <c r="B1436" s="114"/>
      <c r="C1436" s="185"/>
      <c r="D1436" s="296"/>
      <c r="E1436" s="296"/>
      <c r="F1436" s="296"/>
      <c r="G1436" s="296"/>
    </row>
    <row r="1437" spans="1:7">
      <c r="A1437" s="99"/>
      <c r="B1437" s="114"/>
      <c r="C1437" s="185"/>
      <c r="D1437" s="296"/>
      <c r="E1437" s="296"/>
      <c r="F1437" s="296"/>
      <c r="G1437" s="296"/>
    </row>
    <row r="1438" spans="1:7">
      <c r="A1438" s="99"/>
      <c r="B1438" s="114"/>
      <c r="C1438" s="185"/>
      <c r="D1438" s="296"/>
      <c r="E1438" s="296"/>
      <c r="F1438" s="296"/>
      <c r="G1438" s="296"/>
    </row>
    <row r="1439" spans="1:7">
      <c r="A1439" s="99"/>
      <c r="B1439" s="114"/>
      <c r="C1439" s="185"/>
      <c r="D1439" s="296"/>
      <c r="E1439" s="296"/>
      <c r="F1439" s="296"/>
      <c r="G1439" s="296"/>
    </row>
    <row r="1440" spans="1:7">
      <c r="A1440" s="99"/>
      <c r="B1440" s="114"/>
      <c r="C1440" s="185"/>
      <c r="D1440" s="296"/>
      <c r="E1440" s="296"/>
      <c r="F1440" s="296"/>
      <c r="G1440" s="296"/>
    </row>
    <row r="1441" spans="1:7">
      <c r="A1441" s="99"/>
      <c r="B1441" s="114"/>
      <c r="C1441" s="185"/>
      <c r="D1441" s="296"/>
      <c r="E1441" s="296"/>
      <c r="F1441" s="296"/>
      <c r="G1441" s="296"/>
    </row>
    <row r="1442" spans="1:7">
      <c r="A1442" s="99"/>
      <c r="B1442" s="114"/>
      <c r="C1442" s="185"/>
      <c r="D1442" s="296"/>
      <c r="E1442" s="296"/>
      <c r="F1442" s="296"/>
      <c r="G1442" s="296"/>
    </row>
    <row r="1443" spans="1:7">
      <c r="A1443" s="99"/>
      <c r="B1443" s="114"/>
      <c r="C1443" s="185"/>
      <c r="D1443" s="296"/>
      <c r="E1443" s="296"/>
      <c r="F1443" s="296"/>
      <c r="G1443" s="296"/>
    </row>
    <row r="1444" spans="1:7">
      <c r="A1444" s="99"/>
      <c r="B1444" s="114"/>
      <c r="C1444" s="185"/>
      <c r="D1444" s="296"/>
      <c r="E1444" s="296"/>
      <c r="F1444" s="296"/>
      <c r="G1444" s="296"/>
    </row>
    <row r="1445" spans="1:7">
      <c r="A1445" s="99"/>
      <c r="B1445" s="114"/>
      <c r="C1445" s="185"/>
      <c r="D1445" s="296"/>
      <c r="E1445" s="296"/>
      <c r="F1445" s="296"/>
      <c r="G1445" s="296"/>
    </row>
    <row r="1446" spans="1:7">
      <c r="A1446" s="99"/>
      <c r="B1446" s="114"/>
      <c r="C1446" s="185"/>
      <c r="D1446" s="296"/>
      <c r="E1446" s="296"/>
      <c r="F1446" s="296"/>
      <c r="G1446" s="296"/>
    </row>
    <row r="1447" spans="1:7">
      <c r="A1447" s="99"/>
      <c r="B1447" s="114"/>
      <c r="C1447" s="185"/>
      <c r="D1447" s="296"/>
      <c r="E1447" s="296"/>
      <c r="F1447" s="296"/>
      <c r="G1447" s="296"/>
    </row>
    <row r="1448" spans="1:7">
      <c r="A1448" s="99"/>
      <c r="B1448" s="114"/>
      <c r="C1448" s="185"/>
      <c r="D1448" s="296"/>
      <c r="E1448" s="296"/>
      <c r="F1448" s="296"/>
      <c r="G1448" s="296"/>
    </row>
    <row r="1449" spans="1:7">
      <c r="A1449" s="99"/>
      <c r="B1449" s="114"/>
      <c r="C1449" s="185"/>
      <c r="D1449" s="296"/>
      <c r="E1449" s="296"/>
      <c r="F1449" s="296"/>
      <c r="G1449" s="296"/>
    </row>
    <row r="1450" spans="1:7">
      <c r="A1450" s="99"/>
      <c r="B1450" s="114"/>
      <c r="C1450" s="185"/>
      <c r="D1450" s="296"/>
      <c r="E1450" s="296"/>
      <c r="F1450" s="296"/>
      <c r="G1450" s="296"/>
    </row>
    <row r="1451" spans="1:7">
      <c r="A1451" s="99"/>
      <c r="B1451" s="114"/>
      <c r="C1451" s="185"/>
      <c r="D1451" s="296"/>
      <c r="E1451" s="296"/>
      <c r="F1451" s="296"/>
      <c r="G1451" s="296"/>
    </row>
    <row r="1452" spans="1:7">
      <c r="A1452" s="99"/>
      <c r="B1452" s="114"/>
      <c r="C1452" s="185"/>
      <c r="D1452" s="296"/>
      <c r="E1452" s="296"/>
      <c r="F1452" s="296"/>
      <c r="G1452" s="296"/>
    </row>
    <row r="1453" spans="1:7">
      <c r="A1453" s="99"/>
      <c r="B1453" s="114"/>
      <c r="C1453" s="185"/>
      <c r="D1453" s="296"/>
      <c r="E1453" s="296"/>
      <c r="F1453" s="296"/>
      <c r="G1453" s="296"/>
    </row>
    <row r="1454" spans="1:7">
      <c r="A1454" s="99"/>
      <c r="B1454" s="114"/>
      <c r="C1454" s="185"/>
      <c r="D1454" s="296"/>
      <c r="E1454" s="296"/>
      <c r="F1454" s="296"/>
      <c r="G1454" s="296"/>
    </row>
    <row r="1455" spans="1:7">
      <c r="A1455" s="99"/>
      <c r="B1455" s="114"/>
      <c r="C1455" s="185"/>
      <c r="D1455" s="296"/>
      <c r="E1455" s="296"/>
      <c r="F1455" s="296"/>
      <c r="G1455" s="296"/>
    </row>
    <row r="1456" spans="1:7">
      <c r="A1456" s="99"/>
      <c r="B1456" s="114"/>
      <c r="C1456" s="185"/>
      <c r="D1456" s="296"/>
      <c r="E1456" s="296"/>
      <c r="F1456" s="296"/>
      <c r="G1456" s="296"/>
    </row>
    <row r="1457" spans="1:7">
      <c r="A1457" s="99"/>
      <c r="B1457" s="114"/>
      <c r="C1457" s="185"/>
      <c r="D1457" s="296"/>
      <c r="E1457" s="296"/>
      <c r="F1457" s="296"/>
      <c r="G1457" s="296"/>
    </row>
    <row r="1458" spans="1:7">
      <c r="A1458" s="99"/>
      <c r="B1458" s="114"/>
      <c r="C1458" s="185"/>
      <c r="D1458" s="296"/>
      <c r="E1458" s="296"/>
      <c r="F1458" s="296"/>
      <c r="G1458" s="296"/>
    </row>
    <row r="1459" spans="1:7">
      <c r="A1459" s="99"/>
      <c r="B1459" s="114"/>
      <c r="C1459" s="185"/>
      <c r="D1459" s="296"/>
      <c r="E1459" s="296"/>
      <c r="F1459" s="296"/>
      <c r="G1459" s="296"/>
    </row>
    <row r="1460" spans="1:7">
      <c r="A1460" s="99"/>
      <c r="B1460" s="114"/>
      <c r="C1460" s="185"/>
      <c r="D1460" s="296"/>
      <c r="E1460" s="296"/>
      <c r="F1460" s="296"/>
      <c r="G1460" s="296"/>
    </row>
    <row r="1461" spans="1:7">
      <c r="A1461" s="99"/>
      <c r="B1461" s="114"/>
      <c r="C1461" s="185"/>
      <c r="D1461" s="296"/>
      <c r="E1461" s="296"/>
      <c r="F1461" s="296"/>
      <c r="G1461" s="296"/>
    </row>
    <row r="1462" spans="1:7">
      <c r="A1462" s="99"/>
      <c r="B1462" s="114"/>
      <c r="C1462" s="185"/>
      <c r="D1462" s="296"/>
      <c r="E1462" s="296"/>
      <c r="F1462" s="296"/>
      <c r="G1462" s="296"/>
    </row>
    <row r="1463" spans="1:7">
      <c r="A1463" s="99"/>
      <c r="B1463" s="114"/>
      <c r="C1463" s="185"/>
      <c r="D1463" s="296"/>
      <c r="E1463" s="296"/>
      <c r="F1463" s="296"/>
      <c r="G1463" s="296"/>
    </row>
    <row r="1464" spans="1:7">
      <c r="A1464" s="99"/>
      <c r="B1464" s="114"/>
      <c r="C1464" s="185"/>
      <c r="D1464" s="296"/>
      <c r="E1464" s="296"/>
      <c r="F1464" s="296"/>
      <c r="G1464" s="296"/>
    </row>
    <row r="1465" spans="1:7">
      <c r="A1465" s="99"/>
      <c r="B1465" s="114"/>
      <c r="C1465" s="185"/>
      <c r="D1465" s="296"/>
      <c r="E1465" s="296"/>
      <c r="F1465" s="296"/>
      <c r="G1465" s="296"/>
    </row>
    <row r="1466" spans="1:7">
      <c r="A1466" s="99"/>
      <c r="B1466" s="114"/>
      <c r="C1466" s="185"/>
      <c r="D1466" s="296"/>
      <c r="E1466" s="296"/>
      <c r="F1466" s="296"/>
      <c r="G1466" s="296"/>
    </row>
    <row r="1467" spans="1:7">
      <c r="A1467" s="99"/>
      <c r="B1467" s="114"/>
      <c r="C1467" s="185"/>
      <c r="D1467" s="296"/>
      <c r="E1467" s="296"/>
      <c r="F1467" s="296"/>
      <c r="G1467" s="296"/>
    </row>
    <row r="1468" spans="1:7">
      <c r="A1468" s="99"/>
      <c r="B1468" s="114"/>
      <c r="C1468" s="185"/>
      <c r="D1468" s="296"/>
      <c r="E1468" s="296"/>
      <c r="F1468" s="296"/>
      <c r="G1468" s="296"/>
    </row>
    <row r="1469" spans="1:7">
      <c r="A1469" s="99"/>
      <c r="B1469" s="114"/>
      <c r="C1469" s="185"/>
      <c r="D1469" s="296"/>
      <c r="E1469" s="296"/>
      <c r="F1469" s="296"/>
      <c r="G1469" s="296"/>
    </row>
    <row r="1470" spans="1:7">
      <c r="A1470" s="99"/>
      <c r="B1470" s="114"/>
      <c r="C1470" s="185"/>
      <c r="D1470" s="296"/>
      <c r="E1470" s="296"/>
      <c r="F1470" s="296"/>
      <c r="G1470" s="296"/>
    </row>
    <row r="1471" spans="1:7">
      <c r="A1471" s="99"/>
      <c r="B1471" s="114"/>
      <c r="C1471" s="185"/>
      <c r="D1471" s="296"/>
      <c r="E1471" s="296"/>
      <c r="F1471" s="296"/>
      <c r="G1471" s="296"/>
    </row>
    <row r="1472" spans="1:7">
      <c r="A1472" s="99"/>
      <c r="B1472" s="114"/>
      <c r="C1472" s="185"/>
      <c r="D1472" s="296"/>
      <c r="E1472" s="296"/>
      <c r="F1472" s="296"/>
      <c r="G1472" s="296"/>
    </row>
    <row r="1473" spans="1:7">
      <c r="A1473" s="99"/>
      <c r="B1473" s="114"/>
      <c r="C1473" s="185"/>
      <c r="D1473" s="296"/>
      <c r="E1473" s="296"/>
      <c r="F1473" s="296"/>
      <c r="G1473" s="296"/>
    </row>
    <row r="1474" spans="1:7">
      <c r="A1474" s="99"/>
      <c r="B1474" s="114"/>
      <c r="C1474" s="185"/>
      <c r="D1474" s="296"/>
      <c r="E1474" s="296"/>
      <c r="F1474" s="296"/>
      <c r="G1474" s="296"/>
    </row>
    <row r="1475" spans="1:7">
      <c r="A1475" s="99"/>
      <c r="B1475" s="114"/>
      <c r="C1475" s="185"/>
      <c r="D1475" s="296"/>
      <c r="E1475" s="296"/>
      <c r="F1475" s="296"/>
      <c r="G1475" s="296"/>
    </row>
    <row r="1476" spans="1:7">
      <c r="A1476" s="99"/>
      <c r="B1476" s="114"/>
      <c r="C1476" s="185"/>
      <c r="D1476" s="296"/>
      <c r="E1476" s="296"/>
      <c r="F1476" s="296"/>
      <c r="G1476" s="296"/>
    </row>
    <row r="1477" spans="1:7">
      <c r="A1477" s="99"/>
      <c r="B1477" s="114"/>
      <c r="C1477" s="185"/>
      <c r="D1477" s="296"/>
      <c r="E1477" s="296"/>
      <c r="F1477" s="296"/>
      <c r="G1477" s="296"/>
    </row>
    <row r="1478" spans="1:7">
      <c r="A1478" s="99"/>
      <c r="B1478" s="114"/>
      <c r="C1478" s="185"/>
      <c r="D1478" s="296"/>
      <c r="E1478" s="296"/>
      <c r="F1478" s="296"/>
      <c r="G1478" s="296"/>
    </row>
    <row r="1479" spans="1:7">
      <c r="A1479" s="99"/>
      <c r="B1479" s="114"/>
      <c r="C1479" s="185"/>
      <c r="D1479" s="296"/>
      <c r="E1479" s="296"/>
      <c r="F1479" s="296"/>
      <c r="G1479" s="296"/>
    </row>
    <row r="1480" spans="1:7">
      <c r="A1480" s="99"/>
      <c r="B1480" s="114"/>
      <c r="C1480" s="185"/>
      <c r="D1480" s="296"/>
      <c r="E1480" s="296"/>
      <c r="F1480" s="296"/>
      <c r="G1480" s="296"/>
    </row>
    <row r="1481" spans="1:7">
      <c r="A1481" s="99"/>
      <c r="B1481" s="114"/>
      <c r="C1481" s="185"/>
      <c r="D1481" s="296"/>
      <c r="E1481" s="296"/>
      <c r="F1481" s="296"/>
      <c r="G1481" s="296"/>
    </row>
    <row r="1482" spans="1:7">
      <c r="A1482" s="99"/>
      <c r="B1482" s="114"/>
      <c r="C1482" s="185"/>
      <c r="D1482" s="296"/>
      <c r="E1482" s="296"/>
      <c r="F1482" s="296"/>
      <c r="G1482" s="296"/>
    </row>
    <row r="1483" spans="1:7">
      <c r="A1483" s="99"/>
      <c r="B1483" s="114"/>
      <c r="C1483" s="185"/>
      <c r="D1483" s="296"/>
      <c r="E1483" s="296"/>
      <c r="F1483" s="296"/>
      <c r="G1483" s="296"/>
    </row>
    <row r="1484" spans="1:7">
      <c r="A1484" s="99"/>
      <c r="B1484" s="114"/>
      <c r="C1484" s="185"/>
      <c r="D1484" s="296"/>
      <c r="E1484" s="296"/>
      <c r="F1484" s="296"/>
      <c r="G1484" s="296"/>
    </row>
    <row r="1485" spans="1:7">
      <c r="A1485" s="99"/>
      <c r="B1485" s="114"/>
      <c r="C1485" s="185"/>
      <c r="D1485" s="296"/>
      <c r="E1485" s="296"/>
      <c r="F1485" s="296"/>
      <c r="G1485" s="296"/>
    </row>
    <row r="1486" spans="1:7">
      <c r="A1486" s="99"/>
      <c r="B1486" s="114"/>
      <c r="C1486" s="185"/>
      <c r="D1486" s="296"/>
      <c r="E1486" s="296"/>
      <c r="F1486" s="296"/>
      <c r="G1486" s="296"/>
    </row>
    <row r="1487" spans="1:7">
      <c r="A1487" s="99"/>
      <c r="B1487" s="114"/>
      <c r="C1487" s="185"/>
      <c r="D1487" s="296"/>
      <c r="E1487" s="296"/>
      <c r="F1487" s="296"/>
      <c r="G1487" s="296"/>
    </row>
    <row r="1488" spans="1:7">
      <c r="A1488" s="99"/>
      <c r="B1488" s="114"/>
      <c r="C1488" s="185"/>
      <c r="D1488" s="296"/>
      <c r="E1488" s="296"/>
      <c r="F1488" s="296"/>
      <c r="G1488" s="296"/>
    </row>
    <row r="1489" spans="1:7">
      <c r="A1489" s="99"/>
      <c r="B1489" s="114"/>
      <c r="C1489" s="185"/>
      <c r="D1489" s="296"/>
      <c r="E1489" s="296"/>
      <c r="F1489" s="296"/>
      <c r="G1489" s="296"/>
    </row>
    <row r="1490" spans="1:7">
      <c r="A1490" s="99"/>
      <c r="B1490" s="114"/>
      <c r="C1490" s="185"/>
      <c r="D1490" s="296"/>
      <c r="E1490" s="296"/>
      <c r="F1490" s="296"/>
      <c r="G1490" s="296"/>
    </row>
    <row r="1491" spans="1:7">
      <c r="A1491" s="99"/>
      <c r="B1491" s="114"/>
      <c r="C1491" s="185"/>
      <c r="D1491" s="296"/>
      <c r="E1491" s="296"/>
      <c r="F1491" s="296"/>
      <c r="G1491" s="296"/>
    </row>
    <row r="1492" spans="1:7">
      <c r="A1492" s="99"/>
      <c r="B1492" s="114"/>
      <c r="C1492" s="185"/>
      <c r="D1492" s="296"/>
      <c r="E1492" s="296"/>
      <c r="F1492" s="296"/>
      <c r="G1492" s="296"/>
    </row>
    <row r="1493" spans="1:7">
      <c r="A1493" s="99"/>
      <c r="B1493" s="114"/>
      <c r="C1493" s="185"/>
      <c r="D1493" s="296"/>
      <c r="E1493" s="296"/>
      <c r="F1493" s="296"/>
      <c r="G1493" s="296"/>
    </row>
    <row r="1494" spans="1:7">
      <c r="A1494" s="99"/>
      <c r="B1494" s="114"/>
      <c r="C1494" s="185"/>
      <c r="D1494" s="296"/>
      <c r="E1494" s="296"/>
      <c r="F1494" s="296"/>
      <c r="G1494" s="296"/>
    </row>
    <row r="1495" spans="1:7">
      <c r="A1495" s="99"/>
      <c r="B1495" s="114"/>
      <c r="C1495" s="185"/>
      <c r="D1495" s="296"/>
      <c r="E1495" s="296"/>
      <c r="F1495" s="296"/>
      <c r="G1495" s="296"/>
    </row>
    <row r="1496" spans="1:7">
      <c r="A1496" s="99"/>
      <c r="B1496" s="114"/>
      <c r="C1496" s="185"/>
      <c r="D1496" s="296"/>
      <c r="E1496" s="296"/>
      <c r="F1496" s="296"/>
      <c r="G1496" s="296"/>
    </row>
    <row r="1497" spans="1:7">
      <c r="A1497" s="99"/>
      <c r="B1497" s="114"/>
      <c r="C1497" s="185"/>
      <c r="D1497" s="296"/>
      <c r="E1497" s="296"/>
      <c r="F1497" s="296"/>
      <c r="G1497" s="296"/>
    </row>
    <row r="1498" spans="1:7">
      <c r="A1498" s="99"/>
      <c r="B1498" s="114"/>
      <c r="C1498" s="185"/>
      <c r="D1498" s="296"/>
      <c r="E1498" s="296"/>
      <c r="F1498" s="296"/>
      <c r="G1498" s="296"/>
    </row>
    <row r="1499" spans="1:7">
      <c r="A1499" s="99"/>
      <c r="B1499" s="114"/>
      <c r="C1499" s="185"/>
      <c r="D1499" s="296"/>
      <c r="E1499" s="296"/>
      <c r="F1499" s="296"/>
      <c r="G1499" s="296"/>
    </row>
    <row r="1500" spans="1:7">
      <c r="A1500" s="99"/>
      <c r="B1500" s="114"/>
      <c r="C1500" s="185"/>
      <c r="D1500" s="296"/>
      <c r="E1500" s="296"/>
      <c r="F1500" s="296"/>
      <c r="G1500" s="296"/>
    </row>
    <row r="1501" spans="1:7">
      <c r="A1501" s="99"/>
      <c r="B1501" s="114"/>
      <c r="C1501" s="185"/>
      <c r="D1501" s="296"/>
      <c r="E1501" s="296"/>
      <c r="F1501" s="296"/>
      <c r="G1501" s="296"/>
    </row>
    <row r="1502" spans="1:7">
      <c r="A1502" s="99"/>
      <c r="B1502" s="114"/>
      <c r="C1502" s="185"/>
      <c r="D1502" s="296"/>
      <c r="E1502" s="296"/>
      <c r="F1502" s="296"/>
      <c r="G1502" s="296"/>
    </row>
    <row r="1503" spans="1:7">
      <c r="A1503" s="99"/>
      <c r="B1503" s="114"/>
      <c r="C1503" s="185"/>
      <c r="D1503" s="296"/>
      <c r="E1503" s="296"/>
      <c r="F1503" s="296"/>
      <c r="G1503" s="296"/>
    </row>
    <row r="1504" spans="1:7">
      <c r="A1504" s="99"/>
      <c r="B1504" s="114"/>
      <c r="C1504" s="185"/>
      <c r="D1504" s="296"/>
      <c r="E1504" s="296"/>
      <c r="F1504" s="296"/>
      <c r="G1504" s="296"/>
    </row>
    <row r="1505" spans="1:7">
      <c r="A1505" s="99"/>
      <c r="B1505" s="114"/>
      <c r="C1505" s="185"/>
      <c r="D1505" s="296"/>
      <c r="E1505" s="296"/>
      <c r="F1505" s="296"/>
      <c r="G1505" s="296"/>
    </row>
    <row r="1506" spans="1:7">
      <c r="A1506" s="99"/>
      <c r="B1506" s="114"/>
      <c r="C1506" s="185"/>
      <c r="D1506" s="296"/>
      <c r="E1506" s="296"/>
      <c r="F1506" s="296"/>
      <c r="G1506" s="296"/>
    </row>
    <row r="1507" spans="1:7">
      <c r="A1507" s="99"/>
      <c r="B1507" s="114"/>
      <c r="C1507" s="185"/>
      <c r="D1507" s="296"/>
      <c r="E1507" s="296"/>
      <c r="F1507" s="296"/>
      <c r="G1507" s="296"/>
    </row>
    <row r="1508" spans="1:7">
      <c r="A1508" s="99"/>
      <c r="B1508" s="114"/>
      <c r="C1508" s="185"/>
      <c r="D1508" s="296"/>
      <c r="E1508" s="296"/>
      <c r="F1508" s="296"/>
      <c r="G1508" s="296"/>
    </row>
    <row r="1509" spans="1:7">
      <c r="A1509" s="99"/>
      <c r="B1509" s="114"/>
      <c r="C1509" s="185"/>
      <c r="D1509" s="296"/>
      <c r="E1509" s="296"/>
      <c r="F1509" s="296"/>
      <c r="G1509" s="296"/>
    </row>
    <row r="1510" spans="1:7">
      <c r="A1510" s="99"/>
      <c r="B1510" s="114"/>
      <c r="C1510" s="185"/>
      <c r="D1510" s="296"/>
      <c r="E1510" s="296"/>
      <c r="F1510" s="296"/>
      <c r="G1510" s="296"/>
    </row>
    <row r="1511" spans="1:7">
      <c r="A1511" s="99"/>
      <c r="B1511" s="114"/>
      <c r="C1511" s="185"/>
      <c r="D1511" s="296"/>
      <c r="E1511" s="296"/>
      <c r="F1511" s="296"/>
      <c r="G1511" s="296"/>
    </row>
    <row r="1512" spans="1:7">
      <c r="A1512" s="99"/>
      <c r="B1512" s="114"/>
      <c r="C1512" s="185"/>
      <c r="D1512" s="296"/>
      <c r="E1512" s="296"/>
      <c r="F1512" s="296"/>
      <c r="G1512" s="296"/>
    </row>
    <row r="1513" spans="1:7">
      <c r="A1513" s="99"/>
      <c r="B1513" s="114"/>
      <c r="C1513" s="185"/>
      <c r="D1513" s="296"/>
      <c r="E1513" s="296"/>
      <c r="F1513" s="296"/>
      <c r="G1513" s="296"/>
    </row>
    <row r="1514" spans="1:7">
      <c r="A1514" s="99"/>
      <c r="B1514" s="114"/>
      <c r="C1514" s="185"/>
      <c r="D1514" s="296"/>
      <c r="E1514" s="296"/>
      <c r="F1514" s="296"/>
      <c r="G1514" s="296"/>
    </row>
    <row r="1515" spans="1:7">
      <c r="A1515" s="99"/>
      <c r="B1515" s="114"/>
      <c r="C1515" s="185"/>
      <c r="D1515" s="296"/>
      <c r="E1515" s="296"/>
      <c r="F1515" s="296"/>
      <c r="G1515" s="296"/>
    </row>
    <row r="1516" spans="1:7">
      <c r="A1516" s="99"/>
      <c r="B1516" s="114"/>
      <c r="C1516" s="185"/>
      <c r="D1516" s="296"/>
      <c r="E1516" s="296"/>
      <c r="F1516" s="296"/>
      <c r="G1516" s="296"/>
    </row>
    <row r="1517" spans="1:7">
      <c r="A1517" s="99"/>
      <c r="B1517" s="114"/>
      <c r="C1517" s="185"/>
      <c r="D1517" s="296"/>
      <c r="E1517" s="296"/>
      <c r="F1517" s="296"/>
      <c r="G1517" s="296"/>
    </row>
    <row r="1518" spans="1:7">
      <c r="A1518" s="99"/>
      <c r="B1518" s="114"/>
      <c r="C1518" s="185"/>
      <c r="D1518" s="296"/>
      <c r="E1518" s="296"/>
      <c r="F1518" s="296"/>
      <c r="G1518" s="296"/>
    </row>
    <row r="1519" spans="1:7">
      <c r="A1519" s="99"/>
      <c r="B1519" s="114"/>
      <c r="C1519" s="185"/>
      <c r="D1519" s="296"/>
      <c r="E1519" s="296"/>
      <c r="F1519" s="296"/>
      <c r="G1519" s="296"/>
    </row>
    <row r="1520" spans="1:7">
      <c r="A1520" s="99"/>
      <c r="B1520" s="114"/>
      <c r="C1520" s="185"/>
      <c r="D1520" s="296"/>
      <c r="E1520" s="296"/>
      <c r="F1520" s="296"/>
      <c r="G1520" s="296"/>
    </row>
    <row r="1521" spans="1:7">
      <c r="A1521" s="99"/>
      <c r="B1521" s="114"/>
      <c r="C1521" s="185"/>
      <c r="D1521" s="296"/>
      <c r="E1521" s="296"/>
      <c r="F1521" s="296"/>
      <c r="G1521" s="296"/>
    </row>
    <row r="1522" spans="1:7">
      <c r="A1522" s="99"/>
      <c r="B1522" s="114"/>
      <c r="C1522" s="185"/>
      <c r="D1522" s="296"/>
      <c r="E1522" s="296"/>
      <c r="F1522" s="296"/>
      <c r="G1522" s="296"/>
    </row>
    <row r="1523" spans="1:7">
      <c r="A1523" s="99"/>
      <c r="B1523" s="114"/>
      <c r="C1523" s="185"/>
      <c r="D1523" s="296"/>
      <c r="E1523" s="296"/>
      <c r="F1523" s="296"/>
      <c r="G1523" s="296"/>
    </row>
    <row r="1524" spans="1:7">
      <c r="A1524" s="99"/>
      <c r="B1524" s="114"/>
      <c r="C1524" s="185"/>
      <c r="D1524" s="296"/>
      <c r="E1524" s="296"/>
      <c r="F1524" s="296"/>
      <c r="G1524" s="296"/>
    </row>
    <row r="1525" spans="1:7">
      <c r="A1525" s="99"/>
      <c r="B1525" s="114"/>
      <c r="C1525" s="185"/>
      <c r="D1525" s="296"/>
      <c r="E1525" s="296"/>
      <c r="F1525" s="296"/>
      <c r="G1525" s="296"/>
    </row>
    <row r="1526" spans="1:7">
      <c r="A1526" s="99"/>
      <c r="B1526" s="114"/>
      <c r="C1526" s="185"/>
      <c r="D1526" s="296"/>
      <c r="E1526" s="296"/>
      <c r="F1526" s="296"/>
      <c r="G1526" s="296"/>
    </row>
    <row r="1527" spans="1:7">
      <c r="A1527" s="99"/>
      <c r="B1527" s="114"/>
      <c r="C1527" s="185"/>
      <c r="D1527" s="296"/>
      <c r="E1527" s="296"/>
      <c r="F1527" s="296"/>
      <c r="G1527" s="296"/>
    </row>
    <row r="1528" spans="1:7">
      <c r="A1528" s="99"/>
      <c r="B1528" s="114"/>
      <c r="C1528" s="185"/>
      <c r="D1528" s="296"/>
      <c r="E1528" s="296"/>
      <c r="F1528" s="296"/>
      <c r="G1528" s="296"/>
    </row>
    <row r="1529" spans="1:7">
      <c r="A1529" s="99"/>
      <c r="B1529" s="114"/>
      <c r="C1529" s="185"/>
      <c r="D1529" s="296"/>
      <c r="E1529" s="296"/>
      <c r="F1529" s="296"/>
      <c r="G1529" s="296"/>
    </row>
    <row r="1530" spans="1:7">
      <c r="A1530" s="99"/>
      <c r="B1530" s="114"/>
      <c r="C1530" s="185"/>
      <c r="D1530" s="296"/>
      <c r="E1530" s="296"/>
      <c r="F1530" s="296"/>
      <c r="G1530" s="296"/>
    </row>
    <row r="1531" spans="1:7">
      <c r="A1531" s="99"/>
      <c r="B1531" s="114"/>
      <c r="C1531" s="185"/>
      <c r="D1531" s="296"/>
      <c r="E1531" s="296"/>
      <c r="F1531" s="296"/>
      <c r="G1531" s="296"/>
    </row>
    <row r="1532" spans="1:7">
      <c r="A1532" s="99"/>
      <c r="B1532" s="114"/>
      <c r="C1532" s="185"/>
      <c r="D1532" s="296"/>
      <c r="E1532" s="296"/>
      <c r="F1532" s="296"/>
      <c r="G1532" s="296"/>
    </row>
    <row r="1533" spans="1:7">
      <c r="A1533" s="99"/>
      <c r="B1533" s="114"/>
      <c r="C1533" s="185"/>
      <c r="D1533" s="296"/>
      <c r="E1533" s="296"/>
      <c r="F1533" s="296"/>
      <c r="G1533" s="296"/>
    </row>
    <row r="1534" spans="1:7">
      <c r="A1534" s="99"/>
      <c r="B1534" s="114"/>
      <c r="C1534" s="185"/>
      <c r="D1534" s="296"/>
      <c r="E1534" s="296"/>
      <c r="F1534" s="296"/>
      <c r="G1534" s="296"/>
    </row>
    <row r="1535" spans="1:7">
      <c r="A1535" s="99"/>
      <c r="B1535" s="114"/>
      <c r="C1535" s="185"/>
      <c r="D1535" s="296"/>
      <c r="E1535" s="296"/>
      <c r="F1535" s="296"/>
      <c r="G1535" s="296"/>
    </row>
    <row r="1536" spans="1:7">
      <c r="A1536" s="99"/>
      <c r="B1536" s="114"/>
      <c r="C1536" s="185"/>
      <c r="D1536" s="296"/>
      <c r="E1536" s="296"/>
      <c r="F1536" s="296"/>
      <c r="G1536" s="296"/>
    </row>
    <row r="1537" spans="1:7">
      <c r="A1537" s="99"/>
      <c r="B1537" s="114"/>
      <c r="C1537" s="185"/>
      <c r="D1537" s="296"/>
      <c r="E1537" s="296"/>
      <c r="F1537" s="296"/>
      <c r="G1537" s="296"/>
    </row>
    <row r="1538" spans="1:7">
      <c r="A1538" s="99"/>
      <c r="B1538" s="114"/>
      <c r="C1538" s="185"/>
      <c r="D1538" s="296"/>
      <c r="E1538" s="296"/>
      <c r="F1538" s="296"/>
      <c r="G1538" s="296"/>
    </row>
    <row r="1539" spans="1:7">
      <c r="A1539" s="99"/>
      <c r="B1539" s="114"/>
      <c r="C1539" s="185"/>
      <c r="D1539" s="296"/>
      <c r="E1539" s="296"/>
      <c r="F1539" s="296"/>
      <c r="G1539" s="296"/>
    </row>
    <row r="1540" spans="1:7">
      <c r="A1540" s="99"/>
      <c r="B1540" s="114"/>
      <c r="C1540" s="185"/>
      <c r="D1540" s="296"/>
      <c r="E1540" s="296"/>
      <c r="F1540" s="296"/>
      <c r="G1540" s="296"/>
    </row>
    <row r="1541" spans="1:7">
      <c r="A1541" s="99"/>
      <c r="B1541" s="114"/>
      <c r="C1541" s="185"/>
      <c r="D1541" s="296"/>
      <c r="E1541" s="296"/>
      <c r="F1541" s="296"/>
      <c r="G1541" s="296"/>
    </row>
    <row r="1542" spans="1:7">
      <c r="A1542" s="99"/>
      <c r="B1542" s="114"/>
      <c r="C1542" s="185"/>
      <c r="D1542" s="296"/>
      <c r="E1542" s="296"/>
      <c r="F1542" s="296"/>
      <c r="G1542" s="296"/>
    </row>
    <row r="1543" spans="1:7">
      <c r="A1543" s="99"/>
      <c r="B1543" s="114"/>
      <c r="C1543" s="185"/>
      <c r="D1543" s="296"/>
      <c r="E1543" s="296"/>
      <c r="F1543" s="296"/>
      <c r="G1543" s="296"/>
    </row>
    <row r="1544" spans="1:7">
      <c r="A1544" s="99"/>
      <c r="B1544" s="114"/>
      <c r="C1544" s="185"/>
      <c r="D1544" s="296"/>
      <c r="E1544" s="296"/>
      <c r="F1544" s="296"/>
      <c r="G1544" s="296"/>
    </row>
    <row r="1545" spans="1:7">
      <c r="A1545" s="99"/>
      <c r="B1545" s="114"/>
      <c r="C1545" s="185"/>
      <c r="D1545" s="296"/>
      <c r="E1545" s="296"/>
      <c r="F1545" s="296"/>
      <c r="G1545" s="296"/>
    </row>
    <row r="1546" spans="1:7">
      <c r="A1546" s="99"/>
      <c r="B1546" s="114"/>
      <c r="C1546" s="185"/>
      <c r="D1546" s="296"/>
      <c r="E1546" s="296"/>
      <c r="F1546" s="296"/>
      <c r="G1546" s="296"/>
    </row>
    <row r="1547" spans="1:7">
      <c r="A1547" s="99"/>
      <c r="B1547" s="114"/>
      <c r="C1547" s="185"/>
      <c r="D1547" s="296"/>
      <c r="E1547" s="296"/>
      <c r="F1547" s="296"/>
      <c r="G1547" s="296"/>
    </row>
    <row r="1548" spans="1:7">
      <c r="A1548" s="99"/>
      <c r="B1548" s="114"/>
      <c r="C1548" s="185"/>
      <c r="D1548" s="296"/>
      <c r="E1548" s="296"/>
      <c r="F1548" s="296"/>
      <c r="G1548" s="296"/>
    </row>
    <row r="1549" spans="1:7">
      <c r="A1549" s="99"/>
      <c r="B1549" s="114"/>
      <c r="C1549" s="185"/>
      <c r="D1549" s="296"/>
      <c r="E1549" s="296"/>
      <c r="F1549" s="296"/>
      <c r="G1549" s="296"/>
    </row>
    <row r="1550" spans="1:7">
      <c r="A1550" s="99"/>
      <c r="B1550" s="114"/>
      <c r="C1550" s="185"/>
      <c r="D1550" s="296"/>
      <c r="E1550" s="296"/>
      <c r="F1550" s="296"/>
      <c r="G1550" s="296"/>
    </row>
    <row r="1551" spans="1:7">
      <c r="A1551" s="99"/>
      <c r="B1551" s="114"/>
      <c r="C1551" s="185"/>
      <c r="D1551" s="296"/>
      <c r="E1551" s="296"/>
      <c r="F1551" s="296"/>
      <c r="G1551" s="296"/>
    </row>
    <row r="1552" spans="1:7">
      <c r="A1552" s="99"/>
      <c r="B1552" s="114"/>
      <c r="C1552" s="185"/>
      <c r="D1552" s="296"/>
      <c r="E1552" s="296"/>
      <c r="F1552" s="296"/>
      <c r="G1552" s="296"/>
    </row>
    <row r="1553" spans="1:7">
      <c r="A1553" s="99"/>
      <c r="B1553" s="114"/>
      <c r="C1553" s="185"/>
      <c r="D1553" s="296"/>
      <c r="E1553" s="296"/>
      <c r="F1553" s="296"/>
      <c r="G1553" s="296"/>
    </row>
    <row r="1554" spans="1:7">
      <c r="A1554" s="99"/>
      <c r="B1554" s="114"/>
      <c r="C1554" s="185"/>
      <c r="D1554" s="296"/>
      <c r="E1554" s="296"/>
      <c r="F1554" s="296"/>
      <c r="G1554" s="296"/>
    </row>
    <row r="1555" spans="1:7">
      <c r="A1555" s="99"/>
      <c r="B1555" s="114"/>
      <c r="C1555" s="185"/>
      <c r="D1555" s="296"/>
      <c r="E1555" s="296"/>
      <c r="F1555" s="296"/>
      <c r="G1555" s="296"/>
    </row>
    <row r="1556" spans="1:7">
      <c r="A1556" s="99"/>
      <c r="B1556" s="114"/>
      <c r="C1556" s="185"/>
      <c r="D1556" s="296"/>
      <c r="E1556" s="296"/>
      <c r="F1556" s="296"/>
      <c r="G1556" s="296"/>
    </row>
    <row r="1557" spans="1:7">
      <c r="A1557" s="99"/>
      <c r="B1557" s="114"/>
      <c r="C1557" s="185"/>
      <c r="D1557" s="296"/>
      <c r="E1557" s="296"/>
      <c r="F1557" s="296"/>
      <c r="G1557" s="296"/>
    </row>
    <row r="1558" spans="1:7">
      <c r="A1558" s="99"/>
      <c r="B1558" s="114"/>
      <c r="C1558" s="185"/>
      <c r="D1558" s="296"/>
      <c r="E1558" s="296"/>
      <c r="F1558" s="296"/>
      <c r="G1558" s="296"/>
    </row>
    <row r="1559" spans="1:7">
      <c r="A1559" s="99"/>
      <c r="B1559" s="114"/>
      <c r="C1559" s="185"/>
      <c r="D1559" s="296"/>
      <c r="E1559" s="296"/>
      <c r="F1559" s="296"/>
      <c r="G1559" s="296"/>
    </row>
    <row r="1560" spans="1:7">
      <c r="A1560" s="99"/>
      <c r="B1560" s="114"/>
      <c r="C1560" s="185"/>
      <c r="D1560" s="296"/>
      <c r="E1560" s="296"/>
      <c r="F1560" s="296"/>
      <c r="G1560" s="296"/>
    </row>
    <row r="1561" spans="1:7">
      <c r="A1561" s="99"/>
      <c r="B1561" s="114"/>
      <c r="C1561" s="185"/>
      <c r="D1561" s="296"/>
      <c r="E1561" s="296"/>
      <c r="F1561" s="296"/>
      <c r="G1561" s="296"/>
    </row>
    <row r="1562" spans="1:7">
      <c r="A1562" s="99"/>
      <c r="B1562" s="114"/>
      <c r="C1562" s="185"/>
      <c r="D1562" s="296"/>
      <c r="E1562" s="296"/>
      <c r="F1562" s="296"/>
      <c r="G1562" s="296"/>
    </row>
    <row r="1563" spans="1:7">
      <c r="A1563" s="99"/>
      <c r="B1563" s="114"/>
      <c r="C1563" s="185"/>
      <c r="D1563" s="296"/>
      <c r="E1563" s="296"/>
      <c r="F1563" s="296"/>
      <c r="G1563" s="296"/>
    </row>
    <row r="1564" spans="1:7">
      <c r="A1564" s="99"/>
      <c r="B1564" s="114"/>
      <c r="C1564" s="185"/>
      <c r="D1564" s="296"/>
      <c r="E1564" s="296"/>
      <c r="F1564" s="296"/>
      <c r="G1564" s="296"/>
    </row>
    <row r="1565" spans="1:7">
      <c r="A1565" s="99"/>
      <c r="B1565" s="114"/>
      <c r="C1565" s="185"/>
      <c r="D1565" s="296"/>
      <c r="E1565" s="296"/>
      <c r="F1565" s="296"/>
      <c r="G1565" s="296"/>
    </row>
    <row r="1566" spans="1:7">
      <c r="A1566" s="99"/>
      <c r="B1566" s="114"/>
      <c r="C1566" s="185"/>
      <c r="D1566" s="296"/>
      <c r="E1566" s="296"/>
      <c r="F1566" s="296"/>
      <c r="G1566" s="296"/>
    </row>
    <row r="1567" spans="1:7">
      <c r="A1567" s="99"/>
      <c r="B1567" s="114"/>
      <c r="C1567" s="185"/>
      <c r="D1567" s="296"/>
      <c r="E1567" s="296"/>
      <c r="F1567" s="296"/>
      <c r="G1567" s="296"/>
    </row>
    <row r="1568" spans="1:7">
      <c r="A1568" s="99"/>
      <c r="B1568" s="114"/>
      <c r="C1568" s="185"/>
      <c r="D1568" s="296"/>
      <c r="E1568" s="296"/>
      <c r="F1568" s="296"/>
      <c r="G1568" s="296"/>
    </row>
    <row r="1569" spans="1:7">
      <c r="A1569" s="99"/>
      <c r="B1569" s="114"/>
      <c r="C1569" s="185"/>
      <c r="D1569" s="296"/>
      <c r="E1569" s="296"/>
      <c r="F1569" s="296"/>
      <c r="G1569" s="296"/>
    </row>
    <row r="1570" spans="1:7">
      <c r="A1570" s="99"/>
      <c r="B1570" s="114"/>
      <c r="C1570" s="185"/>
      <c r="D1570" s="296"/>
      <c r="E1570" s="296"/>
      <c r="F1570" s="296"/>
      <c r="G1570" s="296"/>
    </row>
    <row r="1571" spans="1:7">
      <c r="A1571" s="99"/>
      <c r="B1571" s="114"/>
      <c r="C1571" s="185"/>
      <c r="D1571" s="296"/>
      <c r="E1571" s="296"/>
      <c r="F1571" s="296"/>
      <c r="G1571" s="296"/>
    </row>
    <row r="1572" spans="1:7">
      <c r="A1572" s="99"/>
      <c r="B1572" s="114"/>
      <c r="C1572" s="185"/>
      <c r="D1572" s="296"/>
      <c r="E1572" s="296"/>
      <c r="F1572" s="296"/>
      <c r="G1572" s="296"/>
    </row>
    <row r="1573" spans="1:7">
      <c r="A1573" s="99"/>
      <c r="B1573" s="114"/>
      <c r="C1573" s="185"/>
      <c r="D1573" s="296"/>
      <c r="E1573" s="296"/>
      <c r="F1573" s="296"/>
      <c r="G1573" s="296"/>
    </row>
    <row r="1574" spans="1:7">
      <c r="A1574" s="99"/>
      <c r="B1574" s="114"/>
      <c r="C1574" s="185"/>
      <c r="D1574" s="296"/>
      <c r="E1574" s="296"/>
      <c r="F1574" s="296"/>
      <c r="G1574" s="296"/>
    </row>
    <row r="1575" spans="1:7">
      <c r="A1575" s="99"/>
      <c r="B1575" s="114"/>
      <c r="C1575" s="185"/>
      <c r="D1575" s="296"/>
      <c r="E1575" s="296"/>
      <c r="F1575" s="296"/>
      <c r="G1575" s="296"/>
    </row>
    <row r="1576" spans="1:7">
      <c r="A1576" s="99"/>
      <c r="B1576" s="114"/>
      <c r="C1576" s="185"/>
      <c r="D1576" s="296"/>
      <c r="E1576" s="296"/>
      <c r="F1576" s="296"/>
      <c r="G1576" s="296"/>
    </row>
    <row r="1577" spans="1:7">
      <c r="A1577" s="99"/>
      <c r="B1577" s="114"/>
      <c r="C1577" s="185"/>
      <c r="D1577" s="296"/>
      <c r="E1577" s="296"/>
      <c r="F1577" s="296"/>
      <c r="G1577" s="296"/>
    </row>
    <row r="1578" spans="1:7">
      <c r="A1578" s="99"/>
      <c r="B1578" s="114"/>
      <c r="C1578" s="185"/>
      <c r="D1578" s="296"/>
      <c r="E1578" s="296"/>
      <c r="F1578" s="296"/>
      <c r="G1578" s="296"/>
    </row>
    <row r="1579" spans="1:7">
      <c r="A1579" s="99"/>
      <c r="B1579" s="114"/>
      <c r="C1579" s="185"/>
      <c r="D1579" s="296"/>
      <c r="E1579" s="296"/>
      <c r="F1579" s="296"/>
      <c r="G1579" s="296"/>
    </row>
    <row r="1580" spans="1:7">
      <c r="A1580" s="99"/>
      <c r="B1580" s="114"/>
      <c r="C1580" s="185"/>
      <c r="D1580" s="296"/>
      <c r="E1580" s="296"/>
      <c r="F1580" s="296"/>
      <c r="G1580" s="296"/>
    </row>
    <row r="1581" spans="1:7">
      <c r="A1581" s="99"/>
      <c r="B1581" s="114"/>
      <c r="C1581" s="185"/>
      <c r="D1581" s="296"/>
      <c r="E1581" s="296"/>
      <c r="F1581" s="296"/>
      <c r="G1581" s="296"/>
    </row>
    <row r="1582" spans="1:7">
      <c r="A1582" s="99"/>
      <c r="B1582" s="114"/>
      <c r="C1582" s="185"/>
      <c r="D1582" s="296"/>
      <c r="E1582" s="296"/>
      <c r="F1582" s="296"/>
      <c r="G1582" s="296"/>
    </row>
    <row r="1583" spans="1:7">
      <c r="A1583" s="99"/>
      <c r="B1583" s="114"/>
      <c r="C1583" s="185"/>
      <c r="D1583" s="296"/>
      <c r="E1583" s="296"/>
      <c r="F1583" s="296"/>
      <c r="G1583" s="296"/>
    </row>
    <row r="1584" spans="1:7">
      <c r="A1584" s="99"/>
      <c r="B1584" s="114"/>
      <c r="C1584" s="185"/>
      <c r="D1584" s="296"/>
      <c r="E1584" s="296"/>
      <c r="F1584" s="296"/>
      <c r="G1584" s="296"/>
    </row>
    <row r="1585" spans="1:7">
      <c r="A1585" s="99"/>
      <c r="B1585" s="114"/>
      <c r="C1585" s="185"/>
      <c r="D1585" s="296"/>
      <c r="E1585" s="296"/>
      <c r="F1585" s="296"/>
      <c r="G1585" s="296"/>
    </row>
    <row r="1586" spans="1:7">
      <c r="A1586" s="99"/>
      <c r="B1586" s="114"/>
      <c r="C1586" s="185"/>
      <c r="D1586" s="296"/>
      <c r="E1586" s="296"/>
      <c r="F1586" s="296"/>
      <c r="G1586" s="296"/>
    </row>
    <row r="1587" spans="1:7">
      <c r="A1587" s="99"/>
      <c r="B1587" s="114"/>
      <c r="C1587" s="185"/>
      <c r="D1587" s="296"/>
      <c r="E1587" s="296"/>
      <c r="F1587" s="296"/>
      <c r="G1587" s="296"/>
    </row>
    <row r="1588" spans="1:7">
      <c r="A1588" s="99"/>
      <c r="B1588" s="114"/>
      <c r="C1588" s="185"/>
      <c r="D1588" s="296"/>
      <c r="E1588" s="296"/>
      <c r="F1588" s="296"/>
      <c r="G1588" s="296"/>
    </row>
    <row r="1589" spans="1:7">
      <c r="A1589" s="99"/>
      <c r="B1589" s="114"/>
      <c r="C1589" s="185"/>
      <c r="D1589" s="296"/>
      <c r="E1589" s="296"/>
      <c r="F1589" s="296"/>
      <c r="G1589" s="296"/>
    </row>
    <row r="1590" spans="1:7">
      <c r="A1590" s="99"/>
      <c r="B1590" s="114"/>
      <c r="C1590" s="185"/>
      <c r="D1590" s="296"/>
      <c r="E1590" s="296"/>
      <c r="F1590" s="296"/>
      <c r="G1590" s="296"/>
    </row>
    <row r="1591" spans="1:7">
      <c r="A1591" s="99"/>
      <c r="B1591" s="114"/>
      <c r="C1591" s="185"/>
      <c r="D1591" s="296"/>
      <c r="E1591" s="296"/>
      <c r="F1591" s="296"/>
      <c r="G1591" s="296"/>
    </row>
    <row r="1592" spans="1:7">
      <c r="A1592" s="99"/>
      <c r="B1592" s="114"/>
      <c r="C1592" s="185"/>
      <c r="D1592" s="296"/>
      <c r="E1592" s="296"/>
      <c r="F1592" s="296"/>
      <c r="G1592" s="296"/>
    </row>
    <row r="1593" spans="1:7">
      <c r="A1593" s="99"/>
      <c r="B1593" s="114"/>
      <c r="C1593" s="185"/>
      <c r="D1593" s="296"/>
      <c r="E1593" s="296"/>
      <c r="F1593" s="296"/>
      <c r="G1593" s="296"/>
    </row>
    <row r="1594" spans="1:7">
      <c r="A1594" s="99"/>
      <c r="B1594" s="114"/>
      <c r="C1594" s="185"/>
      <c r="D1594" s="296"/>
      <c r="E1594" s="296"/>
      <c r="F1594" s="296"/>
      <c r="G1594" s="296"/>
    </row>
    <row r="1595" spans="1:7">
      <c r="A1595" s="99"/>
      <c r="B1595" s="114"/>
      <c r="C1595" s="185"/>
      <c r="D1595" s="296"/>
      <c r="E1595" s="296"/>
      <c r="F1595" s="296"/>
      <c r="G1595" s="296"/>
    </row>
    <row r="1596" spans="1:7">
      <c r="A1596" s="99"/>
      <c r="B1596" s="114"/>
      <c r="C1596" s="185"/>
      <c r="D1596" s="296"/>
      <c r="E1596" s="296"/>
      <c r="F1596" s="296"/>
      <c r="G1596" s="296"/>
    </row>
    <row r="1597" spans="1:7">
      <c r="A1597" s="99"/>
      <c r="B1597" s="114"/>
      <c r="C1597" s="185"/>
      <c r="D1597" s="296"/>
      <c r="E1597" s="296"/>
      <c r="F1597" s="296"/>
      <c r="G1597" s="296"/>
    </row>
    <row r="1598" spans="1:7">
      <c r="A1598" s="99"/>
      <c r="B1598" s="114"/>
      <c r="C1598" s="185"/>
      <c r="D1598" s="296"/>
      <c r="E1598" s="296"/>
      <c r="F1598" s="296"/>
      <c r="G1598" s="296"/>
    </row>
    <row r="1599" spans="1:7">
      <c r="A1599" s="99"/>
      <c r="B1599" s="114"/>
      <c r="C1599" s="185"/>
      <c r="D1599" s="296"/>
      <c r="E1599" s="296"/>
      <c r="F1599" s="296"/>
      <c r="G1599" s="296"/>
    </row>
    <row r="1600" spans="1:7">
      <c r="A1600" s="99"/>
      <c r="B1600" s="114"/>
      <c r="C1600" s="185"/>
      <c r="D1600" s="296"/>
      <c r="E1600" s="296"/>
      <c r="F1600" s="296"/>
      <c r="G1600" s="296"/>
    </row>
    <row r="1601" spans="1:7">
      <c r="A1601" s="99"/>
      <c r="B1601" s="114"/>
      <c r="C1601" s="185"/>
      <c r="D1601" s="296"/>
      <c r="E1601" s="296"/>
      <c r="F1601" s="296"/>
      <c r="G1601" s="296"/>
    </row>
    <row r="1602" spans="1:7">
      <c r="A1602" s="99"/>
      <c r="B1602" s="114"/>
      <c r="C1602" s="185"/>
      <c r="D1602" s="296"/>
      <c r="E1602" s="296"/>
      <c r="F1602" s="296"/>
      <c r="G1602" s="296"/>
    </row>
    <row r="1603" spans="1:7">
      <c r="A1603" s="99"/>
      <c r="B1603" s="114"/>
      <c r="C1603" s="185"/>
      <c r="D1603" s="296"/>
      <c r="E1603" s="296"/>
      <c r="F1603" s="296"/>
      <c r="G1603" s="296"/>
    </row>
    <row r="1604" spans="1:7">
      <c r="A1604" s="99"/>
      <c r="B1604" s="114"/>
      <c r="C1604" s="185"/>
      <c r="D1604" s="296"/>
      <c r="E1604" s="296"/>
      <c r="F1604" s="296"/>
      <c r="G1604" s="296"/>
    </row>
    <row r="1605" spans="1:7">
      <c r="A1605" s="99"/>
      <c r="B1605" s="114"/>
      <c r="C1605" s="185"/>
      <c r="D1605" s="296"/>
      <c r="E1605" s="296"/>
      <c r="F1605" s="296"/>
      <c r="G1605" s="296"/>
    </row>
    <row r="1606" spans="1:7">
      <c r="A1606" s="99"/>
      <c r="B1606" s="114"/>
      <c r="C1606" s="185"/>
      <c r="D1606" s="296"/>
      <c r="E1606" s="296"/>
      <c r="F1606" s="296"/>
      <c r="G1606" s="296"/>
    </row>
    <row r="1607" spans="1:7">
      <c r="A1607" s="99"/>
      <c r="B1607" s="114"/>
      <c r="C1607" s="185"/>
      <c r="D1607" s="296"/>
      <c r="E1607" s="296"/>
      <c r="F1607" s="296"/>
      <c r="G1607" s="296"/>
    </row>
    <row r="1608" spans="1:7">
      <c r="A1608" s="99"/>
      <c r="B1608" s="114"/>
      <c r="C1608" s="185"/>
      <c r="D1608" s="296"/>
      <c r="E1608" s="296"/>
      <c r="F1608" s="296"/>
      <c r="G1608" s="296"/>
    </row>
    <row r="1609" spans="1:7">
      <c r="A1609" s="99"/>
      <c r="B1609" s="114"/>
      <c r="C1609" s="185"/>
      <c r="D1609" s="296"/>
      <c r="E1609" s="296"/>
      <c r="F1609" s="296"/>
      <c r="G1609" s="296"/>
    </row>
    <row r="1610" spans="1:7">
      <c r="A1610" s="99"/>
      <c r="B1610" s="114"/>
      <c r="C1610" s="185"/>
      <c r="D1610" s="296"/>
      <c r="E1610" s="296"/>
      <c r="F1610" s="296"/>
      <c r="G1610" s="296"/>
    </row>
    <row r="1611" spans="1:7">
      <c r="A1611" s="99"/>
      <c r="B1611" s="114"/>
      <c r="C1611" s="185"/>
      <c r="D1611" s="296"/>
      <c r="E1611" s="296"/>
      <c r="F1611" s="296"/>
      <c r="G1611" s="296"/>
    </row>
    <row r="1612" spans="1:7">
      <c r="A1612" s="99"/>
      <c r="B1612" s="114"/>
      <c r="C1612" s="185"/>
      <c r="D1612" s="296"/>
      <c r="E1612" s="296"/>
      <c r="F1612" s="296"/>
      <c r="G1612" s="296"/>
    </row>
    <row r="1613" spans="1:7">
      <c r="A1613" s="99"/>
      <c r="B1613" s="114"/>
      <c r="C1613" s="185"/>
      <c r="D1613" s="296"/>
      <c r="E1613" s="296"/>
      <c r="F1613" s="296"/>
      <c r="G1613" s="296"/>
    </row>
    <row r="1614" spans="1:7">
      <c r="A1614" s="99"/>
      <c r="B1614" s="114"/>
      <c r="C1614" s="185"/>
      <c r="D1614" s="296"/>
      <c r="E1614" s="296"/>
      <c r="F1614" s="296"/>
      <c r="G1614" s="296"/>
    </row>
    <row r="1615" spans="1:7">
      <c r="A1615" s="99"/>
      <c r="B1615" s="114"/>
      <c r="C1615" s="185"/>
      <c r="D1615" s="296"/>
      <c r="E1615" s="296"/>
      <c r="F1615" s="296"/>
      <c r="G1615" s="296"/>
    </row>
    <row r="1616" spans="1:7">
      <c r="A1616" s="99"/>
      <c r="B1616" s="114"/>
      <c r="C1616" s="185"/>
      <c r="D1616" s="296"/>
      <c r="E1616" s="296"/>
      <c r="F1616" s="296"/>
      <c r="G1616" s="296"/>
    </row>
    <row r="1617" spans="1:7">
      <c r="A1617" s="99"/>
      <c r="B1617" s="114"/>
      <c r="C1617" s="185"/>
      <c r="D1617" s="296"/>
      <c r="E1617" s="296"/>
      <c r="F1617" s="296"/>
      <c r="G1617" s="296"/>
    </row>
    <row r="1618" spans="1:7">
      <c r="A1618" s="99"/>
      <c r="B1618" s="114"/>
      <c r="C1618" s="185"/>
      <c r="D1618" s="296"/>
      <c r="E1618" s="296"/>
      <c r="F1618" s="296"/>
      <c r="G1618" s="296"/>
    </row>
    <row r="1619" spans="1:7">
      <c r="A1619" s="99"/>
      <c r="B1619" s="114"/>
      <c r="C1619" s="185"/>
      <c r="D1619" s="296"/>
      <c r="E1619" s="296"/>
      <c r="F1619" s="296"/>
      <c r="G1619" s="296"/>
    </row>
    <row r="1620" spans="1:7">
      <c r="A1620" s="99"/>
      <c r="B1620" s="114"/>
      <c r="C1620" s="185"/>
      <c r="D1620" s="296"/>
      <c r="E1620" s="296"/>
      <c r="F1620" s="296"/>
      <c r="G1620" s="296"/>
    </row>
    <row r="1621" spans="1:7">
      <c r="A1621" s="99"/>
      <c r="B1621" s="114"/>
      <c r="C1621" s="185"/>
      <c r="D1621" s="296"/>
      <c r="E1621" s="296"/>
      <c r="F1621" s="296"/>
      <c r="G1621" s="296"/>
    </row>
    <row r="1622" spans="1:7">
      <c r="A1622" s="99"/>
      <c r="B1622" s="114"/>
      <c r="C1622" s="185"/>
      <c r="D1622" s="296"/>
      <c r="E1622" s="296"/>
      <c r="F1622" s="296"/>
      <c r="G1622" s="296"/>
    </row>
    <row r="1623" spans="1:7">
      <c r="A1623" s="99"/>
      <c r="B1623" s="114"/>
      <c r="C1623" s="185"/>
      <c r="D1623" s="296"/>
      <c r="E1623" s="296"/>
      <c r="F1623" s="296"/>
      <c r="G1623" s="296"/>
    </row>
    <row r="1624" spans="1:7">
      <c r="A1624" s="99"/>
      <c r="B1624" s="114"/>
      <c r="C1624" s="185"/>
      <c r="D1624" s="296"/>
      <c r="E1624" s="296"/>
      <c r="F1624" s="296"/>
      <c r="G1624" s="296"/>
    </row>
    <row r="1625" spans="1:7">
      <c r="A1625" s="99"/>
      <c r="B1625" s="114"/>
      <c r="C1625" s="185"/>
      <c r="D1625" s="296"/>
      <c r="E1625" s="296"/>
      <c r="F1625" s="296"/>
      <c r="G1625" s="296"/>
    </row>
    <row r="1626" spans="1:7">
      <c r="A1626" s="99"/>
      <c r="B1626" s="114"/>
      <c r="C1626" s="185"/>
      <c r="D1626" s="296"/>
      <c r="E1626" s="296"/>
      <c r="F1626" s="296"/>
      <c r="G1626" s="296"/>
    </row>
    <row r="1627" spans="1:7">
      <c r="A1627" s="99"/>
      <c r="B1627" s="114"/>
      <c r="C1627" s="185"/>
      <c r="D1627" s="296"/>
      <c r="E1627" s="296"/>
      <c r="F1627" s="296"/>
      <c r="G1627" s="296"/>
    </row>
    <row r="1628" spans="1:7">
      <c r="A1628" s="99"/>
      <c r="B1628" s="114"/>
      <c r="C1628" s="185"/>
      <c r="D1628" s="296"/>
      <c r="E1628" s="296"/>
      <c r="F1628" s="296"/>
      <c r="G1628" s="296"/>
    </row>
    <row r="1629" spans="1:7">
      <c r="A1629" s="99"/>
      <c r="B1629" s="114"/>
      <c r="C1629" s="185"/>
      <c r="D1629" s="296"/>
      <c r="E1629" s="296"/>
      <c r="F1629" s="296"/>
      <c r="G1629" s="296"/>
    </row>
    <row r="1630" spans="1:7">
      <c r="A1630" s="99"/>
      <c r="B1630" s="114"/>
      <c r="C1630" s="185"/>
      <c r="D1630" s="296"/>
      <c r="E1630" s="296"/>
      <c r="F1630" s="296"/>
      <c r="G1630" s="296"/>
    </row>
    <row r="1631" spans="1:7">
      <c r="A1631" s="99"/>
      <c r="B1631" s="114"/>
      <c r="C1631" s="185"/>
      <c r="D1631" s="296"/>
      <c r="E1631" s="296"/>
      <c r="F1631" s="296"/>
      <c r="G1631" s="296"/>
    </row>
    <row r="1632" spans="1:7">
      <c r="A1632" s="99"/>
      <c r="B1632" s="114"/>
      <c r="C1632" s="185"/>
      <c r="D1632" s="296"/>
      <c r="E1632" s="296"/>
      <c r="F1632" s="296"/>
      <c r="G1632" s="296"/>
    </row>
    <row r="1633" spans="1:7">
      <c r="A1633" s="99"/>
      <c r="B1633" s="114"/>
      <c r="C1633" s="185"/>
      <c r="D1633" s="296"/>
      <c r="E1633" s="296"/>
      <c r="F1633" s="296"/>
      <c r="G1633" s="296"/>
    </row>
    <row r="1634" spans="1:7">
      <c r="A1634" s="99"/>
      <c r="B1634" s="114"/>
      <c r="C1634" s="185"/>
      <c r="D1634" s="296"/>
      <c r="E1634" s="296"/>
      <c r="F1634" s="296"/>
      <c r="G1634" s="296"/>
    </row>
    <row r="1635" spans="1:7">
      <c r="A1635" s="99"/>
      <c r="B1635" s="114"/>
      <c r="C1635" s="185"/>
      <c r="D1635" s="296"/>
      <c r="E1635" s="296"/>
      <c r="F1635" s="296"/>
      <c r="G1635" s="296"/>
    </row>
    <row r="1636" spans="1:7">
      <c r="A1636" s="99"/>
      <c r="B1636" s="114"/>
      <c r="C1636" s="185"/>
      <c r="D1636" s="296"/>
      <c r="E1636" s="296"/>
      <c r="F1636" s="296"/>
      <c r="G1636" s="296"/>
    </row>
    <row r="1637" spans="1:7">
      <c r="A1637" s="99"/>
      <c r="B1637" s="114"/>
      <c r="C1637" s="185"/>
      <c r="D1637" s="296"/>
      <c r="E1637" s="296"/>
      <c r="F1637" s="296"/>
      <c r="G1637" s="296"/>
    </row>
    <row r="1638" spans="1:7">
      <c r="A1638" s="99"/>
      <c r="B1638" s="114"/>
      <c r="C1638" s="185"/>
      <c r="D1638" s="296"/>
      <c r="E1638" s="296"/>
      <c r="F1638" s="296"/>
      <c r="G1638" s="296"/>
    </row>
    <row r="1639" spans="1:7">
      <c r="A1639" s="99"/>
      <c r="B1639" s="114"/>
      <c r="C1639" s="185"/>
      <c r="D1639" s="296"/>
      <c r="E1639" s="296"/>
      <c r="F1639" s="296"/>
      <c r="G1639" s="296"/>
    </row>
    <row r="1640" spans="1:7">
      <c r="A1640" s="99"/>
      <c r="B1640" s="114"/>
      <c r="C1640" s="185"/>
      <c r="D1640" s="296"/>
      <c r="E1640" s="296"/>
      <c r="F1640" s="296"/>
      <c r="G1640" s="296"/>
    </row>
    <row r="1641" spans="1:7">
      <c r="A1641" s="99"/>
      <c r="B1641" s="114"/>
      <c r="C1641" s="185"/>
      <c r="D1641" s="296"/>
      <c r="E1641" s="296"/>
      <c r="F1641" s="296"/>
      <c r="G1641" s="296"/>
    </row>
    <row r="1642" spans="1:7">
      <c r="A1642" s="99"/>
      <c r="B1642" s="114"/>
      <c r="C1642" s="185"/>
      <c r="D1642" s="296"/>
      <c r="E1642" s="296"/>
      <c r="F1642" s="296"/>
      <c r="G1642" s="296"/>
    </row>
    <row r="1643" spans="1:7">
      <c r="A1643" s="99"/>
      <c r="B1643" s="114"/>
      <c r="C1643" s="185"/>
      <c r="D1643" s="296"/>
      <c r="E1643" s="296"/>
      <c r="F1643" s="296"/>
      <c r="G1643" s="296"/>
    </row>
    <row r="1644" spans="1:7">
      <c r="A1644" s="99"/>
      <c r="B1644" s="114"/>
      <c r="C1644" s="185"/>
      <c r="D1644" s="296"/>
      <c r="E1644" s="296"/>
      <c r="F1644" s="296"/>
      <c r="G1644" s="296"/>
    </row>
    <row r="1645" spans="1:7">
      <c r="A1645" s="99"/>
      <c r="B1645" s="114"/>
      <c r="C1645" s="185"/>
      <c r="D1645" s="296"/>
      <c r="E1645" s="296"/>
      <c r="F1645" s="296"/>
      <c r="G1645" s="296"/>
    </row>
    <row r="1646" spans="1:7">
      <c r="A1646" s="99"/>
      <c r="B1646" s="114"/>
      <c r="C1646" s="185"/>
      <c r="D1646" s="296"/>
      <c r="E1646" s="296"/>
      <c r="F1646" s="296"/>
      <c r="G1646" s="296"/>
    </row>
    <row r="1647" spans="1:7">
      <c r="A1647" s="99"/>
      <c r="B1647" s="114"/>
      <c r="C1647" s="185"/>
      <c r="D1647" s="296"/>
      <c r="E1647" s="296"/>
      <c r="F1647" s="296"/>
      <c r="G1647" s="296"/>
    </row>
    <row r="1648" spans="1:7">
      <c r="A1648" s="99"/>
      <c r="B1648" s="114"/>
      <c r="C1648" s="185"/>
      <c r="D1648" s="296"/>
      <c r="E1648" s="296"/>
      <c r="F1648" s="296"/>
      <c r="G1648" s="296"/>
    </row>
    <row r="1649" spans="1:7">
      <c r="A1649" s="99"/>
      <c r="B1649" s="114"/>
      <c r="C1649" s="185"/>
      <c r="D1649" s="296"/>
      <c r="E1649" s="296"/>
      <c r="F1649" s="296"/>
      <c r="G1649" s="296"/>
    </row>
    <row r="1650" spans="1:7">
      <c r="A1650" s="99"/>
      <c r="B1650" s="114"/>
      <c r="C1650" s="185"/>
      <c r="D1650" s="296"/>
      <c r="E1650" s="296"/>
      <c r="F1650" s="296"/>
      <c r="G1650" s="296"/>
    </row>
    <row r="1651" spans="1:7">
      <c r="A1651" s="99"/>
      <c r="B1651" s="114"/>
      <c r="C1651" s="185"/>
      <c r="D1651" s="296"/>
      <c r="E1651" s="296"/>
      <c r="F1651" s="296"/>
      <c r="G1651" s="296"/>
    </row>
    <row r="1652" spans="1:7">
      <c r="A1652" s="99"/>
      <c r="B1652" s="114"/>
      <c r="C1652" s="185"/>
      <c r="D1652" s="296"/>
      <c r="E1652" s="296"/>
      <c r="F1652" s="296"/>
      <c r="G1652" s="296"/>
    </row>
    <row r="1653" spans="1:7">
      <c r="A1653" s="99"/>
      <c r="B1653" s="114"/>
      <c r="C1653" s="185"/>
      <c r="D1653" s="296"/>
      <c r="E1653" s="296"/>
      <c r="F1653" s="296"/>
      <c r="G1653" s="296"/>
    </row>
    <row r="1654" spans="1:7">
      <c r="A1654" s="99"/>
      <c r="B1654" s="114"/>
      <c r="C1654" s="185"/>
      <c r="D1654" s="296"/>
      <c r="E1654" s="296"/>
      <c r="F1654" s="296"/>
      <c r="G1654" s="296"/>
    </row>
    <row r="1655" spans="1:7">
      <c r="A1655" s="99"/>
      <c r="B1655" s="114"/>
      <c r="C1655" s="185"/>
      <c r="D1655" s="296"/>
      <c r="E1655" s="296"/>
      <c r="F1655" s="296"/>
      <c r="G1655" s="296"/>
    </row>
    <row r="1656" spans="1:7">
      <c r="A1656" s="99"/>
      <c r="B1656" s="114"/>
      <c r="C1656" s="185"/>
      <c r="D1656" s="296"/>
      <c r="E1656" s="296"/>
      <c r="F1656" s="296"/>
      <c r="G1656" s="296"/>
    </row>
    <row r="1657" spans="1:7">
      <c r="A1657" s="99"/>
      <c r="B1657" s="114"/>
      <c r="C1657" s="185"/>
      <c r="D1657" s="296"/>
      <c r="E1657" s="296"/>
      <c r="F1657" s="296"/>
      <c r="G1657" s="296"/>
    </row>
    <row r="1658" spans="1:7">
      <c r="A1658" s="99"/>
      <c r="B1658" s="114"/>
      <c r="C1658" s="185"/>
      <c r="D1658" s="296"/>
      <c r="E1658" s="296"/>
      <c r="F1658" s="296"/>
      <c r="G1658" s="296"/>
    </row>
    <row r="1659" spans="1:7">
      <c r="A1659" s="99"/>
      <c r="B1659" s="114"/>
      <c r="C1659" s="185"/>
      <c r="D1659" s="296"/>
      <c r="E1659" s="296"/>
      <c r="F1659" s="296"/>
      <c r="G1659" s="296"/>
    </row>
    <row r="1660" spans="1:7">
      <c r="A1660" s="99"/>
      <c r="B1660" s="114"/>
      <c r="C1660" s="185"/>
      <c r="D1660" s="296"/>
      <c r="E1660" s="296"/>
      <c r="F1660" s="296"/>
      <c r="G1660" s="296"/>
    </row>
    <row r="1661" spans="1:7">
      <c r="A1661" s="99"/>
      <c r="B1661" s="114"/>
      <c r="C1661" s="185"/>
      <c r="D1661" s="296"/>
      <c r="E1661" s="296"/>
      <c r="F1661" s="296"/>
      <c r="G1661" s="296"/>
    </row>
    <row r="1662" spans="1:7">
      <c r="A1662" s="99"/>
      <c r="B1662" s="114"/>
      <c r="C1662" s="185"/>
      <c r="D1662" s="296"/>
      <c r="E1662" s="296"/>
      <c r="F1662" s="296"/>
      <c r="G1662" s="296"/>
    </row>
    <row r="1663" spans="1:7">
      <c r="A1663" s="99"/>
      <c r="B1663" s="114"/>
      <c r="C1663" s="185"/>
      <c r="D1663" s="296"/>
      <c r="E1663" s="296"/>
      <c r="F1663" s="296"/>
      <c r="G1663" s="296"/>
    </row>
    <row r="1664" spans="1:7">
      <c r="A1664" s="99"/>
      <c r="B1664" s="114"/>
      <c r="C1664" s="185"/>
      <c r="D1664" s="296"/>
      <c r="E1664" s="296"/>
      <c r="F1664" s="296"/>
      <c r="G1664" s="296"/>
    </row>
    <row r="1665" spans="1:7">
      <c r="A1665" s="99"/>
      <c r="B1665" s="114"/>
      <c r="C1665" s="185"/>
      <c r="D1665" s="296"/>
      <c r="E1665" s="296"/>
      <c r="F1665" s="296"/>
      <c r="G1665" s="296"/>
    </row>
    <row r="1666" spans="1:7">
      <c r="A1666" s="99"/>
      <c r="B1666" s="114"/>
      <c r="C1666" s="185"/>
      <c r="D1666" s="296"/>
      <c r="E1666" s="296"/>
      <c r="F1666" s="296"/>
      <c r="G1666" s="296"/>
    </row>
    <row r="1667" spans="1:7">
      <c r="A1667" s="99"/>
      <c r="B1667" s="114"/>
      <c r="C1667" s="185"/>
      <c r="D1667" s="296"/>
      <c r="E1667" s="296"/>
      <c r="F1667" s="296"/>
      <c r="G1667" s="296"/>
    </row>
    <row r="1668" spans="1:7">
      <c r="A1668" s="99"/>
      <c r="B1668" s="114"/>
      <c r="C1668" s="185"/>
      <c r="D1668" s="296"/>
      <c r="E1668" s="296"/>
      <c r="F1668" s="296"/>
      <c r="G1668" s="296"/>
    </row>
    <row r="1669" spans="1:7">
      <c r="A1669" s="99"/>
      <c r="B1669" s="114"/>
      <c r="C1669" s="185"/>
      <c r="D1669" s="296"/>
      <c r="E1669" s="296"/>
      <c r="F1669" s="296"/>
      <c r="G1669" s="296"/>
    </row>
    <row r="1670" spans="1:7">
      <c r="A1670" s="99"/>
      <c r="B1670" s="114"/>
      <c r="C1670" s="185"/>
      <c r="D1670" s="296"/>
      <c r="E1670" s="296"/>
      <c r="F1670" s="296"/>
      <c r="G1670" s="296"/>
    </row>
    <row r="1671" spans="1:7">
      <c r="A1671" s="99"/>
      <c r="B1671" s="114"/>
      <c r="C1671" s="185"/>
      <c r="D1671" s="296"/>
      <c r="E1671" s="296"/>
      <c r="F1671" s="296"/>
      <c r="G1671" s="296"/>
    </row>
    <row r="1672" spans="1:7">
      <c r="A1672" s="99"/>
      <c r="B1672" s="114"/>
      <c r="C1672" s="185"/>
      <c r="D1672" s="296"/>
      <c r="E1672" s="296"/>
      <c r="F1672" s="296"/>
      <c r="G1672" s="296"/>
    </row>
    <row r="1673" spans="1:7">
      <c r="A1673" s="99"/>
      <c r="B1673" s="114"/>
      <c r="C1673" s="185"/>
      <c r="D1673" s="296"/>
      <c r="E1673" s="296"/>
      <c r="F1673" s="296"/>
      <c r="G1673" s="296"/>
    </row>
    <row r="1674" spans="1:7">
      <c r="A1674" s="99"/>
      <c r="B1674" s="114"/>
      <c r="C1674" s="185"/>
      <c r="D1674" s="296"/>
      <c r="E1674" s="296"/>
      <c r="F1674" s="296"/>
      <c r="G1674" s="296"/>
    </row>
    <row r="1675" spans="1:7">
      <c r="A1675" s="99"/>
      <c r="B1675" s="114"/>
      <c r="C1675" s="185"/>
      <c r="D1675" s="296"/>
      <c r="E1675" s="296"/>
      <c r="F1675" s="296"/>
      <c r="G1675" s="296"/>
    </row>
    <row r="1676" spans="1:7">
      <c r="A1676" s="99"/>
      <c r="B1676" s="114"/>
      <c r="C1676" s="185"/>
      <c r="D1676" s="296"/>
      <c r="E1676" s="296"/>
      <c r="F1676" s="296"/>
      <c r="G1676" s="296"/>
    </row>
    <row r="1677" spans="1:7">
      <c r="A1677" s="99"/>
      <c r="B1677" s="114"/>
      <c r="C1677" s="185"/>
      <c r="D1677" s="296"/>
      <c r="E1677" s="296"/>
      <c r="F1677" s="296"/>
      <c r="G1677" s="296"/>
    </row>
    <row r="1678" spans="1:7">
      <c r="A1678" s="99"/>
      <c r="B1678" s="114"/>
      <c r="C1678" s="185"/>
      <c r="D1678" s="296"/>
      <c r="E1678" s="296"/>
      <c r="F1678" s="296"/>
      <c r="G1678" s="296"/>
    </row>
    <row r="1679" spans="1:7">
      <c r="A1679" s="99"/>
      <c r="B1679" s="114"/>
      <c r="C1679" s="185"/>
      <c r="D1679" s="296"/>
      <c r="E1679" s="296"/>
      <c r="F1679" s="296"/>
      <c r="G1679" s="296"/>
    </row>
    <row r="1680" spans="1:7">
      <c r="A1680" s="99"/>
      <c r="B1680" s="114"/>
      <c r="C1680" s="185"/>
      <c r="D1680" s="296"/>
      <c r="E1680" s="296"/>
      <c r="F1680" s="296"/>
      <c r="G1680" s="296"/>
    </row>
    <row r="1681" spans="1:7">
      <c r="A1681" s="99"/>
      <c r="B1681" s="114"/>
      <c r="C1681" s="185"/>
      <c r="D1681" s="296"/>
      <c r="E1681" s="296"/>
      <c r="F1681" s="296"/>
      <c r="G1681" s="296"/>
    </row>
    <row r="1682" spans="1:7">
      <c r="A1682" s="99"/>
      <c r="B1682" s="114"/>
      <c r="C1682" s="185"/>
      <c r="D1682" s="296"/>
      <c r="E1682" s="296"/>
      <c r="F1682" s="296"/>
      <c r="G1682" s="296"/>
    </row>
    <row r="1683" spans="1:7">
      <c r="A1683" s="99"/>
      <c r="B1683" s="114"/>
      <c r="C1683" s="185"/>
      <c r="D1683" s="296"/>
      <c r="E1683" s="296"/>
      <c r="F1683" s="296"/>
      <c r="G1683" s="296"/>
    </row>
    <row r="1684" spans="1:7">
      <c r="A1684" s="99"/>
      <c r="B1684" s="114"/>
      <c r="C1684" s="185"/>
      <c r="D1684" s="296"/>
      <c r="E1684" s="296"/>
      <c r="F1684" s="296"/>
      <c r="G1684" s="296"/>
    </row>
    <row r="1685" spans="1:7">
      <c r="A1685" s="99"/>
      <c r="B1685" s="114"/>
      <c r="C1685" s="185"/>
      <c r="D1685" s="296"/>
      <c r="E1685" s="296"/>
      <c r="F1685" s="296"/>
      <c r="G1685" s="296"/>
    </row>
    <row r="1686" spans="1:7">
      <c r="A1686" s="99"/>
      <c r="B1686" s="114"/>
      <c r="C1686" s="185"/>
      <c r="D1686" s="296"/>
      <c r="E1686" s="296"/>
      <c r="F1686" s="296"/>
      <c r="G1686" s="296"/>
    </row>
    <row r="1687" spans="1:7">
      <c r="A1687" s="99"/>
      <c r="B1687" s="114"/>
      <c r="C1687" s="185"/>
      <c r="D1687" s="296"/>
      <c r="E1687" s="296"/>
      <c r="F1687" s="296"/>
      <c r="G1687" s="296"/>
    </row>
    <row r="1688" spans="1:7">
      <c r="A1688" s="99"/>
      <c r="B1688" s="114"/>
      <c r="C1688" s="185"/>
      <c r="D1688" s="296"/>
      <c r="E1688" s="296"/>
      <c r="F1688" s="296"/>
      <c r="G1688" s="296"/>
    </row>
    <row r="1689" spans="1:7">
      <c r="A1689" s="99"/>
      <c r="B1689" s="114"/>
      <c r="C1689" s="185"/>
      <c r="D1689" s="296"/>
      <c r="E1689" s="296"/>
      <c r="F1689" s="296"/>
      <c r="G1689" s="296"/>
    </row>
    <row r="1690" spans="1:7">
      <c r="A1690" s="99"/>
      <c r="B1690" s="114"/>
      <c r="C1690" s="185"/>
      <c r="D1690" s="296"/>
      <c r="E1690" s="296"/>
      <c r="F1690" s="296"/>
      <c r="G1690" s="296"/>
    </row>
    <row r="1691" spans="1:7">
      <c r="A1691" s="99"/>
      <c r="B1691" s="114"/>
      <c r="C1691" s="185"/>
      <c r="D1691" s="296"/>
      <c r="E1691" s="296"/>
      <c r="F1691" s="296"/>
      <c r="G1691" s="296"/>
    </row>
    <row r="1692" spans="1:7">
      <c r="A1692" s="99"/>
      <c r="B1692" s="114"/>
      <c r="C1692" s="185"/>
      <c r="D1692" s="296"/>
      <c r="E1692" s="296"/>
      <c r="F1692" s="296"/>
      <c r="G1692" s="296"/>
    </row>
    <row r="1693" spans="1:7">
      <c r="A1693" s="99"/>
      <c r="B1693" s="114"/>
      <c r="C1693" s="185"/>
      <c r="D1693" s="296"/>
      <c r="E1693" s="296"/>
      <c r="F1693" s="296"/>
      <c r="G1693" s="296"/>
    </row>
    <row r="1694" spans="1:7">
      <c r="A1694" s="99"/>
      <c r="B1694" s="114"/>
      <c r="C1694" s="185"/>
      <c r="D1694" s="296"/>
      <c r="E1694" s="296"/>
      <c r="F1694" s="296"/>
      <c r="G1694" s="296"/>
    </row>
    <row r="1695" spans="1:7">
      <c r="A1695" s="99"/>
      <c r="B1695" s="114"/>
      <c r="C1695" s="185"/>
      <c r="D1695" s="296"/>
      <c r="E1695" s="296"/>
      <c r="F1695" s="296"/>
      <c r="G1695" s="296"/>
    </row>
    <row r="1696" spans="1:7">
      <c r="A1696" s="99"/>
      <c r="B1696" s="114"/>
      <c r="C1696" s="185"/>
      <c r="D1696" s="296"/>
      <c r="E1696" s="296"/>
      <c r="F1696" s="296"/>
      <c r="G1696" s="296"/>
    </row>
    <row r="1697" spans="1:7">
      <c r="A1697" s="99"/>
      <c r="B1697" s="114"/>
      <c r="C1697" s="185"/>
      <c r="D1697" s="296"/>
      <c r="E1697" s="296"/>
      <c r="F1697" s="296"/>
      <c r="G1697" s="296"/>
    </row>
    <row r="1698" spans="1:7">
      <c r="A1698" s="99"/>
      <c r="B1698" s="114"/>
      <c r="C1698" s="185"/>
      <c r="D1698" s="296"/>
      <c r="E1698" s="296"/>
      <c r="F1698" s="296"/>
      <c r="G1698" s="296"/>
    </row>
    <row r="1699" spans="1:7">
      <c r="A1699" s="99"/>
      <c r="B1699" s="114"/>
      <c r="C1699" s="185"/>
      <c r="D1699" s="296"/>
      <c r="E1699" s="296"/>
      <c r="F1699" s="296"/>
      <c r="G1699" s="296"/>
    </row>
    <row r="1700" spans="1:7">
      <c r="A1700" s="99"/>
      <c r="B1700" s="114"/>
      <c r="C1700" s="185"/>
      <c r="D1700" s="296"/>
      <c r="E1700" s="296"/>
      <c r="F1700" s="296"/>
      <c r="G1700" s="296"/>
    </row>
    <row r="1701" spans="1:7">
      <c r="A1701" s="99"/>
      <c r="B1701" s="114"/>
      <c r="C1701" s="185"/>
      <c r="D1701" s="296"/>
      <c r="E1701" s="296"/>
      <c r="F1701" s="296"/>
      <c r="G1701" s="296"/>
    </row>
    <row r="1702" spans="1:7">
      <c r="A1702" s="99"/>
      <c r="B1702" s="114"/>
      <c r="C1702" s="185"/>
      <c r="D1702" s="296"/>
      <c r="E1702" s="296"/>
      <c r="F1702" s="296"/>
      <c r="G1702" s="296"/>
    </row>
    <row r="1703" spans="1:7">
      <c r="A1703" s="99"/>
      <c r="B1703" s="114"/>
      <c r="C1703" s="185"/>
      <c r="D1703" s="296"/>
      <c r="E1703" s="296"/>
      <c r="F1703" s="296"/>
      <c r="G1703" s="296"/>
    </row>
    <row r="1704" spans="1:7">
      <c r="A1704" s="99"/>
      <c r="B1704" s="114"/>
      <c r="C1704" s="185"/>
      <c r="D1704" s="296"/>
      <c r="E1704" s="296"/>
      <c r="F1704" s="296"/>
      <c r="G1704" s="296"/>
    </row>
    <row r="1705" spans="1:7">
      <c r="A1705" s="99"/>
      <c r="B1705" s="114"/>
      <c r="C1705" s="185"/>
      <c r="D1705" s="296"/>
      <c r="E1705" s="296"/>
      <c r="F1705" s="296"/>
      <c r="G1705" s="296"/>
    </row>
    <row r="1706" spans="1:7">
      <c r="A1706" s="99"/>
      <c r="B1706" s="114"/>
      <c r="C1706" s="185"/>
      <c r="D1706" s="296"/>
      <c r="E1706" s="296"/>
      <c r="F1706" s="296"/>
      <c r="G1706" s="296"/>
    </row>
    <row r="1707" spans="1:7">
      <c r="A1707" s="99"/>
      <c r="B1707" s="114"/>
      <c r="C1707" s="185"/>
      <c r="D1707" s="296"/>
      <c r="E1707" s="296"/>
      <c r="F1707" s="296"/>
      <c r="G1707" s="296"/>
    </row>
    <row r="1708" spans="1:7">
      <c r="A1708" s="99"/>
      <c r="B1708" s="114"/>
      <c r="C1708" s="185"/>
      <c r="D1708" s="296"/>
      <c r="E1708" s="296"/>
      <c r="F1708" s="296"/>
      <c r="G1708" s="296"/>
    </row>
    <row r="1709" spans="1:7">
      <c r="A1709" s="99"/>
      <c r="B1709" s="114"/>
      <c r="C1709" s="185"/>
      <c r="D1709" s="296"/>
      <c r="E1709" s="296"/>
      <c r="F1709" s="296"/>
      <c r="G1709" s="296"/>
    </row>
    <row r="1710" spans="1:7">
      <c r="A1710" s="99"/>
      <c r="B1710" s="114"/>
      <c r="C1710" s="185"/>
      <c r="D1710" s="296"/>
      <c r="E1710" s="296"/>
      <c r="F1710" s="296"/>
      <c r="G1710" s="296"/>
    </row>
    <row r="1711" spans="1:7">
      <c r="A1711" s="99"/>
      <c r="B1711" s="114"/>
      <c r="C1711" s="185"/>
      <c r="D1711" s="296"/>
      <c r="E1711" s="296"/>
      <c r="F1711" s="296"/>
      <c r="G1711" s="296"/>
    </row>
    <row r="1712" spans="1:7">
      <c r="A1712" s="99"/>
      <c r="B1712" s="114"/>
      <c r="C1712" s="185"/>
      <c r="D1712" s="296"/>
      <c r="E1712" s="296"/>
      <c r="F1712" s="296"/>
      <c r="G1712" s="296"/>
    </row>
    <row r="1713" spans="1:7">
      <c r="A1713" s="99"/>
      <c r="B1713" s="114"/>
      <c r="C1713" s="185"/>
      <c r="D1713" s="296"/>
      <c r="E1713" s="296"/>
      <c r="F1713" s="296"/>
      <c r="G1713" s="296"/>
    </row>
    <row r="1714" spans="1:7">
      <c r="A1714" s="99"/>
      <c r="B1714" s="114"/>
      <c r="C1714" s="185"/>
      <c r="D1714" s="296"/>
      <c r="E1714" s="296"/>
      <c r="F1714" s="296"/>
      <c r="G1714" s="296"/>
    </row>
    <row r="1715" spans="1:7">
      <c r="A1715" s="99"/>
      <c r="B1715" s="114"/>
      <c r="C1715" s="185"/>
      <c r="D1715" s="296"/>
      <c r="E1715" s="296"/>
      <c r="F1715" s="296"/>
      <c r="G1715" s="296"/>
    </row>
    <row r="1716" spans="1:7">
      <c r="A1716" s="99"/>
      <c r="B1716" s="114"/>
      <c r="C1716" s="185"/>
      <c r="D1716" s="296"/>
      <c r="E1716" s="296"/>
      <c r="F1716" s="296"/>
      <c r="G1716" s="296"/>
    </row>
    <row r="1717" spans="1:7">
      <c r="A1717" s="99"/>
      <c r="B1717" s="114"/>
      <c r="C1717" s="185"/>
      <c r="D1717" s="296"/>
      <c r="E1717" s="296"/>
      <c r="F1717" s="296"/>
      <c r="G1717" s="296"/>
    </row>
    <row r="1718" spans="1:7">
      <c r="A1718" s="99"/>
      <c r="B1718" s="114"/>
      <c r="C1718" s="185"/>
      <c r="D1718" s="296"/>
      <c r="E1718" s="296"/>
      <c r="F1718" s="296"/>
      <c r="G1718" s="296"/>
    </row>
    <row r="1719" spans="1:7">
      <c r="A1719" s="99"/>
      <c r="B1719" s="114"/>
      <c r="C1719" s="185"/>
      <c r="D1719" s="296"/>
      <c r="E1719" s="296"/>
      <c r="F1719" s="296"/>
      <c r="G1719" s="296"/>
    </row>
    <row r="1720" spans="1:7">
      <c r="A1720" s="99"/>
      <c r="B1720" s="114"/>
      <c r="C1720" s="185"/>
      <c r="D1720" s="296"/>
      <c r="E1720" s="296"/>
      <c r="F1720" s="296"/>
      <c r="G1720" s="296"/>
    </row>
    <row r="1721" spans="1:7">
      <c r="A1721" s="99"/>
      <c r="B1721" s="114"/>
      <c r="C1721" s="185"/>
      <c r="D1721" s="296"/>
      <c r="E1721" s="296"/>
      <c r="F1721" s="296"/>
      <c r="G1721" s="296"/>
    </row>
    <row r="1722" spans="1:7">
      <c r="A1722" s="99"/>
      <c r="B1722" s="114"/>
      <c r="C1722" s="185"/>
      <c r="D1722" s="296"/>
      <c r="E1722" s="296"/>
      <c r="F1722" s="296"/>
      <c r="G1722" s="296"/>
    </row>
    <row r="1723" spans="1:7">
      <c r="A1723" s="99"/>
      <c r="B1723" s="114"/>
      <c r="C1723" s="185"/>
      <c r="D1723" s="296"/>
      <c r="E1723" s="296"/>
      <c r="F1723" s="296"/>
      <c r="G1723" s="296"/>
    </row>
    <row r="1724" spans="1:7">
      <c r="A1724" s="99"/>
      <c r="B1724" s="114"/>
      <c r="C1724" s="185"/>
      <c r="D1724" s="296"/>
      <c r="E1724" s="296"/>
      <c r="F1724" s="296"/>
      <c r="G1724" s="296"/>
    </row>
    <row r="1725" spans="1:7">
      <c r="A1725" s="99"/>
      <c r="B1725" s="114"/>
      <c r="C1725" s="185"/>
      <c r="D1725" s="296"/>
      <c r="E1725" s="296"/>
      <c r="F1725" s="296"/>
      <c r="G1725" s="296"/>
    </row>
    <row r="1726" spans="1:7">
      <c r="A1726" s="99"/>
      <c r="B1726" s="114"/>
      <c r="C1726" s="185"/>
      <c r="D1726" s="296"/>
      <c r="E1726" s="296"/>
      <c r="F1726" s="296"/>
      <c r="G1726" s="296"/>
    </row>
    <row r="1727" spans="1:7">
      <c r="A1727" s="99"/>
      <c r="B1727" s="114"/>
      <c r="C1727" s="185"/>
      <c r="D1727" s="296"/>
      <c r="E1727" s="296"/>
      <c r="F1727" s="296"/>
      <c r="G1727" s="296"/>
    </row>
    <row r="1728" spans="1:7">
      <c r="A1728" s="99"/>
      <c r="B1728" s="114"/>
      <c r="C1728" s="185"/>
      <c r="D1728" s="296"/>
      <c r="E1728" s="296"/>
      <c r="F1728" s="296"/>
      <c r="G1728" s="296"/>
    </row>
    <row r="1729" spans="1:7">
      <c r="A1729" s="99"/>
      <c r="B1729" s="114"/>
      <c r="C1729" s="185"/>
      <c r="D1729" s="296"/>
      <c r="E1729" s="296"/>
      <c r="F1729" s="296"/>
      <c r="G1729" s="296"/>
    </row>
    <row r="1730" spans="1:7">
      <c r="A1730" s="99"/>
      <c r="B1730" s="114"/>
      <c r="C1730" s="185"/>
      <c r="D1730" s="296"/>
      <c r="E1730" s="296"/>
      <c r="F1730" s="296"/>
      <c r="G1730" s="296"/>
    </row>
    <row r="1731" spans="1:7">
      <c r="A1731" s="99"/>
      <c r="B1731" s="114"/>
      <c r="C1731" s="185"/>
      <c r="D1731" s="296"/>
      <c r="E1731" s="296"/>
      <c r="F1731" s="296"/>
      <c r="G1731" s="296"/>
    </row>
    <row r="1732" spans="1:7">
      <c r="A1732" s="99"/>
      <c r="B1732" s="114"/>
      <c r="C1732" s="185"/>
      <c r="D1732" s="296"/>
      <c r="E1732" s="296"/>
      <c r="F1732" s="296"/>
      <c r="G1732" s="296"/>
    </row>
    <row r="1733" spans="1:7">
      <c r="A1733" s="99"/>
      <c r="B1733" s="114"/>
      <c r="C1733" s="185"/>
      <c r="D1733" s="296"/>
      <c r="E1733" s="296"/>
      <c r="F1733" s="296"/>
      <c r="G1733" s="296"/>
    </row>
    <row r="1734" spans="1:7">
      <c r="A1734" s="99"/>
      <c r="B1734" s="114"/>
      <c r="C1734" s="185"/>
      <c r="D1734" s="296"/>
      <c r="E1734" s="296"/>
      <c r="F1734" s="296"/>
      <c r="G1734" s="296"/>
    </row>
    <row r="1735" spans="1:7">
      <c r="A1735" s="99"/>
      <c r="B1735" s="114"/>
      <c r="C1735" s="185"/>
      <c r="D1735" s="296"/>
      <c r="E1735" s="296"/>
      <c r="F1735" s="296"/>
      <c r="G1735" s="296"/>
    </row>
    <row r="1736" spans="1:7">
      <c r="A1736" s="99"/>
      <c r="B1736" s="114"/>
      <c r="C1736" s="185"/>
      <c r="D1736" s="296"/>
      <c r="E1736" s="296"/>
      <c r="F1736" s="296"/>
      <c r="G1736" s="296"/>
    </row>
    <row r="1737" spans="1:7">
      <c r="A1737" s="99"/>
      <c r="B1737" s="114"/>
      <c r="C1737" s="185"/>
      <c r="D1737" s="296"/>
      <c r="E1737" s="296"/>
      <c r="F1737" s="296"/>
      <c r="G1737" s="296"/>
    </row>
    <row r="1738" spans="1:7">
      <c r="A1738" s="99"/>
      <c r="B1738" s="114"/>
      <c r="C1738" s="185"/>
      <c r="D1738" s="296"/>
      <c r="E1738" s="296"/>
      <c r="F1738" s="296"/>
      <c r="G1738" s="296"/>
    </row>
    <row r="1739" spans="1:7">
      <c r="A1739" s="99"/>
      <c r="B1739" s="114"/>
      <c r="C1739" s="185"/>
      <c r="D1739" s="296"/>
      <c r="E1739" s="296"/>
      <c r="F1739" s="296"/>
      <c r="G1739" s="296"/>
    </row>
    <row r="1740" spans="1:7">
      <c r="A1740" s="99"/>
      <c r="B1740" s="114"/>
      <c r="C1740" s="185"/>
      <c r="D1740" s="296"/>
      <c r="E1740" s="296"/>
      <c r="F1740" s="296"/>
      <c r="G1740" s="296"/>
    </row>
    <row r="1741" spans="1:7">
      <c r="A1741" s="99"/>
      <c r="B1741" s="114"/>
      <c r="C1741" s="185"/>
      <c r="D1741" s="296"/>
      <c r="E1741" s="296"/>
      <c r="F1741" s="296"/>
      <c r="G1741" s="296"/>
    </row>
    <row r="1742" spans="1:7">
      <c r="A1742" s="99"/>
      <c r="B1742" s="114"/>
      <c r="C1742" s="185"/>
      <c r="D1742" s="296"/>
      <c r="E1742" s="296"/>
      <c r="F1742" s="296"/>
      <c r="G1742" s="296"/>
    </row>
    <row r="1743" spans="1:7">
      <c r="A1743" s="99"/>
      <c r="B1743" s="114"/>
      <c r="C1743" s="185"/>
      <c r="D1743" s="296"/>
      <c r="E1743" s="296"/>
      <c r="F1743" s="296"/>
      <c r="G1743" s="296"/>
    </row>
    <row r="1744" spans="1:7">
      <c r="A1744" s="99"/>
      <c r="B1744" s="114"/>
      <c r="C1744" s="185"/>
      <c r="D1744" s="296"/>
      <c r="E1744" s="296"/>
      <c r="F1744" s="296"/>
      <c r="G1744" s="296"/>
    </row>
    <row r="1745" spans="1:7">
      <c r="A1745" s="99"/>
      <c r="B1745" s="114"/>
      <c r="C1745" s="185"/>
      <c r="D1745" s="296"/>
      <c r="E1745" s="296"/>
      <c r="F1745" s="296"/>
      <c r="G1745" s="296"/>
    </row>
    <row r="1746" spans="1:7">
      <c r="A1746" s="99"/>
      <c r="B1746" s="114"/>
      <c r="C1746" s="185"/>
      <c r="D1746" s="296"/>
      <c r="E1746" s="296"/>
      <c r="F1746" s="296"/>
      <c r="G1746" s="296"/>
    </row>
    <row r="1747" spans="1:7">
      <c r="A1747" s="99"/>
      <c r="B1747" s="114"/>
      <c r="C1747" s="185"/>
      <c r="D1747" s="296"/>
      <c r="E1747" s="296"/>
      <c r="F1747" s="296"/>
      <c r="G1747" s="296"/>
    </row>
    <row r="1748" spans="1:7">
      <c r="A1748" s="99"/>
      <c r="B1748" s="114"/>
      <c r="C1748" s="185"/>
      <c r="D1748" s="296"/>
      <c r="E1748" s="296"/>
      <c r="F1748" s="296"/>
      <c r="G1748" s="296"/>
    </row>
    <row r="1749" spans="1:7">
      <c r="A1749" s="99"/>
      <c r="B1749" s="114"/>
      <c r="C1749" s="185"/>
      <c r="D1749" s="296"/>
      <c r="E1749" s="296"/>
      <c r="F1749" s="296"/>
      <c r="G1749" s="296"/>
    </row>
    <row r="1750" spans="1:7">
      <c r="A1750" s="99"/>
      <c r="B1750" s="114"/>
      <c r="C1750" s="185"/>
      <c r="D1750" s="296"/>
      <c r="E1750" s="296"/>
      <c r="F1750" s="296"/>
      <c r="G1750" s="296"/>
    </row>
    <row r="1751" spans="1:7">
      <c r="A1751" s="99"/>
      <c r="B1751" s="114"/>
      <c r="C1751" s="185"/>
      <c r="D1751" s="296"/>
      <c r="E1751" s="296"/>
      <c r="F1751" s="296"/>
      <c r="G1751" s="296"/>
    </row>
    <row r="1752" spans="1:7">
      <c r="A1752" s="99"/>
      <c r="B1752" s="114"/>
      <c r="C1752" s="185"/>
      <c r="D1752" s="296"/>
      <c r="E1752" s="296"/>
      <c r="F1752" s="296"/>
      <c r="G1752" s="296"/>
    </row>
    <row r="1753" spans="1:7">
      <c r="A1753" s="99"/>
      <c r="B1753" s="114"/>
      <c r="C1753" s="185"/>
      <c r="D1753" s="296"/>
      <c r="E1753" s="296"/>
      <c r="F1753" s="296"/>
      <c r="G1753" s="296"/>
    </row>
    <row r="1754" spans="1:7">
      <c r="A1754" s="99"/>
      <c r="B1754" s="114"/>
      <c r="C1754" s="185"/>
      <c r="D1754" s="296"/>
      <c r="E1754" s="296"/>
      <c r="F1754" s="296"/>
      <c r="G1754" s="296"/>
    </row>
    <row r="1755" spans="1:7">
      <c r="A1755" s="99"/>
      <c r="B1755" s="114"/>
      <c r="C1755" s="185"/>
      <c r="D1755" s="296"/>
      <c r="E1755" s="296"/>
      <c r="F1755" s="296"/>
      <c r="G1755" s="296"/>
    </row>
    <row r="1756" spans="1:7">
      <c r="A1756" s="99"/>
      <c r="B1756" s="114"/>
      <c r="C1756" s="185"/>
      <c r="D1756" s="296"/>
      <c r="E1756" s="296"/>
      <c r="F1756" s="296"/>
      <c r="G1756" s="296"/>
    </row>
    <row r="1757" spans="1:7">
      <c r="A1757" s="99"/>
      <c r="B1757" s="114"/>
      <c r="C1757" s="185"/>
      <c r="D1757" s="296"/>
      <c r="E1757" s="296"/>
      <c r="F1757" s="296"/>
      <c r="G1757" s="296"/>
    </row>
    <row r="1758" spans="1:7">
      <c r="A1758" s="99"/>
      <c r="B1758" s="114"/>
      <c r="C1758" s="185"/>
      <c r="D1758" s="296"/>
      <c r="E1758" s="296"/>
      <c r="F1758" s="296"/>
      <c r="G1758" s="296"/>
    </row>
    <row r="1759" spans="1:7">
      <c r="A1759" s="99"/>
      <c r="B1759" s="114"/>
      <c r="C1759" s="185"/>
      <c r="D1759" s="296"/>
      <c r="E1759" s="296"/>
      <c r="F1759" s="296"/>
      <c r="G1759" s="296"/>
    </row>
    <row r="1760" spans="1:7">
      <c r="A1760" s="99"/>
      <c r="B1760" s="114"/>
      <c r="C1760" s="185"/>
      <c r="D1760" s="296"/>
      <c r="E1760" s="296"/>
      <c r="F1760" s="296"/>
      <c r="G1760" s="296"/>
    </row>
    <row r="1761" spans="1:7">
      <c r="A1761" s="99"/>
      <c r="B1761" s="114"/>
      <c r="C1761" s="185"/>
      <c r="D1761" s="296"/>
      <c r="E1761" s="296"/>
      <c r="F1761" s="296"/>
      <c r="G1761" s="296"/>
    </row>
    <row r="1762" spans="1:7">
      <c r="A1762" s="99"/>
      <c r="B1762" s="114"/>
      <c r="C1762" s="185"/>
      <c r="D1762" s="296"/>
      <c r="E1762" s="296"/>
      <c r="F1762" s="296"/>
      <c r="G1762" s="296"/>
    </row>
    <row r="1763" spans="1:7">
      <c r="A1763" s="99"/>
      <c r="B1763" s="114"/>
      <c r="C1763" s="185"/>
      <c r="D1763" s="296"/>
      <c r="E1763" s="296"/>
      <c r="F1763" s="296"/>
      <c r="G1763" s="296"/>
    </row>
    <row r="1764" spans="1:7">
      <c r="A1764" s="99"/>
      <c r="B1764" s="114"/>
      <c r="C1764" s="185"/>
      <c r="D1764" s="296"/>
      <c r="E1764" s="296"/>
      <c r="F1764" s="296"/>
      <c r="G1764" s="296"/>
    </row>
    <row r="1765" spans="1:7">
      <c r="A1765" s="99"/>
      <c r="B1765" s="114"/>
      <c r="C1765" s="185"/>
      <c r="D1765" s="296"/>
      <c r="E1765" s="296"/>
      <c r="F1765" s="296"/>
      <c r="G1765" s="296"/>
    </row>
    <row r="1766" spans="1:7">
      <c r="A1766" s="99"/>
      <c r="B1766" s="114"/>
      <c r="C1766" s="185"/>
      <c r="D1766" s="296"/>
      <c r="E1766" s="296"/>
      <c r="F1766" s="296"/>
      <c r="G1766" s="296"/>
    </row>
    <row r="1767" spans="1:7">
      <c r="A1767" s="99"/>
      <c r="B1767" s="114"/>
      <c r="C1767" s="185"/>
      <c r="D1767" s="296"/>
      <c r="E1767" s="296"/>
      <c r="F1767" s="296"/>
      <c r="G1767" s="296"/>
    </row>
    <row r="1768" spans="1:7">
      <c r="A1768" s="99"/>
      <c r="B1768" s="114"/>
      <c r="C1768" s="185"/>
      <c r="D1768" s="296"/>
      <c r="E1768" s="296"/>
      <c r="F1768" s="296"/>
      <c r="G1768" s="296"/>
    </row>
    <row r="1769" spans="1:7">
      <c r="A1769" s="99"/>
      <c r="B1769" s="114"/>
      <c r="C1769" s="185"/>
      <c r="D1769" s="296"/>
      <c r="E1769" s="296"/>
      <c r="F1769" s="296"/>
      <c r="G1769" s="296"/>
    </row>
    <row r="1770" spans="1:7">
      <c r="A1770" s="99"/>
      <c r="B1770" s="114"/>
      <c r="C1770" s="185"/>
      <c r="D1770" s="296"/>
      <c r="E1770" s="296"/>
      <c r="F1770" s="296"/>
      <c r="G1770" s="296"/>
    </row>
    <row r="1771" spans="1:7">
      <c r="A1771" s="99"/>
      <c r="B1771" s="114"/>
      <c r="C1771" s="185"/>
      <c r="D1771" s="296"/>
      <c r="E1771" s="296"/>
      <c r="F1771" s="296"/>
      <c r="G1771" s="296"/>
    </row>
    <row r="1772" spans="1:7">
      <c r="A1772" s="99"/>
      <c r="B1772" s="114"/>
      <c r="C1772" s="185"/>
      <c r="D1772" s="296"/>
      <c r="E1772" s="296"/>
      <c r="F1772" s="296"/>
      <c r="G1772" s="296"/>
    </row>
    <row r="1773" spans="1:7">
      <c r="A1773" s="99"/>
      <c r="B1773" s="114"/>
      <c r="C1773" s="185"/>
      <c r="D1773" s="296"/>
      <c r="E1773" s="296"/>
      <c r="F1773" s="296"/>
      <c r="G1773" s="296"/>
    </row>
    <row r="1774" spans="1:7">
      <c r="A1774" s="99"/>
      <c r="B1774" s="114"/>
      <c r="C1774" s="185"/>
      <c r="D1774" s="296"/>
      <c r="E1774" s="296"/>
      <c r="F1774" s="296"/>
      <c r="G1774" s="296"/>
    </row>
    <row r="1775" spans="1:7">
      <c r="A1775" s="99"/>
      <c r="B1775" s="114"/>
      <c r="C1775" s="185"/>
      <c r="D1775" s="296"/>
      <c r="E1775" s="296"/>
      <c r="F1775" s="296"/>
      <c r="G1775" s="296"/>
    </row>
    <row r="1776" spans="1:7">
      <c r="A1776" s="99"/>
      <c r="B1776" s="114"/>
      <c r="C1776" s="185"/>
      <c r="D1776" s="296"/>
      <c r="E1776" s="296"/>
      <c r="F1776" s="296"/>
      <c r="G1776" s="296"/>
    </row>
    <row r="1777" spans="1:7">
      <c r="A1777" s="99"/>
      <c r="B1777" s="114"/>
      <c r="C1777" s="185"/>
      <c r="D1777" s="296"/>
      <c r="E1777" s="296"/>
      <c r="F1777" s="296"/>
      <c r="G1777" s="296"/>
    </row>
    <row r="1778" spans="1:7">
      <c r="A1778" s="99"/>
      <c r="B1778" s="114"/>
      <c r="C1778" s="185"/>
      <c r="D1778" s="296"/>
      <c r="E1778" s="296"/>
      <c r="F1778" s="296"/>
      <c r="G1778" s="296"/>
    </row>
    <row r="1779" spans="1:7">
      <c r="A1779" s="99"/>
      <c r="B1779" s="114"/>
      <c r="C1779" s="185"/>
      <c r="D1779" s="296"/>
      <c r="E1779" s="296"/>
      <c r="F1779" s="296"/>
      <c r="G1779" s="296"/>
    </row>
    <row r="1780" spans="1:7">
      <c r="A1780" s="99"/>
      <c r="B1780" s="114"/>
      <c r="C1780" s="185"/>
      <c r="D1780" s="296"/>
      <c r="E1780" s="296"/>
      <c r="F1780" s="296"/>
      <c r="G1780" s="296"/>
    </row>
    <row r="1781" spans="1:7">
      <c r="A1781" s="99"/>
      <c r="B1781" s="114"/>
      <c r="C1781" s="185"/>
      <c r="D1781" s="296"/>
      <c r="E1781" s="296"/>
      <c r="F1781" s="296"/>
      <c r="G1781" s="296"/>
    </row>
    <row r="1782" spans="1:7">
      <c r="A1782" s="99"/>
      <c r="B1782" s="114"/>
      <c r="C1782" s="185"/>
      <c r="D1782" s="296"/>
      <c r="E1782" s="296"/>
      <c r="F1782" s="296"/>
      <c r="G1782" s="296"/>
    </row>
    <row r="1783" spans="1:7">
      <c r="A1783" s="99"/>
      <c r="B1783" s="114"/>
      <c r="C1783" s="185"/>
      <c r="D1783" s="296"/>
      <c r="E1783" s="296"/>
      <c r="F1783" s="296"/>
      <c r="G1783" s="296"/>
    </row>
    <row r="1784" spans="1:7">
      <c r="A1784" s="99"/>
      <c r="B1784" s="114"/>
      <c r="C1784" s="185"/>
      <c r="D1784" s="296"/>
      <c r="E1784" s="296"/>
      <c r="F1784" s="296"/>
      <c r="G1784" s="296"/>
    </row>
    <row r="1785" spans="1:7">
      <c r="A1785" s="99"/>
      <c r="B1785" s="114"/>
      <c r="C1785" s="185"/>
      <c r="D1785" s="296"/>
      <c r="E1785" s="296"/>
      <c r="F1785" s="296"/>
      <c r="G1785" s="296"/>
    </row>
    <row r="1786" spans="1:7">
      <c r="A1786" s="99"/>
      <c r="B1786" s="114"/>
      <c r="C1786" s="185"/>
      <c r="D1786" s="296"/>
      <c r="E1786" s="296"/>
      <c r="F1786" s="296"/>
      <c r="G1786" s="296"/>
    </row>
    <row r="1787" spans="1:7">
      <c r="A1787" s="99"/>
      <c r="B1787" s="114"/>
      <c r="C1787" s="185"/>
      <c r="D1787" s="296"/>
      <c r="E1787" s="296"/>
      <c r="F1787" s="296"/>
      <c r="G1787" s="296"/>
    </row>
    <row r="1788" spans="1:7">
      <c r="A1788" s="99"/>
      <c r="B1788" s="114"/>
      <c r="C1788" s="185"/>
      <c r="D1788" s="296"/>
      <c r="E1788" s="296"/>
      <c r="F1788" s="296"/>
      <c r="G1788" s="296"/>
    </row>
    <row r="1789" spans="1:7">
      <c r="A1789" s="99"/>
      <c r="B1789" s="114"/>
      <c r="C1789" s="185"/>
      <c r="D1789" s="296"/>
      <c r="E1789" s="296"/>
      <c r="F1789" s="296"/>
      <c r="G1789" s="296"/>
    </row>
    <row r="1790" spans="1:7">
      <c r="A1790" s="99"/>
      <c r="B1790" s="114"/>
      <c r="C1790" s="185"/>
      <c r="D1790" s="296"/>
      <c r="E1790" s="296"/>
      <c r="F1790" s="296"/>
      <c r="G1790" s="296"/>
    </row>
    <row r="1791" spans="1:7">
      <c r="A1791" s="99"/>
      <c r="B1791" s="114"/>
      <c r="C1791" s="185"/>
      <c r="D1791" s="296"/>
      <c r="E1791" s="296"/>
      <c r="F1791" s="296"/>
      <c r="G1791" s="296"/>
    </row>
    <row r="1792" spans="1:7">
      <c r="A1792" s="99"/>
      <c r="B1792" s="114"/>
      <c r="C1792" s="185"/>
      <c r="D1792" s="296"/>
      <c r="E1792" s="296"/>
      <c r="F1792" s="296"/>
      <c r="G1792" s="296"/>
    </row>
    <row r="1793" spans="1:7">
      <c r="A1793" s="99"/>
      <c r="B1793" s="114"/>
      <c r="C1793" s="185"/>
      <c r="D1793" s="296"/>
      <c r="E1793" s="296"/>
      <c r="F1793" s="296"/>
      <c r="G1793" s="296"/>
    </row>
    <row r="1794" spans="1:7">
      <c r="A1794" s="99"/>
      <c r="B1794" s="114"/>
      <c r="C1794" s="185"/>
      <c r="D1794" s="296"/>
      <c r="E1794" s="296"/>
      <c r="F1794" s="296"/>
      <c r="G1794" s="296"/>
    </row>
    <row r="1795" spans="1:7">
      <c r="A1795" s="99"/>
      <c r="B1795" s="114"/>
      <c r="C1795" s="185"/>
      <c r="D1795" s="296"/>
      <c r="E1795" s="296"/>
      <c r="F1795" s="296"/>
      <c r="G1795" s="296"/>
    </row>
    <row r="1796" spans="1:7">
      <c r="A1796" s="99"/>
      <c r="B1796" s="114"/>
      <c r="C1796" s="185"/>
      <c r="D1796" s="296"/>
      <c r="E1796" s="296"/>
      <c r="F1796" s="296"/>
      <c r="G1796" s="296"/>
    </row>
    <row r="1797" spans="1:7">
      <c r="A1797" s="99"/>
      <c r="B1797" s="114"/>
      <c r="C1797" s="185"/>
      <c r="D1797" s="296"/>
      <c r="E1797" s="296"/>
      <c r="F1797" s="296"/>
      <c r="G1797" s="296"/>
    </row>
    <row r="1798" spans="1:7">
      <c r="A1798" s="99"/>
      <c r="B1798" s="114"/>
      <c r="C1798" s="185"/>
      <c r="D1798" s="296"/>
      <c r="E1798" s="296"/>
      <c r="F1798" s="296"/>
      <c r="G1798" s="296"/>
    </row>
    <row r="1799" spans="1:7">
      <c r="A1799" s="99"/>
      <c r="B1799" s="114"/>
      <c r="C1799" s="185"/>
      <c r="D1799" s="296"/>
      <c r="E1799" s="296"/>
      <c r="F1799" s="296"/>
      <c r="G1799" s="296"/>
    </row>
    <row r="1800" spans="1:7">
      <c r="A1800" s="99"/>
      <c r="B1800" s="114"/>
      <c r="C1800" s="185"/>
      <c r="D1800" s="296"/>
      <c r="E1800" s="296"/>
      <c r="F1800" s="296"/>
      <c r="G1800" s="296"/>
    </row>
    <row r="1801" spans="1:7">
      <c r="A1801" s="99"/>
      <c r="B1801" s="114"/>
      <c r="C1801" s="185"/>
      <c r="D1801" s="296"/>
      <c r="E1801" s="296"/>
      <c r="F1801" s="296"/>
      <c r="G1801" s="296"/>
    </row>
    <row r="1802" spans="1:7">
      <c r="A1802" s="99"/>
      <c r="B1802" s="114"/>
      <c r="C1802" s="185"/>
      <c r="D1802" s="296"/>
      <c r="E1802" s="296"/>
      <c r="F1802" s="296"/>
      <c r="G1802" s="296"/>
    </row>
    <row r="1803" spans="1:7">
      <c r="A1803" s="99"/>
      <c r="B1803" s="114"/>
      <c r="C1803" s="185"/>
      <c r="D1803" s="296"/>
      <c r="E1803" s="296"/>
      <c r="F1803" s="296"/>
      <c r="G1803" s="296"/>
    </row>
    <row r="1804" spans="1:7">
      <c r="A1804" s="99"/>
      <c r="B1804" s="114"/>
      <c r="C1804" s="185"/>
      <c r="D1804" s="296"/>
      <c r="E1804" s="296"/>
      <c r="F1804" s="296"/>
      <c r="G1804" s="296"/>
    </row>
    <row r="1805" spans="1:7">
      <c r="A1805" s="99"/>
      <c r="B1805" s="114"/>
      <c r="C1805" s="185"/>
      <c r="D1805" s="296"/>
      <c r="E1805" s="296"/>
      <c r="F1805" s="296"/>
      <c r="G1805" s="296"/>
    </row>
    <row r="1806" spans="1:7">
      <c r="A1806" s="99"/>
      <c r="B1806" s="114"/>
      <c r="C1806" s="185"/>
      <c r="D1806" s="296"/>
      <c r="E1806" s="296"/>
      <c r="F1806" s="296"/>
      <c r="G1806" s="296"/>
    </row>
    <row r="1807" spans="1:7">
      <c r="A1807" s="99"/>
      <c r="B1807" s="114"/>
      <c r="C1807" s="185"/>
      <c r="D1807" s="296"/>
      <c r="E1807" s="296"/>
      <c r="F1807" s="296"/>
      <c r="G1807" s="296"/>
    </row>
    <row r="1808" spans="1:7">
      <c r="A1808" s="99"/>
      <c r="B1808" s="114"/>
      <c r="C1808" s="185"/>
      <c r="D1808" s="296"/>
      <c r="E1808" s="296"/>
      <c r="F1808" s="296"/>
      <c r="G1808" s="296"/>
    </row>
    <row r="1809" spans="1:7">
      <c r="A1809" s="99"/>
      <c r="B1809" s="114"/>
      <c r="C1809" s="185"/>
      <c r="D1809" s="296"/>
      <c r="E1809" s="296"/>
      <c r="F1809" s="296"/>
      <c r="G1809" s="296"/>
    </row>
    <row r="1810" spans="1:7">
      <c r="A1810" s="99"/>
      <c r="B1810" s="114"/>
      <c r="C1810" s="185"/>
      <c r="D1810" s="296"/>
      <c r="E1810" s="296"/>
      <c r="F1810" s="296"/>
      <c r="G1810" s="296"/>
    </row>
    <row r="1811" spans="1:7">
      <c r="A1811" s="99"/>
      <c r="B1811" s="114"/>
      <c r="C1811" s="185"/>
      <c r="D1811" s="296"/>
      <c r="E1811" s="296"/>
      <c r="F1811" s="296"/>
      <c r="G1811" s="296"/>
    </row>
    <row r="1812" spans="1:7">
      <c r="A1812" s="99"/>
      <c r="B1812" s="114"/>
      <c r="C1812" s="185"/>
      <c r="D1812" s="296"/>
      <c r="E1812" s="296"/>
      <c r="F1812" s="296"/>
      <c r="G1812" s="296"/>
    </row>
    <row r="1813" spans="1:7">
      <c r="A1813" s="99"/>
      <c r="B1813" s="114"/>
      <c r="C1813" s="185"/>
      <c r="D1813" s="296"/>
      <c r="E1813" s="296"/>
      <c r="F1813" s="296"/>
      <c r="G1813" s="296"/>
    </row>
    <row r="1814" spans="1:7">
      <c r="A1814" s="99"/>
      <c r="B1814" s="114"/>
      <c r="C1814" s="185"/>
      <c r="D1814" s="296"/>
      <c r="E1814" s="296"/>
      <c r="F1814" s="296"/>
      <c r="G1814" s="296"/>
    </row>
    <row r="1815" spans="1:7">
      <c r="A1815" s="99"/>
      <c r="B1815" s="114"/>
      <c r="C1815" s="185"/>
      <c r="D1815" s="296"/>
      <c r="E1815" s="296"/>
      <c r="F1815" s="296"/>
      <c r="G1815" s="296"/>
    </row>
    <row r="1816" spans="1:7">
      <c r="A1816" s="99"/>
      <c r="B1816" s="114"/>
      <c r="C1816" s="185"/>
      <c r="D1816" s="296"/>
      <c r="E1816" s="296"/>
      <c r="F1816" s="296"/>
      <c r="G1816" s="296"/>
    </row>
    <row r="1817" spans="1:7">
      <c r="A1817" s="99"/>
      <c r="B1817" s="114"/>
      <c r="C1817" s="185"/>
      <c r="D1817" s="296"/>
      <c r="E1817" s="296"/>
      <c r="F1817" s="296"/>
      <c r="G1817" s="296"/>
    </row>
    <row r="1818" spans="1:7">
      <c r="A1818" s="99"/>
      <c r="B1818" s="114"/>
      <c r="C1818" s="185"/>
      <c r="D1818" s="296"/>
      <c r="E1818" s="296"/>
      <c r="F1818" s="296"/>
      <c r="G1818" s="296"/>
    </row>
    <row r="1819" spans="1:7">
      <c r="A1819" s="99"/>
      <c r="B1819" s="114"/>
      <c r="C1819" s="185"/>
      <c r="D1819" s="296"/>
      <c r="E1819" s="296"/>
      <c r="F1819" s="296"/>
      <c r="G1819" s="296"/>
    </row>
    <row r="1820" spans="1:7">
      <c r="A1820" s="99"/>
      <c r="B1820" s="114"/>
      <c r="C1820" s="185"/>
      <c r="D1820" s="296"/>
      <c r="E1820" s="296"/>
      <c r="F1820" s="296"/>
      <c r="G1820" s="296"/>
    </row>
    <row r="1821" spans="1:7">
      <c r="A1821" s="99"/>
      <c r="B1821" s="114"/>
      <c r="C1821" s="185"/>
      <c r="D1821" s="296"/>
      <c r="E1821" s="296"/>
      <c r="F1821" s="296"/>
      <c r="G1821" s="296"/>
    </row>
    <row r="1822" spans="1:7">
      <c r="A1822" s="99"/>
      <c r="B1822" s="114"/>
      <c r="C1822" s="185"/>
      <c r="D1822" s="296"/>
      <c r="E1822" s="296"/>
      <c r="F1822" s="296"/>
      <c r="G1822" s="296"/>
    </row>
    <row r="1823" spans="1:7">
      <c r="A1823" s="99"/>
      <c r="B1823" s="114"/>
      <c r="C1823" s="185"/>
      <c r="D1823" s="296"/>
      <c r="E1823" s="296"/>
      <c r="F1823" s="296"/>
      <c r="G1823" s="296"/>
    </row>
    <row r="1824" spans="1:7">
      <c r="A1824" s="99"/>
      <c r="B1824" s="114"/>
      <c r="C1824" s="185"/>
      <c r="D1824" s="296"/>
      <c r="E1824" s="296"/>
      <c r="F1824" s="296"/>
      <c r="G1824" s="296"/>
    </row>
    <row r="1825" spans="1:7">
      <c r="A1825" s="99"/>
      <c r="B1825" s="114"/>
      <c r="C1825" s="185"/>
      <c r="D1825" s="296"/>
      <c r="E1825" s="296"/>
      <c r="F1825" s="296"/>
      <c r="G1825" s="296"/>
    </row>
    <row r="1826" spans="1:7">
      <c r="A1826" s="99"/>
      <c r="B1826" s="114"/>
      <c r="C1826" s="185"/>
      <c r="D1826" s="296"/>
      <c r="E1826" s="296"/>
      <c r="F1826" s="296"/>
      <c r="G1826" s="296"/>
    </row>
    <row r="1827" spans="1:7">
      <c r="A1827" s="99"/>
      <c r="B1827" s="114"/>
      <c r="C1827" s="185"/>
      <c r="D1827" s="296"/>
      <c r="E1827" s="296"/>
      <c r="F1827" s="296"/>
      <c r="G1827" s="296"/>
    </row>
    <row r="1828" spans="1:7">
      <c r="A1828" s="99"/>
      <c r="B1828" s="114"/>
      <c r="C1828" s="185"/>
      <c r="D1828" s="296"/>
      <c r="E1828" s="296"/>
      <c r="F1828" s="296"/>
      <c r="G1828" s="296"/>
    </row>
    <row r="1829" spans="1:7">
      <c r="A1829" s="99"/>
      <c r="B1829" s="114"/>
      <c r="C1829" s="185"/>
      <c r="D1829" s="296"/>
      <c r="E1829" s="296"/>
      <c r="F1829" s="296"/>
      <c r="G1829" s="296"/>
    </row>
    <row r="1830" spans="1:7">
      <c r="A1830" s="99"/>
      <c r="B1830" s="114"/>
      <c r="C1830" s="185"/>
      <c r="D1830" s="296"/>
      <c r="E1830" s="296"/>
      <c r="F1830" s="296"/>
      <c r="G1830" s="296"/>
    </row>
    <row r="1831" spans="1:7">
      <c r="A1831" s="99"/>
      <c r="B1831" s="114"/>
      <c r="C1831" s="185"/>
      <c r="D1831" s="296"/>
      <c r="E1831" s="296"/>
      <c r="F1831" s="296"/>
      <c r="G1831" s="296"/>
    </row>
    <row r="1832" spans="1:7">
      <c r="A1832" s="99"/>
      <c r="B1832" s="114"/>
      <c r="C1832" s="185"/>
      <c r="D1832" s="296"/>
      <c r="E1832" s="296"/>
      <c r="F1832" s="296"/>
      <c r="G1832" s="296"/>
    </row>
    <row r="1833" spans="1:7">
      <c r="A1833" s="99"/>
      <c r="B1833" s="114"/>
      <c r="C1833" s="185"/>
      <c r="D1833" s="296"/>
      <c r="E1833" s="296"/>
      <c r="F1833" s="296"/>
      <c r="G1833" s="296"/>
    </row>
    <row r="1834" spans="1:7">
      <c r="A1834" s="99"/>
      <c r="B1834" s="114"/>
      <c r="C1834" s="185"/>
      <c r="D1834" s="296"/>
      <c r="E1834" s="296"/>
      <c r="F1834" s="296"/>
      <c r="G1834" s="296"/>
    </row>
    <row r="1835" spans="1:7">
      <c r="A1835" s="99"/>
      <c r="B1835" s="114"/>
      <c r="C1835" s="185"/>
      <c r="D1835" s="296"/>
      <c r="E1835" s="296"/>
      <c r="F1835" s="296"/>
      <c r="G1835" s="296"/>
    </row>
    <row r="1836" spans="1:7">
      <c r="A1836" s="99"/>
      <c r="B1836" s="114"/>
      <c r="C1836" s="185"/>
      <c r="D1836" s="296"/>
      <c r="E1836" s="296"/>
      <c r="F1836" s="296"/>
      <c r="G1836" s="296"/>
    </row>
    <row r="1837" spans="1:7">
      <c r="A1837" s="99"/>
      <c r="B1837" s="114"/>
      <c r="C1837" s="185"/>
      <c r="D1837" s="296"/>
      <c r="E1837" s="296"/>
      <c r="F1837" s="296"/>
      <c r="G1837" s="296"/>
    </row>
    <row r="1838" spans="1:7">
      <c r="A1838" s="99"/>
      <c r="B1838" s="114"/>
      <c r="C1838" s="185"/>
      <c r="D1838" s="296"/>
      <c r="E1838" s="296"/>
      <c r="F1838" s="296"/>
      <c r="G1838" s="296"/>
    </row>
    <row r="1839" spans="1:7">
      <c r="A1839" s="99"/>
      <c r="B1839" s="114"/>
      <c r="C1839" s="185"/>
      <c r="D1839" s="296"/>
      <c r="E1839" s="296"/>
      <c r="F1839" s="296"/>
      <c r="G1839" s="296"/>
    </row>
    <row r="1840" spans="1:7">
      <c r="A1840" s="99"/>
      <c r="B1840" s="114"/>
      <c r="C1840" s="185"/>
      <c r="D1840" s="296"/>
      <c r="E1840" s="296"/>
      <c r="F1840" s="296"/>
      <c r="G1840" s="296"/>
    </row>
    <row r="1841" spans="1:7">
      <c r="A1841" s="99"/>
      <c r="B1841" s="114"/>
      <c r="C1841" s="185"/>
      <c r="D1841" s="296"/>
      <c r="E1841" s="296"/>
      <c r="F1841" s="296"/>
      <c r="G1841" s="296"/>
    </row>
    <row r="1842" spans="1:7">
      <c r="A1842" s="99"/>
      <c r="B1842" s="114"/>
      <c r="C1842" s="185"/>
      <c r="D1842" s="296"/>
      <c r="E1842" s="296"/>
      <c r="F1842" s="296"/>
      <c r="G1842" s="296"/>
    </row>
    <row r="1843" spans="1:7">
      <c r="A1843" s="99"/>
      <c r="B1843" s="114"/>
      <c r="C1843" s="185"/>
      <c r="D1843" s="296"/>
      <c r="E1843" s="296"/>
      <c r="F1843" s="296"/>
      <c r="G1843" s="296"/>
    </row>
    <row r="1844" spans="1:7">
      <c r="A1844" s="99"/>
      <c r="B1844" s="114"/>
      <c r="C1844" s="185"/>
      <c r="D1844" s="296"/>
      <c r="E1844" s="296"/>
      <c r="F1844" s="296"/>
      <c r="G1844" s="296"/>
    </row>
    <row r="1845" spans="1:7">
      <c r="A1845" s="99"/>
      <c r="B1845" s="114"/>
      <c r="C1845" s="185"/>
      <c r="D1845" s="296"/>
      <c r="E1845" s="296"/>
      <c r="F1845" s="296"/>
      <c r="G1845" s="296"/>
    </row>
    <row r="1846" spans="1:7">
      <c r="A1846" s="99"/>
      <c r="B1846" s="114"/>
      <c r="C1846" s="185"/>
      <c r="D1846" s="296"/>
      <c r="E1846" s="296"/>
      <c r="F1846" s="296"/>
      <c r="G1846" s="296"/>
    </row>
    <row r="1847" spans="1:7">
      <c r="A1847" s="99"/>
      <c r="B1847" s="114"/>
      <c r="C1847" s="185"/>
      <c r="D1847" s="296"/>
      <c r="E1847" s="296"/>
      <c r="F1847" s="296"/>
      <c r="G1847" s="296"/>
    </row>
    <row r="1848" spans="1:7">
      <c r="A1848" s="99"/>
      <c r="B1848" s="114"/>
      <c r="C1848" s="185"/>
      <c r="D1848" s="296"/>
      <c r="E1848" s="296"/>
      <c r="F1848" s="296"/>
      <c r="G1848" s="296"/>
    </row>
    <row r="1849" spans="1:7">
      <c r="A1849" s="99"/>
      <c r="B1849" s="114"/>
      <c r="C1849" s="185"/>
      <c r="D1849" s="296"/>
      <c r="E1849" s="296"/>
      <c r="F1849" s="296"/>
      <c r="G1849" s="296"/>
    </row>
    <row r="1850" spans="1:7">
      <c r="A1850" s="99"/>
      <c r="B1850" s="114"/>
      <c r="C1850" s="185"/>
      <c r="D1850" s="296"/>
      <c r="E1850" s="296"/>
      <c r="F1850" s="296"/>
      <c r="G1850" s="296"/>
    </row>
    <row r="1851" spans="1:7">
      <c r="A1851" s="99"/>
      <c r="B1851" s="114"/>
      <c r="C1851" s="185"/>
      <c r="D1851" s="296"/>
      <c r="E1851" s="296"/>
      <c r="F1851" s="296"/>
      <c r="G1851" s="296"/>
    </row>
    <row r="1852" spans="1:7">
      <c r="A1852" s="99"/>
      <c r="B1852" s="114"/>
      <c r="C1852" s="185"/>
      <c r="D1852" s="296"/>
      <c r="E1852" s="296"/>
      <c r="F1852" s="296"/>
      <c r="G1852" s="296"/>
    </row>
    <row r="1853" spans="1:7">
      <c r="A1853" s="99"/>
      <c r="B1853" s="114"/>
      <c r="C1853" s="185"/>
      <c r="D1853" s="296"/>
      <c r="E1853" s="296"/>
      <c r="F1853" s="296"/>
      <c r="G1853" s="296"/>
    </row>
    <row r="1854" spans="1:7">
      <c r="A1854" s="99"/>
      <c r="B1854" s="114"/>
      <c r="C1854" s="185"/>
      <c r="D1854" s="296"/>
      <c r="E1854" s="296"/>
      <c r="F1854" s="296"/>
      <c r="G1854" s="296"/>
    </row>
    <row r="1855" spans="1:7">
      <c r="A1855" s="99"/>
      <c r="B1855" s="114"/>
      <c r="C1855" s="185"/>
      <c r="D1855" s="296"/>
      <c r="E1855" s="296"/>
      <c r="F1855" s="296"/>
      <c r="G1855" s="296"/>
    </row>
    <row r="1856" spans="1:7">
      <c r="A1856" s="99"/>
      <c r="B1856" s="114"/>
      <c r="C1856" s="185"/>
      <c r="D1856" s="296"/>
      <c r="E1856" s="296"/>
      <c r="F1856" s="296"/>
      <c r="G1856" s="296"/>
    </row>
    <row r="1857" spans="1:7">
      <c r="A1857" s="99"/>
      <c r="B1857" s="114"/>
      <c r="C1857" s="185"/>
      <c r="D1857" s="296"/>
      <c r="E1857" s="296"/>
      <c r="F1857" s="296"/>
      <c r="G1857" s="296"/>
    </row>
    <row r="1858" spans="1:7">
      <c r="A1858" s="99"/>
      <c r="B1858" s="114"/>
      <c r="C1858" s="185"/>
      <c r="D1858" s="296"/>
      <c r="E1858" s="296"/>
      <c r="F1858" s="296"/>
      <c r="G1858" s="296"/>
    </row>
    <row r="1859" spans="1:7">
      <c r="A1859" s="99"/>
      <c r="B1859" s="114"/>
      <c r="C1859" s="185"/>
      <c r="D1859" s="296"/>
      <c r="E1859" s="296"/>
      <c r="F1859" s="296"/>
      <c r="G1859" s="296"/>
    </row>
    <row r="1860" spans="1:7">
      <c r="A1860" s="99"/>
      <c r="B1860" s="114"/>
      <c r="C1860" s="185"/>
      <c r="D1860" s="296"/>
      <c r="E1860" s="296"/>
      <c r="F1860" s="296"/>
      <c r="G1860" s="296"/>
    </row>
    <row r="1861" spans="1:7">
      <c r="A1861" s="99"/>
      <c r="B1861" s="114"/>
      <c r="C1861" s="185"/>
      <c r="D1861" s="296"/>
      <c r="E1861" s="296"/>
      <c r="F1861" s="296"/>
      <c r="G1861" s="296"/>
    </row>
    <row r="1862" spans="1:7">
      <c r="A1862" s="99"/>
      <c r="B1862" s="114"/>
      <c r="C1862" s="185"/>
      <c r="D1862" s="296"/>
      <c r="E1862" s="296"/>
      <c r="F1862" s="296"/>
      <c r="G1862" s="296"/>
    </row>
    <row r="1863" spans="1:7">
      <c r="A1863" s="99"/>
      <c r="B1863" s="114"/>
      <c r="C1863" s="185"/>
      <c r="D1863" s="296"/>
      <c r="E1863" s="296"/>
      <c r="F1863" s="296"/>
      <c r="G1863" s="296"/>
    </row>
    <row r="1864" spans="1:7">
      <c r="A1864" s="99"/>
      <c r="B1864" s="114"/>
      <c r="C1864" s="185"/>
      <c r="D1864" s="296"/>
      <c r="E1864" s="296"/>
      <c r="F1864" s="296"/>
      <c r="G1864" s="296"/>
    </row>
    <row r="1865" spans="1:7">
      <c r="A1865" s="99"/>
      <c r="B1865" s="114"/>
      <c r="C1865" s="185"/>
      <c r="D1865" s="296"/>
      <c r="E1865" s="296"/>
      <c r="F1865" s="296"/>
      <c r="G1865" s="296"/>
    </row>
    <row r="1866" spans="1:7">
      <c r="A1866" s="99"/>
      <c r="B1866" s="114"/>
      <c r="C1866" s="185"/>
      <c r="D1866" s="296"/>
      <c r="E1866" s="296"/>
      <c r="F1866" s="296"/>
      <c r="G1866" s="296"/>
    </row>
    <row r="1867" spans="1:7">
      <c r="A1867" s="99"/>
      <c r="B1867" s="114"/>
      <c r="C1867" s="185"/>
      <c r="D1867" s="296"/>
      <c r="E1867" s="296"/>
      <c r="F1867" s="296"/>
      <c r="G1867" s="296"/>
    </row>
    <row r="1868" spans="1:7">
      <c r="A1868" s="99"/>
      <c r="B1868" s="114"/>
      <c r="C1868" s="185"/>
      <c r="D1868" s="296"/>
      <c r="E1868" s="296"/>
      <c r="F1868" s="296"/>
      <c r="G1868" s="296"/>
    </row>
    <row r="1869" spans="1:7">
      <c r="A1869" s="99"/>
      <c r="B1869" s="114"/>
      <c r="C1869" s="185"/>
      <c r="D1869" s="296"/>
      <c r="E1869" s="296"/>
      <c r="F1869" s="296"/>
      <c r="G1869" s="296"/>
    </row>
    <row r="1870" spans="1:7">
      <c r="A1870" s="99"/>
      <c r="B1870" s="114"/>
      <c r="C1870" s="185"/>
      <c r="D1870" s="296"/>
      <c r="E1870" s="296"/>
      <c r="F1870" s="296"/>
      <c r="G1870" s="296"/>
    </row>
    <row r="1871" spans="1:7">
      <c r="A1871" s="99"/>
      <c r="B1871" s="114"/>
      <c r="C1871" s="185"/>
      <c r="D1871" s="296"/>
      <c r="E1871" s="296"/>
      <c r="F1871" s="296"/>
      <c r="G1871" s="296"/>
    </row>
    <row r="1872" spans="1:7">
      <c r="A1872" s="99"/>
      <c r="B1872" s="114"/>
      <c r="C1872" s="185"/>
      <c r="D1872" s="296"/>
      <c r="E1872" s="296"/>
      <c r="F1872" s="296"/>
      <c r="G1872" s="296"/>
    </row>
    <row r="1873" spans="1:7">
      <c r="A1873" s="99"/>
      <c r="B1873" s="114"/>
      <c r="C1873" s="185"/>
      <c r="D1873" s="296"/>
      <c r="E1873" s="296"/>
      <c r="F1873" s="296"/>
      <c r="G1873" s="296"/>
    </row>
    <row r="1874" spans="1:7">
      <c r="A1874" s="99"/>
      <c r="B1874" s="114"/>
      <c r="C1874" s="185"/>
      <c r="D1874" s="296"/>
      <c r="E1874" s="296"/>
      <c r="F1874" s="296"/>
      <c r="G1874" s="296"/>
    </row>
    <row r="1875" spans="1:7">
      <c r="A1875" s="99"/>
      <c r="B1875" s="114"/>
      <c r="C1875" s="185"/>
      <c r="D1875" s="296"/>
      <c r="E1875" s="296"/>
      <c r="F1875" s="296"/>
      <c r="G1875" s="296"/>
    </row>
    <row r="1876" spans="1:7">
      <c r="A1876" s="99"/>
      <c r="B1876" s="114"/>
      <c r="C1876" s="185"/>
      <c r="D1876" s="296"/>
      <c r="E1876" s="296"/>
      <c r="F1876" s="296"/>
      <c r="G1876" s="296"/>
    </row>
    <row r="1877" spans="1:7">
      <c r="A1877" s="99"/>
      <c r="B1877" s="114"/>
      <c r="C1877" s="185"/>
      <c r="D1877" s="296"/>
      <c r="E1877" s="296"/>
      <c r="F1877" s="296"/>
      <c r="G1877" s="296"/>
    </row>
    <row r="1878" spans="1:7">
      <c r="A1878" s="99"/>
      <c r="B1878" s="114"/>
      <c r="C1878" s="185"/>
      <c r="D1878" s="296"/>
      <c r="E1878" s="296"/>
      <c r="F1878" s="296"/>
      <c r="G1878" s="296"/>
    </row>
    <row r="1879" spans="1:7">
      <c r="A1879" s="99"/>
      <c r="B1879" s="114"/>
      <c r="C1879" s="185"/>
      <c r="D1879" s="296"/>
      <c r="E1879" s="296"/>
      <c r="F1879" s="296"/>
      <c r="G1879" s="296"/>
    </row>
    <row r="1880" spans="1:7">
      <c r="A1880" s="99"/>
      <c r="B1880" s="114"/>
      <c r="C1880" s="185"/>
      <c r="D1880" s="296"/>
      <c r="E1880" s="296"/>
      <c r="F1880" s="296"/>
      <c r="G1880" s="296"/>
    </row>
    <row r="1881" spans="1:7">
      <c r="A1881" s="99"/>
      <c r="B1881" s="114"/>
      <c r="C1881" s="185"/>
      <c r="D1881" s="296"/>
      <c r="E1881" s="296"/>
      <c r="F1881" s="296"/>
      <c r="G1881" s="296"/>
    </row>
    <row r="1882" spans="1:7">
      <c r="A1882" s="99"/>
      <c r="B1882" s="114"/>
      <c r="C1882" s="185"/>
      <c r="D1882" s="296"/>
      <c r="E1882" s="296"/>
      <c r="F1882" s="296"/>
      <c r="G1882" s="296"/>
    </row>
    <row r="1883" spans="1:7">
      <c r="A1883" s="99"/>
      <c r="B1883" s="114"/>
      <c r="C1883" s="185"/>
      <c r="D1883" s="296"/>
      <c r="E1883" s="296"/>
      <c r="F1883" s="296"/>
      <c r="G1883" s="296"/>
    </row>
    <row r="1884" spans="1:7">
      <c r="A1884" s="99"/>
      <c r="B1884" s="114"/>
      <c r="C1884" s="185"/>
      <c r="D1884" s="296"/>
      <c r="E1884" s="296"/>
      <c r="F1884" s="296"/>
      <c r="G1884" s="296"/>
    </row>
    <row r="1885" spans="1:7">
      <c r="A1885" s="99"/>
      <c r="B1885" s="114"/>
      <c r="C1885" s="185"/>
      <c r="D1885" s="296"/>
      <c r="E1885" s="296"/>
      <c r="F1885" s="296"/>
      <c r="G1885" s="296"/>
    </row>
    <row r="1886" spans="1:7">
      <c r="A1886" s="99"/>
      <c r="B1886" s="114"/>
      <c r="C1886" s="185"/>
      <c r="D1886" s="296"/>
      <c r="E1886" s="296"/>
      <c r="F1886" s="296"/>
      <c r="G1886" s="296"/>
    </row>
    <row r="1887" spans="1:7">
      <c r="A1887" s="99"/>
      <c r="B1887" s="114"/>
      <c r="C1887" s="185"/>
      <c r="D1887" s="296"/>
      <c r="E1887" s="296"/>
      <c r="F1887" s="296"/>
      <c r="G1887" s="296"/>
    </row>
    <row r="1888" spans="1:7">
      <c r="A1888" s="99"/>
      <c r="B1888" s="114"/>
      <c r="C1888" s="185"/>
      <c r="D1888" s="296"/>
      <c r="E1888" s="296"/>
      <c r="F1888" s="296"/>
      <c r="G1888" s="296"/>
    </row>
    <row r="1889" spans="1:7">
      <c r="A1889" s="99"/>
      <c r="B1889" s="114"/>
      <c r="C1889" s="185"/>
      <c r="D1889" s="296"/>
      <c r="E1889" s="296"/>
      <c r="F1889" s="296"/>
      <c r="G1889" s="296"/>
    </row>
    <row r="1890" spans="1:7">
      <c r="A1890" s="99"/>
      <c r="B1890" s="114"/>
      <c r="C1890" s="185"/>
      <c r="D1890" s="296"/>
      <c r="E1890" s="296"/>
      <c r="F1890" s="296"/>
      <c r="G1890" s="296"/>
    </row>
    <row r="1891" spans="1:7">
      <c r="A1891" s="99"/>
      <c r="B1891" s="114"/>
      <c r="C1891" s="185"/>
      <c r="D1891" s="296"/>
      <c r="E1891" s="296"/>
      <c r="F1891" s="296"/>
      <c r="G1891" s="296"/>
    </row>
    <row r="1892" spans="1:7">
      <c r="A1892" s="99"/>
      <c r="B1892" s="114"/>
      <c r="C1892" s="185"/>
      <c r="D1892" s="296"/>
      <c r="E1892" s="296"/>
      <c r="F1892" s="296"/>
      <c r="G1892" s="296"/>
    </row>
    <row r="1893" spans="1:7">
      <c r="A1893" s="99"/>
      <c r="B1893" s="114"/>
      <c r="C1893" s="185"/>
      <c r="D1893" s="296"/>
      <c r="E1893" s="296"/>
      <c r="F1893" s="296"/>
      <c r="G1893" s="296"/>
    </row>
    <row r="1894" spans="1:7">
      <c r="A1894" s="99"/>
      <c r="B1894" s="114"/>
      <c r="C1894" s="185"/>
      <c r="D1894" s="296"/>
      <c r="E1894" s="296"/>
      <c r="F1894" s="296"/>
      <c r="G1894" s="296"/>
    </row>
    <row r="1895" spans="1:7">
      <c r="A1895" s="99"/>
      <c r="B1895" s="114"/>
      <c r="C1895" s="185"/>
      <c r="D1895" s="296"/>
      <c r="E1895" s="296"/>
      <c r="F1895" s="296"/>
      <c r="G1895" s="296"/>
    </row>
    <row r="1896" spans="1:7">
      <c r="A1896" s="99"/>
      <c r="B1896" s="114"/>
      <c r="C1896" s="185"/>
      <c r="D1896" s="296"/>
      <c r="E1896" s="296"/>
      <c r="F1896" s="296"/>
      <c r="G1896" s="296"/>
    </row>
    <row r="1897" spans="1:7">
      <c r="A1897" s="99"/>
      <c r="B1897" s="114"/>
      <c r="C1897" s="185"/>
      <c r="D1897" s="296"/>
      <c r="E1897" s="296"/>
      <c r="F1897" s="296"/>
      <c r="G1897" s="296"/>
    </row>
    <row r="1898" spans="1:7">
      <c r="A1898" s="99"/>
      <c r="B1898" s="114"/>
      <c r="C1898" s="185"/>
      <c r="D1898" s="296"/>
      <c r="E1898" s="296"/>
      <c r="F1898" s="296"/>
      <c r="G1898" s="296"/>
    </row>
    <row r="1899" spans="1:7">
      <c r="A1899" s="99"/>
      <c r="B1899" s="114"/>
      <c r="C1899" s="185"/>
      <c r="D1899" s="296"/>
      <c r="E1899" s="296"/>
      <c r="F1899" s="296"/>
      <c r="G1899" s="296"/>
    </row>
    <row r="1900" spans="1:7">
      <c r="A1900" s="99"/>
      <c r="B1900" s="114"/>
      <c r="C1900" s="185"/>
      <c r="D1900" s="296"/>
      <c r="E1900" s="296"/>
      <c r="F1900" s="296"/>
      <c r="G1900" s="296"/>
    </row>
    <row r="1901" spans="1:7">
      <c r="A1901" s="99"/>
      <c r="B1901" s="114"/>
      <c r="C1901" s="185"/>
      <c r="D1901" s="296"/>
      <c r="E1901" s="296"/>
      <c r="F1901" s="296"/>
      <c r="G1901" s="296"/>
    </row>
    <row r="1902" spans="1:7">
      <c r="A1902" s="99"/>
      <c r="B1902" s="114"/>
      <c r="C1902" s="185"/>
      <c r="D1902" s="296"/>
      <c r="E1902" s="296"/>
      <c r="F1902" s="296"/>
      <c r="G1902" s="296"/>
    </row>
    <row r="1903" spans="1:7">
      <c r="A1903" s="99"/>
      <c r="B1903" s="114"/>
      <c r="C1903" s="185"/>
      <c r="D1903" s="296"/>
      <c r="E1903" s="296"/>
      <c r="F1903" s="296"/>
      <c r="G1903" s="296"/>
    </row>
    <row r="1904" spans="1:7">
      <c r="A1904" s="99"/>
      <c r="B1904" s="114"/>
      <c r="C1904" s="185"/>
      <c r="D1904" s="296"/>
      <c r="E1904" s="296"/>
      <c r="F1904" s="296"/>
      <c r="G1904" s="296"/>
    </row>
    <row r="1905" spans="1:7">
      <c r="A1905" s="99"/>
      <c r="B1905" s="114"/>
      <c r="C1905" s="185"/>
      <c r="D1905" s="296"/>
      <c r="E1905" s="296"/>
      <c r="F1905" s="296"/>
      <c r="G1905" s="296"/>
    </row>
    <row r="1906" spans="1:7">
      <c r="A1906" s="99"/>
      <c r="B1906" s="114"/>
      <c r="C1906" s="185"/>
      <c r="D1906" s="296"/>
      <c r="E1906" s="296"/>
      <c r="F1906" s="296"/>
      <c r="G1906" s="296"/>
    </row>
    <row r="1907" spans="1:7">
      <c r="A1907" s="99"/>
      <c r="B1907" s="114"/>
      <c r="C1907" s="185"/>
      <c r="D1907" s="296"/>
      <c r="E1907" s="296"/>
      <c r="F1907" s="296"/>
      <c r="G1907" s="296"/>
    </row>
    <row r="1908" spans="1:7">
      <c r="A1908" s="99"/>
      <c r="B1908" s="114"/>
      <c r="C1908" s="185"/>
      <c r="D1908" s="296"/>
      <c r="E1908" s="296"/>
      <c r="F1908" s="296"/>
      <c r="G1908" s="296"/>
    </row>
    <row r="1909" spans="1:7">
      <c r="A1909" s="99"/>
      <c r="B1909" s="114"/>
      <c r="C1909" s="185"/>
      <c r="D1909" s="296"/>
      <c r="E1909" s="296"/>
      <c r="F1909" s="296"/>
      <c r="G1909" s="296"/>
    </row>
    <row r="1910" spans="1:7">
      <c r="A1910" s="99"/>
      <c r="B1910" s="114"/>
      <c r="C1910" s="185"/>
      <c r="D1910" s="296"/>
      <c r="E1910" s="296"/>
      <c r="F1910" s="296"/>
      <c r="G1910" s="296"/>
    </row>
    <row r="1911" spans="1:7">
      <c r="A1911" s="99"/>
      <c r="B1911" s="114"/>
      <c r="C1911" s="185"/>
      <c r="D1911" s="296"/>
      <c r="E1911" s="296"/>
      <c r="F1911" s="296"/>
      <c r="G1911" s="296"/>
    </row>
    <row r="1912" spans="1:7">
      <c r="A1912" s="99"/>
      <c r="B1912" s="114"/>
      <c r="C1912" s="185"/>
      <c r="D1912" s="296"/>
      <c r="E1912" s="296"/>
      <c r="F1912" s="296"/>
      <c r="G1912" s="296"/>
    </row>
    <row r="1913" spans="1:7">
      <c r="A1913" s="99"/>
      <c r="B1913" s="114"/>
      <c r="C1913" s="185"/>
      <c r="D1913" s="296"/>
      <c r="E1913" s="296"/>
      <c r="F1913" s="296"/>
      <c r="G1913" s="296"/>
    </row>
    <row r="1914" spans="1:7">
      <c r="A1914" s="99"/>
      <c r="B1914" s="114"/>
      <c r="C1914" s="185"/>
      <c r="D1914" s="296"/>
      <c r="E1914" s="296"/>
      <c r="F1914" s="296"/>
      <c r="G1914" s="296"/>
    </row>
    <row r="1915" spans="1:7">
      <c r="A1915" s="99"/>
      <c r="B1915" s="114"/>
      <c r="C1915" s="185"/>
      <c r="D1915" s="296"/>
      <c r="E1915" s="296"/>
      <c r="F1915" s="296"/>
      <c r="G1915" s="296"/>
    </row>
    <row r="1916" spans="1:7">
      <c r="A1916" s="99"/>
      <c r="B1916" s="114"/>
      <c r="C1916" s="185"/>
      <c r="D1916" s="296"/>
      <c r="E1916" s="296"/>
      <c r="F1916" s="296"/>
      <c r="G1916" s="296"/>
    </row>
    <row r="1917" spans="1:7">
      <c r="A1917" s="99"/>
      <c r="B1917" s="114"/>
      <c r="C1917" s="185"/>
      <c r="D1917" s="296"/>
      <c r="E1917" s="296"/>
      <c r="F1917" s="296"/>
      <c r="G1917" s="296"/>
    </row>
    <row r="1918" spans="1:7">
      <c r="A1918" s="99"/>
      <c r="B1918" s="114"/>
      <c r="C1918" s="185"/>
      <c r="D1918" s="296"/>
      <c r="E1918" s="296"/>
      <c r="F1918" s="296"/>
      <c r="G1918" s="296"/>
    </row>
    <row r="1919" spans="1:7">
      <c r="A1919" s="99"/>
      <c r="B1919" s="114"/>
      <c r="C1919" s="185"/>
      <c r="D1919" s="296"/>
      <c r="E1919" s="296"/>
      <c r="F1919" s="296"/>
      <c r="G1919" s="296"/>
    </row>
    <row r="1920" spans="1:7">
      <c r="A1920" s="99"/>
      <c r="B1920" s="114"/>
      <c r="C1920" s="185"/>
      <c r="D1920" s="296"/>
      <c r="E1920" s="296"/>
      <c r="F1920" s="296"/>
      <c r="G1920" s="296"/>
    </row>
    <row r="1921" spans="1:7">
      <c r="A1921" s="99"/>
      <c r="B1921" s="114"/>
      <c r="C1921" s="185"/>
      <c r="D1921" s="296"/>
      <c r="E1921" s="296"/>
      <c r="F1921" s="296"/>
      <c r="G1921" s="296"/>
    </row>
    <row r="1922" spans="1:7">
      <c r="A1922" s="99"/>
      <c r="B1922" s="114"/>
      <c r="C1922" s="185"/>
      <c r="D1922" s="296"/>
      <c r="E1922" s="296"/>
      <c r="F1922" s="296"/>
      <c r="G1922" s="296"/>
    </row>
    <row r="1923" spans="1:7">
      <c r="A1923" s="99"/>
      <c r="B1923" s="114"/>
      <c r="C1923" s="185"/>
      <c r="D1923" s="296"/>
      <c r="E1923" s="296"/>
      <c r="F1923" s="296"/>
      <c r="G1923" s="296"/>
    </row>
    <row r="1924" spans="1:7">
      <c r="A1924" s="99"/>
      <c r="B1924" s="114"/>
      <c r="C1924" s="185"/>
      <c r="D1924" s="296"/>
      <c r="E1924" s="296"/>
      <c r="F1924" s="296"/>
      <c r="G1924" s="296"/>
    </row>
    <row r="1925" spans="1:7">
      <c r="A1925" s="99"/>
      <c r="B1925" s="114"/>
      <c r="C1925" s="185"/>
      <c r="D1925" s="296"/>
      <c r="E1925" s="296"/>
      <c r="F1925" s="296"/>
      <c r="G1925" s="296"/>
    </row>
    <row r="1926" spans="1:7">
      <c r="A1926" s="99"/>
      <c r="B1926" s="114"/>
      <c r="C1926" s="185"/>
      <c r="D1926" s="296"/>
      <c r="E1926" s="296"/>
      <c r="F1926" s="296"/>
      <c r="G1926" s="296"/>
    </row>
    <row r="1927" spans="1:7">
      <c r="A1927" s="99"/>
      <c r="B1927" s="114"/>
      <c r="C1927" s="185"/>
      <c r="D1927" s="296"/>
      <c r="E1927" s="296"/>
      <c r="F1927" s="296"/>
      <c r="G1927" s="296"/>
    </row>
    <row r="1928" spans="1:7">
      <c r="A1928" s="99"/>
      <c r="B1928" s="114"/>
      <c r="C1928" s="185"/>
      <c r="D1928" s="296"/>
      <c r="E1928" s="296"/>
      <c r="F1928" s="296"/>
      <c r="G1928" s="296"/>
    </row>
    <row r="1929" spans="1:7">
      <c r="A1929" s="99"/>
      <c r="B1929" s="114"/>
      <c r="C1929" s="185"/>
      <c r="D1929" s="296"/>
      <c r="E1929" s="296"/>
      <c r="F1929" s="296"/>
      <c r="G1929" s="296"/>
    </row>
    <row r="1930" spans="1:7">
      <c r="A1930" s="99"/>
      <c r="B1930" s="114"/>
      <c r="C1930" s="185"/>
      <c r="D1930" s="296"/>
      <c r="E1930" s="296"/>
      <c r="F1930" s="296"/>
      <c r="G1930" s="296"/>
    </row>
    <row r="1931" spans="1:7">
      <c r="A1931" s="99"/>
      <c r="B1931" s="114"/>
      <c r="C1931" s="185"/>
      <c r="D1931" s="296"/>
      <c r="E1931" s="296"/>
      <c r="F1931" s="296"/>
      <c r="G1931" s="296"/>
    </row>
    <row r="1932" spans="1:7">
      <c r="A1932" s="99"/>
      <c r="B1932" s="114"/>
      <c r="C1932" s="185"/>
      <c r="D1932" s="296"/>
      <c r="E1932" s="296"/>
      <c r="F1932" s="296"/>
      <c r="G1932" s="296"/>
    </row>
  </sheetData>
  <sheetProtection algorithmName="SHA-512" hashValue="ziWIQ6AlY2le1LNPqIK9CtWmTfrBGUwMJRDn0FWn1umXsZacoVAKSUpO4c6JImcApPKjVgEI11HQltNr6kqfyg==" saltValue="JvUcDgW2i9vjcOytHGgSDw==" spinCount="100000" sheet="1" objects="1" scenarios="1"/>
  <mergeCells count="4">
    <mergeCell ref="A21:B21"/>
    <mergeCell ref="A63:F63"/>
    <mergeCell ref="J20:N20"/>
    <mergeCell ref="J5:K5"/>
  </mergeCells>
  <dataValidations count="2">
    <dataValidation type="custom" showInputMessage="1" showErrorMessage="1" errorTitle="Nepravilen vnos cene" error="Cena mora biti nenegativno število z največ dvema decimalkama!" sqref="E5:F7 E9:E20 F16" xr:uid="{00000000-0002-0000-0900-000000000000}">
      <formula1>AND(ISNUMBER(E5),E5&gt;=0,ROUND(E5*100,6)-INT(E5*100)=0,NOT(ISBLANK(E5)))</formula1>
    </dataValidation>
    <dataValidation type="custom" showErrorMessage="1" errorTitle="Nepravilen vnos cene" error="Cena mora biti nenegativno število z največ dvema decimalkama!" sqref="F9:F15 F17:F20" xr:uid="{00000000-0002-0000-0900-000001000000}">
      <formula1>AND(ISNUMBER(F9),F9&gt;=0,ROUND(F9*100,6)-INT(F9*100)=0,NOT(ISBLANK(F9)))</formula1>
    </dataValidation>
  </dataValidations>
  <pageMargins left="0.59055118110236227" right="0.39370078740157483" top="0.59055118110236227" bottom="0.98425196850393704" header="0.19685039370078741" footer="0.19685039370078741"/>
  <pageSetup paperSize="9" scale="88" fitToWidth="0" fitToHeight="0" orientation="landscape" r:id="rId1"/>
  <headerFooter alignWithMargins="0">
    <oddHeader>&amp;LDV 110 kV Koper-Izola-Lucija (KBV+DV+OKS)
Odsek od EKJ-V11A do RTP Izola&amp;R&amp;G</oddHeader>
    <oddFooter>&amp;LDZR – Gradbena in obrtniška dela
Datoteka: &amp;F&amp;RStran: &amp;P od &amp;N</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47"/>
  </sheetPr>
  <dimension ref="A1:AB1972"/>
  <sheetViews>
    <sheetView view="pageBreakPreview" topLeftCell="A42" zoomScale="70" zoomScaleNormal="145" zoomScaleSheetLayoutView="70" zoomScalePageLayoutView="70" workbookViewId="0">
      <selection activeCell="E59" sqref="E59"/>
    </sheetView>
  </sheetViews>
  <sheetFormatPr defaultColWidth="9.140625" defaultRowHeight="14.25"/>
  <cols>
    <col min="1" max="1" width="7.5703125" style="107" customWidth="1"/>
    <col min="2" max="2" width="66" style="119" customWidth="1"/>
    <col min="3" max="3" width="9.140625" style="241"/>
    <col min="4" max="5" width="13.85546875" style="344" customWidth="1"/>
    <col min="6" max="6" width="16.5703125" style="344" customWidth="1"/>
    <col min="7" max="7" width="17.140625" style="303" customWidth="1"/>
    <col min="8" max="10" width="9.140625" style="8"/>
    <col min="11" max="11" width="9.85546875" style="8" bestFit="1" customWidth="1"/>
    <col min="12" max="16384" width="9.140625" style="8"/>
  </cols>
  <sheetData>
    <row r="1" spans="1:10">
      <c r="A1" s="99"/>
      <c r="B1" s="114"/>
      <c r="C1" s="185"/>
      <c r="D1" s="296"/>
      <c r="E1" s="296"/>
      <c r="F1" s="296"/>
      <c r="G1" s="296"/>
    </row>
    <row r="2" spans="1:10">
      <c r="A2" s="99"/>
      <c r="B2" s="114"/>
      <c r="C2" s="185"/>
      <c r="D2" s="296"/>
      <c r="E2" s="296"/>
      <c r="F2" s="296"/>
      <c r="G2" s="296"/>
    </row>
    <row r="3" spans="1:10" ht="15" thickBot="1">
      <c r="A3" s="99"/>
      <c r="B3" s="114"/>
      <c r="C3" s="185"/>
      <c r="D3" s="296"/>
      <c r="E3" s="296"/>
      <c r="F3" s="296"/>
      <c r="G3" s="296"/>
    </row>
    <row r="4" spans="1:10" ht="30">
      <c r="A4" s="100" t="s">
        <v>2</v>
      </c>
      <c r="B4" s="12" t="s">
        <v>4</v>
      </c>
      <c r="C4" s="13" t="s">
        <v>3</v>
      </c>
      <c r="D4" s="14" t="s">
        <v>56</v>
      </c>
      <c r="E4" s="14" t="s">
        <v>1266</v>
      </c>
      <c r="F4" s="14" t="s">
        <v>1267</v>
      </c>
      <c r="G4" s="15" t="s">
        <v>1268</v>
      </c>
    </row>
    <row r="5" spans="1:10" ht="15">
      <c r="A5" s="345">
        <v>9</v>
      </c>
      <c r="B5" s="346" t="s">
        <v>535</v>
      </c>
      <c r="C5" s="347"/>
      <c r="D5" s="348"/>
      <c r="E5" s="348"/>
      <c r="F5" s="348"/>
      <c r="G5" s="349"/>
    </row>
    <row r="6" spans="1:10" ht="15">
      <c r="A6" s="345"/>
      <c r="B6" s="360"/>
      <c r="C6" s="347"/>
      <c r="D6" s="348"/>
      <c r="E6" s="348"/>
      <c r="F6" s="348"/>
      <c r="G6" s="349"/>
    </row>
    <row r="7" spans="1:10" ht="71.25">
      <c r="A7" s="345"/>
      <c r="B7" s="360" t="s">
        <v>954</v>
      </c>
      <c r="C7" s="347"/>
      <c r="D7" s="348"/>
      <c r="E7" s="348"/>
      <c r="F7" s="348"/>
      <c r="G7" s="349"/>
    </row>
    <row r="8" spans="1:10">
      <c r="A8" s="350"/>
      <c r="B8" s="351"/>
      <c r="C8" s="356"/>
      <c r="D8" s="353"/>
      <c r="E8" s="357"/>
      <c r="F8" s="357"/>
      <c r="G8" s="358"/>
      <c r="I8" s="83"/>
    </row>
    <row r="9" spans="1:10" ht="42.75">
      <c r="A9" s="350" t="s">
        <v>616</v>
      </c>
      <c r="B9" s="351" t="s">
        <v>626</v>
      </c>
      <c r="C9" s="352" t="s">
        <v>0</v>
      </c>
      <c r="D9" s="353">
        <v>25</v>
      </c>
      <c r="E9" s="339">
        <v>0</v>
      </c>
      <c r="F9" s="398">
        <f t="shared" ref="F9:F28" si="0">IF(ISNUMBER(E9),ROUND(E9,2),0)</f>
        <v>0</v>
      </c>
      <c r="G9" s="369">
        <f t="shared" ref="G9" si="1">ROUND(D9*F9,2)</f>
        <v>0</v>
      </c>
      <c r="J9" s="60"/>
    </row>
    <row r="10" spans="1:10" ht="42.75">
      <c r="A10" s="350" t="s">
        <v>702</v>
      </c>
      <c r="B10" s="351" t="s">
        <v>969</v>
      </c>
      <c r="C10" s="352" t="s">
        <v>0</v>
      </c>
      <c r="D10" s="353">
        <v>25</v>
      </c>
      <c r="E10" s="339">
        <v>0</v>
      </c>
      <c r="F10" s="398">
        <f t="shared" si="0"/>
        <v>0</v>
      </c>
      <c r="G10" s="369">
        <f t="shared" ref="G10:G18" si="2">ROUND(D10*F10,2)</f>
        <v>0</v>
      </c>
      <c r="J10" s="60"/>
    </row>
    <row r="11" spans="1:10" ht="42.75">
      <c r="A11" s="350" t="s">
        <v>703</v>
      </c>
      <c r="B11" s="351" t="s">
        <v>960</v>
      </c>
      <c r="C11" s="352" t="s">
        <v>0</v>
      </c>
      <c r="D11" s="353">
        <v>5</v>
      </c>
      <c r="E11" s="339">
        <v>0</v>
      </c>
      <c r="F11" s="398">
        <f t="shared" si="0"/>
        <v>0</v>
      </c>
      <c r="G11" s="369">
        <f t="shared" si="2"/>
        <v>0</v>
      </c>
      <c r="J11" s="60"/>
    </row>
    <row r="12" spans="1:10" ht="42.75">
      <c r="A12" s="350" t="s">
        <v>704</v>
      </c>
      <c r="B12" s="351" t="s">
        <v>627</v>
      </c>
      <c r="C12" s="352" t="s">
        <v>0</v>
      </c>
      <c r="D12" s="353">
        <v>10</v>
      </c>
      <c r="E12" s="339">
        <v>1</v>
      </c>
      <c r="F12" s="398">
        <f t="shared" si="0"/>
        <v>1</v>
      </c>
      <c r="G12" s="369">
        <f t="shared" si="2"/>
        <v>10</v>
      </c>
      <c r="J12" s="60"/>
    </row>
    <row r="13" spans="1:10" ht="42.75">
      <c r="A13" s="350" t="s">
        <v>705</v>
      </c>
      <c r="B13" s="351" t="s">
        <v>1022</v>
      </c>
      <c r="C13" s="352" t="s">
        <v>0</v>
      </c>
      <c r="D13" s="353">
        <v>10</v>
      </c>
      <c r="E13" s="339">
        <v>0</v>
      </c>
      <c r="F13" s="398">
        <f t="shared" si="0"/>
        <v>0</v>
      </c>
      <c r="G13" s="369">
        <f t="shared" si="2"/>
        <v>0</v>
      </c>
      <c r="J13" s="60"/>
    </row>
    <row r="14" spans="1:10" ht="57">
      <c r="A14" s="350" t="s">
        <v>706</v>
      </c>
      <c r="B14" s="351" t="s">
        <v>963</v>
      </c>
      <c r="C14" s="352" t="s">
        <v>0</v>
      </c>
      <c r="D14" s="353">
        <v>10</v>
      </c>
      <c r="E14" s="339">
        <v>0</v>
      </c>
      <c r="F14" s="398">
        <f t="shared" si="0"/>
        <v>0</v>
      </c>
      <c r="G14" s="369">
        <f t="shared" si="2"/>
        <v>0</v>
      </c>
      <c r="J14" s="60"/>
    </row>
    <row r="15" spans="1:10" ht="42.75">
      <c r="A15" s="350" t="s">
        <v>707</v>
      </c>
      <c r="B15" s="351" t="s">
        <v>628</v>
      </c>
      <c r="C15" s="352" t="s">
        <v>29</v>
      </c>
      <c r="D15" s="353">
        <v>100</v>
      </c>
      <c r="E15" s="339">
        <v>0</v>
      </c>
      <c r="F15" s="398">
        <f t="shared" si="0"/>
        <v>0</v>
      </c>
      <c r="G15" s="369">
        <f t="shared" si="2"/>
        <v>0</v>
      </c>
    </row>
    <row r="16" spans="1:10" ht="19.5" customHeight="1">
      <c r="A16" s="350" t="s">
        <v>708</v>
      </c>
      <c r="B16" s="351" t="s">
        <v>757</v>
      </c>
      <c r="C16" s="352" t="s">
        <v>0</v>
      </c>
      <c r="D16" s="353">
        <v>100</v>
      </c>
      <c r="E16" s="339">
        <v>0</v>
      </c>
      <c r="F16" s="398">
        <f t="shared" si="0"/>
        <v>0</v>
      </c>
      <c r="G16" s="369">
        <f t="shared" si="2"/>
        <v>0</v>
      </c>
    </row>
    <row r="17" spans="1:10" ht="71.25">
      <c r="A17" s="350" t="s">
        <v>709</v>
      </c>
      <c r="B17" s="351" t="s">
        <v>949</v>
      </c>
      <c r="C17" s="352" t="s">
        <v>0</v>
      </c>
      <c r="D17" s="353">
        <v>1066.6666666666665</v>
      </c>
      <c r="E17" s="339">
        <v>0</v>
      </c>
      <c r="F17" s="398">
        <f t="shared" si="0"/>
        <v>0</v>
      </c>
      <c r="G17" s="369">
        <f t="shared" si="2"/>
        <v>0</v>
      </c>
    </row>
    <row r="18" spans="1:10" ht="42.75">
      <c r="A18" s="350" t="s">
        <v>878</v>
      </c>
      <c r="B18" s="351" t="s">
        <v>905</v>
      </c>
      <c r="C18" s="352" t="s">
        <v>0</v>
      </c>
      <c r="D18" s="353">
        <v>4000</v>
      </c>
      <c r="E18" s="339">
        <v>0</v>
      </c>
      <c r="F18" s="398">
        <f t="shared" si="0"/>
        <v>0</v>
      </c>
      <c r="G18" s="369">
        <f t="shared" si="2"/>
        <v>0</v>
      </c>
      <c r="J18" s="60"/>
    </row>
    <row r="19" spans="1:10">
      <c r="A19" s="350" t="s">
        <v>921</v>
      </c>
      <c r="B19" s="351" t="s">
        <v>934</v>
      </c>
      <c r="C19" s="374"/>
      <c r="D19" s="364"/>
      <c r="E19" s="364"/>
      <c r="F19" s="364"/>
      <c r="G19" s="375"/>
    </row>
    <row r="20" spans="1:10">
      <c r="A20" s="365" t="s">
        <v>17</v>
      </c>
      <c r="B20" s="351" t="s">
        <v>1008</v>
      </c>
      <c r="C20" s="352" t="s">
        <v>0</v>
      </c>
      <c r="D20" s="353">
        <v>500</v>
      </c>
      <c r="E20" s="339">
        <v>0</v>
      </c>
      <c r="F20" s="398">
        <f t="shared" si="0"/>
        <v>0</v>
      </c>
      <c r="G20" s="369">
        <f t="shared" ref="G20" si="3">ROUND(D20*F20,2)</f>
        <v>0</v>
      </c>
      <c r="H20" s="40"/>
      <c r="I20" s="40"/>
      <c r="J20" s="40"/>
    </row>
    <row r="21" spans="1:10">
      <c r="A21" s="365" t="s">
        <v>18</v>
      </c>
      <c r="B21" s="351" t="s">
        <v>1005</v>
      </c>
      <c r="C21" s="352" t="s">
        <v>0</v>
      </c>
      <c r="D21" s="353">
        <v>5</v>
      </c>
      <c r="E21" s="339">
        <v>0</v>
      </c>
      <c r="F21" s="398">
        <f t="shared" si="0"/>
        <v>0</v>
      </c>
      <c r="G21" s="369">
        <f t="shared" ref="G21:G25" si="4">ROUND(D21*F21,2)</f>
        <v>0</v>
      </c>
      <c r="H21" s="40"/>
      <c r="I21" s="40"/>
      <c r="J21" s="40"/>
    </row>
    <row r="22" spans="1:10">
      <c r="A22" s="365" t="s">
        <v>19</v>
      </c>
      <c r="B22" s="351" t="s">
        <v>1006</v>
      </c>
      <c r="C22" s="352" t="s">
        <v>0</v>
      </c>
      <c r="D22" s="353">
        <v>5</v>
      </c>
      <c r="E22" s="339">
        <v>0</v>
      </c>
      <c r="F22" s="398">
        <f t="shared" si="0"/>
        <v>0</v>
      </c>
      <c r="G22" s="369">
        <f t="shared" si="4"/>
        <v>0</v>
      </c>
      <c r="H22" s="40"/>
      <c r="I22" s="40"/>
      <c r="J22" s="40"/>
    </row>
    <row r="23" spans="1:10">
      <c r="A23" s="365" t="s">
        <v>20</v>
      </c>
      <c r="B23" s="351" t="s">
        <v>1007</v>
      </c>
      <c r="C23" s="352" t="s">
        <v>0</v>
      </c>
      <c r="D23" s="353">
        <v>5</v>
      </c>
      <c r="E23" s="339">
        <v>0</v>
      </c>
      <c r="F23" s="398">
        <f t="shared" si="0"/>
        <v>0</v>
      </c>
      <c r="G23" s="369">
        <f t="shared" si="4"/>
        <v>0</v>
      </c>
      <c r="H23" s="40"/>
      <c r="I23" s="40"/>
      <c r="J23" s="40"/>
    </row>
    <row r="24" spans="1:10">
      <c r="A24" s="365" t="s">
        <v>21</v>
      </c>
      <c r="B24" s="351" t="s">
        <v>1014</v>
      </c>
      <c r="C24" s="352" t="s">
        <v>0</v>
      </c>
      <c r="D24" s="353">
        <v>100</v>
      </c>
      <c r="E24" s="339">
        <v>0</v>
      </c>
      <c r="F24" s="398">
        <f t="shared" si="0"/>
        <v>0</v>
      </c>
      <c r="G24" s="369">
        <f t="shared" si="4"/>
        <v>0</v>
      </c>
      <c r="H24" s="40"/>
      <c r="I24" s="40"/>
      <c r="J24" s="40"/>
    </row>
    <row r="25" spans="1:10">
      <c r="A25" s="365" t="s">
        <v>22</v>
      </c>
      <c r="B25" s="351" t="s">
        <v>932</v>
      </c>
      <c r="C25" s="352" t="s">
        <v>0</v>
      </c>
      <c r="D25" s="353">
        <v>500</v>
      </c>
      <c r="E25" s="339">
        <v>0</v>
      </c>
      <c r="F25" s="398">
        <f t="shared" si="0"/>
        <v>0</v>
      </c>
      <c r="G25" s="369">
        <f t="shared" si="4"/>
        <v>0</v>
      </c>
      <c r="H25" s="40"/>
      <c r="I25" s="40"/>
      <c r="J25" s="40"/>
    </row>
    <row r="26" spans="1:10">
      <c r="A26" s="350" t="s">
        <v>925</v>
      </c>
      <c r="B26" s="351" t="s">
        <v>950</v>
      </c>
      <c r="C26" s="374"/>
      <c r="D26" s="364"/>
      <c r="E26" s="364"/>
      <c r="F26" s="364"/>
      <c r="G26" s="375"/>
    </row>
    <row r="27" spans="1:10">
      <c r="A27" s="365" t="s">
        <v>17</v>
      </c>
      <c r="B27" s="351" t="s">
        <v>931</v>
      </c>
      <c r="C27" s="352" t="s">
        <v>0</v>
      </c>
      <c r="D27" s="353">
        <v>500</v>
      </c>
      <c r="E27" s="339">
        <v>0</v>
      </c>
      <c r="F27" s="398">
        <f t="shared" si="0"/>
        <v>0</v>
      </c>
      <c r="G27" s="369">
        <f t="shared" ref="G27:G28" si="5">ROUND(D27*F27,2)</f>
        <v>0</v>
      </c>
      <c r="H27" s="40"/>
      <c r="I27" s="40"/>
      <c r="J27" s="40"/>
    </row>
    <row r="28" spans="1:10" ht="28.5">
      <c r="A28" s="350" t="s">
        <v>926</v>
      </c>
      <c r="B28" s="351" t="s">
        <v>877</v>
      </c>
      <c r="C28" s="352" t="s">
        <v>8</v>
      </c>
      <c r="D28" s="353">
        <v>1</v>
      </c>
      <c r="E28" s="339">
        <v>0</v>
      </c>
      <c r="F28" s="398">
        <f t="shared" si="0"/>
        <v>0</v>
      </c>
      <c r="G28" s="369">
        <f t="shared" si="5"/>
        <v>0</v>
      </c>
    </row>
    <row r="29" spans="1:10">
      <c r="A29" s="365"/>
      <c r="B29" s="351"/>
      <c r="C29" s="374"/>
      <c r="D29" s="364"/>
      <c r="E29" s="364"/>
      <c r="F29" s="364"/>
      <c r="G29" s="375"/>
    </row>
    <row r="30" spans="1:10" s="1" customFormat="1" ht="18">
      <c r="A30" s="365"/>
      <c r="B30" s="363" t="s">
        <v>1021</v>
      </c>
      <c r="C30" s="374"/>
      <c r="D30" s="364"/>
      <c r="E30" s="364"/>
      <c r="F30" s="364"/>
      <c r="G30" s="375"/>
      <c r="H30" s="88"/>
    </row>
    <row r="31" spans="1:10" s="1" customFormat="1" ht="142.5">
      <c r="A31" s="350" t="s">
        <v>927</v>
      </c>
      <c r="B31" s="351" t="s">
        <v>918</v>
      </c>
      <c r="C31" s="356"/>
      <c r="D31" s="353"/>
      <c r="E31" s="357"/>
      <c r="F31" s="357"/>
      <c r="G31" s="358"/>
    </row>
    <row r="32" spans="1:10" s="1" customFormat="1" ht="57">
      <c r="A32" s="350" t="s">
        <v>17</v>
      </c>
      <c r="B32" s="351" t="s">
        <v>919</v>
      </c>
      <c r="C32" s="352" t="s">
        <v>6</v>
      </c>
      <c r="D32" s="353">
        <v>36</v>
      </c>
      <c r="E32" s="339">
        <v>0</v>
      </c>
      <c r="F32" s="398">
        <f t="shared" ref="F32:F33" si="6">IF(ISNUMBER(E32),ROUND(E32,2),0)</f>
        <v>0</v>
      </c>
      <c r="G32" s="369">
        <f t="shared" ref="G32" si="7">ROUND(D32*F32,2)</f>
        <v>0</v>
      </c>
    </row>
    <row r="33" spans="1:10" s="1" customFormat="1" ht="28.5">
      <c r="A33" s="350" t="s">
        <v>18</v>
      </c>
      <c r="B33" s="351" t="s">
        <v>920</v>
      </c>
      <c r="C33" s="352" t="s">
        <v>6</v>
      </c>
      <c r="D33" s="353">
        <v>1.2</v>
      </c>
      <c r="E33" s="339">
        <v>0</v>
      </c>
      <c r="F33" s="398">
        <f t="shared" si="6"/>
        <v>0</v>
      </c>
      <c r="G33" s="369">
        <f t="shared" ref="G33" si="8">ROUND(D33*F33,2)</f>
        <v>0</v>
      </c>
    </row>
    <row r="34" spans="1:10" s="1" customFormat="1" ht="85.5">
      <c r="A34" s="350" t="s">
        <v>928</v>
      </c>
      <c r="B34" s="351" t="s">
        <v>922</v>
      </c>
      <c r="C34" s="356"/>
      <c r="D34" s="353"/>
      <c r="E34" s="357"/>
      <c r="F34" s="357"/>
      <c r="G34" s="358"/>
      <c r="H34" s="88"/>
    </row>
    <row r="35" spans="1:10" s="1" customFormat="1" ht="18">
      <c r="A35" s="350" t="s">
        <v>17</v>
      </c>
      <c r="B35" s="351" t="s">
        <v>923</v>
      </c>
      <c r="C35" s="356" t="s">
        <v>29</v>
      </c>
      <c r="D35" s="353">
        <v>120</v>
      </c>
      <c r="E35" s="339">
        <v>0</v>
      </c>
      <c r="F35" s="398">
        <f t="shared" ref="F35" si="9">IF(ISNUMBER(E35),ROUND(E35,2),0)</f>
        <v>0</v>
      </c>
      <c r="G35" s="369">
        <f t="shared" ref="G35" si="10">ROUND(D35*F35,2)</f>
        <v>0</v>
      </c>
      <c r="H35" s="88"/>
    </row>
    <row r="36" spans="1:10" s="140" customFormat="1" ht="71.25">
      <c r="A36" s="350" t="s">
        <v>961</v>
      </c>
      <c r="B36" s="351" t="s">
        <v>1200</v>
      </c>
      <c r="C36" s="356"/>
      <c r="D36" s="353"/>
      <c r="E36" s="357"/>
      <c r="F36" s="357"/>
      <c r="G36" s="358"/>
      <c r="H36" s="139"/>
      <c r="I36" s="139"/>
      <c r="J36" s="139"/>
    </row>
    <row r="37" spans="1:10" s="140" customFormat="1">
      <c r="A37" s="350" t="s">
        <v>17</v>
      </c>
      <c r="B37" s="351" t="s">
        <v>1079</v>
      </c>
      <c r="C37" s="356" t="s">
        <v>7</v>
      </c>
      <c r="D37" s="353">
        <v>240</v>
      </c>
      <c r="E37" s="339">
        <v>0</v>
      </c>
      <c r="F37" s="398">
        <f t="shared" ref="F37:F44" si="11">IF(ISNUMBER(E37),ROUND(E37,2),0)</f>
        <v>0</v>
      </c>
      <c r="G37" s="369">
        <f t="shared" ref="G37" si="12">ROUND(D37*F37,2)</f>
        <v>0</v>
      </c>
      <c r="H37" s="139"/>
      <c r="I37" s="141"/>
      <c r="J37" s="139"/>
    </row>
    <row r="38" spans="1:10" s="140" customFormat="1">
      <c r="A38" s="350" t="s">
        <v>18</v>
      </c>
      <c r="B38" s="351" t="s">
        <v>1080</v>
      </c>
      <c r="C38" s="356" t="s">
        <v>7</v>
      </c>
      <c r="D38" s="353">
        <v>240</v>
      </c>
      <c r="E38" s="339">
        <v>0</v>
      </c>
      <c r="F38" s="398">
        <f t="shared" si="11"/>
        <v>0</v>
      </c>
      <c r="G38" s="369">
        <f t="shared" ref="G38:G44" si="13">ROUND(D38*F38,2)</f>
        <v>0</v>
      </c>
      <c r="H38" s="139"/>
      <c r="I38" s="141"/>
      <c r="J38" s="139"/>
    </row>
    <row r="39" spans="1:10" s="140" customFormat="1" ht="28.5">
      <c r="A39" s="350" t="s">
        <v>19</v>
      </c>
      <c r="B39" s="351" t="s">
        <v>1081</v>
      </c>
      <c r="C39" s="356" t="s">
        <v>7</v>
      </c>
      <c r="D39" s="353">
        <v>240</v>
      </c>
      <c r="E39" s="339">
        <v>0</v>
      </c>
      <c r="F39" s="398">
        <f t="shared" si="11"/>
        <v>0</v>
      </c>
      <c r="G39" s="369">
        <f t="shared" si="13"/>
        <v>0</v>
      </c>
      <c r="H39" s="139"/>
      <c r="I39" s="141"/>
      <c r="J39" s="139"/>
    </row>
    <row r="40" spans="1:10" s="140" customFormat="1">
      <c r="A40" s="350" t="s">
        <v>20</v>
      </c>
      <c r="B40" s="351" t="s">
        <v>1082</v>
      </c>
      <c r="C40" s="356" t="s">
        <v>6</v>
      </c>
      <c r="D40" s="353">
        <v>36</v>
      </c>
      <c r="E40" s="339">
        <v>0</v>
      </c>
      <c r="F40" s="398">
        <f t="shared" si="11"/>
        <v>0</v>
      </c>
      <c r="G40" s="369">
        <f t="shared" si="13"/>
        <v>0</v>
      </c>
      <c r="H40" s="139"/>
      <c r="J40" s="139"/>
    </row>
    <row r="41" spans="1:10" s="140" customFormat="1" ht="85.5">
      <c r="A41" s="350" t="s">
        <v>21</v>
      </c>
      <c r="B41" s="351" t="s">
        <v>1083</v>
      </c>
      <c r="C41" s="356" t="s">
        <v>6</v>
      </c>
      <c r="D41" s="353">
        <v>36</v>
      </c>
      <c r="E41" s="339">
        <v>0</v>
      </c>
      <c r="F41" s="398">
        <f t="shared" si="11"/>
        <v>0</v>
      </c>
      <c r="G41" s="369">
        <f t="shared" si="13"/>
        <v>0</v>
      </c>
      <c r="H41" s="139"/>
      <c r="J41" s="139"/>
    </row>
    <row r="42" spans="1:10" s="140" customFormat="1" ht="85.5">
      <c r="A42" s="350" t="s">
        <v>22</v>
      </c>
      <c r="B42" s="351" t="s">
        <v>1084</v>
      </c>
      <c r="C42" s="356" t="s">
        <v>6</v>
      </c>
      <c r="D42" s="353">
        <v>120</v>
      </c>
      <c r="E42" s="339">
        <v>0</v>
      </c>
      <c r="F42" s="398">
        <f t="shared" si="11"/>
        <v>0</v>
      </c>
      <c r="G42" s="369">
        <f t="shared" si="13"/>
        <v>0</v>
      </c>
      <c r="H42" s="139"/>
      <c r="J42" s="139"/>
    </row>
    <row r="43" spans="1:10" s="140" customFormat="1" ht="30.75" customHeight="1">
      <c r="A43" s="373" t="s">
        <v>962</v>
      </c>
      <c r="B43" s="351" t="s">
        <v>924</v>
      </c>
      <c r="C43" s="356" t="s">
        <v>29</v>
      </c>
      <c r="D43" s="353">
        <v>250</v>
      </c>
      <c r="E43" s="339">
        <v>0</v>
      </c>
      <c r="F43" s="398">
        <f t="shared" si="11"/>
        <v>0</v>
      </c>
      <c r="G43" s="369">
        <f t="shared" si="13"/>
        <v>0</v>
      </c>
      <c r="H43" s="139"/>
      <c r="I43" s="141" t="s">
        <v>1085</v>
      </c>
      <c r="J43" s="139"/>
    </row>
    <row r="44" spans="1:10" s="140" customFormat="1" ht="46.5" customHeight="1">
      <c r="A44" s="373" t="s">
        <v>1162</v>
      </c>
      <c r="B44" s="351" t="s">
        <v>1086</v>
      </c>
      <c r="C44" s="356" t="s">
        <v>29</v>
      </c>
      <c r="D44" s="353">
        <v>100</v>
      </c>
      <c r="E44" s="339">
        <v>0</v>
      </c>
      <c r="F44" s="398">
        <f t="shared" si="11"/>
        <v>0</v>
      </c>
      <c r="G44" s="369">
        <f t="shared" si="13"/>
        <v>0</v>
      </c>
      <c r="H44" s="139"/>
      <c r="I44" s="141"/>
      <c r="J44" s="139"/>
    </row>
    <row r="45" spans="1:10" s="1" customFormat="1" ht="15">
      <c r="A45" s="350"/>
      <c r="B45" s="351"/>
      <c r="C45" s="356"/>
      <c r="D45" s="348"/>
      <c r="E45" s="348"/>
      <c r="F45" s="348"/>
      <c r="G45" s="349"/>
    </row>
    <row r="46" spans="1:10" ht="15">
      <c r="A46" s="361"/>
      <c r="B46" s="363" t="s">
        <v>941</v>
      </c>
      <c r="C46" s="347"/>
      <c r="D46" s="348"/>
      <c r="E46" s="348"/>
      <c r="F46" s="348"/>
      <c r="G46" s="349"/>
      <c r="H46" s="63"/>
      <c r="I46" s="144"/>
      <c r="J46" s="144"/>
    </row>
    <row r="47" spans="1:10" ht="15">
      <c r="A47" s="373" t="s">
        <v>1163</v>
      </c>
      <c r="B47" s="351" t="s">
        <v>942</v>
      </c>
      <c r="C47" s="347"/>
      <c r="D47" s="348"/>
      <c r="E47" s="348"/>
      <c r="F47" s="348"/>
      <c r="G47" s="349"/>
      <c r="H47" s="82"/>
      <c r="I47" s="144"/>
      <c r="J47" s="144"/>
    </row>
    <row r="48" spans="1:10" ht="15">
      <c r="A48" s="361"/>
      <c r="B48" s="351" t="s">
        <v>943</v>
      </c>
      <c r="C48" s="347"/>
      <c r="D48" s="348"/>
      <c r="E48" s="348"/>
      <c r="F48" s="348"/>
      <c r="G48" s="349"/>
      <c r="H48" s="63"/>
      <c r="I48" s="144"/>
      <c r="J48" s="144"/>
    </row>
    <row r="49" spans="1:28" ht="185.25">
      <c r="A49" s="361" t="s">
        <v>17</v>
      </c>
      <c r="B49" s="351" t="s">
        <v>939</v>
      </c>
      <c r="C49" s="352" t="s">
        <v>7</v>
      </c>
      <c r="D49" s="353">
        <v>3840</v>
      </c>
      <c r="E49" s="339">
        <v>0</v>
      </c>
      <c r="F49" s="398">
        <f t="shared" ref="F49:F55" si="14">IF(ISNUMBER(E49),ROUND(E49,2),0)</f>
        <v>0</v>
      </c>
      <c r="G49" s="369">
        <f t="shared" ref="G49" si="15">ROUND(D49*F49,2)</f>
        <v>0</v>
      </c>
      <c r="H49" s="63"/>
      <c r="I49" s="144"/>
      <c r="J49" s="144"/>
    </row>
    <row r="50" spans="1:28" ht="42.75">
      <c r="A50" s="365" t="s">
        <v>18</v>
      </c>
      <c r="B50" s="351" t="s">
        <v>1004</v>
      </c>
      <c r="C50" s="366" t="s">
        <v>6</v>
      </c>
      <c r="D50" s="367">
        <v>921.6</v>
      </c>
      <c r="E50" s="339">
        <v>0</v>
      </c>
      <c r="F50" s="398">
        <f t="shared" si="14"/>
        <v>0</v>
      </c>
      <c r="G50" s="369">
        <f t="shared" ref="G50:G55" si="16">ROUND(D50*F50,2)</f>
        <v>0</v>
      </c>
      <c r="H50" s="63"/>
      <c r="I50" s="144"/>
      <c r="J50" s="144"/>
    </row>
    <row r="51" spans="1:28" ht="42.75">
      <c r="A51" s="361" t="s">
        <v>19</v>
      </c>
      <c r="B51" s="351" t="s">
        <v>1003</v>
      </c>
      <c r="C51" s="352" t="s">
        <v>6</v>
      </c>
      <c r="D51" s="353">
        <v>440</v>
      </c>
      <c r="E51" s="339">
        <v>0</v>
      </c>
      <c r="F51" s="398">
        <f t="shared" si="14"/>
        <v>0</v>
      </c>
      <c r="G51" s="369">
        <f t="shared" si="16"/>
        <v>0</v>
      </c>
      <c r="H51" s="83"/>
      <c r="I51" s="83"/>
      <c r="J51" s="83"/>
    </row>
    <row r="52" spans="1:28" ht="18" customHeight="1">
      <c r="A52" s="361" t="s">
        <v>20</v>
      </c>
      <c r="B52" s="351" t="s">
        <v>940</v>
      </c>
      <c r="C52" s="352" t="s">
        <v>7</v>
      </c>
      <c r="D52" s="353">
        <v>3072</v>
      </c>
      <c r="E52" s="339">
        <v>0</v>
      </c>
      <c r="F52" s="398">
        <f t="shared" si="14"/>
        <v>0</v>
      </c>
      <c r="G52" s="369">
        <f t="shared" si="16"/>
        <v>0</v>
      </c>
      <c r="H52" s="63"/>
      <c r="I52" s="144"/>
      <c r="J52" s="144"/>
    </row>
    <row r="53" spans="1:28" ht="147.75" customHeight="1">
      <c r="A53" s="361" t="s">
        <v>21</v>
      </c>
      <c r="B53" s="351" t="s">
        <v>944</v>
      </c>
      <c r="C53" s="352" t="s">
        <v>29</v>
      </c>
      <c r="D53" s="353">
        <v>336</v>
      </c>
      <c r="E53" s="339">
        <v>0</v>
      </c>
      <c r="F53" s="398">
        <f t="shared" si="14"/>
        <v>0</v>
      </c>
      <c r="G53" s="369">
        <f t="shared" si="16"/>
        <v>0</v>
      </c>
      <c r="H53" s="83"/>
      <c r="I53" s="83"/>
      <c r="J53" s="83"/>
    </row>
    <row r="54" spans="1:28" ht="42.75">
      <c r="A54" s="361" t="s">
        <v>22</v>
      </c>
      <c r="B54" s="351" t="s">
        <v>1236</v>
      </c>
      <c r="C54" s="352" t="s">
        <v>6</v>
      </c>
      <c r="D54" s="353">
        <v>921.59999999999991</v>
      </c>
      <c r="E54" s="339">
        <v>0</v>
      </c>
      <c r="F54" s="398">
        <f t="shared" si="14"/>
        <v>0</v>
      </c>
      <c r="G54" s="369">
        <f t="shared" si="16"/>
        <v>0</v>
      </c>
      <c r="H54" s="63"/>
      <c r="I54" s="144"/>
      <c r="J54" s="144"/>
    </row>
    <row r="55" spans="1:28" ht="71.25">
      <c r="A55" s="361" t="s">
        <v>23</v>
      </c>
      <c r="B55" s="351" t="s">
        <v>662</v>
      </c>
      <c r="C55" s="352" t="s">
        <v>7</v>
      </c>
      <c r="D55" s="353">
        <v>3072</v>
      </c>
      <c r="E55" s="339">
        <v>0</v>
      </c>
      <c r="F55" s="398">
        <f t="shared" si="14"/>
        <v>0</v>
      </c>
      <c r="G55" s="369">
        <f t="shared" si="16"/>
        <v>0</v>
      </c>
      <c r="H55" s="63"/>
      <c r="I55" s="144"/>
      <c r="J55" s="144"/>
    </row>
    <row r="56" spans="1:28" ht="15">
      <c r="A56" s="361"/>
      <c r="B56" s="351"/>
      <c r="C56" s="347"/>
      <c r="D56" s="348"/>
      <c r="E56" s="348"/>
      <c r="F56" s="348"/>
      <c r="G56" s="349"/>
      <c r="H56" s="63"/>
      <c r="I56" s="144"/>
      <c r="J56" s="144"/>
    </row>
    <row r="57" spans="1:28" ht="15">
      <c r="A57" s="361"/>
      <c r="B57" s="363" t="s">
        <v>1024</v>
      </c>
      <c r="C57" s="347"/>
      <c r="D57" s="348"/>
      <c r="E57" s="348"/>
      <c r="F57" s="348"/>
      <c r="G57" s="349"/>
      <c r="H57" s="63"/>
      <c r="I57" s="144"/>
      <c r="J57" s="144"/>
    </row>
    <row r="58" spans="1:28" ht="42.75">
      <c r="A58" s="350" t="s">
        <v>1025</v>
      </c>
      <c r="B58" s="351" t="s">
        <v>1026</v>
      </c>
      <c r="C58" s="352" t="s">
        <v>8</v>
      </c>
      <c r="D58" s="353">
        <v>1</v>
      </c>
      <c r="E58" s="339">
        <v>0</v>
      </c>
      <c r="F58" s="398">
        <f t="shared" ref="F58:F59" si="17">IF(ISNUMBER(E58),ROUND(E58,2),0)</f>
        <v>0</v>
      </c>
      <c r="G58" s="369">
        <f t="shared" ref="G58" si="18">ROUND(D58*F58,2)</f>
        <v>0</v>
      </c>
    </row>
    <row r="59" spans="1:28" ht="29.25" thickBot="1">
      <c r="A59" s="264" t="s">
        <v>1027</v>
      </c>
      <c r="B59" s="265" t="s">
        <v>1023</v>
      </c>
      <c r="C59" s="266" t="s">
        <v>8</v>
      </c>
      <c r="D59" s="267">
        <v>1</v>
      </c>
      <c r="E59" s="268">
        <v>0</v>
      </c>
      <c r="F59" s="393">
        <f t="shared" si="17"/>
        <v>0</v>
      </c>
      <c r="G59" s="225">
        <f t="shared" ref="G59" si="19">ROUND(D59*F59,2)</f>
        <v>0</v>
      </c>
    </row>
    <row r="60" spans="1:28" ht="15.75" thickBot="1">
      <c r="A60" s="372" t="s">
        <v>649</v>
      </c>
      <c r="B60" s="120"/>
      <c r="C60" s="287"/>
      <c r="D60" s="342"/>
      <c r="E60" s="342"/>
      <c r="F60" s="342"/>
      <c r="G60" s="298">
        <f>SUM(G9:G59)</f>
        <v>10</v>
      </c>
    </row>
    <row r="61" spans="1:28">
      <c r="A61" s="74"/>
      <c r="B61" s="114"/>
      <c r="C61" s="238"/>
      <c r="D61" s="296"/>
      <c r="E61" s="296"/>
      <c r="F61" s="296"/>
      <c r="G61" s="296"/>
    </row>
    <row r="62" spans="1:28">
      <c r="A62" s="74"/>
      <c r="B62" s="114"/>
      <c r="C62" s="185"/>
      <c r="D62" s="376"/>
      <c r="E62" s="296"/>
      <c r="F62" s="296"/>
      <c r="G62" s="296"/>
    </row>
    <row r="63" spans="1:28">
      <c r="A63" s="74"/>
      <c r="B63" s="114"/>
      <c r="C63" s="185"/>
      <c r="D63" s="376"/>
      <c r="E63" s="296"/>
      <c r="F63" s="296"/>
      <c r="G63" s="296"/>
      <c r="AB63" s="40" t="s">
        <v>669</v>
      </c>
    </row>
    <row r="64" spans="1:28">
      <c r="A64" s="74"/>
      <c r="B64" s="114"/>
      <c r="C64" s="185"/>
      <c r="D64" s="376"/>
      <c r="E64" s="296"/>
      <c r="F64" s="296"/>
      <c r="G64" s="296"/>
      <c r="AB64" s="40" t="s">
        <v>668</v>
      </c>
    </row>
    <row r="65" spans="1:10">
      <c r="A65" s="74"/>
      <c r="B65" s="115"/>
      <c r="C65" s="185"/>
      <c r="D65" s="376"/>
      <c r="E65" s="296"/>
      <c r="F65" s="296"/>
      <c r="G65" s="296"/>
      <c r="H65" s="40"/>
      <c r="I65" s="40"/>
      <c r="J65" s="40"/>
    </row>
    <row r="66" spans="1:10">
      <c r="A66" s="74"/>
      <c r="B66" s="115"/>
      <c r="C66" s="185"/>
      <c r="D66" s="376"/>
      <c r="E66" s="376"/>
      <c r="F66" s="376"/>
      <c r="G66" s="376"/>
    </row>
    <row r="67" spans="1:10">
      <c r="A67" s="74"/>
      <c r="B67" s="115"/>
      <c r="C67" s="185"/>
      <c r="D67" s="376"/>
      <c r="E67" s="296"/>
      <c r="F67" s="296"/>
      <c r="G67" s="296"/>
    </row>
    <row r="68" spans="1:10">
      <c r="A68" s="74"/>
      <c r="B68" s="114"/>
      <c r="C68" s="238"/>
      <c r="D68" s="296"/>
      <c r="E68" s="296"/>
      <c r="F68" s="296"/>
      <c r="G68" s="296"/>
    </row>
    <row r="69" spans="1:10">
      <c r="A69" s="74"/>
      <c r="B69" s="114"/>
      <c r="C69" s="185"/>
      <c r="D69" s="296"/>
      <c r="E69" s="296"/>
      <c r="F69" s="296"/>
      <c r="G69" s="296"/>
    </row>
    <row r="70" spans="1:10">
      <c r="A70" s="74"/>
      <c r="B70" s="115"/>
      <c r="C70" s="185"/>
      <c r="D70" s="296"/>
      <c r="E70" s="296"/>
      <c r="F70" s="296"/>
      <c r="G70" s="296"/>
    </row>
    <row r="71" spans="1:10">
      <c r="A71" s="74"/>
      <c r="B71" s="114"/>
      <c r="C71" s="185"/>
      <c r="D71" s="296"/>
      <c r="E71" s="296"/>
      <c r="F71" s="296"/>
      <c r="G71" s="296"/>
    </row>
    <row r="72" spans="1:10">
      <c r="A72" s="74"/>
      <c r="B72" s="114"/>
      <c r="C72" s="185"/>
      <c r="D72" s="296"/>
      <c r="E72" s="296"/>
      <c r="F72" s="296"/>
      <c r="G72" s="296"/>
    </row>
    <row r="73" spans="1:10" ht="15">
      <c r="A73" s="102"/>
      <c r="B73" s="116"/>
      <c r="C73" s="288"/>
      <c r="D73" s="300"/>
      <c r="E73" s="300"/>
      <c r="F73" s="300"/>
      <c r="G73" s="300"/>
    </row>
    <row r="74" spans="1:10">
      <c r="A74" s="74"/>
      <c r="B74" s="114"/>
      <c r="C74" s="238"/>
      <c r="D74" s="296"/>
      <c r="E74" s="296"/>
      <c r="F74" s="296"/>
      <c r="G74" s="296"/>
    </row>
    <row r="75" spans="1:10" ht="15">
      <c r="A75" s="103"/>
      <c r="B75" s="116"/>
      <c r="C75" s="238"/>
      <c r="D75" s="296"/>
      <c r="E75" s="296"/>
      <c r="F75" s="296"/>
      <c r="G75" s="296"/>
    </row>
    <row r="76" spans="1:10">
      <c r="A76" s="74"/>
      <c r="B76" s="114"/>
      <c r="C76" s="238"/>
      <c r="D76" s="296"/>
      <c r="E76" s="296"/>
      <c r="F76" s="296"/>
      <c r="G76" s="296"/>
    </row>
    <row r="77" spans="1:10">
      <c r="A77" s="74"/>
      <c r="B77" s="115"/>
      <c r="C77" s="238"/>
      <c r="D77" s="296"/>
      <c r="E77" s="296"/>
      <c r="F77" s="296"/>
      <c r="G77" s="296"/>
    </row>
    <row r="78" spans="1:10">
      <c r="A78" s="74"/>
      <c r="B78" s="115"/>
      <c r="C78" s="238"/>
      <c r="D78" s="296"/>
      <c r="E78" s="296"/>
      <c r="F78" s="296"/>
      <c r="G78" s="296"/>
    </row>
    <row r="79" spans="1:10">
      <c r="A79" s="74"/>
      <c r="B79" s="114"/>
      <c r="C79" s="238"/>
      <c r="D79" s="296"/>
      <c r="E79" s="296"/>
      <c r="F79" s="296"/>
      <c r="G79" s="296"/>
    </row>
    <row r="80" spans="1:10">
      <c r="A80" s="74"/>
      <c r="B80" s="114"/>
      <c r="C80" s="238"/>
      <c r="D80" s="296"/>
      <c r="E80" s="296"/>
      <c r="F80" s="296"/>
      <c r="G80" s="296"/>
    </row>
    <row r="81" spans="1:7">
      <c r="A81" s="74"/>
      <c r="B81" s="114"/>
      <c r="C81" s="238"/>
      <c r="D81" s="296"/>
      <c r="E81" s="296"/>
      <c r="F81" s="296"/>
      <c r="G81" s="296"/>
    </row>
    <row r="82" spans="1:7">
      <c r="A82" s="74"/>
      <c r="B82" s="114"/>
      <c r="C82" s="238"/>
      <c r="D82" s="296"/>
      <c r="E82" s="296"/>
      <c r="F82" s="296"/>
      <c r="G82" s="296"/>
    </row>
    <row r="83" spans="1:7">
      <c r="A83" s="74"/>
      <c r="B83" s="114"/>
      <c r="C83" s="238"/>
      <c r="D83" s="296"/>
      <c r="E83" s="296"/>
      <c r="F83" s="296"/>
      <c r="G83" s="296"/>
    </row>
    <row r="84" spans="1:7">
      <c r="A84" s="74"/>
      <c r="B84" s="114"/>
      <c r="C84" s="238"/>
      <c r="D84" s="296"/>
      <c r="E84" s="296"/>
      <c r="F84" s="296"/>
      <c r="G84" s="296"/>
    </row>
    <row r="85" spans="1:7">
      <c r="A85" s="74"/>
      <c r="B85" s="114"/>
      <c r="C85" s="238"/>
      <c r="D85" s="296"/>
      <c r="E85" s="296"/>
      <c r="F85" s="296"/>
      <c r="G85" s="296"/>
    </row>
    <row r="86" spans="1:7">
      <c r="A86" s="74"/>
      <c r="B86" s="114"/>
      <c r="C86" s="238"/>
      <c r="D86" s="296"/>
      <c r="E86" s="296"/>
      <c r="F86" s="296"/>
      <c r="G86" s="296"/>
    </row>
    <row r="87" spans="1:7">
      <c r="A87" s="74"/>
      <c r="B87" s="115"/>
      <c r="C87" s="238"/>
      <c r="D87" s="296"/>
      <c r="E87" s="296"/>
      <c r="F87" s="296"/>
      <c r="G87" s="296"/>
    </row>
    <row r="88" spans="1:7">
      <c r="A88" s="74"/>
      <c r="B88" s="114"/>
      <c r="C88" s="238"/>
      <c r="D88" s="296"/>
      <c r="E88" s="296"/>
      <c r="F88" s="296"/>
      <c r="G88" s="296"/>
    </row>
    <row r="89" spans="1:7">
      <c r="A89" s="74"/>
      <c r="B89" s="114"/>
      <c r="C89" s="238"/>
      <c r="D89" s="296"/>
      <c r="E89" s="296"/>
      <c r="F89" s="296"/>
      <c r="G89" s="296"/>
    </row>
    <row r="90" spans="1:7">
      <c r="A90" s="74"/>
      <c r="B90" s="115"/>
      <c r="C90" s="238"/>
      <c r="D90" s="296"/>
      <c r="E90" s="296"/>
      <c r="F90" s="296"/>
      <c r="G90" s="296"/>
    </row>
    <row r="91" spans="1:7">
      <c r="A91" s="99"/>
      <c r="B91" s="114"/>
      <c r="C91" s="185"/>
      <c r="D91" s="296"/>
      <c r="E91" s="296"/>
      <c r="F91" s="296"/>
      <c r="G91" s="296"/>
    </row>
    <row r="92" spans="1:7">
      <c r="A92" s="99"/>
      <c r="B92" s="114"/>
      <c r="C92" s="185"/>
      <c r="D92" s="296"/>
      <c r="E92" s="296"/>
      <c r="F92" s="296"/>
      <c r="G92" s="296"/>
    </row>
    <row r="93" spans="1:7">
      <c r="A93" s="99"/>
      <c r="B93" s="114"/>
      <c r="C93" s="185"/>
      <c r="D93" s="296"/>
      <c r="E93" s="296"/>
      <c r="F93" s="296"/>
      <c r="G93" s="296"/>
    </row>
    <row r="94" spans="1:7">
      <c r="A94" s="99"/>
      <c r="B94" s="114"/>
      <c r="C94" s="185"/>
      <c r="D94" s="296"/>
      <c r="E94" s="296"/>
      <c r="F94" s="296"/>
      <c r="G94" s="296"/>
    </row>
    <row r="95" spans="1:7">
      <c r="A95" s="99"/>
      <c r="B95" s="114"/>
      <c r="C95" s="185"/>
      <c r="D95" s="296"/>
      <c r="E95" s="296"/>
      <c r="F95" s="296"/>
      <c r="G95" s="296"/>
    </row>
    <row r="96" spans="1:7">
      <c r="A96" s="74"/>
      <c r="B96" s="114"/>
      <c r="C96" s="238"/>
      <c r="D96" s="296"/>
      <c r="E96" s="296"/>
      <c r="F96" s="296"/>
      <c r="G96" s="296"/>
    </row>
    <row r="97" spans="1:7">
      <c r="A97" s="74"/>
      <c r="B97" s="115"/>
      <c r="C97" s="238"/>
      <c r="D97" s="296"/>
      <c r="E97" s="296"/>
      <c r="F97" s="296"/>
      <c r="G97" s="296"/>
    </row>
    <row r="98" spans="1:7">
      <c r="A98" s="74"/>
      <c r="B98" s="115"/>
      <c r="C98" s="238"/>
      <c r="D98" s="296"/>
      <c r="E98" s="296"/>
      <c r="F98" s="296"/>
      <c r="G98" s="296"/>
    </row>
    <row r="99" spans="1:7">
      <c r="A99" s="74"/>
      <c r="B99" s="114"/>
      <c r="C99" s="238"/>
      <c r="D99" s="296"/>
      <c r="E99" s="296"/>
      <c r="F99" s="296"/>
      <c r="G99" s="296"/>
    </row>
    <row r="100" spans="1:7">
      <c r="A100" s="74"/>
      <c r="B100" s="114"/>
      <c r="C100" s="238"/>
      <c r="D100" s="296"/>
      <c r="E100" s="296"/>
      <c r="F100" s="296"/>
      <c r="G100" s="296"/>
    </row>
    <row r="101" spans="1:7">
      <c r="A101" s="74"/>
      <c r="B101" s="115"/>
      <c r="C101" s="238"/>
      <c r="D101" s="296"/>
      <c r="E101" s="296"/>
      <c r="F101" s="296"/>
      <c r="G101" s="296"/>
    </row>
    <row r="102" spans="1:7">
      <c r="A102" s="74"/>
      <c r="B102" s="114"/>
      <c r="C102" s="238"/>
      <c r="D102" s="296"/>
      <c r="E102" s="296"/>
      <c r="F102" s="296"/>
      <c r="G102" s="296"/>
    </row>
    <row r="103" spans="1:7" ht="15">
      <c r="A103" s="417"/>
      <c r="B103" s="417"/>
      <c r="C103" s="417"/>
      <c r="D103" s="417"/>
      <c r="E103" s="417"/>
      <c r="F103" s="417"/>
      <c r="G103" s="300"/>
    </row>
    <row r="104" spans="1:7">
      <c r="A104" s="74"/>
      <c r="B104" s="114"/>
      <c r="C104" s="238"/>
      <c r="D104" s="296"/>
      <c r="E104" s="296"/>
      <c r="F104" s="296"/>
      <c r="G104" s="296"/>
    </row>
    <row r="105" spans="1:7" ht="15">
      <c r="A105" s="103"/>
      <c r="B105" s="116"/>
      <c r="C105" s="238"/>
      <c r="D105" s="296"/>
      <c r="E105" s="296"/>
      <c r="F105" s="296"/>
      <c r="G105" s="296"/>
    </row>
    <row r="106" spans="1:7">
      <c r="A106" s="74"/>
      <c r="B106" s="114"/>
      <c r="C106" s="238"/>
      <c r="D106" s="296"/>
      <c r="E106" s="296"/>
      <c r="F106" s="296"/>
      <c r="G106" s="296"/>
    </row>
    <row r="107" spans="1:7">
      <c r="A107" s="74"/>
      <c r="B107" s="114"/>
      <c r="C107" s="238"/>
      <c r="D107" s="296"/>
      <c r="E107" s="296"/>
      <c r="F107" s="296"/>
      <c r="G107" s="296"/>
    </row>
    <row r="108" spans="1:7">
      <c r="A108" s="74"/>
      <c r="B108" s="114"/>
      <c r="C108" s="238"/>
      <c r="D108" s="296"/>
      <c r="E108" s="296"/>
      <c r="F108" s="296"/>
      <c r="G108" s="296"/>
    </row>
    <row r="109" spans="1:7">
      <c r="A109" s="74"/>
      <c r="B109" s="114"/>
      <c r="C109" s="238"/>
      <c r="D109" s="296"/>
      <c r="E109" s="296"/>
      <c r="F109" s="296"/>
      <c r="G109" s="296"/>
    </row>
    <row r="110" spans="1:7">
      <c r="A110" s="74"/>
      <c r="B110" s="114"/>
      <c r="C110" s="238"/>
      <c r="D110" s="296"/>
      <c r="E110" s="296"/>
      <c r="F110" s="296"/>
      <c r="G110" s="296"/>
    </row>
    <row r="111" spans="1:7">
      <c r="A111" s="104"/>
      <c r="B111" s="114"/>
      <c r="C111" s="238"/>
      <c r="D111" s="296"/>
      <c r="E111" s="296"/>
      <c r="F111" s="296"/>
      <c r="G111" s="296"/>
    </row>
    <row r="112" spans="1:7">
      <c r="A112" s="74"/>
      <c r="B112" s="114"/>
      <c r="C112" s="238"/>
      <c r="D112" s="296"/>
      <c r="E112" s="296"/>
      <c r="F112" s="296"/>
      <c r="G112" s="296"/>
    </row>
    <row r="113" spans="1:7">
      <c r="A113" s="104"/>
      <c r="B113" s="117"/>
      <c r="C113" s="238"/>
      <c r="D113" s="296"/>
      <c r="E113" s="296"/>
      <c r="F113" s="296"/>
      <c r="G113" s="296"/>
    </row>
    <row r="114" spans="1:7">
      <c r="A114" s="104"/>
      <c r="B114" s="115"/>
      <c r="C114" s="238"/>
      <c r="D114" s="296"/>
      <c r="E114" s="296"/>
      <c r="F114" s="296"/>
      <c r="G114" s="296"/>
    </row>
    <row r="115" spans="1:7">
      <c r="A115" s="74"/>
      <c r="B115" s="118"/>
      <c r="C115" s="238"/>
      <c r="D115" s="296"/>
      <c r="E115" s="296"/>
      <c r="F115" s="296"/>
      <c r="G115" s="296"/>
    </row>
    <row r="116" spans="1:7">
      <c r="A116" s="74"/>
      <c r="B116" s="118"/>
      <c r="C116" s="238"/>
      <c r="D116" s="296"/>
      <c r="E116" s="296"/>
      <c r="F116" s="296"/>
      <c r="G116" s="296"/>
    </row>
    <row r="117" spans="1:7">
      <c r="A117" s="104"/>
      <c r="B117" s="118"/>
      <c r="C117" s="238"/>
      <c r="D117" s="296"/>
      <c r="E117" s="296"/>
      <c r="F117" s="296"/>
      <c r="G117" s="296"/>
    </row>
    <row r="118" spans="1:7">
      <c r="A118" s="74"/>
      <c r="B118" s="114"/>
      <c r="C118" s="238"/>
      <c r="D118" s="296"/>
      <c r="E118" s="296"/>
      <c r="F118" s="296"/>
      <c r="G118" s="296"/>
    </row>
    <row r="119" spans="1:7">
      <c r="A119" s="104"/>
      <c r="B119" s="117"/>
      <c r="C119" s="238"/>
      <c r="D119" s="296"/>
      <c r="E119" s="296"/>
      <c r="F119" s="296"/>
      <c r="G119" s="296"/>
    </row>
    <row r="120" spans="1:7">
      <c r="A120" s="74"/>
      <c r="B120" s="114"/>
      <c r="C120" s="238"/>
      <c r="D120" s="296"/>
      <c r="E120" s="296"/>
      <c r="F120" s="296"/>
      <c r="G120" s="296"/>
    </row>
    <row r="121" spans="1:7">
      <c r="A121" s="104"/>
      <c r="B121" s="118"/>
      <c r="C121" s="239"/>
      <c r="D121" s="296"/>
      <c r="E121" s="296"/>
      <c r="F121" s="296"/>
      <c r="G121" s="296"/>
    </row>
    <row r="122" spans="1:7">
      <c r="A122" s="104"/>
      <c r="B122" s="118"/>
      <c r="C122" s="239"/>
      <c r="D122" s="296"/>
      <c r="E122" s="296"/>
      <c r="F122" s="296"/>
      <c r="G122" s="296"/>
    </row>
    <row r="123" spans="1:7">
      <c r="A123" s="104"/>
      <c r="B123" s="118"/>
      <c r="C123" s="238"/>
      <c r="D123" s="296"/>
      <c r="E123" s="296"/>
      <c r="F123" s="296"/>
      <c r="G123" s="296"/>
    </row>
    <row r="124" spans="1:7">
      <c r="A124" s="104"/>
      <c r="B124" s="118"/>
      <c r="C124" s="238"/>
      <c r="D124" s="296"/>
      <c r="E124" s="296"/>
      <c r="F124" s="296"/>
      <c r="G124" s="296"/>
    </row>
    <row r="125" spans="1:7">
      <c r="A125" s="104"/>
      <c r="B125" s="118"/>
      <c r="C125" s="238"/>
      <c r="D125" s="296"/>
      <c r="E125" s="296"/>
      <c r="F125" s="296"/>
      <c r="G125" s="296"/>
    </row>
    <row r="126" spans="1:7">
      <c r="A126" s="104"/>
      <c r="B126" s="118"/>
      <c r="C126" s="238"/>
      <c r="D126" s="296"/>
      <c r="E126" s="296"/>
      <c r="F126" s="296"/>
      <c r="G126" s="296"/>
    </row>
    <row r="127" spans="1:7">
      <c r="A127" s="104"/>
      <c r="B127" s="118"/>
      <c r="C127" s="238"/>
      <c r="D127" s="296"/>
      <c r="E127" s="296"/>
      <c r="F127" s="296"/>
      <c r="G127" s="296"/>
    </row>
    <row r="128" spans="1:7">
      <c r="A128" s="104"/>
      <c r="B128" s="118"/>
      <c r="C128" s="238"/>
      <c r="D128" s="296"/>
      <c r="E128" s="296"/>
      <c r="F128" s="296"/>
      <c r="G128" s="296"/>
    </row>
    <row r="129" spans="1:7">
      <c r="A129" s="104"/>
      <c r="B129" s="118"/>
      <c r="C129" s="238"/>
      <c r="D129" s="296"/>
      <c r="E129" s="296"/>
      <c r="F129" s="296"/>
      <c r="G129" s="296"/>
    </row>
    <row r="130" spans="1:7">
      <c r="A130" s="104"/>
      <c r="B130" s="118"/>
      <c r="C130" s="238"/>
      <c r="D130" s="296"/>
      <c r="E130" s="296"/>
      <c r="F130" s="296"/>
      <c r="G130" s="296"/>
    </row>
    <row r="131" spans="1:7">
      <c r="A131" s="74"/>
      <c r="B131" s="118"/>
      <c r="C131" s="238"/>
      <c r="D131" s="296"/>
      <c r="E131" s="296"/>
      <c r="F131" s="296"/>
      <c r="G131" s="296"/>
    </row>
    <row r="132" spans="1:7">
      <c r="A132" s="74"/>
      <c r="B132" s="118"/>
      <c r="C132" s="238"/>
      <c r="D132" s="296"/>
      <c r="E132" s="296"/>
      <c r="F132" s="296"/>
      <c r="G132" s="296"/>
    </row>
    <row r="133" spans="1:7">
      <c r="A133" s="74"/>
      <c r="B133" s="114"/>
      <c r="C133" s="238"/>
      <c r="D133" s="296"/>
      <c r="E133" s="296"/>
      <c r="F133" s="296"/>
      <c r="G133" s="296"/>
    </row>
    <row r="134" spans="1:7">
      <c r="A134" s="74"/>
      <c r="B134" s="114"/>
      <c r="C134" s="238"/>
      <c r="D134" s="296"/>
      <c r="E134" s="296"/>
      <c r="F134" s="296"/>
      <c r="G134" s="296"/>
    </row>
    <row r="135" spans="1:7">
      <c r="A135" s="74"/>
      <c r="B135" s="114"/>
      <c r="C135" s="238"/>
      <c r="D135" s="296"/>
      <c r="E135" s="296"/>
      <c r="F135" s="296"/>
      <c r="G135" s="296"/>
    </row>
    <row r="136" spans="1:7">
      <c r="A136" s="74"/>
      <c r="B136" s="114"/>
      <c r="C136" s="238"/>
      <c r="D136" s="296"/>
      <c r="E136" s="296"/>
      <c r="F136" s="296"/>
      <c r="G136" s="296"/>
    </row>
    <row r="137" spans="1:7">
      <c r="A137" s="74"/>
      <c r="B137" s="114"/>
      <c r="C137" s="238"/>
      <c r="D137" s="296"/>
      <c r="E137" s="296"/>
      <c r="F137" s="296"/>
      <c r="G137" s="296"/>
    </row>
    <row r="138" spans="1:7">
      <c r="A138" s="74"/>
      <c r="B138" s="114"/>
      <c r="C138" s="238"/>
      <c r="D138" s="296"/>
      <c r="E138" s="296"/>
      <c r="F138" s="296"/>
      <c r="G138" s="296"/>
    </row>
    <row r="139" spans="1:7">
      <c r="A139" s="74"/>
      <c r="B139" s="114"/>
      <c r="C139" s="238"/>
      <c r="D139" s="296"/>
      <c r="E139" s="296"/>
      <c r="F139" s="296"/>
      <c r="G139" s="296"/>
    </row>
    <row r="140" spans="1:7">
      <c r="A140" s="74"/>
      <c r="B140" s="114"/>
      <c r="C140" s="238"/>
      <c r="D140" s="296"/>
      <c r="E140" s="296"/>
      <c r="F140" s="296"/>
      <c r="G140" s="296"/>
    </row>
    <row r="141" spans="1:7" ht="15">
      <c r="A141" s="102"/>
      <c r="B141" s="116"/>
      <c r="C141" s="288"/>
      <c r="D141" s="300"/>
      <c r="E141" s="300"/>
      <c r="F141" s="300"/>
      <c r="G141" s="300"/>
    </row>
    <row r="142" spans="1:7" ht="15">
      <c r="A142" s="103"/>
      <c r="B142" s="116"/>
      <c r="C142" s="240"/>
      <c r="D142" s="300"/>
      <c r="E142" s="300"/>
      <c r="F142" s="300"/>
      <c r="G142" s="300"/>
    </row>
    <row r="143" spans="1:7" ht="15">
      <c r="A143" s="103"/>
      <c r="B143" s="116"/>
      <c r="C143" s="240"/>
      <c r="D143" s="300"/>
      <c r="E143" s="300"/>
      <c r="F143" s="300"/>
      <c r="G143" s="300"/>
    </row>
    <row r="144" spans="1:7" ht="15">
      <c r="A144" s="102"/>
      <c r="B144" s="116"/>
      <c r="C144" s="288"/>
      <c r="D144" s="300"/>
      <c r="E144" s="300"/>
      <c r="F144" s="300"/>
      <c r="G144" s="300"/>
    </row>
    <row r="145" spans="1:7">
      <c r="A145" s="99"/>
      <c r="B145" s="114"/>
      <c r="C145" s="185"/>
      <c r="D145" s="296"/>
      <c r="E145" s="296"/>
      <c r="F145" s="296"/>
      <c r="G145" s="296"/>
    </row>
    <row r="146" spans="1:7">
      <c r="A146" s="105"/>
      <c r="B146" s="114"/>
      <c r="C146" s="289"/>
      <c r="D146" s="296"/>
      <c r="E146" s="296"/>
      <c r="F146" s="296"/>
      <c r="G146" s="296"/>
    </row>
    <row r="147" spans="1:7" ht="15">
      <c r="A147" s="106"/>
      <c r="B147" s="121"/>
      <c r="C147" s="290"/>
      <c r="D147" s="343"/>
      <c r="E147" s="343"/>
      <c r="F147" s="343"/>
      <c r="G147" s="300"/>
    </row>
    <row r="148" spans="1:7">
      <c r="A148" s="99"/>
      <c r="B148" s="114"/>
      <c r="C148" s="185"/>
      <c r="D148" s="296"/>
      <c r="E148" s="296"/>
      <c r="F148" s="296"/>
      <c r="G148" s="296"/>
    </row>
    <row r="149" spans="1:7">
      <c r="A149" s="99"/>
      <c r="B149" s="114"/>
      <c r="C149" s="185"/>
      <c r="D149" s="296"/>
      <c r="E149" s="296"/>
      <c r="F149" s="296"/>
      <c r="G149" s="296"/>
    </row>
    <row r="150" spans="1:7">
      <c r="A150" s="99"/>
      <c r="B150" s="114"/>
      <c r="C150" s="185"/>
      <c r="D150" s="296"/>
      <c r="E150" s="296"/>
      <c r="F150" s="296"/>
      <c r="G150" s="296"/>
    </row>
    <row r="151" spans="1:7">
      <c r="A151" s="99"/>
      <c r="B151" s="114"/>
      <c r="C151" s="185"/>
      <c r="D151" s="296"/>
      <c r="E151" s="296"/>
      <c r="F151" s="296"/>
      <c r="G151" s="296"/>
    </row>
    <row r="152" spans="1:7">
      <c r="A152" s="99"/>
      <c r="B152" s="114"/>
      <c r="C152" s="185"/>
      <c r="D152" s="296"/>
      <c r="E152" s="296"/>
      <c r="F152" s="296"/>
      <c r="G152" s="296"/>
    </row>
    <row r="153" spans="1:7">
      <c r="A153" s="99"/>
      <c r="B153" s="114"/>
      <c r="C153" s="185"/>
      <c r="D153" s="296"/>
      <c r="E153" s="296"/>
      <c r="F153" s="296"/>
      <c r="G153" s="296"/>
    </row>
    <row r="154" spans="1:7">
      <c r="A154" s="99"/>
      <c r="B154" s="114"/>
      <c r="C154" s="185"/>
      <c r="D154" s="296"/>
      <c r="E154" s="296"/>
      <c r="F154" s="296"/>
      <c r="G154" s="296"/>
    </row>
    <row r="155" spans="1:7">
      <c r="A155" s="99"/>
      <c r="B155" s="114"/>
      <c r="C155" s="185"/>
      <c r="D155" s="296"/>
      <c r="E155" s="296"/>
      <c r="F155" s="296"/>
      <c r="G155" s="296"/>
    </row>
    <row r="156" spans="1:7">
      <c r="A156" s="99"/>
      <c r="B156" s="114"/>
      <c r="C156" s="185"/>
      <c r="D156" s="296"/>
      <c r="E156" s="296"/>
      <c r="F156" s="296"/>
      <c r="G156" s="296"/>
    </row>
    <row r="157" spans="1:7">
      <c r="A157" s="99"/>
      <c r="B157" s="114"/>
      <c r="C157" s="185"/>
      <c r="D157" s="296"/>
      <c r="E157" s="296"/>
      <c r="F157" s="296"/>
      <c r="G157" s="296"/>
    </row>
    <row r="158" spans="1:7">
      <c r="A158" s="99"/>
      <c r="B158" s="114"/>
      <c r="C158" s="185"/>
      <c r="D158" s="296"/>
      <c r="E158" s="296"/>
      <c r="F158" s="296"/>
      <c r="G158" s="296"/>
    </row>
    <row r="159" spans="1:7">
      <c r="A159" s="99"/>
      <c r="B159" s="114"/>
      <c r="C159" s="185"/>
      <c r="D159" s="296"/>
      <c r="E159" s="296"/>
      <c r="F159" s="296"/>
      <c r="G159" s="296"/>
    </row>
    <row r="160" spans="1:7">
      <c r="A160" s="99"/>
      <c r="B160" s="114"/>
      <c r="C160" s="185"/>
      <c r="D160" s="296"/>
      <c r="E160" s="296"/>
      <c r="F160" s="296"/>
      <c r="G160" s="296"/>
    </row>
    <row r="161" spans="1:7">
      <c r="A161" s="99"/>
      <c r="B161" s="114"/>
      <c r="C161" s="185"/>
      <c r="D161" s="296"/>
      <c r="E161" s="296"/>
      <c r="F161" s="296"/>
      <c r="G161" s="296"/>
    </row>
    <row r="162" spans="1:7">
      <c r="A162" s="99"/>
      <c r="B162" s="114"/>
      <c r="C162" s="185"/>
      <c r="D162" s="296"/>
      <c r="E162" s="296"/>
      <c r="F162" s="296"/>
      <c r="G162" s="296"/>
    </row>
    <row r="163" spans="1:7">
      <c r="A163" s="99"/>
      <c r="B163" s="114"/>
      <c r="C163" s="185"/>
      <c r="D163" s="296"/>
      <c r="E163" s="296"/>
      <c r="F163" s="296"/>
      <c r="G163" s="296"/>
    </row>
    <row r="164" spans="1:7">
      <c r="A164" s="99"/>
      <c r="B164" s="114"/>
      <c r="C164" s="185"/>
      <c r="D164" s="296"/>
      <c r="E164" s="296"/>
      <c r="F164" s="296"/>
      <c r="G164" s="296"/>
    </row>
    <row r="165" spans="1:7">
      <c r="A165" s="99"/>
      <c r="B165" s="114"/>
      <c r="C165" s="185"/>
      <c r="D165" s="296"/>
      <c r="E165" s="296"/>
      <c r="F165" s="296"/>
      <c r="G165" s="296"/>
    </row>
    <row r="166" spans="1:7">
      <c r="A166" s="99"/>
      <c r="B166" s="114"/>
      <c r="C166" s="185"/>
      <c r="D166" s="296"/>
      <c r="E166" s="296"/>
      <c r="F166" s="296"/>
      <c r="G166" s="296"/>
    </row>
    <row r="167" spans="1:7">
      <c r="A167" s="99"/>
      <c r="B167" s="114"/>
      <c r="C167" s="185"/>
      <c r="D167" s="296"/>
      <c r="E167" s="296"/>
      <c r="F167" s="296"/>
      <c r="G167" s="296"/>
    </row>
    <row r="168" spans="1:7">
      <c r="A168" s="99"/>
      <c r="B168" s="114"/>
      <c r="C168" s="185"/>
      <c r="D168" s="296"/>
      <c r="E168" s="296"/>
      <c r="F168" s="296"/>
      <c r="G168" s="296"/>
    </row>
    <row r="169" spans="1:7">
      <c r="A169" s="99"/>
      <c r="B169" s="114"/>
      <c r="C169" s="185"/>
      <c r="D169" s="296"/>
      <c r="E169" s="296"/>
      <c r="F169" s="296"/>
      <c r="G169" s="296"/>
    </row>
    <row r="170" spans="1:7">
      <c r="A170" s="99"/>
      <c r="B170" s="114"/>
      <c r="C170" s="185"/>
      <c r="D170" s="296"/>
      <c r="E170" s="296"/>
      <c r="F170" s="296"/>
      <c r="G170" s="296"/>
    </row>
    <row r="171" spans="1:7">
      <c r="A171" s="99"/>
      <c r="B171" s="114"/>
      <c r="C171" s="185"/>
      <c r="D171" s="296"/>
      <c r="E171" s="296"/>
      <c r="F171" s="296"/>
      <c r="G171" s="296"/>
    </row>
    <row r="172" spans="1:7">
      <c r="A172" s="99"/>
      <c r="B172" s="114"/>
      <c r="C172" s="185"/>
      <c r="D172" s="296"/>
      <c r="E172" s="296"/>
      <c r="F172" s="296"/>
      <c r="G172" s="296"/>
    </row>
    <row r="173" spans="1:7">
      <c r="A173" s="99"/>
      <c r="B173" s="114"/>
      <c r="C173" s="185"/>
      <c r="D173" s="296"/>
      <c r="E173" s="296"/>
      <c r="F173" s="296"/>
      <c r="G173" s="296"/>
    </row>
    <row r="174" spans="1:7">
      <c r="A174" s="99"/>
      <c r="B174" s="114"/>
      <c r="C174" s="185"/>
      <c r="D174" s="296"/>
      <c r="E174" s="296"/>
      <c r="F174" s="296"/>
      <c r="G174" s="296"/>
    </row>
    <row r="175" spans="1:7">
      <c r="A175" s="99"/>
      <c r="B175" s="114"/>
      <c r="C175" s="185"/>
      <c r="D175" s="296"/>
      <c r="E175" s="296"/>
      <c r="F175" s="296"/>
      <c r="G175" s="296"/>
    </row>
    <row r="176" spans="1:7">
      <c r="A176" s="99"/>
      <c r="B176" s="114"/>
      <c r="C176" s="185"/>
      <c r="D176" s="296"/>
      <c r="E176" s="296"/>
      <c r="F176" s="296"/>
      <c r="G176" s="296"/>
    </row>
    <row r="177" spans="1:7">
      <c r="A177" s="99"/>
      <c r="B177" s="114"/>
      <c r="C177" s="185"/>
      <c r="D177" s="296"/>
      <c r="E177" s="296"/>
      <c r="F177" s="296"/>
      <c r="G177" s="296"/>
    </row>
    <row r="178" spans="1:7">
      <c r="A178" s="99"/>
      <c r="B178" s="114"/>
      <c r="C178" s="185"/>
      <c r="D178" s="296"/>
      <c r="E178" s="296"/>
      <c r="F178" s="296"/>
      <c r="G178" s="296"/>
    </row>
    <row r="179" spans="1:7">
      <c r="A179" s="99"/>
      <c r="B179" s="114"/>
      <c r="C179" s="185"/>
      <c r="D179" s="296"/>
      <c r="E179" s="296"/>
      <c r="F179" s="296"/>
      <c r="G179" s="296"/>
    </row>
    <row r="180" spans="1:7">
      <c r="A180" s="99"/>
      <c r="B180" s="114"/>
      <c r="C180" s="185"/>
      <c r="D180" s="296"/>
      <c r="E180" s="296"/>
      <c r="F180" s="296"/>
      <c r="G180" s="296"/>
    </row>
    <row r="181" spans="1:7">
      <c r="A181" s="99"/>
      <c r="B181" s="114"/>
      <c r="C181" s="185"/>
      <c r="D181" s="296"/>
      <c r="E181" s="296"/>
      <c r="F181" s="296"/>
      <c r="G181" s="296"/>
    </row>
    <row r="182" spans="1:7">
      <c r="A182" s="99"/>
      <c r="B182" s="114"/>
      <c r="C182" s="185"/>
      <c r="D182" s="296"/>
      <c r="E182" s="296"/>
      <c r="F182" s="296"/>
      <c r="G182" s="296"/>
    </row>
    <row r="183" spans="1:7">
      <c r="A183" s="99"/>
      <c r="B183" s="114"/>
      <c r="C183" s="185"/>
      <c r="D183" s="296"/>
      <c r="E183" s="296"/>
      <c r="F183" s="296"/>
      <c r="G183" s="296"/>
    </row>
    <row r="184" spans="1:7">
      <c r="A184" s="99"/>
      <c r="B184" s="114"/>
      <c r="C184" s="185"/>
      <c r="D184" s="296"/>
      <c r="E184" s="296"/>
      <c r="F184" s="296"/>
      <c r="G184" s="296"/>
    </row>
    <row r="185" spans="1:7">
      <c r="A185" s="99"/>
      <c r="B185" s="114"/>
      <c r="C185" s="185"/>
      <c r="D185" s="296"/>
      <c r="E185" s="296"/>
      <c r="F185" s="296"/>
      <c r="G185" s="296"/>
    </row>
    <row r="186" spans="1:7">
      <c r="A186" s="99"/>
      <c r="B186" s="114"/>
      <c r="C186" s="185"/>
      <c r="D186" s="296"/>
      <c r="E186" s="296"/>
      <c r="F186" s="296"/>
      <c r="G186" s="296"/>
    </row>
    <row r="187" spans="1:7">
      <c r="A187" s="99"/>
      <c r="B187" s="114"/>
      <c r="C187" s="185"/>
      <c r="D187" s="296"/>
      <c r="E187" s="296"/>
      <c r="F187" s="296"/>
      <c r="G187" s="296"/>
    </row>
    <row r="188" spans="1:7">
      <c r="A188" s="99"/>
      <c r="B188" s="114"/>
      <c r="C188" s="185"/>
      <c r="D188" s="296"/>
      <c r="E188" s="296"/>
      <c r="F188" s="296"/>
      <c r="G188" s="296"/>
    </row>
    <row r="189" spans="1:7">
      <c r="A189" s="99"/>
      <c r="B189" s="114"/>
      <c r="C189" s="185"/>
      <c r="D189" s="296"/>
      <c r="E189" s="296"/>
      <c r="F189" s="296"/>
      <c r="G189" s="296"/>
    </row>
    <row r="190" spans="1:7">
      <c r="A190" s="99"/>
      <c r="B190" s="114"/>
      <c r="C190" s="185"/>
      <c r="D190" s="296"/>
      <c r="E190" s="296"/>
      <c r="F190" s="296"/>
      <c r="G190" s="296"/>
    </row>
    <row r="191" spans="1:7">
      <c r="A191" s="99"/>
      <c r="B191" s="114"/>
      <c r="C191" s="185"/>
      <c r="D191" s="296"/>
      <c r="E191" s="296"/>
      <c r="F191" s="296"/>
      <c r="G191" s="296"/>
    </row>
    <row r="192" spans="1:7">
      <c r="A192" s="99"/>
      <c r="B192" s="114"/>
      <c r="C192" s="185"/>
      <c r="D192" s="296"/>
      <c r="E192" s="296"/>
      <c r="F192" s="296"/>
      <c r="G192" s="296"/>
    </row>
    <row r="193" spans="1:7">
      <c r="A193" s="99"/>
      <c r="B193" s="114"/>
      <c r="C193" s="185"/>
      <c r="D193" s="296"/>
      <c r="E193" s="296"/>
      <c r="F193" s="296"/>
      <c r="G193" s="296"/>
    </row>
    <row r="194" spans="1:7">
      <c r="A194" s="99"/>
      <c r="B194" s="114"/>
      <c r="C194" s="185"/>
      <c r="D194" s="296"/>
      <c r="E194" s="296"/>
      <c r="F194" s="296"/>
      <c r="G194" s="296"/>
    </row>
    <row r="195" spans="1:7">
      <c r="A195" s="99"/>
      <c r="B195" s="114"/>
      <c r="C195" s="185"/>
      <c r="D195" s="296"/>
      <c r="E195" s="296"/>
      <c r="F195" s="296"/>
      <c r="G195" s="296"/>
    </row>
    <row r="196" spans="1:7">
      <c r="A196" s="99"/>
      <c r="B196" s="114"/>
      <c r="C196" s="185"/>
      <c r="D196" s="296"/>
      <c r="E196" s="296"/>
      <c r="F196" s="296"/>
      <c r="G196" s="296"/>
    </row>
    <row r="197" spans="1:7">
      <c r="A197" s="99"/>
      <c r="B197" s="114"/>
      <c r="C197" s="185"/>
      <c r="D197" s="296"/>
      <c r="E197" s="296"/>
      <c r="F197" s="296"/>
      <c r="G197" s="296"/>
    </row>
    <row r="198" spans="1:7">
      <c r="A198" s="99"/>
      <c r="B198" s="114"/>
      <c r="C198" s="185"/>
      <c r="D198" s="296"/>
      <c r="E198" s="296"/>
      <c r="F198" s="296"/>
      <c r="G198" s="296"/>
    </row>
    <row r="199" spans="1:7">
      <c r="A199" s="99"/>
      <c r="B199" s="114"/>
      <c r="C199" s="185"/>
      <c r="D199" s="296"/>
      <c r="E199" s="296"/>
      <c r="F199" s="296"/>
      <c r="G199" s="296"/>
    </row>
    <row r="200" spans="1:7">
      <c r="A200" s="99"/>
      <c r="B200" s="114"/>
      <c r="C200" s="185"/>
      <c r="D200" s="296"/>
      <c r="E200" s="296"/>
      <c r="F200" s="296"/>
      <c r="G200" s="296"/>
    </row>
    <row r="201" spans="1:7">
      <c r="A201" s="99"/>
      <c r="B201" s="114"/>
      <c r="C201" s="185"/>
      <c r="D201" s="296"/>
      <c r="E201" s="296"/>
      <c r="F201" s="296"/>
      <c r="G201" s="296"/>
    </row>
    <row r="202" spans="1:7">
      <c r="A202" s="99"/>
      <c r="B202" s="114"/>
      <c r="C202" s="185"/>
      <c r="D202" s="296"/>
      <c r="E202" s="296"/>
      <c r="F202" s="296"/>
      <c r="G202" s="296"/>
    </row>
    <row r="203" spans="1:7">
      <c r="A203" s="99"/>
      <c r="B203" s="114"/>
      <c r="C203" s="185"/>
      <c r="D203" s="296"/>
      <c r="E203" s="296"/>
      <c r="F203" s="296"/>
      <c r="G203" s="296"/>
    </row>
    <row r="204" spans="1:7">
      <c r="A204" s="99"/>
      <c r="B204" s="114"/>
      <c r="C204" s="185"/>
      <c r="D204" s="296"/>
      <c r="E204" s="296"/>
      <c r="F204" s="296"/>
      <c r="G204" s="296"/>
    </row>
    <row r="205" spans="1:7">
      <c r="A205" s="99"/>
      <c r="B205" s="114"/>
      <c r="C205" s="185"/>
      <c r="D205" s="296"/>
      <c r="E205" s="296"/>
      <c r="F205" s="296"/>
      <c r="G205" s="296"/>
    </row>
    <row r="206" spans="1:7">
      <c r="A206" s="99"/>
      <c r="B206" s="114"/>
      <c r="C206" s="185"/>
      <c r="D206" s="296"/>
      <c r="E206" s="296"/>
      <c r="F206" s="296"/>
      <c r="G206" s="296"/>
    </row>
    <row r="207" spans="1:7">
      <c r="A207" s="99"/>
      <c r="B207" s="114"/>
      <c r="C207" s="185"/>
      <c r="D207" s="296"/>
      <c r="E207" s="296"/>
      <c r="F207" s="296"/>
      <c r="G207" s="296"/>
    </row>
    <row r="208" spans="1:7">
      <c r="A208" s="99"/>
      <c r="B208" s="114"/>
      <c r="C208" s="185"/>
      <c r="D208" s="296"/>
      <c r="E208" s="296"/>
      <c r="F208" s="296"/>
      <c r="G208" s="296"/>
    </row>
    <row r="209" spans="1:7">
      <c r="A209" s="99"/>
      <c r="B209" s="114"/>
      <c r="C209" s="185"/>
      <c r="D209" s="296"/>
      <c r="E209" s="296"/>
      <c r="F209" s="296"/>
      <c r="G209" s="296"/>
    </row>
    <row r="210" spans="1:7">
      <c r="A210" s="99"/>
      <c r="B210" s="114"/>
      <c r="C210" s="185"/>
      <c r="D210" s="296"/>
      <c r="E210" s="296"/>
      <c r="F210" s="296"/>
      <c r="G210" s="296"/>
    </row>
    <row r="211" spans="1:7">
      <c r="A211" s="99"/>
      <c r="B211" s="114"/>
      <c r="C211" s="185"/>
      <c r="D211" s="296"/>
      <c r="E211" s="296"/>
      <c r="F211" s="296"/>
      <c r="G211" s="296"/>
    </row>
    <row r="212" spans="1:7">
      <c r="A212" s="99"/>
      <c r="B212" s="114"/>
      <c r="C212" s="185"/>
      <c r="D212" s="296"/>
      <c r="E212" s="296"/>
      <c r="F212" s="296"/>
      <c r="G212" s="296"/>
    </row>
    <row r="213" spans="1:7">
      <c r="A213" s="99"/>
      <c r="B213" s="114"/>
      <c r="C213" s="185"/>
      <c r="D213" s="296"/>
      <c r="E213" s="296"/>
      <c r="F213" s="296"/>
      <c r="G213" s="296"/>
    </row>
    <row r="214" spans="1:7">
      <c r="A214" s="99"/>
      <c r="B214" s="114"/>
      <c r="C214" s="185"/>
      <c r="D214" s="296"/>
      <c r="E214" s="296"/>
      <c r="F214" s="296"/>
      <c r="G214" s="296"/>
    </row>
    <row r="215" spans="1:7">
      <c r="A215" s="99"/>
      <c r="B215" s="114"/>
      <c r="C215" s="185"/>
      <c r="D215" s="296"/>
      <c r="E215" s="296"/>
      <c r="F215" s="296"/>
      <c r="G215" s="296"/>
    </row>
    <row r="216" spans="1:7">
      <c r="A216" s="99"/>
      <c r="B216" s="114"/>
      <c r="C216" s="185"/>
      <c r="D216" s="296"/>
      <c r="E216" s="296"/>
      <c r="F216" s="296"/>
      <c r="G216" s="296"/>
    </row>
    <row r="217" spans="1:7">
      <c r="A217" s="99"/>
      <c r="B217" s="114"/>
      <c r="C217" s="185"/>
      <c r="D217" s="296"/>
      <c r="E217" s="296"/>
      <c r="F217" s="296"/>
      <c r="G217" s="296"/>
    </row>
    <row r="218" spans="1:7">
      <c r="A218" s="99"/>
      <c r="B218" s="114"/>
      <c r="C218" s="185"/>
      <c r="D218" s="296"/>
      <c r="E218" s="296"/>
      <c r="F218" s="296"/>
      <c r="G218" s="296"/>
    </row>
    <row r="219" spans="1:7">
      <c r="A219" s="99"/>
      <c r="B219" s="114"/>
      <c r="C219" s="185"/>
      <c r="D219" s="296"/>
      <c r="E219" s="296"/>
      <c r="F219" s="296"/>
      <c r="G219" s="296"/>
    </row>
    <row r="220" spans="1:7">
      <c r="A220" s="99"/>
      <c r="B220" s="114"/>
      <c r="C220" s="185"/>
      <c r="D220" s="296"/>
      <c r="E220" s="296"/>
      <c r="F220" s="296"/>
      <c r="G220" s="296"/>
    </row>
    <row r="221" spans="1:7">
      <c r="A221" s="99"/>
      <c r="B221" s="114"/>
      <c r="C221" s="185"/>
      <c r="D221" s="296"/>
      <c r="E221" s="296"/>
      <c r="F221" s="296"/>
      <c r="G221" s="296"/>
    </row>
    <row r="222" spans="1:7">
      <c r="A222" s="99"/>
      <c r="B222" s="114"/>
      <c r="C222" s="185"/>
      <c r="D222" s="296"/>
      <c r="E222" s="296"/>
      <c r="F222" s="296"/>
      <c r="G222" s="296"/>
    </row>
    <row r="223" spans="1:7">
      <c r="A223" s="99"/>
      <c r="B223" s="114"/>
      <c r="C223" s="185"/>
      <c r="D223" s="296"/>
      <c r="E223" s="296"/>
      <c r="F223" s="296"/>
      <c r="G223" s="296"/>
    </row>
    <row r="224" spans="1:7">
      <c r="A224" s="99"/>
      <c r="B224" s="114"/>
      <c r="C224" s="185"/>
      <c r="D224" s="296"/>
      <c r="E224" s="296"/>
      <c r="F224" s="296"/>
      <c r="G224" s="296"/>
    </row>
    <row r="225" spans="1:7">
      <c r="A225" s="99"/>
      <c r="B225" s="114"/>
      <c r="C225" s="185"/>
      <c r="D225" s="296"/>
      <c r="E225" s="296"/>
      <c r="F225" s="296"/>
      <c r="G225" s="296"/>
    </row>
    <row r="226" spans="1:7">
      <c r="A226" s="99"/>
      <c r="B226" s="114"/>
      <c r="C226" s="185"/>
      <c r="D226" s="296"/>
      <c r="E226" s="296"/>
      <c r="F226" s="296"/>
      <c r="G226" s="296"/>
    </row>
    <row r="227" spans="1:7">
      <c r="A227" s="99"/>
      <c r="B227" s="114"/>
      <c r="C227" s="185"/>
      <c r="D227" s="296"/>
      <c r="E227" s="296"/>
      <c r="F227" s="296"/>
      <c r="G227" s="296"/>
    </row>
    <row r="228" spans="1:7">
      <c r="A228" s="99"/>
      <c r="B228" s="114"/>
      <c r="C228" s="185"/>
      <c r="D228" s="296"/>
      <c r="E228" s="296"/>
      <c r="F228" s="296"/>
      <c r="G228" s="296"/>
    </row>
    <row r="229" spans="1:7">
      <c r="A229" s="99"/>
      <c r="B229" s="114"/>
      <c r="C229" s="185"/>
      <c r="D229" s="296"/>
      <c r="E229" s="296"/>
      <c r="F229" s="296"/>
      <c r="G229" s="296"/>
    </row>
    <row r="230" spans="1:7">
      <c r="A230" s="99"/>
      <c r="B230" s="114"/>
      <c r="C230" s="185"/>
      <c r="D230" s="296"/>
      <c r="E230" s="296"/>
      <c r="F230" s="296"/>
      <c r="G230" s="296"/>
    </row>
    <row r="231" spans="1:7">
      <c r="A231" s="99"/>
      <c r="B231" s="114"/>
      <c r="C231" s="185"/>
      <c r="D231" s="296"/>
      <c r="E231" s="296"/>
      <c r="F231" s="296"/>
      <c r="G231" s="296"/>
    </row>
    <row r="232" spans="1:7">
      <c r="A232" s="99"/>
      <c r="B232" s="114"/>
      <c r="C232" s="185"/>
      <c r="D232" s="296"/>
      <c r="E232" s="296"/>
      <c r="F232" s="296"/>
      <c r="G232" s="296"/>
    </row>
    <row r="233" spans="1:7">
      <c r="A233" s="99"/>
      <c r="B233" s="114"/>
      <c r="C233" s="185"/>
      <c r="D233" s="296"/>
      <c r="E233" s="296"/>
      <c r="F233" s="296"/>
      <c r="G233" s="296"/>
    </row>
    <row r="234" spans="1:7">
      <c r="A234" s="99"/>
      <c r="B234" s="114"/>
      <c r="C234" s="185"/>
      <c r="D234" s="296"/>
      <c r="E234" s="296"/>
      <c r="F234" s="296"/>
      <c r="G234" s="296"/>
    </row>
    <row r="235" spans="1:7">
      <c r="A235" s="99"/>
      <c r="B235" s="114"/>
      <c r="C235" s="185"/>
      <c r="D235" s="296"/>
      <c r="E235" s="296"/>
      <c r="F235" s="296"/>
      <c r="G235" s="296"/>
    </row>
    <row r="236" spans="1:7">
      <c r="A236" s="99"/>
      <c r="B236" s="114"/>
      <c r="C236" s="185"/>
      <c r="D236" s="296"/>
      <c r="E236" s="296"/>
      <c r="F236" s="296"/>
      <c r="G236" s="296"/>
    </row>
    <row r="237" spans="1:7">
      <c r="A237" s="99"/>
      <c r="B237" s="114"/>
      <c r="C237" s="185"/>
      <c r="D237" s="296"/>
      <c r="E237" s="296"/>
      <c r="F237" s="296"/>
      <c r="G237" s="296"/>
    </row>
    <row r="238" spans="1:7">
      <c r="A238" s="99"/>
      <c r="B238" s="114"/>
      <c r="C238" s="185"/>
      <c r="D238" s="296"/>
      <c r="E238" s="296"/>
      <c r="F238" s="296"/>
      <c r="G238" s="296"/>
    </row>
    <row r="239" spans="1:7">
      <c r="A239" s="99"/>
      <c r="B239" s="114"/>
      <c r="C239" s="185"/>
      <c r="D239" s="296"/>
      <c r="E239" s="296"/>
      <c r="F239" s="296"/>
      <c r="G239" s="296"/>
    </row>
    <row r="240" spans="1:7">
      <c r="A240" s="99"/>
      <c r="B240" s="114"/>
      <c r="C240" s="185"/>
      <c r="D240" s="296"/>
      <c r="E240" s="296"/>
      <c r="F240" s="296"/>
      <c r="G240" s="296"/>
    </row>
    <row r="241" spans="1:7">
      <c r="A241" s="99"/>
      <c r="B241" s="114"/>
      <c r="C241" s="185"/>
      <c r="D241" s="296"/>
      <c r="E241" s="296"/>
      <c r="F241" s="296"/>
      <c r="G241" s="296"/>
    </row>
    <row r="242" spans="1:7">
      <c r="A242" s="99"/>
      <c r="B242" s="114"/>
      <c r="C242" s="185"/>
      <c r="D242" s="296"/>
      <c r="E242" s="296"/>
      <c r="F242" s="296"/>
      <c r="G242" s="296"/>
    </row>
    <row r="243" spans="1:7">
      <c r="A243" s="99"/>
      <c r="B243" s="114"/>
      <c r="C243" s="185"/>
      <c r="D243" s="296"/>
      <c r="E243" s="296"/>
      <c r="F243" s="296"/>
      <c r="G243" s="296"/>
    </row>
    <row r="244" spans="1:7">
      <c r="A244" s="99"/>
      <c r="B244" s="114"/>
      <c r="C244" s="185"/>
      <c r="D244" s="296"/>
      <c r="E244" s="296"/>
      <c r="F244" s="296"/>
      <c r="G244" s="296"/>
    </row>
    <row r="245" spans="1:7">
      <c r="A245" s="99"/>
      <c r="B245" s="114"/>
      <c r="C245" s="185"/>
      <c r="D245" s="296"/>
      <c r="E245" s="296"/>
      <c r="F245" s="296"/>
      <c r="G245" s="296"/>
    </row>
    <row r="246" spans="1:7">
      <c r="A246" s="99"/>
      <c r="B246" s="114"/>
      <c r="C246" s="185"/>
      <c r="D246" s="296"/>
      <c r="E246" s="296"/>
      <c r="F246" s="296"/>
      <c r="G246" s="296"/>
    </row>
    <row r="247" spans="1:7">
      <c r="A247" s="99"/>
      <c r="B247" s="114"/>
      <c r="C247" s="185"/>
      <c r="D247" s="296"/>
      <c r="E247" s="296"/>
      <c r="F247" s="296"/>
      <c r="G247" s="296"/>
    </row>
    <row r="248" spans="1:7">
      <c r="A248" s="99"/>
      <c r="B248" s="114"/>
      <c r="C248" s="185"/>
      <c r="D248" s="296"/>
      <c r="E248" s="296"/>
      <c r="F248" s="296"/>
      <c r="G248" s="296"/>
    </row>
    <row r="249" spans="1:7">
      <c r="A249" s="99"/>
      <c r="B249" s="114"/>
      <c r="C249" s="185"/>
      <c r="D249" s="296"/>
      <c r="E249" s="296"/>
      <c r="F249" s="296"/>
      <c r="G249" s="296"/>
    </row>
    <row r="250" spans="1:7">
      <c r="A250" s="99"/>
      <c r="B250" s="114"/>
      <c r="C250" s="185"/>
      <c r="D250" s="296"/>
      <c r="E250" s="296"/>
      <c r="F250" s="296"/>
      <c r="G250" s="296"/>
    </row>
    <row r="251" spans="1:7">
      <c r="A251" s="99"/>
      <c r="B251" s="114"/>
      <c r="C251" s="185"/>
      <c r="D251" s="296"/>
      <c r="E251" s="296"/>
      <c r="F251" s="296"/>
      <c r="G251" s="296"/>
    </row>
    <row r="252" spans="1:7">
      <c r="A252" s="99"/>
      <c r="B252" s="114"/>
      <c r="C252" s="185"/>
      <c r="D252" s="296"/>
      <c r="E252" s="296"/>
      <c r="F252" s="296"/>
      <c r="G252" s="296"/>
    </row>
    <row r="253" spans="1:7">
      <c r="A253" s="99"/>
      <c r="B253" s="114"/>
      <c r="C253" s="185"/>
      <c r="D253" s="296"/>
      <c r="E253" s="296"/>
      <c r="F253" s="296"/>
      <c r="G253" s="296"/>
    </row>
    <row r="254" spans="1:7">
      <c r="A254" s="99"/>
      <c r="B254" s="114"/>
      <c r="C254" s="185"/>
      <c r="D254" s="296"/>
      <c r="E254" s="296"/>
      <c r="F254" s="296"/>
      <c r="G254" s="296"/>
    </row>
    <row r="255" spans="1:7">
      <c r="A255" s="99"/>
      <c r="B255" s="114"/>
      <c r="C255" s="185"/>
      <c r="D255" s="296"/>
      <c r="E255" s="296"/>
      <c r="F255" s="296"/>
      <c r="G255" s="296"/>
    </row>
    <row r="256" spans="1:7">
      <c r="A256" s="99"/>
      <c r="B256" s="114"/>
      <c r="C256" s="185"/>
      <c r="D256" s="296"/>
      <c r="E256" s="296"/>
      <c r="F256" s="296"/>
      <c r="G256" s="296"/>
    </row>
    <row r="257" spans="1:7">
      <c r="A257" s="99"/>
      <c r="B257" s="114"/>
      <c r="C257" s="185"/>
      <c r="D257" s="296"/>
      <c r="E257" s="296"/>
      <c r="F257" s="296"/>
      <c r="G257" s="296"/>
    </row>
    <row r="258" spans="1:7">
      <c r="A258" s="99"/>
      <c r="B258" s="114"/>
      <c r="C258" s="185"/>
      <c r="D258" s="296"/>
      <c r="E258" s="296"/>
      <c r="F258" s="296"/>
      <c r="G258" s="296"/>
    </row>
    <row r="259" spans="1:7">
      <c r="A259" s="99"/>
      <c r="B259" s="114"/>
      <c r="C259" s="185"/>
      <c r="D259" s="296"/>
      <c r="E259" s="296"/>
      <c r="F259" s="296"/>
      <c r="G259" s="296"/>
    </row>
    <row r="260" spans="1:7">
      <c r="A260" s="99"/>
      <c r="B260" s="114"/>
      <c r="C260" s="185"/>
      <c r="D260" s="296"/>
      <c r="E260" s="296"/>
      <c r="F260" s="296"/>
      <c r="G260" s="296"/>
    </row>
    <row r="261" spans="1:7">
      <c r="A261" s="99"/>
      <c r="B261" s="114"/>
      <c r="C261" s="185"/>
      <c r="D261" s="296"/>
      <c r="E261" s="296"/>
      <c r="F261" s="296"/>
      <c r="G261" s="296"/>
    </row>
    <row r="262" spans="1:7">
      <c r="A262" s="99"/>
      <c r="B262" s="114"/>
      <c r="C262" s="185"/>
      <c r="D262" s="296"/>
      <c r="E262" s="296"/>
      <c r="F262" s="296"/>
      <c r="G262" s="296"/>
    </row>
    <row r="263" spans="1:7">
      <c r="A263" s="99"/>
      <c r="B263" s="114"/>
      <c r="C263" s="185"/>
      <c r="D263" s="296"/>
      <c r="E263" s="296"/>
      <c r="F263" s="296"/>
      <c r="G263" s="296"/>
    </row>
    <row r="264" spans="1:7">
      <c r="A264" s="99"/>
      <c r="B264" s="114"/>
      <c r="C264" s="185"/>
      <c r="D264" s="296"/>
      <c r="E264" s="296"/>
      <c r="F264" s="296"/>
      <c r="G264" s="296"/>
    </row>
    <row r="265" spans="1:7">
      <c r="A265" s="99"/>
      <c r="B265" s="114"/>
      <c r="C265" s="185"/>
      <c r="D265" s="296"/>
      <c r="E265" s="296"/>
      <c r="F265" s="296"/>
      <c r="G265" s="296"/>
    </row>
    <row r="266" spans="1:7">
      <c r="A266" s="99"/>
      <c r="B266" s="114"/>
      <c r="C266" s="185"/>
      <c r="D266" s="296"/>
      <c r="E266" s="296"/>
      <c r="F266" s="296"/>
      <c r="G266" s="296"/>
    </row>
    <row r="267" spans="1:7">
      <c r="A267" s="99"/>
      <c r="B267" s="114"/>
      <c r="C267" s="185"/>
      <c r="D267" s="296"/>
      <c r="E267" s="296"/>
      <c r="F267" s="296"/>
      <c r="G267" s="296"/>
    </row>
    <row r="268" spans="1:7">
      <c r="A268" s="99"/>
      <c r="B268" s="114"/>
      <c r="C268" s="185"/>
      <c r="D268" s="296"/>
      <c r="E268" s="296"/>
      <c r="F268" s="296"/>
      <c r="G268" s="296"/>
    </row>
    <row r="269" spans="1:7">
      <c r="A269" s="99"/>
      <c r="B269" s="114"/>
      <c r="C269" s="185"/>
      <c r="D269" s="296"/>
      <c r="E269" s="296"/>
      <c r="F269" s="296"/>
      <c r="G269" s="296"/>
    </row>
    <row r="270" spans="1:7">
      <c r="A270" s="99"/>
      <c r="B270" s="114"/>
      <c r="C270" s="185"/>
      <c r="D270" s="296"/>
      <c r="E270" s="296"/>
      <c r="F270" s="296"/>
      <c r="G270" s="296"/>
    </row>
    <row r="271" spans="1:7">
      <c r="A271" s="99"/>
      <c r="B271" s="114"/>
      <c r="C271" s="185"/>
      <c r="D271" s="296"/>
      <c r="E271" s="296"/>
      <c r="F271" s="296"/>
      <c r="G271" s="296"/>
    </row>
    <row r="272" spans="1:7">
      <c r="A272" s="99"/>
      <c r="B272" s="114"/>
      <c r="C272" s="185"/>
      <c r="D272" s="296"/>
      <c r="E272" s="296"/>
      <c r="F272" s="296"/>
      <c r="G272" s="296"/>
    </row>
    <row r="273" spans="1:7">
      <c r="A273" s="99"/>
      <c r="B273" s="114"/>
      <c r="C273" s="185"/>
      <c r="D273" s="296"/>
      <c r="E273" s="296"/>
      <c r="F273" s="296"/>
      <c r="G273" s="296"/>
    </row>
    <row r="274" spans="1:7">
      <c r="A274" s="99"/>
      <c r="B274" s="114"/>
      <c r="C274" s="185"/>
      <c r="D274" s="296"/>
      <c r="E274" s="296"/>
      <c r="F274" s="296"/>
      <c r="G274" s="296"/>
    </row>
    <row r="275" spans="1:7">
      <c r="A275" s="99"/>
      <c r="B275" s="114"/>
      <c r="C275" s="185"/>
      <c r="D275" s="296"/>
      <c r="E275" s="296"/>
      <c r="F275" s="296"/>
      <c r="G275" s="296"/>
    </row>
    <row r="276" spans="1:7">
      <c r="A276" s="99"/>
      <c r="B276" s="114"/>
      <c r="C276" s="185"/>
      <c r="D276" s="296"/>
      <c r="E276" s="296"/>
      <c r="F276" s="296"/>
      <c r="G276" s="296"/>
    </row>
    <row r="277" spans="1:7">
      <c r="A277" s="99"/>
      <c r="B277" s="114"/>
      <c r="C277" s="185"/>
      <c r="D277" s="296"/>
      <c r="E277" s="296"/>
      <c r="F277" s="296"/>
      <c r="G277" s="296"/>
    </row>
    <row r="278" spans="1:7">
      <c r="A278" s="99"/>
      <c r="B278" s="114"/>
      <c r="C278" s="185"/>
      <c r="D278" s="296"/>
      <c r="E278" s="296"/>
      <c r="F278" s="296"/>
      <c r="G278" s="296"/>
    </row>
    <row r="279" spans="1:7">
      <c r="A279" s="99"/>
      <c r="B279" s="114"/>
      <c r="C279" s="185"/>
      <c r="D279" s="296"/>
      <c r="E279" s="296"/>
      <c r="F279" s="296"/>
      <c r="G279" s="296"/>
    </row>
    <row r="280" spans="1:7">
      <c r="A280" s="99"/>
      <c r="B280" s="114"/>
      <c r="C280" s="185"/>
      <c r="D280" s="296"/>
      <c r="E280" s="296"/>
      <c r="F280" s="296"/>
      <c r="G280" s="296"/>
    </row>
    <row r="281" spans="1:7">
      <c r="A281" s="99"/>
      <c r="B281" s="114"/>
      <c r="C281" s="185"/>
      <c r="D281" s="296"/>
      <c r="E281" s="296"/>
      <c r="F281" s="296"/>
      <c r="G281" s="296"/>
    </row>
    <row r="282" spans="1:7">
      <c r="A282" s="99"/>
      <c r="B282" s="114"/>
      <c r="C282" s="185"/>
      <c r="D282" s="296"/>
      <c r="E282" s="296"/>
      <c r="F282" s="296"/>
      <c r="G282" s="296"/>
    </row>
    <row r="283" spans="1:7">
      <c r="A283" s="99"/>
      <c r="B283" s="114"/>
      <c r="C283" s="185"/>
      <c r="D283" s="296"/>
      <c r="E283" s="296"/>
      <c r="F283" s="296"/>
      <c r="G283" s="296"/>
    </row>
    <row r="284" spans="1:7">
      <c r="A284" s="99"/>
      <c r="B284" s="114"/>
      <c r="C284" s="185"/>
      <c r="D284" s="296"/>
      <c r="E284" s="296"/>
      <c r="F284" s="296"/>
      <c r="G284" s="296"/>
    </row>
    <row r="285" spans="1:7">
      <c r="A285" s="99"/>
      <c r="B285" s="114"/>
      <c r="C285" s="185"/>
      <c r="D285" s="296"/>
      <c r="E285" s="296"/>
      <c r="F285" s="296"/>
      <c r="G285" s="296"/>
    </row>
    <row r="286" spans="1:7">
      <c r="A286" s="99"/>
      <c r="B286" s="114"/>
      <c r="C286" s="185"/>
      <c r="D286" s="296"/>
      <c r="E286" s="296"/>
      <c r="F286" s="296"/>
      <c r="G286" s="296"/>
    </row>
    <row r="287" spans="1:7">
      <c r="A287" s="99"/>
      <c r="B287" s="114"/>
      <c r="C287" s="185"/>
      <c r="D287" s="296"/>
      <c r="E287" s="296"/>
      <c r="F287" s="296"/>
      <c r="G287" s="296"/>
    </row>
    <row r="288" spans="1:7">
      <c r="A288" s="99"/>
      <c r="B288" s="114"/>
      <c r="C288" s="185"/>
      <c r="D288" s="296"/>
      <c r="E288" s="296"/>
      <c r="F288" s="296"/>
      <c r="G288" s="296"/>
    </row>
    <row r="289" spans="1:7">
      <c r="A289" s="99"/>
      <c r="B289" s="114"/>
      <c r="C289" s="185"/>
      <c r="D289" s="296"/>
      <c r="E289" s="296"/>
      <c r="F289" s="296"/>
      <c r="G289" s="296"/>
    </row>
    <row r="290" spans="1:7">
      <c r="A290" s="99"/>
      <c r="B290" s="114"/>
      <c r="C290" s="185"/>
      <c r="D290" s="296"/>
      <c r="E290" s="296"/>
      <c r="F290" s="296"/>
      <c r="G290" s="296"/>
    </row>
    <row r="291" spans="1:7">
      <c r="A291" s="99"/>
      <c r="B291" s="114"/>
      <c r="C291" s="185"/>
      <c r="D291" s="296"/>
      <c r="E291" s="296"/>
      <c r="F291" s="296"/>
      <c r="G291" s="296"/>
    </row>
    <row r="292" spans="1:7">
      <c r="A292" s="99"/>
      <c r="B292" s="114"/>
      <c r="C292" s="185"/>
      <c r="D292" s="296"/>
      <c r="E292" s="296"/>
      <c r="F292" s="296"/>
      <c r="G292" s="296"/>
    </row>
    <row r="293" spans="1:7">
      <c r="A293" s="99"/>
      <c r="B293" s="114"/>
      <c r="C293" s="185"/>
      <c r="D293" s="296"/>
      <c r="E293" s="296"/>
      <c r="F293" s="296"/>
      <c r="G293" s="296"/>
    </row>
    <row r="294" spans="1:7">
      <c r="A294" s="99"/>
      <c r="B294" s="114"/>
      <c r="C294" s="185"/>
      <c r="D294" s="296"/>
      <c r="E294" s="296"/>
      <c r="F294" s="296"/>
      <c r="G294" s="296"/>
    </row>
    <row r="295" spans="1:7">
      <c r="A295" s="99"/>
      <c r="B295" s="114"/>
      <c r="C295" s="185"/>
      <c r="D295" s="296"/>
      <c r="E295" s="296"/>
      <c r="F295" s="296"/>
      <c r="G295" s="296"/>
    </row>
    <row r="296" spans="1:7">
      <c r="A296" s="99"/>
      <c r="B296" s="114"/>
      <c r="C296" s="185"/>
      <c r="D296" s="296"/>
      <c r="E296" s="296"/>
      <c r="F296" s="296"/>
      <c r="G296" s="296"/>
    </row>
    <row r="297" spans="1:7">
      <c r="A297" s="99"/>
      <c r="B297" s="114"/>
      <c r="C297" s="185"/>
      <c r="D297" s="296"/>
      <c r="E297" s="296"/>
      <c r="F297" s="296"/>
      <c r="G297" s="296"/>
    </row>
    <row r="298" spans="1:7">
      <c r="A298" s="99"/>
      <c r="B298" s="114"/>
      <c r="C298" s="185"/>
      <c r="D298" s="296"/>
      <c r="E298" s="296"/>
      <c r="F298" s="296"/>
      <c r="G298" s="296"/>
    </row>
    <row r="299" spans="1:7">
      <c r="A299" s="99"/>
      <c r="B299" s="114"/>
      <c r="C299" s="185"/>
      <c r="D299" s="296"/>
      <c r="E299" s="296"/>
      <c r="F299" s="296"/>
      <c r="G299" s="296"/>
    </row>
    <row r="300" spans="1:7">
      <c r="A300" s="99"/>
      <c r="B300" s="114"/>
      <c r="C300" s="185"/>
      <c r="D300" s="296"/>
      <c r="E300" s="296"/>
      <c r="F300" s="296"/>
      <c r="G300" s="296"/>
    </row>
    <row r="301" spans="1:7">
      <c r="A301" s="99"/>
      <c r="B301" s="114"/>
      <c r="C301" s="185"/>
      <c r="D301" s="296"/>
      <c r="E301" s="296"/>
      <c r="F301" s="296"/>
      <c r="G301" s="296"/>
    </row>
    <row r="302" spans="1:7">
      <c r="A302" s="99"/>
      <c r="B302" s="114"/>
      <c r="C302" s="185"/>
      <c r="D302" s="296"/>
      <c r="E302" s="296"/>
      <c r="F302" s="296"/>
      <c r="G302" s="296"/>
    </row>
    <row r="303" spans="1:7">
      <c r="A303" s="99"/>
      <c r="B303" s="114"/>
      <c r="C303" s="185"/>
      <c r="D303" s="296"/>
      <c r="E303" s="296"/>
      <c r="F303" s="296"/>
      <c r="G303" s="296"/>
    </row>
    <row r="304" spans="1:7">
      <c r="A304" s="99"/>
      <c r="B304" s="114"/>
      <c r="C304" s="185"/>
      <c r="D304" s="296"/>
      <c r="E304" s="296"/>
      <c r="F304" s="296"/>
      <c r="G304" s="296"/>
    </row>
    <row r="305" spans="1:7">
      <c r="A305" s="99"/>
      <c r="B305" s="114"/>
      <c r="C305" s="185"/>
      <c r="D305" s="296"/>
      <c r="E305" s="296"/>
      <c r="F305" s="296"/>
      <c r="G305" s="296"/>
    </row>
    <row r="306" spans="1:7">
      <c r="A306" s="99"/>
      <c r="B306" s="114"/>
      <c r="C306" s="185"/>
      <c r="D306" s="296"/>
      <c r="E306" s="296"/>
      <c r="F306" s="296"/>
      <c r="G306" s="296"/>
    </row>
    <row r="307" spans="1:7">
      <c r="A307" s="99"/>
      <c r="B307" s="114"/>
      <c r="C307" s="185"/>
      <c r="D307" s="296"/>
      <c r="E307" s="296"/>
      <c r="F307" s="296"/>
      <c r="G307" s="296"/>
    </row>
    <row r="308" spans="1:7">
      <c r="A308" s="99"/>
      <c r="B308" s="114"/>
      <c r="C308" s="185"/>
      <c r="D308" s="296"/>
      <c r="E308" s="296"/>
      <c r="F308" s="296"/>
      <c r="G308" s="296"/>
    </row>
    <row r="309" spans="1:7">
      <c r="A309" s="99"/>
      <c r="B309" s="114"/>
      <c r="C309" s="185"/>
      <c r="D309" s="296"/>
      <c r="E309" s="296"/>
      <c r="F309" s="296"/>
      <c r="G309" s="296"/>
    </row>
    <row r="310" spans="1:7">
      <c r="A310" s="99"/>
      <c r="B310" s="114"/>
      <c r="C310" s="185"/>
      <c r="D310" s="296"/>
      <c r="E310" s="296"/>
      <c r="F310" s="296"/>
      <c r="G310" s="296"/>
    </row>
    <row r="311" spans="1:7">
      <c r="A311" s="99"/>
      <c r="B311" s="114"/>
      <c r="C311" s="185"/>
      <c r="D311" s="296"/>
      <c r="E311" s="296"/>
      <c r="F311" s="296"/>
      <c r="G311" s="296"/>
    </row>
    <row r="312" spans="1:7">
      <c r="A312" s="99"/>
      <c r="B312" s="114"/>
      <c r="C312" s="185"/>
      <c r="D312" s="296"/>
      <c r="E312" s="296"/>
      <c r="F312" s="296"/>
      <c r="G312" s="296"/>
    </row>
    <row r="313" spans="1:7">
      <c r="A313" s="99"/>
      <c r="B313" s="114"/>
      <c r="C313" s="185"/>
      <c r="D313" s="296"/>
      <c r="E313" s="296"/>
      <c r="F313" s="296"/>
      <c r="G313" s="296"/>
    </row>
    <row r="314" spans="1:7">
      <c r="A314" s="99"/>
      <c r="B314" s="114"/>
      <c r="C314" s="185"/>
      <c r="D314" s="296"/>
      <c r="E314" s="296"/>
      <c r="F314" s="296"/>
      <c r="G314" s="296"/>
    </row>
    <row r="315" spans="1:7">
      <c r="A315" s="99"/>
      <c r="B315" s="114"/>
      <c r="C315" s="185"/>
      <c r="D315" s="296"/>
      <c r="E315" s="296"/>
      <c r="F315" s="296"/>
      <c r="G315" s="296"/>
    </row>
    <row r="316" spans="1:7">
      <c r="A316" s="99"/>
      <c r="B316" s="114"/>
      <c r="C316" s="185"/>
      <c r="D316" s="296"/>
      <c r="E316" s="296"/>
      <c r="F316" s="296"/>
      <c r="G316" s="296"/>
    </row>
    <row r="317" spans="1:7">
      <c r="A317" s="99"/>
      <c r="B317" s="114"/>
      <c r="C317" s="185"/>
      <c r="D317" s="296"/>
      <c r="E317" s="296"/>
      <c r="F317" s="296"/>
      <c r="G317" s="296"/>
    </row>
    <row r="318" spans="1:7">
      <c r="A318" s="99"/>
      <c r="B318" s="114"/>
      <c r="C318" s="185"/>
      <c r="D318" s="296"/>
      <c r="E318" s="296"/>
      <c r="F318" s="296"/>
      <c r="G318" s="296"/>
    </row>
    <row r="319" spans="1:7">
      <c r="A319" s="99"/>
      <c r="B319" s="114"/>
      <c r="C319" s="185"/>
      <c r="D319" s="296"/>
      <c r="E319" s="296"/>
      <c r="F319" s="296"/>
      <c r="G319" s="296"/>
    </row>
    <row r="320" spans="1:7">
      <c r="A320" s="99"/>
      <c r="B320" s="114"/>
      <c r="C320" s="185"/>
      <c r="D320" s="296"/>
      <c r="E320" s="296"/>
      <c r="F320" s="296"/>
      <c r="G320" s="296"/>
    </row>
    <row r="321" spans="1:7">
      <c r="A321" s="99"/>
      <c r="B321" s="114"/>
      <c r="C321" s="185"/>
      <c r="D321" s="296"/>
      <c r="E321" s="296"/>
      <c r="F321" s="296"/>
      <c r="G321" s="296"/>
    </row>
    <row r="322" spans="1:7">
      <c r="A322" s="99"/>
      <c r="B322" s="114"/>
      <c r="C322" s="185"/>
      <c r="D322" s="296"/>
      <c r="E322" s="296"/>
      <c r="F322" s="296"/>
      <c r="G322" s="296"/>
    </row>
    <row r="323" spans="1:7">
      <c r="A323" s="99"/>
      <c r="B323" s="114"/>
      <c r="C323" s="185"/>
      <c r="D323" s="296"/>
      <c r="E323" s="296"/>
      <c r="F323" s="296"/>
      <c r="G323" s="296"/>
    </row>
    <row r="324" spans="1:7">
      <c r="A324" s="99"/>
      <c r="B324" s="114"/>
      <c r="C324" s="185"/>
      <c r="D324" s="296"/>
      <c r="E324" s="296"/>
      <c r="F324" s="296"/>
      <c r="G324" s="296"/>
    </row>
    <row r="325" spans="1:7">
      <c r="A325" s="99"/>
      <c r="B325" s="114"/>
      <c r="C325" s="185"/>
      <c r="D325" s="296"/>
      <c r="E325" s="296"/>
      <c r="F325" s="296"/>
      <c r="G325" s="296"/>
    </row>
    <row r="326" spans="1:7">
      <c r="A326" s="99"/>
      <c r="B326" s="114"/>
      <c r="C326" s="185"/>
      <c r="D326" s="296"/>
      <c r="E326" s="296"/>
      <c r="F326" s="296"/>
      <c r="G326" s="296"/>
    </row>
    <row r="327" spans="1:7">
      <c r="A327" s="99"/>
      <c r="B327" s="114"/>
      <c r="C327" s="185"/>
      <c r="D327" s="296"/>
      <c r="E327" s="296"/>
      <c r="F327" s="296"/>
      <c r="G327" s="296"/>
    </row>
    <row r="328" spans="1:7">
      <c r="A328" s="99"/>
      <c r="B328" s="114"/>
      <c r="C328" s="185"/>
      <c r="D328" s="296"/>
      <c r="E328" s="296"/>
      <c r="F328" s="296"/>
      <c r="G328" s="296"/>
    </row>
    <row r="329" spans="1:7">
      <c r="A329" s="99"/>
      <c r="B329" s="114"/>
      <c r="C329" s="185"/>
      <c r="D329" s="296"/>
      <c r="E329" s="296"/>
      <c r="F329" s="296"/>
      <c r="G329" s="296"/>
    </row>
    <row r="330" spans="1:7">
      <c r="A330" s="99"/>
      <c r="B330" s="114"/>
      <c r="C330" s="185"/>
      <c r="D330" s="296"/>
      <c r="E330" s="296"/>
      <c r="F330" s="296"/>
      <c r="G330" s="296"/>
    </row>
    <row r="331" spans="1:7">
      <c r="A331" s="99"/>
      <c r="B331" s="114"/>
      <c r="C331" s="185"/>
      <c r="D331" s="296"/>
      <c r="E331" s="296"/>
      <c r="F331" s="296"/>
      <c r="G331" s="296"/>
    </row>
    <row r="332" spans="1:7">
      <c r="A332" s="99"/>
      <c r="B332" s="114"/>
      <c r="C332" s="185"/>
      <c r="D332" s="296"/>
      <c r="E332" s="296"/>
      <c r="F332" s="296"/>
      <c r="G332" s="296"/>
    </row>
    <row r="333" spans="1:7">
      <c r="A333" s="99"/>
      <c r="B333" s="114"/>
      <c r="C333" s="185"/>
      <c r="D333" s="296"/>
      <c r="E333" s="296"/>
      <c r="F333" s="296"/>
      <c r="G333" s="296"/>
    </row>
    <row r="334" spans="1:7">
      <c r="A334" s="99"/>
      <c r="B334" s="114"/>
      <c r="C334" s="185"/>
      <c r="D334" s="296"/>
      <c r="E334" s="296"/>
      <c r="F334" s="296"/>
      <c r="G334" s="296"/>
    </row>
    <row r="335" spans="1:7">
      <c r="A335" s="99"/>
      <c r="B335" s="114"/>
      <c r="C335" s="185"/>
      <c r="D335" s="296"/>
      <c r="E335" s="296"/>
      <c r="F335" s="296"/>
      <c r="G335" s="296"/>
    </row>
    <row r="336" spans="1:7">
      <c r="A336" s="99"/>
      <c r="B336" s="114"/>
      <c r="C336" s="185"/>
      <c r="D336" s="296"/>
      <c r="E336" s="296"/>
      <c r="F336" s="296"/>
      <c r="G336" s="296"/>
    </row>
    <row r="337" spans="1:7">
      <c r="A337" s="99"/>
      <c r="B337" s="114"/>
      <c r="C337" s="185"/>
      <c r="D337" s="296"/>
      <c r="E337" s="296"/>
      <c r="F337" s="296"/>
      <c r="G337" s="296"/>
    </row>
    <row r="338" spans="1:7">
      <c r="A338" s="99"/>
      <c r="B338" s="114"/>
      <c r="C338" s="185"/>
      <c r="D338" s="296"/>
      <c r="E338" s="296"/>
      <c r="F338" s="296"/>
      <c r="G338" s="296"/>
    </row>
    <row r="339" spans="1:7">
      <c r="A339" s="99"/>
      <c r="B339" s="114"/>
      <c r="C339" s="185"/>
      <c r="D339" s="296"/>
      <c r="E339" s="296"/>
      <c r="F339" s="296"/>
      <c r="G339" s="296"/>
    </row>
    <row r="340" spans="1:7">
      <c r="A340" s="99"/>
      <c r="B340" s="114"/>
      <c r="C340" s="185"/>
      <c r="D340" s="296"/>
      <c r="E340" s="296"/>
      <c r="F340" s="296"/>
      <c r="G340" s="296"/>
    </row>
    <row r="341" spans="1:7">
      <c r="A341" s="99"/>
      <c r="B341" s="114"/>
      <c r="C341" s="185"/>
      <c r="D341" s="296"/>
      <c r="E341" s="296"/>
      <c r="F341" s="296"/>
      <c r="G341" s="296"/>
    </row>
    <row r="342" spans="1:7">
      <c r="A342" s="99"/>
      <c r="B342" s="114"/>
      <c r="C342" s="185"/>
      <c r="D342" s="296"/>
      <c r="E342" s="296"/>
      <c r="F342" s="296"/>
      <c r="G342" s="296"/>
    </row>
    <row r="343" spans="1:7">
      <c r="A343" s="99"/>
      <c r="B343" s="114"/>
      <c r="C343" s="185"/>
      <c r="D343" s="296"/>
      <c r="E343" s="296"/>
      <c r="F343" s="296"/>
      <c r="G343" s="296"/>
    </row>
    <row r="344" spans="1:7">
      <c r="A344" s="99"/>
      <c r="B344" s="114"/>
      <c r="C344" s="185"/>
      <c r="D344" s="296"/>
      <c r="E344" s="296"/>
      <c r="F344" s="296"/>
      <c r="G344" s="296"/>
    </row>
    <row r="345" spans="1:7">
      <c r="A345" s="99"/>
      <c r="B345" s="114"/>
      <c r="C345" s="185"/>
      <c r="D345" s="296"/>
      <c r="E345" s="296"/>
      <c r="F345" s="296"/>
      <c r="G345" s="296"/>
    </row>
    <row r="346" spans="1:7">
      <c r="A346" s="99"/>
      <c r="B346" s="114"/>
      <c r="C346" s="185"/>
      <c r="D346" s="296"/>
      <c r="E346" s="296"/>
      <c r="F346" s="296"/>
      <c r="G346" s="296"/>
    </row>
    <row r="347" spans="1:7">
      <c r="A347" s="99"/>
      <c r="B347" s="114"/>
      <c r="C347" s="185"/>
      <c r="D347" s="296"/>
      <c r="E347" s="296"/>
      <c r="F347" s="296"/>
      <c r="G347" s="296"/>
    </row>
    <row r="348" spans="1:7">
      <c r="A348" s="99"/>
      <c r="B348" s="114"/>
      <c r="C348" s="185"/>
      <c r="D348" s="296"/>
      <c r="E348" s="296"/>
      <c r="F348" s="296"/>
      <c r="G348" s="296"/>
    </row>
    <row r="349" spans="1:7">
      <c r="A349" s="99"/>
      <c r="B349" s="114"/>
      <c r="C349" s="185"/>
      <c r="D349" s="296"/>
      <c r="E349" s="296"/>
      <c r="F349" s="296"/>
      <c r="G349" s="296"/>
    </row>
    <row r="350" spans="1:7">
      <c r="A350" s="99"/>
      <c r="B350" s="114"/>
      <c r="C350" s="185"/>
      <c r="D350" s="296"/>
      <c r="E350" s="296"/>
      <c r="F350" s="296"/>
      <c r="G350" s="296"/>
    </row>
    <row r="351" spans="1:7">
      <c r="A351" s="99"/>
      <c r="B351" s="114"/>
      <c r="C351" s="185"/>
      <c r="D351" s="296"/>
      <c r="E351" s="296"/>
      <c r="F351" s="296"/>
      <c r="G351" s="296"/>
    </row>
    <row r="352" spans="1:7">
      <c r="A352" s="99"/>
      <c r="B352" s="114"/>
      <c r="C352" s="185"/>
      <c r="D352" s="296"/>
      <c r="E352" s="296"/>
      <c r="F352" s="296"/>
      <c r="G352" s="296"/>
    </row>
    <row r="353" spans="1:7">
      <c r="A353" s="99"/>
      <c r="B353" s="114"/>
      <c r="C353" s="185"/>
      <c r="D353" s="296"/>
      <c r="E353" s="296"/>
      <c r="F353" s="296"/>
      <c r="G353" s="296"/>
    </row>
    <row r="354" spans="1:7">
      <c r="A354" s="99"/>
      <c r="B354" s="114"/>
      <c r="C354" s="185"/>
      <c r="D354" s="296"/>
      <c r="E354" s="296"/>
      <c r="F354" s="296"/>
      <c r="G354" s="296"/>
    </row>
    <row r="355" spans="1:7">
      <c r="A355" s="99"/>
      <c r="B355" s="114"/>
      <c r="C355" s="185"/>
      <c r="D355" s="296"/>
      <c r="E355" s="296"/>
      <c r="F355" s="296"/>
      <c r="G355" s="296"/>
    </row>
    <row r="356" spans="1:7">
      <c r="A356" s="99"/>
      <c r="B356" s="114"/>
      <c r="C356" s="185"/>
      <c r="D356" s="296"/>
      <c r="E356" s="296"/>
      <c r="F356" s="296"/>
      <c r="G356" s="296"/>
    </row>
    <row r="357" spans="1:7">
      <c r="A357" s="99"/>
      <c r="B357" s="114"/>
      <c r="C357" s="185"/>
      <c r="D357" s="296"/>
      <c r="E357" s="296"/>
      <c r="F357" s="296"/>
      <c r="G357" s="296"/>
    </row>
    <row r="358" spans="1:7">
      <c r="A358" s="99"/>
      <c r="B358" s="114"/>
      <c r="C358" s="185"/>
      <c r="D358" s="296"/>
      <c r="E358" s="296"/>
      <c r="F358" s="296"/>
      <c r="G358" s="296"/>
    </row>
    <row r="359" spans="1:7">
      <c r="A359" s="99"/>
      <c r="B359" s="114"/>
      <c r="C359" s="185"/>
      <c r="D359" s="296"/>
      <c r="E359" s="296"/>
      <c r="F359" s="296"/>
      <c r="G359" s="296"/>
    </row>
    <row r="360" spans="1:7">
      <c r="A360" s="99"/>
      <c r="B360" s="114"/>
      <c r="C360" s="185"/>
      <c r="D360" s="296"/>
      <c r="E360" s="296"/>
      <c r="F360" s="296"/>
      <c r="G360" s="296"/>
    </row>
    <row r="361" spans="1:7">
      <c r="A361" s="99"/>
      <c r="B361" s="114"/>
      <c r="C361" s="185"/>
      <c r="D361" s="296"/>
      <c r="E361" s="296"/>
      <c r="F361" s="296"/>
      <c r="G361" s="296"/>
    </row>
    <row r="362" spans="1:7">
      <c r="A362" s="99"/>
      <c r="B362" s="114"/>
      <c r="C362" s="185"/>
      <c r="D362" s="296"/>
      <c r="E362" s="296"/>
      <c r="F362" s="296"/>
      <c r="G362" s="296"/>
    </row>
    <row r="363" spans="1:7">
      <c r="A363" s="99"/>
      <c r="B363" s="114"/>
      <c r="C363" s="185"/>
      <c r="D363" s="296"/>
      <c r="E363" s="296"/>
      <c r="F363" s="296"/>
      <c r="G363" s="296"/>
    </row>
    <row r="364" spans="1:7">
      <c r="A364" s="99"/>
      <c r="B364" s="114"/>
      <c r="C364" s="185"/>
      <c r="D364" s="296"/>
      <c r="E364" s="296"/>
      <c r="F364" s="296"/>
      <c r="G364" s="296"/>
    </row>
    <row r="365" spans="1:7">
      <c r="A365" s="99"/>
      <c r="B365" s="114"/>
      <c r="C365" s="185"/>
      <c r="D365" s="296"/>
      <c r="E365" s="296"/>
      <c r="F365" s="296"/>
      <c r="G365" s="296"/>
    </row>
    <row r="366" spans="1:7">
      <c r="A366" s="99"/>
      <c r="B366" s="114"/>
      <c r="C366" s="185"/>
      <c r="D366" s="296"/>
      <c r="E366" s="296"/>
      <c r="F366" s="296"/>
      <c r="G366" s="296"/>
    </row>
    <row r="367" spans="1:7">
      <c r="A367" s="99"/>
      <c r="B367" s="114"/>
      <c r="C367" s="185"/>
      <c r="D367" s="296"/>
      <c r="E367" s="296"/>
      <c r="F367" s="296"/>
      <c r="G367" s="296"/>
    </row>
    <row r="368" spans="1:7">
      <c r="A368" s="99"/>
      <c r="B368" s="114"/>
      <c r="C368" s="185"/>
      <c r="D368" s="296"/>
      <c r="E368" s="296"/>
      <c r="F368" s="296"/>
      <c r="G368" s="296"/>
    </row>
    <row r="369" spans="1:7">
      <c r="A369" s="99"/>
      <c r="B369" s="114"/>
      <c r="C369" s="185"/>
      <c r="D369" s="296"/>
      <c r="E369" s="296"/>
      <c r="F369" s="296"/>
      <c r="G369" s="296"/>
    </row>
    <row r="370" spans="1:7">
      <c r="A370" s="99"/>
      <c r="B370" s="114"/>
      <c r="C370" s="185"/>
      <c r="D370" s="296"/>
      <c r="E370" s="296"/>
      <c r="F370" s="296"/>
      <c r="G370" s="296"/>
    </row>
    <row r="371" spans="1:7">
      <c r="A371" s="99"/>
      <c r="B371" s="114"/>
      <c r="C371" s="185"/>
      <c r="D371" s="296"/>
      <c r="E371" s="296"/>
      <c r="F371" s="296"/>
      <c r="G371" s="296"/>
    </row>
    <row r="372" spans="1:7">
      <c r="A372" s="99"/>
      <c r="B372" s="114"/>
      <c r="C372" s="185"/>
      <c r="D372" s="296"/>
      <c r="E372" s="296"/>
      <c r="F372" s="296"/>
      <c r="G372" s="296"/>
    </row>
    <row r="373" spans="1:7">
      <c r="A373" s="99"/>
      <c r="B373" s="114"/>
      <c r="C373" s="185"/>
      <c r="D373" s="296"/>
      <c r="E373" s="296"/>
      <c r="F373" s="296"/>
      <c r="G373" s="296"/>
    </row>
    <row r="374" spans="1:7">
      <c r="A374" s="99"/>
      <c r="B374" s="114"/>
      <c r="C374" s="185"/>
      <c r="D374" s="296"/>
      <c r="E374" s="296"/>
      <c r="F374" s="296"/>
      <c r="G374" s="296"/>
    </row>
    <row r="375" spans="1:7">
      <c r="A375" s="99"/>
      <c r="B375" s="114"/>
      <c r="C375" s="185"/>
      <c r="D375" s="296"/>
      <c r="E375" s="296"/>
      <c r="F375" s="296"/>
      <c r="G375" s="296"/>
    </row>
    <row r="376" spans="1:7">
      <c r="A376" s="99"/>
      <c r="B376" s="114"/>
      <c r="C376" s="185"/>
      <c r="D376" s="296"/>
      <c r="E376" s="296"/>
      <c r="F376" s="296"/>
      <c r="G376" s="296"/>
    </row>
    <row r="377" spans="1:7">
      <c r="A377" s="99"/>
      <c r="B377" s="114"/>
      <c r="C377" s="185"/>
      <c r="D377" s="296"/>
      <c r="E377" s="296"/>
      <c r="F377" s="296"/>
      <c r="G377" s="296"/>
    </row>
    <row r="378" spans="1:7">
      <c r="A378" s="99"/>
      <c r="B378" s="114"/>
      <c r="C378" s="185"/>
      <c r="D378" s="296"/>
      <c r="E378" s="296"/>
      <c r="F378" s="296"/>
      <c r="G378" s="296"/>
    </row>
    <row r="379" spans="1:7">
      <c r="A379" s="99"/>
      <c r="B379" s="114"/>
      <c r="C379" s="185"/>
      <c r="D379" s="296"/>
      <c r="E379" s="296"/>
      <c r="F379" s="296"/>
      <c r="G379" s="296"/>
    </row>
    <row r="380" spans="1:7">
      <c r="A380" s="99"/>
      <c r="B380" s="114"/>
      <c r="C380" s="185"/>
      <c r="D380" s="296"/>
      <c r="E380" s="296"/>
      <c r="F380" s="296"/>
      <c r="G380" s="296"/>
    </row>
    <row r="381" spans="1:7">
      <c r="A381" s="99"/>
      <c r="B381" s="114"/>
      <c r="C381" s="185"/>
      <c r="D381" s="296"/>
      <c r="E381" s="296"/>
      <c r="F381" s="296"/>
      <c r="G381" s="296"/>
    </row>
    <row r="382" spans="1:7">
      <c r="A382" s="99"/>
      <c r="B382" s="114"/>
      <c r="C382" s="185"/>
      <c r="D382" s="296"/>
      <c r="E382" s="296"/>
      <c r="F382" s="296"/>
      <c r="G382" s="296"/>
    </row>
    <row r="383" spans="1:7">
      <c r="A383" s="99"/>
      <c r="B383" s="114"/>
      <c r="C383" s="185"/>
      <c r="D383" s="296"/>
      <c r="E383" s="296"/>
      <c r="F383" s="296"/>
      <c r="G383" s="296"/>
    </row>
    <row r="384" spans="1:7">
      <c r="A384" s="99"/>
      <c r="B384" s="114"/>
      <c r="C384" s="185"/>
      <c r="D384" s="296"/>
      <c r="E384" s="296"/>
      <c r="F384" s="296"/>
      <c r="G384" s="296"/>
    </row>
    <row r="385" spans="1:7">
      <c r="A385" s="99"/>
      <c r="B385" s="114"/>
      <c r="C385" s="185"/>
      <c r="D385" s="296"/>
      <c r="E385" s="296"/>
      <c r="F385" s="296"/>
      <c r="G385" s="296"/>
    </row>
    <row r="386" spans="1:7">
      <c r="A386" s="99"/>
      <c r="B386" s="114"/>
      <c r="C386" s="185"/>
      <c r="D386" s="296"/>
      <c r="E386" s="296"/>
      <c r="F386" s="296"/>
      <c r="G386" s="296"/>
    </row>
    <row r="387" spans="1:7">
      <c r="A387" s="99"/>
      <c r="B387" s="114"/>
      <c r="C387" s="185"/>
      <c r="D387" s="296"/>
      <c r="E387" s="296"/>
      <c r="F387" s="296"/>
      <c r="G387" s="296"/>
    </row>
    <row r="388" spans="1:7">
      <c r="A388" s="99"/>
      <c r="B388" s="114"/>
      <c r="C388" s="185"/>
      <c r="D388" s="296"/>
      <c r="E388" s="296"/>
      <c r="F388" s="296"/>
      <c r="G388" s="296"/>
    </row>
    <row r="389" spans="1:7">
      <c r="A389" s="99"/>
      <c r="B389" s="114"/>
      <c r="C389" s="185"/>
      <c r="D389" s="296"/>
      <c r="E389" s="296"/>
      <c r="F389" s="296"/>
      <c r="G389" s="296"/>
    </row>
    <row r="390" spans="1:7">
      <c r="A390" s="99"/>
      <c r="B390" s="114"/>
      <c r="C390" s="185"/>
      <c r="D390" s="296"/>
      <c r="E390" s="296"/>
      <c r="F390" s="296"/>
      <c r="G390" s="296"/>
    </row>
    <row r="391" spans="1:7">
      <c r="A391" s="99"/>
      <c r="B391" s="114"/>
      <c r="C391" s="185"/>
      <c r="D391" s="296"/>
      <c r="E391" s="296"/>
      <c r="F391" s="296"/>
      <c r="G391" s="296"/>
    </row>
    <row r="392" spans="1:7">
      <c r="A392" s="99"/>
      <c r="B392" s="114"/>
      <c r="C392" s="185"/>
      <c r="D392" s="296"/>
      <c r="E392" s="296"/>
      <c r="F392" s="296"/>
      <c r="G392" s="296"/>
    </row>
    <row r="393" spans="1:7">
      <c r="A393" s="99"/>
      <c r="B393" s="114"/>
      <c r="C393" s="185"/>
      <c r="D393" s="296"/>
      <c r="E393" s="296"/>
      <c r="F393" s="296"/>
      <c r="G393" s="296"/>
    </row>
    <row r="394" spans="1:7">
      <c r="A394" s="99"/>
      <c r="B394" s="114"/>
      <c r="C394" s="185"/>
      <c r="D394" s="296"/>
      <c r="E394" s="296"/>
      <c r="F394" s="296"/>
      <c r="G394" s="296"/>
    </row>
    <row r="395" spans="1:7">
      <c r="A395" s="99"/>
      <c r="B395" s="114"/>
      <c r="C395" s="185"/>
      <c r="D395" s="296"/>
      <c r="E395" s="296"/>
      <c r="F395" s="296"/>
      <c r="G395" s="296"/>
    </row>
    <row r="396" spans="1:7">
      <c r="A396" s="99"/>
      <c r="B396" s="114"/>
      <c r="C396" s="185"/>
      <c r="D396" s="296"/>
      <c r="E396" s="296"/>
      <c r="F396" s="296"/>
      <c r="G396" s="296"/>
    </row>
    <row r="397" spans="1:7">
      <c r="A397" s="99"/>
      <c r="B397" s="114"/>
      <c r="C397" s="185"/>
      <c r="D397" s="296"/>
      <c r="E397" s="296"/>
      <c r="F397" s="296"/>
      <c r="G397" s="296"/>
    </row>
    <row r="398" spans="1:7">
      <c r="A398" s="99"/>
      <c r="B398" s="114"/>
      <c r="C398" s="185"/>
      <c r="D398" s="296"/>
      <c r="E398" s="296"/>
      <c r="F398" s="296"/>
      <c r="G398" s="296"/>
    </row>
    <row r="399" spans="1:7">
      <c r="A399" s="99"/>
      <c r="B399" s="114"/>
      <c r="C399" s="185"/>
      <c r="D399" s="296"/>
      <c r="E399" s="296"/>
      <c r="F399" s="296"/>
      <c r="G399" s="296"/>
    </row>
    <row r="400" spans="1:7">
      <c r="A400" s="99"/>
      <c r="B400" s="114"/>
      <c r="C400" s="185"/>
      <c r="D400" s="296"/>
      <c r="E400" s="296"/>
      <c r="F400" s="296"/>
      <c r="G400" s="296"/>
    </row>
    <row r="401" spans="1:7">
      <c r="A401" s="99"/>
      <c r="B401" s="114"/>
      <c r="C401" s="185"/>
      <c r="D401" s="296"/>
      <c r="E401" s="296"/>
      <c r="F401" s="296"/>
      <c r="G401" s="296"/>
    </row>
    <row r="402" spans="1:7">
      <c r="A402" s="99"/>
      <c r="B402" s="114"/>
      <c r="C402" s="185"/>
      <c r="D402" s="296"/>
      <c r="E402" s="296"/>
      <c r="F402" s="296"/>
      <c r="G402" s="296"/>
    </row>
    <row r="403" spans="1:7">
      <c r="A403" s="99"/>
      <c r="B403" s="114"/>
      <c r="C403" s="185"/>
      <c r="D403" s="296"/>
      <c r="E403" s="296"/>
      <c r="F403" s="296"/>
      <c r="G403" s="296"/>
    </row>
    <row r="404" spans="1:7">
      <c r="A404" s="99"/>
      <c r="B404" s="114"/>
      <c r="C404" s="185"/>
      <c r="D404" s="296"/>
      <c r="E404" s="296"/>
      <c r="F404" s="296"/>
      <c r="G404" s="296"/>
    </row>
    <row r="405" spans="1:7">
      <c r="A405" s="99"/>
      <c r="B405" s="114"/>
      <c r="C405" s="185"/>
      <c r="D405" s="296"/>
      <c r="E405" s="296"/>
      <c r="F405" s="296"/>
      <c r="G405" s="296"/>
    </row>
    <row r="406" spans="1:7">
      <c r="A406" s="99"/>
      <c r="B406" s="114"/>
      <c r="C406" s="185"/>
      <c r="D406" s="296"/>
      <c r="E406" s="296"/>
      <c r="F406" s="296"/>
      <c r="G406" s="296"/>
    </row>
    <row r="407" spans="1:7">
      <c r="A407" s="99"/>
      <c r="B407" s="114"/>
      <c r="C407" s="185"/>
      <c r="D407" s="296"/>
      <c r="E407" s="296"/>
      <c r="F407" s="296"/>
      <c r="G407" s="296"/>
    </row>
    <row r="408" spans="1:7">
      <c r="A408" s="99"/>
      <c r="B408" s="114"/>
      <c r="C408" s="185"/>
      <c r="D408" s="296"/>
      <c r="E408" s="296"/>
      <c r="F408" s="296"/>
      <c r="G408" s="296"/>
    </row>
    <row r="409" spans="1:7">
      <c r="A409" s="99"/>
      <c r="B409" s="114"/>
      <c r="C409" s="185"/>
      <c r="D409" s="296"/>
      <c r="E409" s="296"/>
      <c r="F409" s="296"/>
      <c r="G409" s="296"/>
    </row>
    <row r="410" spans="1:7">
      <c r="A410" s="99"/>
      <c r="B410" s="114"/>
      <c r="C410" s="185"/>
      <c r="D410" s="296"/>
      <c r="E410" s="296"/>
      <c r="F410" s="296"/>
      <c r="G410" s="296"/>
    </row>
    <row r="411" spans="1:7">
      <c r="A411" s="99"/>
      <c r="B411" s="114"/>
      <c r="C411" s="185"/>
      <c r="D411" s="296"/>
      <c r="E411" s="296"/>
      <c r="F411" s="296"/>
      <c r="G411" s="296"/>
    </row>
    <row r="412" spans="1:7">
      <c r="A412" s="99"/>
      <c r="B412" s="114"/>
      <c r="C412" s="185"/>
      <c r="D412" s="296"/>
      <c r="E412" s="296"/>
      <c r="F412" s="296"/>
      <c r="G412" s="296"/>
    </row>
    <row r="413" spans="1:7">
      <c r="A413" s="99"/>
      <c r="B413" s="114"/>
      <c r="C413" s="185"/>
      <c r="D413" s="296"/>
      <c r="E413" s="296"/>
      <c r="F413" s="296"/>
      <c r="G413" s="296"/>
    </row>
    <row r="414" spans="1:7">
      <c r="A414" s="99"/>
      <c r="B414" s="114"/>
      <c r="C414" s="185"/>
      <c r="D414" s="296"/>
      <c r="E414" s="296"/>
      <c r="F414" s="296"/>
      <c r="G414" s="296"/>
    </row>
    <row r="415" spans="1:7">
      <c r="A415" s="99"/>
      <c r="B415" s="114"/>
      <c r="C415" s="185"/>
      <c r="D415" s="296"/>
      <c r="E415" s="296"/>
      <c r="F415" s="296"/>
      <c r="G415" s="296"/>
    </row>
    <row r="416" spans="1:7">
      <c r="A416" s="99"/>
      <c r="B416" s="114"/>
      <c r="C416" s="185"/>
      <c r="D416" s="296"/>
      <c r="E416" s="296"/>
      <c r="F416" s="296"/>
      <c r="G416" s="296"/>
    </row>
    <row r="417" spans="1:7">
      <c r="A417" s="99"/>
      <c r="B417" s="114"/>
      <c r="C417" s="185"/>
      <c r="D417" s="296"/>
      <c r="E417" s="296"/>
      <c r="F417" s="296"/>
      <c r="G417" s="296"/>
    </row>
    <row r="418" spans="1:7">
      <c r="A418" s="99"/>
      <c r="B418" s="114"/>
      <c r="C418" s="185"/>
      <c r="D418" s="296"/>
      <c r="E418" s="296"/>
      <c r="F418" s="296"/>
      <c r="G418" s="296"/>
    </row>
    <row r="419" spans="1:7">
      <c r="A419" s="99"/>
      <c r="B419" s="114"/>
      <c r="C419" s="185"/>
      <c r="D419" s="296"/>
      <c r="E419" s="296"/>
      <c r="F419" s="296"/>
      <c r="G419" s="296"/>
    </row>
    <row r="420" spans="1:7">
      <c r="A420" s="99"/>
      <c r="B420" s="114"/>
      <c r="C420" s="185"/>
      <c r="D420" s="296"/>
      <c r="E420" s="296"/>
      <c r="F420" s="296"/>
      <c r="G420" s="296"/>
    </row>
    <row r="421" spans="1:7">
      <c r="A421" s="99"/>
      <c r="B421" s="114"/>
      <c r="C421" s="185"/>
      <c r="D421" s="296"/>
      <c r="E421" s="296"/>
      <c r="F421" s="296"/>
      <c r="G421" s="296"/>
    </row>
    <row r="422" spans="1:7">
      <c r="A422" s="99"/>
      <c r="B422" s="114"/>
      <c r="C422" s="185"/>
      <c r="D422" s="296"/>
      <c r="E422" s="296"/>
      <c r="F422" s="296"/>
      <c r="G422" s="296"/>
    </row>
    <row r="423" spans="1:7">
      <c r="A423" s="99"/>
      <c r="B423" s="114"/>
      <c r="C423" s="185"/>
      <c r="D423" s="296"/>
      <c r="E423" s="296"/>
      <c r="F423" s="296"/>
      <c r="G423" s="296"/>
    </row>
    <row r="424" spans="1:7">
      <c r="A424" s="99"/>
      <c r="B424" s="114"/>
      <c r="C424" s="185"/>
      <c r="D424" s="296"/>
      <c r="E424" s="296"/>
      <c r="F424" s="296"/>
      <c r="G424" s="296"/>
    </row>
    <row r="425" spans="1:7">
      <c r="A425" s="99"/>
      <c r="B425" s="114"/>
      <c r="C425" s="185"/>
      <c r="D425" s="296"/>
      <c r="E425" s="296"/>
      <c r="F425" s="296"/>
      <c r="G425" s="296"/>
    </row>
    <row r="426" spans="1:7">
      <c r="A426" s="99"/>
      <c r="B426" s="114"/>
      <c r="C426" s="185"/>
      <c r="D426" s="296"/>
      <c r="E426" s="296"/>
      <c r="F426" s="296"/>
      <c r="G426" s="296"/>
    </row>
    <row r="427" spans="1:7">
      <c r="A427" s="99"/>
      <c r="B427" s="114"/>
      <c r="C427" s="185"/>
      <c r="D427" s="296"/>
      <c r="E427" s="296"/>
      <c r="F427" s="296"/>
      <c r="G427" s="296"/>
    </row>
    <row r="428" spans="1:7">
      <c r="A428" s="99"/>
      <c r="B428" s="114"/>
      <c r="C428" s="185"/>
      <c r="D428" s="296"/>
      <c r="E428" s="296"/>
      <c r="F428" s="296"/>
      <c r="G428" s="296"/>
    </row>
    <row r="429" spans="1:7">
      <c r="A429" s="99"/>
      <c r="B429" s="114"/>
      <c r="C429" s="185"/>
      <c r="D429" s="296"/>
      <c r="E429" s="296"/>
      <c r="F429" s="296"/>
      <c r="G429" s="296"/>
    </row>
    <row r="430" spans="1:7">
      <c r="A430" s="99"/>
      <c r="B430" s="114"/>
      <c r="C430" s="185"/>
      <c r="D430" s="296"/>
      <c r="E430" s="296"/>
      <c r="F430" s="296"/>
      <c r="G430" s="296"/>
    </row>
    <row r="431" spans="1:7">
      <c r="A431" s="99"/>
      <c r="B431" s="114"/>
      <c r="C431" s="185"/>
      <c r="D431" s="296"/>
      <c r="E431" s="296"/>
      <c r="F431" s="296"/>
      <c r="G431" s="296"/>
    </row>
    <row r="432" spans="1:7">
      <c r="A432" s="99"/>
      <c r="B432" s="114"/>
      <c r="C432" s="185"/>
      <c r="D432" s="296"/>
      <c r="E432" s="296"/>
      <c r="F432" s="296"/>
      <c r="G432" s="296"/>
    </row>
    <row r="433" spans="1:7">
      <c r="A433" s="99"/>
      <c r="B433" s="114"/>
      <c r="C433" s="185"/>
      <c r="D433" s="296"/>
      <c r="E433" s="296"/>
      <c r="F433" s="296"/>
      <c r="G433" s="296"/>
    </row>
    <row r="434" spans="1:7">
      <c r="A434" s="99"/>
      <c r="B434" s="114"/>
      <c r="C434" s="185"/>
      <c r="D434" s="296"/>
      <c r="E434" s="296"/>
      <c r="F434" s="296"/>
      <c r="G434" s="296"/>
    </row>
    <row r="435" spans="1:7">
      <c r="A435" s="99"/>
      <c r="B435" s="114"/>
      <c r="C435" s="185"/>
      <c r="D435" s="296"/>
      <c r="E435" s="296"/>
      <c r="F435" s="296"/>
      <c r="G435" s="296"/>
    </row>
    <row r="436" spans="1:7">
      <c r="A436" s="99"/>
      <c r="B436" s="114"/>
      <c r="C436" s="185"/>
      <c r="D436" s="296"/>
      <c r="E436" s="296"/>
      <c r="F436" s="296"/>
      <c r="G436" s="296"/>
    </row>
    <row r="437" spans="1:7">
      <c r="A437" s="99"/>
      <c r="B437" s="114"/>
      <c r="C437" s="185"/>
      <c r="D437" s="296"/>
      <c r="E437" s="296"/>
      <c r="F437" s="296"/>
      <c r="G437" s="296"/>
    </row>
    <row r="438" spans="1:7">
      <c r="A438" s="99"/>
      <c r="B438" s="114"/>
      <c r="C438" s="185"/>
      <c r="D438" s="296"/>
      <c r="E438" s="296"/>
      <c r="F438" s="296"/>
      <c r="G438" s="296"/>
    </row>
    <row r="439" spans="1:7">
      <c r="A439" s="99"/>
      <c r="B439" s="114"/>
      <c r="C439" s="185"/>
      <c r="D439" s="296"/>
      <c r="E439" s="296"/>
      <c r="F439" s="296"/>
      <c r="G439" s="296"/>
    </row>
    <row r="440" spans="1:7">
      <c r="A440" s="99"/>
      <c r="B440" s="114"/>
      <c r="C440" s="185"/>
      <c r="D440" s="296"/>
      <c r="E440" s="296"/>
      <c r="F440" s="296"/>
      <c r="G440" s="296"/>
    </row>
    <row r="441" spans="1:7">
      <c r="A441" s="99"/>
      <c r="B441" s="114"/>
      <c r="C441" s="185"/>
      <c r="D441" s="296"/>
      <c r="E441" s="296"/>
      <c r="F441" s="296"/>
      <c r="G441" s="296"/>
    </row>
    <row r="442" spans="1:7">
      <c r="A442" s="99"/>
      <c r="B442" s="114"/>
      <c r="C442" s="185"/>
      <c r="D442" s="296"/>
      <c r="E442" s="296"/>
      <c r="F442" s="296"/>
      <c r="G442" s="296"/>
    </row>
    <row r="443" spans="1:7">
      <c r="A443" s="99"/>
      <c r="B443" s="114"/>
      <c r="C443" s="185"/>
      <c r="D443" s="296"/>
      <c r="E443" s="296"/>
      <c r="F443" s="296"/>
      <c r="G443" s="296"/>
    </row>
    <row r="444" spans="1:7">
      <c r="A444" s="99"/>
      <c r="B444" s="114"/>
      <c r="C444" s="185"/>
      <c r="D444" s="296"/>
      <c r="E444" s="296"/>
      <c r="F444" s="296"/>
      <c r="G444" s="296"/>
    </row>
    <row r="445" spans="1:7">
      <c r="A445" s="99"/>
      <c r="B445" s="114"/>
      <c r="C445" s="185"/>
      <c r="D445" s="296"/>
      <c r="E445" s="296"/>
      <c r="F445" s="296"/>
      <c r="G445" s="296"/>
    </row>
    <row r="446" spans="1:7">
      <c r="A446" s="99"/>
      <c r="B446" s="114"/>
      <c r="C446" s="185"/>
      <c r="D446" s="296"/>
      <c r="E446" s="296"/>
      <c r="F446" s="296"/>
      <c r="G446" s="296"/>
    </row>
    <row r="447" spans="1:7">
      <c r="A447" s="99"/>
      <c r="B447" s="114"/>
      <c r="C447" s="185"/>
      <c r="D447" s="296"/>
      <c r="E447" s="296"/>
      <c r="F447" s="296"/>
      <c r="G447" s="296"/>
    </row>
    <row r="448" spans="1:7">
      <c r="A448" s="99"/>
      <c r="B448" s="114"/>
      <c r="C448" s="185"/>
      <c r="D448" s="296"/>
      <c r="E448" s="296"/>
      <c r="F448" s="296"/>
      <c r="G448" s="296"/>
    </row>
    <row r="449" spans="1:7">
      <c r="A449" s="99"/>
      <c r="B449" s="114"/>
      <c r="C449" s="185"/>
      <c r="D449" s="296"/>
      <c r="E449" s="296"/>
      <c r="F449" s="296"/>
      <c r="G449" s="296"/>
    </row>
    <row r="450" spans="1:7">
      <c r="A450" s="99"/>
      <c r="B450" s="114"/>
      <c r="C450" s="185"/>
      <c r="D450" s="296"/>
      <c r="E450" s="296"/>
      <c r="F450" s="296"/>
      <c r="G450" s="296"/>
    </row>
    <row r="451" spans="1:7">
      <c r="A451" s="99"/>
      <c r="B451" s="114"/>
      <c r="C451" s="185"/>
      <c r="D451" s="296"/>
      <c r="E451" s="296"/>
      <c r="F451" s="296"/>
      <c r="G451" s="296"/>
    </row>
    <row r="452" spans="1:7">
      <c r="A452" s="99"/>
      <c r="B452" s="114"/>
      <c r="C452" s="185"/>
      <c r="D452" s="296"/>
      <c r="E452" s="296"/>
      <c r="F452" s="296"/>
      <c r="G452" s="296"/>
    </row>
    <row r="453" spans="1:7">
      <c r="A453" s="99"/>
      <c r="B453" s="114"/>
      <c r="C453" s="185"/>
      <c r="D453" s="296"/>
      <c r="E453" s="296"/>
      <c r="F453" s="296"/>
      <c r="G453" s="296"/>
    </row>
    <row r="454" spans="1:7">
      <c r="A454" s="99"/>
      <c r="B454" s="114"/>
      <c r="C454" s="185"/>
      <c r="D454" s="296"/>
      <c r="E454" s="296"/>
      <c r="F454" s="296"/>
      <c r="G454" s="296"/>
    </row>
    <row r="455" spans="1:7">
      <c r="A455" s="99"/>
      <c r="B455" s="114"/>
      <c r="C455" s="185"/>
      <c r="D455" s="296"/>
      <c r="E455" s="296"/>
      <c r="F455" s="296"/>
      <c r="G455" s="296"/>
    </row>
    <row r="456" spans="1:7">
      <c r="A456" s="99"/>
      <c r="B456" s="114"/>
      <c r="C456" s="185"/>
      <c r="D456" s="296"/>
      <c r="E456" s="296"/>
      <c r="F456" s="296"/>
      <c r="G456" s="296"/>
    </row>
    <row r="457" spans="1:7">
      <c r="A457" s="99"/>
      <c r="B457" s="114"/>
      <c r="C457" s="185"/>
      <c r="D457" s="296"/>
      <c r="E457" s="296"/>
      <c r="F457" s="296"/>
      <c r="G457" s="296"/>
    </row>
    <row r="458" spans="1:7">
      <c r="A458" s="99"/>
      <c r="B458" s="114"/>
      <c r="C458" s="185"/>
      <c r="D458" s="296"/>
      <c r="E458" s="296"/>
      <c r="F458" s="296"/>
      <c r="G458" s="296"/>
    </row>
    <row r="459" spans="1:7">
      <c r="A459" s="99"/>
      <c r="B459" s="114"/>
      <c r="C459" s="185"/>
      <c r="D459" s="296"/>
      <c r="E459" s="296"/>
      <c r="F459" s="296"/>
      <c r="G459" s="296"/>
    </row>
    <row r="460" spans="1:7">
      <c r="A460" s="99"/>
      <c r="B460" s="114"/>
      <c r="C460" s="185"/>
      <c r="D460" s="296"/>
      <c r="E460" s="296"/>
      <c r="F460" s="296"/>
      <c r="G460" s="296"/>
    </row>
    <row r="461" spans="1:7">
      <c r="A461" s="99"/>
      <c r="B461" s="114"/>
      <c r="C461" s="185"/>
      <c r="D461" s="296"/>
      <c r="E461" s="296"/>
      <c r="F461" s="296"/>
      <c r="G461" s="296"/>
    </row>
    <row r="462" spans="1:7">
      <c r="A462" s="99"/>
      <c r="B462" s="114"/>
      <c r="C462" s="185"/>
      <c r="D462" s="296"/>
      <c r="E462" s="296"/>
      <c r="F462" s="296"/>
      <c r="G462" s="296"/>
    </row>
    <row r="463" spans="1:7">
      <c r="A463" s="99"/>
      <c r="B463" s="114"/>
      <c r="C463" s="185"/>
      <c r="D463" s="296"/>
      <c r="E463" s="296"/>
      <c r="F463" s="296"/>
      <c r="G463" s="296"/>
    </row>
    <row r="464" spans="1:7">
      <c r="A464" s="99"/>
      <c r="B464" s="114"/>
      <c r="C464" s="185"/>
      <c r="D464" s="296"/>
      <c r="E464" s="296"/>
      <c r="F464" s="296"/>
      <c r="G464" s="296"/>
    </row>
    <row r="465" spans="1:7">
      <c r="A465" s="99"/>
      <c r="B465" s="114"/>
      <c r="C465" s="185"/>
      <c r="D465" s="296"/>
      <c r="E465" s="296"/>
      <c r="F465" s="296"/>
      <c r="G465" s="296"/>
    </row>
    <row r="466" spans="1:7">
      <c r="A466" s="99"/>
      <c r="B466" s="114"/>
      <c r="C466" s="185"/>
      <c r="D466" s="296"/>
      <c r="E466" s="296"/>
      <c r="F466" s="296"/>
      <c r="G466" s="296"/>
    </row>
    <row r="467" spans="1:7">
      <c r="A467" s="99"/>
      <c r="B467" s="114"/>
      <c r="C467" s="185"/>
      <c r="D467" s="296"/>
      <c r="E467" s="296"/>
      <c r="F467" s="296"/>
      <c r="G467" s="296"/>
    </row>
    <row r="468" spans="1:7">
      <c r="A468" s="99"/>
      <c r="B468" s="114"/>
      <c r="C468" s="185"/>
      <c r="D468" s="296"/>
      <c r="E468" s="296"/>
      <c r="F468" s="296"/>
      <c r="G468" s="296"/>
    </row>
    <row r="469" spans="1:7">
      <c r="A469" s="99"/>
      <c r="B469" s="114"/>
      <c r="C469" s="185"/>
      <c r="D469" s="296"/>
      <c r="E469" s="296"/>
      <c r="F469" s="296"/>
      <c r="G469" s="296"/>
    </row>
    <row r="470" spans="1:7">
      <c r="A470" s="99"/>
      <c r="B470" s="114"/>
      <c r="C470" s="185"/>
      <c r="D470" s="296"/>
      <c r="E470" s="296"/>
      <c r="F470" s="296"/>
      <c r="G470" s="296"/>
    </row>
    <row r="471" spans="1:7">
      <c r="A471" s="99"/>
      <c r="B471" s="114"/>
      <c r="C471" s="185"/>
      <c r="D471" s="296"/>
      <c r="E471" s="296"/>
      <c r="F471" s="296"/>
      <c r="G471" s="296"/>
    </row>
    <row r="472" spans="1:7">
      <c r="A472" s="99"/>
      <c r="B472" s="114"/>
      <c r="C472" s="185"/>
      <c r="D472" s="296"/>
      <c r="E472" s="296"/>
      <c r="F472" s="296"/>
      <c r="G472" s="296"/>
    </row>
    <row r="473" spans="1:7">
      <c r="A473" s="99"/>
      <c r="B473" s="114"/>
      <c r="C473" s="185"/>
      <c r="D473" s="296"/>
      <c r="E473" s="296"/>
      <c r="F473" s="296"/>
      <c r="G473" s="296"/>
    </row>
    <row r="474" spans="1:7">
      <c r="A474" s="99"/>
      <c r="B474" s="114"/>
      <c r="C474" s="185"/>
      <c r="D474" s="296"/>
      <c r="E474" s="296"/>
      <c r="F474" s="296"/>
      <c r="G474" s="296"/>
    </row>
    <row r="475" spans="1:7">
      <c r="A475" s="99"/>
      <c r="B475" s="114"/>
      <c r="C475" s="185"/>
      <c r="D475" s="296"/>
      <c r="E475" s="296"/>
      <c r="F475" s="296"/>
      <c r="G475" s="296"/>
    </row>
    <row r="476" spans="1:7">
      <c r="A476" s="99"/>
      <c r="B476" s="114"/>
      <c r="C476" s="185"/>
      <c r="D476" s="296"/>
      <c r="E476" s="296"/>
      <c r="F476" s="296"/>
      <c r="G476" s="296"/>
    </row>
    <row r="477" spans="1:7">
      <c r="A477" s="99"/>
      <c r="B477" s="114"/>
      <c r="C477" s="185"/>
      <c r="D477" s="296"/>
      <c r="E477" s="296"/>
      <c r="F477" s="296"/>
      <c r="G477" s="296"/>
    </row>
    <row r="478" spans="1:7">
      <c r="A478" s="99"/>
      <c r="B478" s="114"/>
      <c r="C478" s="185"/>
      <c r="D478" s="296"/>
      <c r="E478" s="296"/>
      <c r="F478" s="296"/>
      <c r="G478" s="296"/>
    </row>
    <row r="479" spans="1:7">
      <c r="A479" s="99"/>
      <c r="B479" s="114"/>
      <c r="C479" s="185"/>
      <c r="D479" s="296"/>
      <c r="E479" s="296"/>
      <c r="F479" s="296"/>
      <c r="G479" s="296"/>
    </row>
    <row r="480" spans="1:7">
      <c r="A480" s="99"/>
      <c r="B480" s="114"/>
      <c r="C480" s="185"/>
      <c r="D480" s="296"/>
      <c r="E480" s="296"/>
      <c r="F480" s="296"/>
      <c r="G480" s="296"/>
    </row>
    <row r="481" spans="1:7">
      <c r="A481" s="99"/>
      <c r="B481" s="114"/>
      <c r="C481" s="185"/>
      <c r="D481" s="296"/>
      <c r="E481" s="296"/>
      <c r="F481" s="296"/>
      <c r="G481" s="296"/>
    </row>
    <row r="482" spans="1:7">
      <c r="A482" s="99"/>
      <c r="B482" s="114"/>
      <c r="C482" s="185"/>
      <c r="D482" s="296"/>
      <c r="E482" s="296"/>
      <c r="F482" s="296"/>
      <c r="G482" s="296"/>
    </row>
    <row r="483" spans="1:7">
      <c r="A483" s="99"/>
      <c r="B483" s="114"/>
      <c r="C483" s="185"/>
      <c r="D483" s="296"/>
      <c r="E483" s="296"/>
      <c r="F483" s="296"/>
      <c r="G483" s="296"/>
    </row>
    <row r="484" spans="1:7">
      <c r="A484" s="99"/>
      <c r="B484" s="114"/>
      <c r="C484" s="185"/>
      <c r="D484" s="296"/>
      <c r="E484" s="296"/>
      <c r="F484" s="296"/>
      <c r="G484" s="296"/>
    </row>
    <row r="485" spans="1:7">
      <c r="A485" s="99"/>
      <c r="B485" s="114"/>
      <c r="C485" s="185"/>
      <c r="D485" s="296"/>
      <c r="E485" s="296"/>
      <c r="F485" s="296"/>
      <c r="G485" s="296"/>
    </row>
    <row r="486" spans="1:7">
      <c r="A486" s="99"/>
      <c r="B486" s="114"/>
      <c r="C486" s="185"/>
      <c r="D486" s="296"/>
      <c r="E486" s="296"/>
      <c r="F486" s="296"/>
      <c r="G486" s="296"/>
    </row>
    <row r="487" spans="1:7">
      <c r="A487" s="99"/>
      <c r="B487" s="114"/>
      <c r="C487" s="185"/>
      <c r="D487" s="296"/>
      <c r="E487" s="296"/>
      <c r="F487" s="296"/>
      <c r="G487" s="296"/>
    </row>
    <row r="488" spans="1:7">
      <c r="A488" s="99"/>
      <c r="B488" s="114"/>
      <c r="C488" s="185"/>
      <c r="D488" s="296"/>
      <c r="E488" s="296"/>
      <c r="F488" s="296"/>
      <c r="G488" s="296"/>
    </row>
    <row r="489" spans="1:7">
      <c r="A489" s="99"/>
      <c r="B489" s="114"/>
      <c r="C489" s="185"/>
      <c r="D489" s="296"/>
      <c r="E489" s="296"/>
      <c r="F489" s="296"/>
      <c r="G489" s="296"/>
    </row>
    <row r="490" spans="1:7">
      <c r="A490" s="99"/>
      <c r="B490" s="114"/>
      <c r="C490" s="185"/>
      <c r="D490" s="296"/>
      <c r="E490" s="296"/>
      <c r="F490" s="296"/>
      <c r="G490" s="296"/>
    </row>
    <row r="491" spans="1:7">
      <c r="A491" s="99"/>
      <c r="B491" s="114"/>
      <c r="C491" s="185"/>
      <c r="D491" s="296"/>
      <c r="E491" s="296"/>
      <c r="F491" s="296"/>
      <c r="G491" s="296"/>
    </row>
    <row r="492" spans="1:7">
      <c r="A492" s="99"/>
      <c r="B492" s="114"/>
      <c r="C492" s="185"/>
      <c r="D492" s="296"/>
      <c r="E492" s="296"/>
      <c r="F492" s="296"/>
      <c r="G492" s="296"/>
    </row>
    <row r="493" spans="1:7">
      <c r="A493" s="99"/>
      <c r="B493" s="114"/>
      <c r="C493" s="185"/>
      <c r="D493" s="296"/>
      <c r="E493" s="296"/>
      <c r="F493" s="296"/>
      <c r="G493" s="296"/>
    </row>
    <row r="494" spans="1:7">
      <c r="A494" s="99"/>
      <c r="B494" s="114"/>
      <c r="C494" s="185"/>
      <c r="D494" s="296"/>
      <c r="E494" s="296"/>
      <c r="F494" s="296"/>
      <c r="G494" s="296"/>
    </row>
    <row r="495" spans="1:7">
      <c r="A495" s="99"/>
      <c r="B495" s="114"/>
      <c r="C495" s="185"/>
      <c r="D495" s="296"/>
      <c r="E495" s="296"/>
      <c r="F495" s="296"/>
      <c r="G495" s="296"/>
    </row>
    <row r="496" spans="1:7">
      <c r="A496" s="99"/>
      <c r="B496" s="114"/>
      <c r="C496" s="185"/>
      <c r="D496" s="296"/>
      <c r="E496" s="296"/>
      <c r="F496" s="296"/>
      <c r="G496" s="296"/>
    </row>
    <row r="497" spans="1:7">
      <c r="A497" s="99"/>
      <c r="B497" s="114"/>
      <c r="C497" s="185"/>
      <c r="D497" s="296"/>
      <c r="E497" s="296"/>
      <c r="F497" s="296"/>
      <c r="G497" s="296"/>
    </row>
    <row r="498" spans="1:7">
      <c r="A498" s="99"/>
      <c r="B498" s="114"/>
      <c r="C498" s="185"/>
      <c r="D498" s="296"/>
      <c r="E498" s="296"/>
      <c r="F498" s="296"/>
      <c r="G498" s="296"/>
    </row>
    <row r="499" spans="1:7">
      <c r="A499" s="99"/>
      <c r="B499" s="114"/>
      <c r="C499" s="185"/>
      <c r="D499" s="296"/>
      <c r="E499" s="296"/>
      <c r="F499" s="296"/>
      <c r="G499" s="296"/>
    </row>
    <row r="500" spans="1:7">
      <c r="A500" s="99"/>
      <c r="B500" s="114"/>
      <c r="C500" s="185"/>
      <c r="D500" s="296"/>
      <c r="E500" s="296"/>
      <c r="F500" s="296"/>
      <c r="G500" s="296"/>
    </row>
    <row r="501" spans="1:7">
      <c r="A501" s="99"/>
      <c r="B501" s="114"/>
      <c r="C501" s="185"/>
      <c r="D501" s="296"/>
      <c r="E501" s="296"/>
      <c r="F501" s="296"/>
      <c r="G501" s="296"/>
    </row>
    <row r="502" spans="1:7">
      <c r="A502" s="99"/>
      <c r="B502" s="114"/>
      <c r="C502" s="185"/>
      <c r="D502" s="296"/>
      <c r="E502" s="296"/>
      <c r="F502" s="296"/>
      <c r="G502" s="296"/>
    </row>
    <row r="503" spans="1:7">
      <c r="A503" s="99"/>
      <c r="B503" s="114"/>
      <c r="C503" s="185"/>
      <c r="D503" s="296"/>
      <c r="E503" s="296"/>
      <c r="F503" s="296"/>
      <c r="G503" s="296"/>
    </row>
    <row r="504" spans="1:7">
      <c r="A504" s="99"/>
      <c r="B504" s="114"/>
      <c r="C504" s="185"/>
      <c r="D504" s="296"/>
      <c r="E504" s="296"/>
      <c r="F504" s="296"/>
      <c r="G504" s="296"/>
    </row>
    <row r="505" spans="1:7">
      <c r="A505" s="99"/>
      <c r="B505" s="114"/>
      <c r="C505" s="185"/>
      <c r="D505" s="296"/>
      <c r="E505" s="296"/>
      <c r="F505" s="296"/>
      <c r="G505" s="296"/>
    </row>
    <row r="506" spans="1:7">
      <c r="A506" s="99"/>
      <c r="B506" s="114"/>
      <c r="C506" s="185"/>
      <c r="D506" s="296"/>
      <c r="E506" s="296"/>
      <c r="F506" s="296"/>
      <c r="G506" s="296"/>
    </row>
    <row r="507" spans="1:7">
      <c r="A507" s="99"/>
      <c r="B507" s="114"/>
      <c r="C507" s="185"/>
      <c r="D507" s="296"/>
      <c r="E507" s="296"/>
      <c r="F507" s="296"/>
      <c r="G507" s="296"/>
    </row>
    <row r="508" spans="1:7">
      <c r="A508" s="99"/>
      <c r="B508" s="114"/>
      <c r="C508" s="185"/>
      <c r="D508" s="296"/>
      <c r="E508" s="296"/>
      <c r="F508" s="296"/>
      <c r="G508" s="296"/>
    </row>
    <row r="509" spans="1:7">
      <c r="A509" s="99"/>
      <c r="B509" s="114"/>
      <c r="C509" s="185"/>
      <c r="D509" s="296"/>
      <c r="E509" s="296"/>
      <c r="F509" s="296"/>
      <c r="G509" s="296"/>
    </row>
    <row r="510" spans="1:7">
      <c r="A510" s="99"/>
      <c r="B510" s="114"/>
      <c r="C510" s="185"/>
      <c r="D510" s="296"/>
      <c r="E510" s="296"/>
      <c r="F510" s="296"/>
      <c r="G510" s="296"/>
    </row>
    <row r="511" spans="1:7">
      <c r="A511" s="99"/>
      <c r="B511" s="114"/>
      <c r="C511" s="185"/>
      <c r="D511" s="296"/>
      <c r="E511" s="296"/>
      <c r="F511" s="296"/>
      <c r="G511" s="296"/>
    </row>
    <row r="512" spans="1:7">
      <c r="A512" s="99"/>
      <c r="B512" s="114"/>
      <c r="C512" s="185"/>
      <c r="D512" s="296"/>
      <c r="E512" s="296"/>
      <c r="F512" s="296"/>
      <c r="G512" s="296"/>
    </row>
    <row r="513" spans="1:7">
      <c r="A513" s="99"/>
      <c r="B513" s="114"/>
      <c r="C513" s="185"/>
      <c r="D513" s="296"/>
      <c r="E513" s="296"/>
      <c r="F513" s="296"/>
      <c r="G513" s="296"/>
    </row>
    <row r="514" spans="1:7">
      <c r="A514" s="99"/>
      <c r="B514" s="114"/>
      <c r="C514" s="185"/>
      <c r="D514" s="296"/>
      <c r="E514" s="296"/>
      <c r="F514" s="296"/>
      <c r="G514" s="296"/>
    </row>
    <row r="515" spans="1:7">
      <c r="A515" s="99"/>
      <c r="B515" s="114"/>
      <c r="C515" s="185"/>
      <c r="D515" s="296"/>
      <c r="E515" s="296"/>
      <c r="F515" s="296"/>
      <c r="G515" s="296"/>
    </row>
    <row r="516" spans="1:7">
      <c r="A516" s="99"/>
      <c r="B516" s="114"/>
      <c r="C516" s="185"/>
      <c r="D516" s="296"/>
      <c r="E516" s="296"/>
      <c r="F516" s="296"/>
      <c r="G516" s="296"/>
    </row>
    <row r="517" spans="1:7">
      <c r="A517" s="99"/>
      <c r="B517" s="114"/>
      <c r="C517" s="185"/>
      <c r="D517" s="296"/>
      <c r="E517" s="296"/>
      <c r="F517" s="296"/>
      <c r="G517" s="296"/>
    </row>
    <row r="518" spans="1:7">
      <c r="A518" s="99"/>
      <c r="B518" s="114"/>
      <c r="C518" s="185"/>
      <c r="D518" s="296"/>
      <c r="E518" s="296"/>
      <c r="F518" s="296"/>
      <c r="G518" s="296"/>
    </row>
    <row r="519" spans="1:7">
      <c r="A519" s="99"/>
      <c r="B519" s="114"/>
      <c r="C519" s="185"/>
      <c r="D519" s="296"/>
      <c r="E519" s="296"/>
      <c r="F519" s="296"/>
      <c r="G519" s="296"/>
    </row>
    <row r="520" spans="1:7">
      <c r="A520" s="99"/>
      <c r="B520" s="114"/>
      <c r="C520" s="185"/>
      <c r="D520" s="296"/>
      <c r="E520" s="296"/>
      <c r="F520" s="296"/>
      <c r="G520" s="296"/>
    </row>
    <row r="521" spans="1:7">
      <c r="A521" s="99"/>
      <c r="B521" s="114"/>
      <c r="C521" s="185"/>
      <c r="D521" s="296"/>
      <c r="E521" s="296"/>
      <c r="F521" s="296"/>
      <c r="G521" s="296"/>
    </row>
    <row r="522" spans="1:7">
      <c r="A522" s="99"/>
      <c r="B522" s="114"/>
      <c r="C522" s="185"/>
      <c r="D522" s="296"/>
      <c r="E522" s="296"/>
      <c r="F522" s="296"/>
      <c r="G522" s="296"/>
    </row>
    <row r="523" spans="1:7">
      <c r="A523" s="99"/>
      <c r="B523" s="114"/>
      <c r="C523" s="185"/>
      <c r="D523" s="296"/>
      <c r="E523" s="296"/>
      <c r="F523" s="296"/>
      <c r="G523" s="296"/>
    </row>
    <row r="524" spans="1:7">
      <c r="A524" s="99"/>
      <c r="B524" s="114"/>
      <c r="C524" s="185"/>
      <c r="D524" s="296"/>
      <c r="E524" s="296"/>
      <c r="F524" s="296"/>
      <c r="G524" s="296"/>
    </row>
    <row r="525" spans="1:7">
      <c r="A525" s="99"/>
      <c r="B525" s="114"/>
      <c r="C525" s="185"/>
      <c r="D525" s="296"/>
      <c r="E525" s="296"/>
      <c r="F525" s="296"/>
      <c r="G525" s="296"/>
    </row>
    <row r="526" spans="1:7">
      <c r="A526" s="99"/>
      <c r="B526" s="114"/>
      <c r="C526" s="185"/>
      <c r="D526" s="296"/>
      <c r="E526" s="296"/>
      <c r="F526" s="296"/>
      <c r="G526" s="296"/>
    </row>
    <row r="527" spans="1:7">
      <c r="A527" s="99"/>
      <c r="B527" s="114"/>
      <c r="C527" s="185"/>
      <c r="D527" s="296"/>
      <c r="E527" s="296"/>
      <c r="F527" s="296"/>
      <c r="G527" s="296"/>
    </row>
    <row r="528" spans="1:7">
      <c r="A528" s="99"/>
      <c r="B528" s="114"/>
      <c r="C528" s="185"/>
      <c r="D528" s="296"/>
      <c r="E528" s="296"/>
      <c r="F528" s="296"/>
      <c r="G528" s="296"/>
    </row>
    <row r="529" spans="1:7">
      <c r="A529" s="99"/>
      <c r="B529" s="114"/>
      <c r="C529" s="185"/>
      <c r="D529" s="296"/>
      <c r="E529" s="296"/>
      <c r="F529" s="296"/>
      <c r="G529" s="296"/>
    </row>
    <row r="530" spans="1:7">
      <c r="A530" s="99"/>
      <c r="B530" s="114"/>
      <c r="C530" s="185"/>
      <c r="D530" s="296"/>
      <c r="E530" s="296"/>
      <c r="F530" s="296"/>
      <c r="G530" s="296"/>
    </row>
    <row r="531" spans="1:7">
      <c r="A531" s="99"/>
      <c r="B531" s="114"/>
      <c r="C531" s="185"/>
      <c r="D531" s="296"/>
      <c r="E531" s="296"/>
      <c r="F531" s="296"/>
      <c r="G531" s="296"/>
    </row>
    <row r="532" spans="1:7">
      <c r="A532" s="99"/>
      <c r="B532" s="114"/>
      <c r="C532" s="185"/>
      <c r="D532" s="296"/>
      <c r="E532" s="296"/>
      <c r="F532" s="296"/>
      <c r="G532" s="296"/>
    </row>
    <row r="533" spans="1:7">
      <c r="A533" s="99"/>
      <c r="B533" s="114"/>
      <c r="C533" s="185"/>
      <c r="D533" s="296"/>
      <c r="E533" s="296"/>
      <c r="F533" s="296"/>
      <c r="G533" s="296"/>
    </row>
    <row r="534" spans="1:7">
      <c r="A534" s="99"/>
      <c r="B534" s="114"/>
      <c r="C534" s="185"/>
      <c r="D534" s="296"/>
      <c r="E534" s="296"/>
      <c r="F534" s="296"/>
      <c r="G534" s="296"/>
    </row>
    <row r="535" spans="1:7">
      <c r="A535" s="99"/>
      <c r="B535" s="114"/>
      <c r="C535" s="185"/>
      <c r="D535" s="296"/>
      <c r="E535" s="296"/>
      <c r="F535" s="296"/>
      <c r="G535" s="296"/>
    </row>
    <row r="536" spans="1:7">
      <c r="A536" s="99"/>
      <c r="B536" s="114"/>
      <c r="C536" s="185"/>
      <c r="D536" s="296"/>
      <c r="E536" s="296"/>
      <c r="F536" s="296"/>
      <c r="G536" s="296"/>
    </row>
    <row r="537" spans="1:7">
      <c r="A537" s="99"/>
      <c r="B537" s="114"/>
      <c r="C537" s="185"/>
      <c r="D537" s="296"/>
      <c r="E537" s="296"/>
      <c r="F537" s="296"/>
      <c r="G537" s="296"/>
    </row>
    <row r="538" spans="1:7">
      <c r="A538" s="99"/>
      <c r="B538" s="114"/>
      <c r="C538" s="185"/>
      <c r="D538" s="296"/>
      <c r="E538" s="296"/>
      <c r="F538" s="296"/>
      <c r="G538" s="296"/>
    </row>
    <row r="539" spans="1:7">
      <c r="A539" s="99"/>
      <c r="B539" s="114"/>
      <c r="C539" s="185"/>
      <c r="D539" s="296"/>
      <c r="E539" s="296"/>
      <c r="F539" s="296"/>
      <c r="G539" s="296"/>
    </row>
    <row r="540" spans="1:7">
      <c r="A540" s="99"/>
      <c r="B540" s="114"/>
      <c r="C540" s="185"/>
      <c r="D540" s="296"/>
      <c r="E540" s="296"/>
      <c r="F540" s="296"/>
      <c r="G540" s="296"/>
    </row>
    <row r="541" spans="1:7">
      <c r="A541" s="99"/>
      <c r="B541" s="114"/>
      <c r="C541" s="185"/>
      <c r="D541" s="296"/>
      <c r="E541" s="296"/>
      <c r="F541" s="296"/>
      <c r="G541" s="296"/>
    </row>
    <row r="542" spans="1:7">
      <c r="A542" s="99"/>
      <c r="B542" s="114"/>
      <c r="C542" s="185"/>
      <c r="D542" s="296"/>
      <c r="E542" s="296"/>
      <c r="F542" s="296"/>
      <c r="G542" s="296"/>
    </row>
    <row r="543" spans="1:7">
      <c r="A543" s="99"/>
      <c r="B543" s="114"/>
      <c r="C543" s="185"/>
      <c r="D543" s="296"/>
      <c r="E543" s="296"/>
      <c r="F543" s="296"/>
      <c r="G543" s="296"/>
    </row>
    <row r="544" spans="1:7">
      <c r="A544" s="99"/>
      <c r="B544" s="114"/>
      <c r="C544" s="185"/>
      <c r="D544" s="296"/>
      <c r="E544" s="296"/>
      <c r="F544" s="296"/>
      <c r="G544" s="296"/>
    </row>
    <row r="545" spans="1:7">
      <c r="A545" s="99"/>
      <c r="B545" s="114"/>
      <c r="C545" s="185"/>
      <c r="D545" s="296"/>
      <c r="E545" s="296"/>
      <c r="F545" s="296"/>
      <c r="G545" s="296"/>
    </row>
    <row r="546" spans="1:7">
      <c r="A546" s="99"/>
      <c r="B546" s="114"/>
      <c r="C546" s="185"/>
      <c r="D546" s="296"/>
      <c r="E546" s="296"/>
      <c r="F546" s="296"/>
      <c r="G546" s="296"/>
    </row>
    <row r="547" spans="1:7">
      <c r="A547" s="99"/>
      <c r="B547" s="114"/>
      <c r="C547" s="185"/>
      <c r="D547" s="296"/>
      <c r="E547" s="296"/>
      <c r="F547" s="296"/>
      <c r="G547" s="296"/>
    </row>
    <row r="548" spans="1:7">
      <c r="A548" s="99"/>
      <c r="B548" s="114"/>
      <c r="C548" s="185"/>
      <c r="D548" s="296"/>
      <c r="E548" s="296"/>
      <c r="F548" s="296"/>
      <c r="G548" s="296"/>
    </row>
    <row r="549" spans="1:7">
      <c r="A549" s="99"/>
      <c r="B549" s="114"/>
      <c r="C549" s="185"/>
      <c r="D549" s="296"/>
      <c r="E549" s="296"/>
      <c r="F549" s="296"/>
      <c r="G549" s="296"/>
    </row>
    <row r="550" spans="1:7">
      <c r="A550" s="99"/>
      <c r="B550" s="114"/>
      <c r="C550" s="185"/>
      <c r="D550" s="296"/>
      <c r="E550" s="296"/>
      <c r="F550" s="296"/>
      <c r="G550" s="296"/>
    </row>
    <row r="551" spans="1:7">
      <c r="A551" s="99"/>
      <c r="B551" s="114"/>
      <c r="C551" s="185"/>
      <c r="D551" s="296"/>
      <c r="E551" s="296"/>
      <c r="F551" s="296"/>
      <c r="G551" s="296"/>
    </row>
    <row r="552" spans="1:7">
      <c r="A552" s="99"/>
      <c r="B552" s="114"/>
      <c r="C552" s="185"/>
      <c r="D552" s="296"/>
      <c r="E552" s="296"/>
      <c r="F552" s="296"/>
      <c r="G552" s="296"/>
    </row>
    <row r="553" spans="1:7">
      <c r="A553" s="99"/>
      <c r="B553" s="114"/>
      <c r="C553" s="185"/>
      <c r="D553" s="296"/>
      <c r="E553" s="296"/>
      <c r="F553" s="296"/>
      <c r="G553" s="296"/>
    </row>
    <row r="554" spans="1:7">
      <c r="A554" s="99"/>
      <c r="B554" s="114"/>
      <c r="C554" s="185"/>
      <c r="D554" s="296"/>
      <c r="E554" s="296"/>
      <c r="F554" s="296"/>
      <c r="G554" s="296"/>
    </row>
    <row r="555" spans="1:7">
      <c r="A555" s="99"/>
      <c r="B555" s="114"/>
      <c r="C555" s="185"/>
      <c r="D555" s="296"/>
      <c r="E555" s="296"/>
      <c r="F555" s="296"/>
      <c r="G555" s="296"/>
    </row>
    <row r="556" spans="1:7">
      <c r="A556" s="99"/>
      <c r="B556" s="114"/>
      <c r="C556" s="185"/>
      <c r="D556" s="296"/>
      <c r="E556" s="296"/>
      <c r="F556" s="296"/>
      <c r="G556" s="296"/>
    </row>
    <row r="557" spans="1:7">
      <c r="A557" s="99"/>
      <c r="B557" s="114"/>
      <c r="C557" s="185"/>
      <c r="D557" s="296"/>
      <c r="E557" s="296"/>
      <c r="F557" s="296"/>
      <c r="G557" s="296"/>
    </row>
    <row r="558" spans="1:7">
      <c r="A558" s="99"/>
      <c r="B558" s="114"/>
      <c r="C558" s="185"/>
      <c r="D558" s="296"/>
      <c r="E558" s="296"/>
      <c r="F558" s="296"/>
      <c r="G558" s="296"/>
    </row>
    <row r="559" spans="1:7">
      <c r="A559" s="99"/>
      <c r="B559" s="114"/>
      <c r="C559" s="185"/>
      <c r="D559" s="296"/>
      <c r="E559" s="296"/>
      <c r="F559" s="296"/>
      <c r="G559" s="296"/>
    </row>
    <row r="560" spans="1:7">
      <c r="A560" s="99"/>
      <c r="B560" s="114"/>
      <c r="C560" s="185"/>
      <c r="D560" s="296"/>
      <c r="E560" s="296"/>
      <c r="F560" s="296"/>
      <c r="G560" s="296"/>
    </row>
    <row r="561" spans="1:7">
      <c r="A561" s="99"/>
      <c r="B561" s="114"/>
      <c r="C561" s="185"/>
      <c r="D561" s="296"/>
      <c r="E561" s="296"/>
      <c r="F561" s="296"/>
      <c r="G561" s="296"/>
    </row>
    <row r="562" spans="1:7">
      <c r="A562" s="99"/>
      <c r="B562" s="114"/>
      <c r="C562" s="185"/>
      <c r="D562" s="296"/>
      <c r="E562" s="296"/>
      <c r="F562" s="296"/>
      <c r="G562" s="296"/>
    </row>
    <row r="563" spans="1:7">
      <c r="A563" s="99"/>
      <c r="B563" s="114"/>
      <c r="C563" s="185"/>
      <c r="D563" s="296"/>
      <c r="E563" s="296"/>
      <c r="F563" s="296"/>
      <c r="G563" s="296"/>
    </row>
    <row r="564" spans="1:7">
      <c r="A564" s="99"/>
      <c r="B564" s="114"/>
      <c r="C564" s="185"/>
      <c r="D564" s="296"/>
      <c r="E564" s="296"/>
      <c r="F564" s="296"/>
      <c r="G564" s="296"/>
    </row>
    <row r="565" spans="1:7">
      <c r="A565" s="99"/>
      <c r="B565" s="114"/>
      <c r="C565" s="185"/>
      <c r="D565" s="296"/>
      <c r="E565" s="296"/>
      <c r="F565" s="296"/>
      <c r="G565" s="296"/>
    </row>
    <row r="566" spans="1:7">
      <c r="A566" s="99"/>
      <c r="B566" s="114"/>
      <c r="C566" s="185"/>
      <c r="D566" s="296"/>
      <c r="E566" s="296"/>
      <c r="F566" s="296"/>
      <c r="G566" s="296"/>
    </row>
    <row r="567" spans="1:7">
      <c r="A567" s="99"/>
      <c r="B567" s="114"/>
      <c r="C567" s="185"/>
      <c r="D567" s="296"/>
      <c r="E567" s="296"/>
      <c r="F567" s="296"/>
      <c r="G567" s="296"/>
    </row>
    <row r="568" spans="1:7">
      <c r="A568" s="99"/>
      <c r="B568" s="114"/>
      <c r="C568" s="185"/>
      <c r="D568" s="296"/>
      <c r="E568" s="296"/>
      <c r="F568" s="296"/>
      <c r="G568" s="296"/>
    </row>
    <row r="569" spans="1:7">
      <c r="A569" s="99"/>
      <c r="B569" s="114"/>
      <c r="C569" s="185"/>
      <c r="D569" s="296"/>
      <c r="E569" s="296"/>
      <c r="F569" s="296"/>
      <c r="G569" s="296"/>
    </row>
    <row r="570" spans="1:7">
      <c r="A570" s="99"/>
      <c r="B570" s="114"/>
      <c r="C570" s="185"/>
      <c r="D570" s="296"/>
      <c r="E570" s="296"/>
      <c r="F570" s="296"/>
      <c r="G570" s="296"/>
    </row>
    <row r="571" spans="1:7">
      <c r="A571" s="99"/>
      <c r="B571" s="114"/>
      <c r="C571" s="185"/>
      <c r="D571" s="296"/>
      <c r="E571" s="296"/>
      <c r="F571" s="296"/>
      <c r="G571" s="296"/>
    </row>
    <row r="572" spans="1:7">
      <c r="A572" s="99"/>
      <c r="B572" s="114"/>
      <c r="C572" s="185"/>
      <c r="D572" s="296"/>
      <c r="E572" s="296"/>
      <c r="F572" s="296"/>
      <c r="G572" s="296"/>
    </row>
    <row r="573" spans="1:7">
      <c r="A573" s="99"/>
      <c r="B573" s="114"/>
      <c r="C573" s="185"/>
      <c r="D573" s="296"/>
      <c r="E573" s="296"/>
      <c r="F573" s="296"/>
      <c r="G573" s="296"/>
    </row>
    <row r="574" spans="1:7">
      <c r="A574" s="99"/>
      <c r="B574" s="114"/>
      <c r="C574" s="185"/>
      <c r="D574" s="296"/>
      <c r="E574" s="296"/>
      <c r="F574" s="296"/>
      <c r="G574" s="296"/>
    </row>
    <row r="575" spans="1:7">
      <c r="A575" s="99"/>
      <c r="B575" s="114"/>
      <c r="C575" s="185"/>
      <c r="D575" s="296"/>
      <c r="E575" s="296"/>
      <c r="F575" s="296"/>
      <c r="G575" s="296"/>
    </row>
    <row r="576" spans="1:7">
      <c r="A576" s="99"/>
      <c r="B576" s="114"/>
      <c r="C576" s="185"/>
      <c r="D576" s="296"/>
      <c r="E576" s="296"/>
      <c r="F576" s="296"/>
      <c r="G576" s="296"/>
    </row>
    <row r="577" spans="1:7">
      <c r="A577" s="99"/>
      <c r="B577" s="114"/>
      <c r="C577" s="185"/>
      <c r="D577" s="296"/>
      <c r="E577" s="296"/>
      <c r="F577" s="296"/>
      <c r="G577" s="296"/>
    </row>
    <row r="578" spans="1:7">
      <c r="A578" s="99"/>
      <c r="B578" s="114"/>
      <c r="C578" s="185"/>
      <c r="D578" s="296"/>
      <c r="E578" s="296"/>
      <c r="F578" s="296"/>
      <c r="G578" s="296"/>
    </row>
    <row r="579" spans="1:7">
      <c r="A579" s="99"/>
      <c r="B579" s="114"/>
      <c r="C579" s="185"/>
      <c r="D579" s="296"/>
      <c r="E579" s="296"/>
      <c r="F579" s="296"/>
      <c r="G579" s="296"/>
    </row>
    <row r="580" spans="1:7">
      <c r="A580" s="99"/>
      <c r="B580" s="114"/>
      <c r="C580" s="185"/>
      <c r="D580" s="296"/>
      <c r="E580" s="296"/>
      <c r="F580" s="296"/>
      <c r="G580" s="296"/>
    </row>
    <row r="581" spans="1:7">
      <c r="A581" s="99"/>
      <c r="B581" s="114"/>
      <c r="C581" s="185"/>
      <c r="D581" s="296"/>
      <c r="E581" s="296"/>
      <c r="F581" s="296"/>
      <c r="G581" s="296"/>
    </row>
    <row r="582" spans="1:7">
      <c r="A582" s="99"/>
      <c r="B582" s="114"/>
      <c r="C582" s="185"/>
      <c r="D582" s="296"/>
      <c r="E582" s="296"/>
      <c r="F582" s="296"/>
      <c r="G582" s="296"/>
    </row>
    <row r="583" spans="1:7">
      <c r="A583" s="99"/>
      <c r="B583" s="114"/>
      <c r="C583" s="185"/>
      <c r="D583" s="296"/>
      <c r="E583" s="296"/>
      <c r="F583" s="296"/>
      <c r="G583" s="296"/>
    </row>
    <row r="584" spans="1:7">
      <c r="A584" s="99"/>
      <c r="B584" s="114"/>
      <c r="C584" s="185"/>
      <c r="D584" s="296"/>
      <c r="E584" s="296"/>
      <c r="F584" s="296"/>
      <c r="G584" s="296"/>
    </row>
    <row r="585" spans="1:7">
      <c r="A585" s="99"/>
      <c r="B585" s="114"/>
      <c r="C585" s="185"/>
      <c r="D585" s="296"/>
      <c r="E585" s="296"/>
      <c r="F585" s="296"/>
      <c r="G585" s="296"/>
    </row>
    <row r="586" spans="1:7">
      <c r="A586" s="99"/>
      <c r="B586" s="114"/>
      <c r="C586" s="185"/>
      <c r="D586" s="296"/>
      <c r="E586" s="296"/>
      <c r="F586" s="296"/>
      <c r="G586" s="296"/>
    </row>
    <row r="587" spans="1:7">
      <c r="A587" s="99"/>
      <c r="B587" s="114"/>
      <c r="C587" s="185"/>
      <c r="D587" s="296"/>
      <c r="E587" s="296"/>
      <c r="F587" s="296"/>
      <c r="G587" s="296"/>
    </row>
    <row r="588" spans="1:7">
      <c r="A588" s="99"/>
      <c r="B588" s="114"/>
      <c r="C588" s="185"/>
      <c r="D588" s="296"/>
      <c r="E588" s="296"/>
      <c r="F588" s="296"/>
      <c r="G588" s="296"/>
    </row>
    <row r="589" spans="1:7">
      <c r="A589" s="99"/>
      <c r="B589" s="114"/>
      <c r="C589" s="185"/>
      <c r="D589" s="296"/>
      <c r="E589" s="296"/>
      <c r="F589" s="296"/>
      <c r="G589" s="296"/>
    </row>
    <row r="590" spans="1:7">
      <c r="A590" s="99"/>
      <c r="B590" s="114"/>
      <c r="C590" s="185"/>
      <c r="D590" s="296"/>
      <c r="E590" s="296"/>
      <c r="F590" s="296"/>
      <c r="G590" s="296"/>
    </row>
    <row r="591" spans="1:7">
      <c r="A591" s="99"/>
      <c r="B591" s="114"/>
      <c r="C591" s="185"/>
      <c r="D591" s="296"/>
      <c r="E591" s="296"/>
      <c r="F591" s="296"/>
      <c r="G591" s="296"/>
    </row>
    <row r="592" spans="1:7">
      <c r="A592" s="99"/>
      <c r="B592" s="114"/>
      <c r="C592" s="185"/>
      <c r="D592" s="296"/>
      <c r="E592" s="296"/>
      <c r="F592" s="296"/>
      <c r="G592" s="296"/>
    </row>
    <row r="593" spans="1:7">
      <c r="A593" s="99"/>
      <c r="B593" s="114"/>
      <c r="C593" s="185"/>
      <c r="D593" s="296"/>
      <c r="E593" s="296"/>
      <c r="F593" s="296"/>
      <c r="G593" s="296"/>
    </row>
    <row r="594" spans="1:7">
      <c r="A594" s="99"/>
      <c r="B594" s="114"/>
      <c r="C594" s="185"/>
      <c r="D594" s="296"/>
      <c r="E594" s="296"/>
      <c r="F594" s="296"/>
      <c r="G594" s="296"/>
    </row>
    <row r="595" spans="1:7">
      <c r="A595" s="99"/>
      <c r="B595" s="114"/>
      <c r="C595" s="185"/>
      <c r="D595" s="296"/>
      <c r="E595" s="296"/>
      <c r="F595" s="296"/>
      <c r="G595" s="296"/>
    </row>
    <row r="596" spans="1:7">
      <c r="A596" s="99"/>
      <c r="B596" s="114"/>
      <c r="C596" s="185"/>
      <c r="D596" s="296"/>
      <c r="E596" s="296"/>
      <c r="F596" s="296"/>
      <c r="G596" s="296"/>
    </row>
    <row r="597" spans="1:7">
      <c r="A597" s="99"/>
      <c r="B597" s="114"/>
      <c r="C597" s="185"/>
      <c r="D597" s="296"/>
      <c r="E597" s="296"/>
      <c r="F597" s="296"/>
      <c r="G597" s="296"/>
    </row>
    <row r="598" spans="1:7">
      <c r="A598" s="99"/>
      <c r="B598" s="114"/>
      <c r="C598" s="185"/>
      <c r="D598" s="296"/>
      <c r="E598" s="296"/>
      <c r="F598" s="296"/>
      <c r="G598" s="296"/>
    </row>
    <row r="599" spans="1:7">
      <c r="A599" s="99"/>
      <c r="B599" s="114"/>
      <c r="C599" s="185"/>
      <c r="D599" s="296"/>
      <c r="E599" s="296"/>
      <c r="F599" s="296"/>
      <c r="G599" s="296"/>
    </row>
    <row r="600" spans="1:7">
      <c r="A600" s="99"/>
      <c r="B600" s="114"/>
      <c r="C600" s="185"/>
      <c r="D600" s="296"/>
      <c r="E600" s="296"/>
      <c r="F600" s="296"/>
      <c r="G600" s="296"/>
    </row>
    <row r="601" spans="1:7">
      <c r="A601" s="99"/>
      <c r="B601" s="114"/>
      <c r="C601" s="185"/>
      <c r="D601" s="296"/>
      <c r="E601" s="296"/>
      <c r="F601" s="296"/>
      <c r="G601" s="296"/>
    </row>
    <row r="602" spans="1:7">
      <c r="A602" s="99"/>
      <c r="B602" s="114"/>
      <c r="C602" s="185"/>
      <c r="D602" s="296"/>
      <c r="E602" s="296"/>
      <c r="F602" s="296"/>
      <c r="G602" s="296"/>
    </row>
    <row r="603" spans="1:7">
      <c r="A603" s="99"/>
      <c r="B603" s="114"/>
      <c r="C603" s="185"/>
      <c r="D603" s="296"/>
      <c r="E603" s="296"/>
      <c r="F603" s="296"/>
      <c r="G603" s="296"/>
    </row>
    <row r="604" spans="1:7">
      <c r="A604" s="99"/>
      <c r="B604" s="114"/>
      <c r="C604" s="185"/>
      <c r="D604" s="296"/>
      <c r="E604" s="296"/>
      <c r="F604" s="296"/>
      <c r="G604" s="296"/>
    </row>
    <row r="605" spans="1:7">
      <c r="A605" s="99"/>
      <c r="B605" s="114"/>
      <c r="C605" s="185"/>
      <c r="D605" s="296"/>
      <c r="E605" s="296"/>
      <c r="F605" s="296"/>
      <c r="G605" s="296"/>
    </row>
    <row r="606" spans="1:7">
      <c r="A606" s="99"/>
      <c r="B606" s="114"/>
      <c r="C606" s="185"/>
      <c r="D606" s="296"/>
      <c r="E606" s="296"/>
      <c r="F606" s="296"/>
      <c r="G606" s="296"/>
    </row>
    <row r="607" spans="1:7">
      <c r="A607" s="99"/>
      <c r="B607" s="114"/>
      <c r="C607" s="185"/>
      <c r="D607" s="296"/>
      <c r="E607" s="296"/>
      <c r="F607" s="296"/>
      <c r="G607" s="296"/>
    </row>
    <row r="608" spans="1:7">
      <c r="A608" s="99"/>
      <c r="B608" s="114"/>
      <c r="C608" s="185"/>
      <c r="D608" s="296"/>
      <c r="E608" s="296"/>
      <c r="F608" s="296"/>
      <c r="G608" s="296"/>
    </row>
    <row r="609" spans="1:7">
      <c r="A609" s="99"/>
      <c r="B609" s="114"/>
      <c r="C609" s="185"/>
      <c r="D609" s="296"/>
      <c r="E609" s="296"/>
      <c r="F609" s="296"/>
      <c r="G609" s="296"/>
    </row>
    <row r="610" spans="1:7">
      <c r="A610" s="99"/>
      <c r="B610" s="114"/>
      <c r="C610" s="185"/>
      <c r="D610" s="296"/>
      <c r="E610" s="296"/>
      <c r="F610" s="296"/>
      <c r="G610" s="296"/>
    </row>
    <row r="611" spans="1:7">
      <c r="A611" s="99"/>
      <c r="B611" s="114"/>
      <c r="C611" s="185"/>
      <c r="D611" s="296"/>
      <c r="E611" s="296"/>
      <c r="F611" s="296"/>
      <c r="G611" s="296"/>
    </row>
    <row r="612" spans="1:7">
      <c r="A612" s="99"/>
      <c r="B612" s="114"/>
      <c r="C612" s="185"/>
      <c r="D612" s="296"/>
      <c r="E612" s="296"/>
      <c r="F612" s="296"/>
      <c r="G612" s="296"/>
    </row>
    <row r="613" spans="1:7">
      <c r="A613" s="99"/>
      <c r="B613" s="114"/>
      <c r="C613" s="185"/>
      <c r="D613" s="296"/>
      <c r="E613" s="296"/>
      <c r="F613" s="296"/>
      <c r="G613" s="296"/>
    </row>
    <row r="614" spans="1:7">
      <c r="A614" s="99"/>
      <c r="B614" s="114"/>
      <c r="C614" s="185"/>
      <c r="D614" s="296"/>
      <c r="E614" s="296"/>
      <c r="F614" s="296"/>
      <c r="G614" s="296"/>
    </row>
    <row r="615" spans="1:7">
      <c r="A615" s="99"/>
      <c r="B615" s="114"/>
      <c r="C615" s="185"/>
      <c r="D615" s="296"/>
      <c r="E615" s="296"/>
      <c r="F615" s="296"/>
      <c r="G615" s="296"/>
    </row>
    <row r="616" spans="1:7">
      <c r="A616" s="99"/>
      <c r="B616" s="114"/>
      <c r="C616" s="185"/>
      <c r="D616" s="296"/>
      <c r="E616" s="296"/>
      <c r="F616" s="296"/>
      <c r="G616" s="296"/>
    </row>
    <row r="617" spans="1:7">
      <c r="A617" s="99"/>
      <c r="B617" s="114"/>
      <c r="C617" s="185"/>
      <c r="D617" s="296"/>
      <c r="E617" s="296"/>
      <c r="F617" s="296"/>
      <c r="G617" s="296"/>
    </row>
    <row r="618" spans="1:7">
      <c r="A618" s="99"/>
      <c r="B618" s="114"/>
      <c r="C618" s="185"/>
      <c r="D618" s="296"/>
      <c r="E618" s="296"/>
      <c r="F618" s="296"/>
      <c r="G618" s="296"/>
    </row>
    <row r="619" spans="1:7">
      <c r="A619" s="99"/>
      <c r="B619" s="114"/>
      <c r="C619" s="185"/>
      <c r="D619" s="296"/>
      <c r="E619" s="296"/>
      <c r="F619" s="296"/>
      <c r="G619" s="296"/>
    </row>
    <row r="620" spans="1:7">
      <c r="A620" s="99"/>
      <c r="B620" s="114"/>
      <c r="C620" s="185"/>
      <c r="D620" s="296"/>
      <c r="E620" s="296"/>
      <c r="F620" s="296"/>
      <c r="G620" s="296"/>
    </row>
    <row r="621" spans="1:7">
      <c r="A621" s="99"/>
      <c r="B621" s="114"/>
      <c r="C621" s="185"/>
      <c r="D621" s="296"/>
      <c r="E621" s="296"/>
      <c r="F621" s="296"/>
      <c r="G621" s="296"/>
    </row>
    <row r="622" spans="1:7">
      <c r="A622" s="99"/>
      <c r="B622" s="114"/>
      <c r="C622" s="185"/>
      <c r="D622" s="296"/>
      <c r="E622" s="296"/>
      <c r="F622" s="296"/>
      <c r="G622" s="296"/>
    </row>
    <row r="623" spans="1:7">
      <c r="A623" s="99"/>
      <c r="B623" s="114"/>
      <c r="C623" s="185"/>
      <c r="D623" s="296"/>
      <c r="E623" s="296"/>
      <c r="F623" s="296"/>
      <c r="G623" s="296"/>
    </row>
    <row r="624" spans="1:7">
      <c r="A624" s="99"/>
      <c r="B624" s="114"/>
      <c r="C624" s="185"/>
      <c r="D624" s="296"/>
      <c r="E624" s="296"/>
      <c r="F624" s="296"/>
      <c r="G624" s="296"/>
    </row>
    <row r="625" spans="1:7">
      <c r="A625" s="99"/>
      <c r="B625" s="114"/>
      <c r="C625" s="185"/>
      <c r="D625" s="296"/>
      <c r="E625" s="296"/>
      <c r="F625" s="296"/>
      <c r="G625" s="296"/>
    </row>
    <row r="626" spans="1:7">
      <c r="A626" s="99"/>
      <c r="B626" s="114"/>
      <c r="C626" s="185"/>
      <c r="D626" s="296"/>
      <c r="E626" s="296"/>
      <c r="F626" s="296"/>
      <c r="G626" s="296"/>
    </row>
    <row r="627" spans="1:7">
      <c r="A627" s="99"/>
      <c r="B627" s="114"/>
      <c r="C627" s="185"/>
      <c r="D627" s="296"/>
      <c r="E627" s="296"/>
      <c r="F627" s="296"/>
      <c r="G627" s="296"/>
    </row>
    <row r="628" spans="1:7">
      <c r="A628" s="99"/>
      <c r="B628" s="114"/>
      <c r="C628" s="185"/>
      <c r="D628" s="296"/>
      <c r="E628" s="296"/>
      <c r="F628" s="296"/>
      <c r="G628" s="296"/>
    </row>
    <row r="629" spans="1:7">
      <c r="A629" s="99"/>
      <c r="B629" s="114"/>
      <c r="C629" s="185"/>
      <c r="D629" s="296"/>
      <c r="E629" s="296"/>
      <c r="F629" s="296"/>
      <c r="G629" s="296"/>
    </row>
    <row r="630" spans="1:7">
      <c r="A630" s="99"/>
      <c r="B630" s="114"/>
      <c r="C630" s="185"/>
      <c r="D630" s="296"/>
      <c r="E630" s="296"/>
      <c r="F630" s="296"/>
      <c r="G630" s="296"/>
    </row>
    <row r="631" spans="1:7">
      <c r="A631" s="99"/>
      <c r="B631" s="114"/>
      <c r="C631" s="185"/>
      <c r="D631" s="296"/>
      <c r="E631" s="296"/>
      <c r="F631" s="296"/>
      <c r="G631" s="296"/>
    </row>
    <row r="632" spans="1:7">
      <c r="A632" s="99"/>
      <c r="B632" s="114"/>
      <c r="C632" s="185"/>
      <c r="D632" s="296"/>
      <c r="E632" s="296"/>
      <c r="F632" s="296"/>
      <c r="G632" s="296"/>
    </row>
    <row r="633" spans="1:7">
      <c r="A633" s="99"/>
      <c r="B633" s="114"/>
      <c r="C633" s="185"/>
      <c r="D633" s="296"/>
      <c r="E633" s="296"/>
      <c r="F633" s="296"/>
      <c r="G633" s="296"/>
    </row>
    <row r="634" spans="1:7">
      <c r="A634" s="99"/>
      <c r="B634" s="114"/>
      <c r="C634" s="185"/>
      <c r="D634" s="296"/>
      <c r="E634" s="296"/>
      <c r="F634" s="296"/>
      <c r="G634" s="296"/>
    </row>
    <row r="635" spans="1:7">
      <c r="A635" s="99"/>
      <c r="B635" s="114"/>
      <c r="C635" s="185"/>
      <c r="D635" s="296"/>
      <c r="E635" s="296"/>
      <c r="F635" s="296"/>
      <c r="G635" s="296"/>
    </row>
    <row r="636" spans="1:7">
      <c r="A636" s="99"/>
      <c r="B636" s="114"/>
      <c r="C636" s="185"/>
      <c r="D636" s="296"/>
      <c r="E636" s="296"/>
      <c r="F636" s="296"/>
      <c r="G636" s="296"/>
    </row>
    <row r="637" spans="1:7">
      <c r="A637" s="99"/>
      <c r="B637" s="114"/>
      <c r="C637" s="185"/>
      <c r="D637" s="296"/>
      <c r="E637" s="296"/>
      <c r="F637" s="296"/>
      <c r="G637" s="296"/>
    </row>
    <row r="638" spans="1:7">
      <c r="A638" s="99"/>
      <c r="B638" s="114"/>
      <c r="C638" s="185"/>
      <c r="D638" s="296"/>
      <c r="E638" s="296"/>
      <c r="F638" s="296"/>
      <c r="G638" s="296"/>
    </row>
    <row r="639" spans="1:7">
      <c r="A639" s="99"/>
      <c r="B639" s="114"/>
      <c r="C639" s="185"/>
      <c r="D639" s="296"/>
      <c r="E639" s="296"/>
      <c r="F639" s="296"/>
      <c r="G639" s="296"/>
    </row>
    <row r="640" spans="1:7">
      <c r="A640" s="99"/>
      <c r="B640" s="114"/>
      <c r="C640" s="185"/>
      <c r="D640" s="296"/>
      <c r="E640" s="296"/>
      <c r="F640" s="296"/>
      <c r="G640" s="296"/>
    </row>
    <row r="641" spans="1:7">
      <c r="A641" s="99"/>
      <c r="B641" s="114"/>
      <c r="C641" s="185"/>
      <c r="D641" s="296"/>
      <c r="E641" s="296"/>
      <c r="F641" s="296"/>
      <c r="G641" s="296"/>
    </row>
    <row r="642" spans="1:7">
      <c r="A642" s="99"/>
      <c r="B642" s="114"/>
      <c r="C642" s="185"/>
      <c r="D642" s="296"/>
      <c r="E642" s="296"/>
      <c r="F642" s="296"/>
      <c r="G642" s="296"/>
    </row>
    <row r="643" spans="1:7">
      <c r="A643" s="99"/>
      <c r="B643" s="114"/>
      <c r="C643" s="185"/>
      <c r="D643" s="296"/>
      <c r="E643" s="296"/>
      <c r="F643" s="296"/>
      <c r="G643" s="296"/>
    </row>
    <row r="644" spans="1:7">
      <c r="A644" s="99"/>
      <c r="B644" s="114"/>
      <c r="C644" s="185"/>
      <c r="D644" s="296"/>
      <c r="E644" s="296"/>
      <c r="F644" s="296"/>
      <c r="G644" s="296"/>
    </row>
    <row r="645" spans="1:7">
      <c r="A645" s="99"/>
      <c r="B645" s="114"/>
      <c r="C645" s="185"/>
      <c r="D645" s="296"/>
      <c r="E645" s="296"/>
      <c r="F645" s="296"/>
      <c r="G645" s="296"/>
    </row>
    <row r="646" spans="1:7">
      <c r="A646" s="99"/>
      <c r="B646" s="114"/>
      <c r="C646" s="185"/>
      <c r="D646" s="296"/>
      <c r="E646" s="296"/>
      <c r="F646" s="296"/>
      <c r="G646" s="296"/>
    </row>
    <row r="647" spans="1:7">
      <c r="A647" s="99"/>
      <c r="B647" s="114"/>
      <c r="C647" s="185"/>
      <c r="D647" s="296"/>
      <c r="E647" s="296"/>
      <c r="F647" s="296"/>
      <c r="G647" s="296"/>
    </row>
    <row r="648" spans="1:7">
      <c r="A648" s="99"/>
      <c r="B648" s="114"/>
      <c r="C648" s="185"/>
      <c r="D648" s="296"/>
      <c r="E648" s="296"/>
      <c r="F648" s="296"/>
      <c r="G648" s="296"/>
    </row>
    <row r="649" spans="1:7">
      <c r="A649" s="99"/>
      <c r="B649" s="114"/>
      <c r="C649" s="185"/>
      <c r="D649" s="296"/>
      <c r="E649" s="296"/>
      <c r="F649" s="296"/>
      <c r="G649" s="296"/>
    </row>
    <row r="650" spans="1:7">
      <c r="A650" s="99"/>
      <c r="B650" s="114"/>
      <c r="C650" s="185"/>
      <c r="D650" s="296"/>
      <c r="E650" s="296"/>
      <c r="F650" s="296"/>
      <c r="G650" s="296"/>
    </row>
    <row r="651" spans="1:7">
      <c r="A651" s="99"/>
      <c r="B651" s="114"/>
      <c r="C651" s="185"/>
      <c r="D651" s="296"/>
      <c r="E651" s="296"/>
      <c r="F651" s="296"/>
      <c r="G651" s="296"/>
    </row>
    <row r="652" spans="1:7">
      <c r="A652" s="99"/>
      <c r="B652" s="114"/>
      <c r="C652" s="185"/>
      <c r="D652" s="296"/>
      <c r="E652" s="296"/>
      <c r="F652" s="296"/>
      <c r="G652" s="296"/>
    </row>
    <row r="653" spans="1:7">
      <c r="A653" s="99"/>
      <c r="B653" s="114"/>
      <c r="C653" s="185"/>
      <c r="D653" s="296"/>
      <c r="E653" s="296"/>
      <c r="F653" s="296"/>
      <c r="G653" s="296"/>
    </row>
    <row r="654" spans="1:7">
      <c r="A654" s="99"/>
      <c r="B654" s="114"/>
      <c r="C654" s="185"/>
      <c r="D654" s="296"/>
      <c r="E654" s="296"/>
      <c r="F654" s="296"/>
      <c r="G654" s="296"/>
    </row>
    <row r="655" spans="1:7">
      <c r="A655" s="99"/>
      <c r="B655" s="114"/>
      <c r="C655" s="185"/>
      <c r="D655" s="296"/>
      <c r="E655" s="296"/>
      <c r="F655" s="296"/>
      <c r="G655" s="296"/>
    </row>
    <row r="656" spans="1:7">
      <c r="A656" s="99"/>
      <c r="B656" s="114"/>
      <c r="C656" s="185"/>
      <c r="D656" s="296"/>
      <c r="E656" s="296"/>
      <c r="F656" s="296"/>
      <c r="G656" s="296"/>
    </row>
    <row r="657" spans="1:7">
      <c r="A657" s="99"/>
      <c r="B657" s="114"/>
      <c r="C657" s="185"/>
      <c r="D657" s="296"/>
      <c r="E657" s="296"/>
      <c r="F657" s="296"/>
      <c r="G657" s="296"/>
    </row>
    <row r="658" spans="1:7">
      <c r="A658" s="99"/>
      <c r="B658" s="114"/>
      <c r="C658" s="185"/>
      <c r="D658" s="296"/>
      <c r="E658" s="296"/>
      <c r="F658" s="296"/>
      <c r="G658" s="296"/>
    </row>
    <row r="659" spans="1:7">
      <c r="A659" s="99"/>
      <c r="B659" s="114"/>
      <c r="C659" s="185"/>
      <c r="D659" s="296"/>
      <c r="E659" s="296"/>
      <c r="F659" s="296"/>
      <c r="G659" s="296"/>
    </row>
    <row r="660" spans="1:7">
      <c r="A660" s="99"/>
      <c r="B660" s="114"/>
      <c r="C660" s="185"/>
      <c r="D660" s="296"/>
      <c r="E660" s="296"/>
      <c r="F660" s="296"/>
      <c r="G660" s="296"/>
    </row>
    <row r="661" spans="1:7">
      <c r="A661" s="99"/>
      <c r="B661" s="114"/>
      <c r="C661" s="185"/>
      <c r="D661" s="296"/>
      <c r="E661" s="296"/>
      <c r="F661" s="296"/>
      <c r="G661" s="296"/>
    </row>
    <row r="662" spans="1:7">
      <c r="A662" s="99"/>
      <c r="B662" s="114"/>
      <c r="C662" s="185"/>
      <c r="D662" s="296"/>
      <c r="E662" s="296"/>
      <c r="F662" s="296"/>
      <c r="G662" s="296"/>
    </row>
    <row r="663" spans="1:7">
      <c r="A663" s="99"/>
      <c r="B663" s="114"/>
      <c r="C663" s="185"/>
      <c r="D663" s="296"/>
      <c r="E663" s="296"/>
      <c r="F663" s="296"/>
      <c r="G663" s="296"/>
    </row>
    <row r="664" spans="1:7">
      <c r="A664" s="99"/>
      <c r="B664" s="114"/>
      <c r="C664" s="185"/>
      <c r="D664" s="296"/>
      <c r="E664" s="296"/>
      <c r="F664" s="296"/>
      <c r="G664" s="296"/>
    </row>
    <row r="665" spans="1:7">
      <c r="A665" s="99"/>
      <c r="B665" s="114"/>
      <c r="C665" s="185"/>
      <c r="D665" s="296"/>
      <c r="E665" s="296"/>
      <c r="F665" s="296"/>
      <c r="G665" s="296"/>
    </row>
    <row r="666" spans="1:7">
      <c r="A666" s="99"/>
      <c r="B666" s="114"/>
      <c r="C666" s="185"/>
      <c r="D666" s="296"/>
      <c r="E666" s="296"/>
      <c r="F666" s="296"/>
      <c r="G666" s="296"/>
    </row>
    <row r="667" spans="1:7">
      <c r="A667" s="99"/>
      <c r="B667" s="114"/>
      <c r="C667" s="185"/>
      <c r="D667" s="296"/>
      <c r="E667" s="296"/>
      <c r="F667" s="296"/>
      <c r="G667" s="296"/>
    </row>
    <row r="668" spans="1:7">
      <c r="A668" s="99"/>
      <c r="B668" s="114"/>
      <c r="C668" s="185"/>
      <c r="D668" s="296"/>
      <c r="E668" s="296"/>
      <c r="F668" s="296"/>
      <c r="G668" s="296"/>
    </row>
    <row r="669" spans="1:7">
      <c r="A669" s="99"/>
      <c r="B669" s="114"/>
      <c r="C669" s="185"/>
      <c r="D669" s="296"/>
      <c r="E669" s="296"/>
      <c r="F669" s="296"/>
      <c r="G669" s="296"/>
    </row>
    <row r="670" spans="1:7">
      <c r="A670" s="99"/>
      <c r="B670" s="114"/>
      <c r="C670" s="185"/>
      <c r="D670" s="296"/>
      <c r="E670" s="296"/>
      <c r="F670" s="296"/>
      <c r="G670" s="296"/>
    </row>
    <row r="671" spans="1:7">
      <c r="A671" s="99"/>
      <c r="B671" s="114"/>
      <c r="C671" s="185"/>
      <c r="D671" s="296"/>
      <c r="E671" s="296"/>
      <c r="F671" s="296"/>
      <c r="G671" s="296"/>
    </row>
    <row r="672" spans="1:7">
      <c r="A672" s="99"/>
      <c r="B672" s="114"/>
      <c r="C672" s="185"/>
      <c r="D672" s="296"/>
      <c r="E672" s="296"/>
      <c r="F672" s="296"/>
      <c r="G672" s="296"/>
    </row>
    <row r="673" spans="1:7">
      <c r="A673" s="99"/>
      <c r="B673" s="114"/>
      <c r="C673" s="185"/>
      <c r="D673" s="296"/>
      <c r="E673" s="296"/>
      <c r="F673" s="296"/>
      <c r="G673" s="296"/>
    </row>
    <row r="674" spans="1:7">
      <c r="A674" s="99"/>
      <c r="B674" s="114"/>
      <c r="C674" s="185"/>
      <c r="D674" s="296"/>
      <c r="E674" s="296"/>
      <c r="F674" s="296"/>
      <c r="G674" s="296"/>
    </row>
    <row r="675" spans="1:7">
      <c r="A675" s="99"/>
      <c r="B675" s="114"/>
      <c r="C675" s="185"/>
      <c r="D675" s="296"/>
      <c r="E675" s="296"/>
      <c r="F675" s="296"/>
      <c r="G675" s="296"/>
    </row>
    <row r="676" spans="1:7">
      <c r="A676" s="99"/>
      <c r="B676" s="114"/>
      <c r="C676" s="185"/>
      <c r="D676" s="296"/>
      <c r="E676" s="296"/>
      <c r="F676" s="296"/>
      <c r="G676" s="296"/>
    </row>
    <row r="677" spans="1:7">
      <c r="A677" s="99"/>
      <c r="B677" s="114"/>
      <c r="C677" s="185"/>
      <c r="D677" s="296"/>
      <c r="E677" s="296"/>
      <c r="F677" s="296"/>
      <c r="G677" s="296"/>
    </row>
    <row r="678" spans="1:7">
      <c r="A678" s="99"/>
      <c r="B678" s="114"/>
      <c r="C678" s="185"/>
      <c r="D678" s="296"/>
      <c r="E678" s="296"/>
      <c r="F678" s="296"/>
      <c r="G678" s="296"/>
    </row>
    <row r="679" spans="1:7">
      <c r="A679" s="99"/>
      <c r="B679" s="114"/>
      <c r="C679" s="185"/>
      <c r="D679" s="296"/>
      <c r="E679" s="296"/>
      <c r="F679" s="296"/>
      <c r="G679" s="296"/>
    </row>
    <row r="680" spans="1:7">
      <c r="A680" s="99"/>
      <c r="B680" s="114"/>
      <c r="C680" s="185"/>
      <c r="D680" s="296"/>
      <c r="E680" s="296"/>
      <c r="F680" s="296"/>
      <c r="G680" s="296"/>
    </row>
    <row r="681" spans="1:7">
      <c r="A681" s="99"/>
      <c r="B681" s="114"/>
      <c r="C681" s="185"/>
      <c r="D681" s="296"/>
      <c r="E681" s="296"/>
      <c r="F681" s="296"/>
      <c r="G681" s="296"/>
    </row>
    <row r="682" spans="1:7">
      <c r="A682" s="99"/>
      <c r="B682" s="114"/>
      <c r="C682" s="185"/>
      <c r="D682" s="296"/>
      <c r="E682" s="296"/>
      <c r="F682" s="296"/>
      <c r="G682" s="296"/>
    </row>
    <row r="683" spans="1:7">
      <c r="A683" s="99"/>
      <c r="B683" s="114"/>
      <c r="C683" s="185"/>
      <c r="D683" s="296"/>
      <c r="E683" s="296"/>
      <c r="F683" s="296"/>
      <c r="G683" s="296"/>
    </row>
    <row r="684" spans="1:7">
      <c r="A684" s="99"/>
      <c r="B684" s="114"/>
      <c r="C684" s="185"/>
      <c r="D684" s="296"/>
      <c r="E684" s="296"/>
      <c r="F684" s="296"/>
      <c r="G684" s="296"/>
    </row>
    <row r="685" spans="1:7">
      <c r="A685" s="99"/>
      <c r="B685" s="114"/>
      <c r="C685" s="185"/>
      <c r="D685" s="296"/>
      <c r="E685" s="296"/>
      <c r="F685" s="296"/>
      <c r="G685" s="296"/>
    </row>
    <row r="686" spans="1:7">
      <c r="A686" s="99"/>
      <c r="B686" s="114"/>
      <c r="C686" s="185"/>
      <c r="D686" s="296"/>
      <c r="E686" s="296"/>
      <c r="F686" s="296"/>
      <c r="G686" s="296"/>
    </row>
    <row r="687" spans="1:7">
      <c r="A687" s="99"/>
      <c r="B687" s="114"/>
      <c r="C687" s="185"/>
      <c r="D687" s="296"/>
      <c r="E687" s="296"/>
      <c r="F687" s="296"/>
      <c r="G687" s="296"/>
    </row>
    <row r="688" spans="1:7">
      <c r="A688" s="99"/>
      <c r="B688" s="114"/>
      <c r="C688" s="185"/>
      <c r="D688" s="296"/>
      <c r="E688" s="296"/>
      <c r="F688" s="296"/>
      <c r="G688" s="296"/>
    </row>
    <row r="689" spans="1:7">
      <c r="A689" s="99"/>
      <c r="B689" s="114"/>
      <c r="C689" s="185"/>
      <c r="D689" s="296"/>
      <c r="E689" s="296"/>
      <c r="F689" s="296"/>
      <c r="G689" s="296"/>
    </row>
    <row r="690" spans="1:7">
      <c r="A690" s="99"/>
      <c r="B690" s="114"/>
      <c r="C690" s="185"/>
      <c r="D690" s="296"/>
      <c r="E690" s="296"/>
      <c r="F690" s="296"/>
      <c r="G690" s="296"/>
    </row>
    <row r="691" spans="1:7">
      <c r="A691" s="99"/>
      <c r="B691" s="114"/>
      <c r="C691" s="185"/>
      <c r="D691" s="296"/>
      <c r="E691" s="296"/>
      <c r="F691" s="296"/>
      <c r="G691" s="296"/>
    </row>
    <row r="692" spans="1:7">
      <c r="A692" s="99"/>
      <c r="B692" s="114"/>
      <c r="C692" s="185"/>
      <c r="D692" s="296"/>
      <c r="E692" s="296"/>
      <c r="F692" s="296"/>
      <c r="G692" s="296"/>
    </row>
    <row r="693" spans="1:7">
      <c r="A693" s="99"/>
      <c r="B693" s="114"/>
      <c r="C693" s="185"/>
      <c r="D693" s="296"/>
      <c r="E693" s="296"/>
      <c r="F693" s="296"/>
      <c r="G693" s="296"/>
    </row>
    <row r="694" spans="1:7">
      <c r="A694" s="99"/>
      <c r="B694" s="114"/>
      <c r="C694" s="185"/>
      <c r="D694" s="296"/>
      <c r="E694" s="296"/>
      <c r="F694" s="296"/>
      <c r="G694" s="296"/>
    </row>
    <row r="695" spans="1:7">
      <c r="A695" s="99"/>
      <c r="B695" s="114"/>
      <c r="C695" s="185"/>
      <c r="D695" s="296"/>
      <c r="E695" s="296"/>
      <c r="F695" s="296"/>
      <c r="G695" s="296"/>
    </row>
    <row r="696" spans="1:7">
      <c r="A696" s="99"/>
      <c r="B696" s="114"/>
      <c r="C696" s="185"/>
      <c r="D696" s="296"/>
      <c r="E696" s="296"/>
      <c r="F696" s="296"/>
      <c r="G696" s="296"/>
    </row>
    <row r="697" spans="1:7">
      <c r="A697" s="99"/>
      <c r="B697" s="114"/>
      <c r="C697" s="185"/>
      <c r="D697" s="296"/>
      <c r="E697" s="296"/>
      <c r="F697" s="296"/>
      <c r="G697" s="296"/>
    </row>
    <row r="698" spans="1:7">
      <c r="A698" s="99"/>
      <c r="B698" s="114"/>
      <c r="C698" s="185"/>
      <c r="D698" s="296"/>
      <c r="E698" s="296"/>
      <c r="F698" s="296"/>
      <c r="G698" s="296"/>
    </row>
    <row r="699" spans="1:7">
      <c r="A699" s="99"/>
      <c r="B699" s="114"/>
      <c r="C699" s="185"/>
      <c r="D699" s="296"/>
      <c r="E699" s="296"/>
      <c r="F699" s="296"/>
      <c r="G699" s="296"/>
    </row>
    <row r="700" spans="1:7">
      <c r="A700" s="99"/>
      <c r="B700" s="114"/>
      <c r="C700" s="185"/>
      <c r="D700" s="296"/>
      <c r="E700" s="296"/>
      <c r="F700" s="296"/>
      <c r="G700" s="296"/>
    </row>
    <row r="701" spans="1:7">
      <c r="A701" s="99"/>
      <c r="B701" s="114"/>
      <c r="C701" s="185"/>
      <c r="D701" s="296"/>
      <c r="E701" s="296"/>
      <c r="F701" s="296"/>
      <c r="G701" s="296"/>
    </row>
    <row r="702" spans="1:7">
      <c r="A702" s="99"/>
      <c r="B702" s="114"/>
      <c r="C702" s="185"/>
      <c r="D702" s="296"/>
      <c r="E702" s="296"/>
      <c r="F702" s="296"/>
      <c r="G702" s="296"/>
    </row>
    <row r="703" spans="1:7">
      <c r="A703" s="99"/>
      <c r="B703" s="114"/>
      <c r="C703" s="185"/>
      <c r="D703" s="296"/>
      <c r="E703" s="296"/>
      <c r="F703" s="296"/>
      <c r="G703" s="296"/>
    </row>
    <row r="704" spans="1:7">
      <c r="A704" s="99"/>
      <c r="B704" s="114"/>
      <c r="C704" s="185"/>
      <c r="D704" s="296"/>
      <c r="E704" s="296"/>
      <c r="F704" s="296"/>
      <c r="G704" s="296"/>
    </row>
    <row r="705" spans="1:7">
      <c r="A705" s="99"/>
      <c r="B705" s="114"/>
      <c r="C705" s="185"/>
      <c r="D705" s="296"/>
      <c r="E705" s="296"/>
      <c r="F705" s="296"/>
      <c r="G705" s="296"/>
    </row>
    <row r="706" spans="1:7">
      <c r="A706" s="99"/>
      <c r="B706" s="114"/>
      <c r="C706" s="185"/>
      <c r="D706" s="296"/>
      <c r="E706" s="296"/>
      <c r="F706" s="296"/>
      <c r="G706" s="296"/>
    </row>
    <row r="707" spans="1:7">
      <c r="A707" s="99"/>
      <c r="B707" s="114"/>
      <c r="C707" s="185"/>
      <c r="D707" s="296"/>
      <c r="E707" s="296"/>
      <c r="F707" s="296"/>
      <c r="G707" s="296"/>
    </row>
    <row r="708" spans="1:7">
      <c r="A708" s="99"/>
      <c r="B708" s="114"/>
      <c r="C708" s="185"/>
      <c r="D708" s="296"/>
      <c r="E708" s="296"/>
      <c r="F708" s="296"/>
      <c r="G708" s="296"/>
    </row>
    <row r="709" spans="1:7">
      <c r="A709" s="99"/>
      <c r="B709" s="114"/>
      <c r="C709" s="185"/>
      <c r="D709" s="296"/>
      <c r="E709" s="296"/>
      <c r="F709" s="296"/>
      <c r="G709" s="296"/>
    </row>
    <row r="710" spans="1:7">
      <c r="A710" s="99"/>
      <c r="B710" s="114"/>
      <c r="C710" s="185"/>
      <c r="D710" s="296"/>
      <c r="E710" s="296"/>
      <c r="F710" s="296"/>
      <c r="G710" s="296"/>
    </row>
    <row r="711" spans="1:7">
      <c r="A711" s="99"/>
      <c r="B711" s="114"/>
      <c r="C711" s="185"/>
      <c r="D711" s="296"/>
      <c r="E711" s="296"/>
      <c r="F711" s="296"/>
      <c r="G711" s="296"/>
    </row>
    <row r="712" spans="1:7">
      <c r="A712" s="99"/>
      <c r="B712" s="114"/>
      <c r="C712" s="185"/>
      <c r="D712" s="296"/>
      <c r="E712" s="296"/>
      <c r="F712" s="296"/>
      <c r="G712" s="296"/>
    </row>
    <row r="713" spans="1:7">
      <c r="A713" s="99"/>
      <c r="B713" s="114"/>
      <c r="C713" s="185"/>
      <c r="D713" s="296"/>
      <c r="E713" s="296"/>
      <c r="F713" s="296"/>
      <c r="G713" s="296"/>
    </row>
    <row r="714" spans="1:7">
      <c r="A714" s="99"/>
      <c r="B714" s="114"/>
      <c r="C714" s="185"/>
      <c r="D714" s="296"/>
      <c r="E714" s="296"/>
      <c r="F714" s="296"/>
      <c r="G714" s="296"/>
    </row>
    <row r="715" spans="1:7">
      <c r="A715" s="99"/>
      <c r="B715" s="114"/>
      <c r="C715" s="185"/>
      <c r="D715" s="296"/>
      <c r="E715" s="296"/>
      <c r="F715" s="296"/>
      <c r="G715" s="296"/>
    </row>
    <row r="716" spans="1:7">
      <c r="A716" s="99"/>
      <c r="B716" s="114"/>
      <c r="C716" s="185"/>
      <c r="D716" s="296"/>
      <c r="E716" s="296"/>
      <c r="F716" s="296"/>
      <c r="G716" s="296"/>
    </row>
    <row r="717" spans="1:7">
      <c r="A717" s="99"/>
      <c r="B717" s="114"/>
      <c r="C717" s="185"/>
      <c r="D717" s="296"/>
      <c r="E717" s="296"/>
      <c r="F717" s="296"/>
      <c r="G717" s="296"/>
    </row>
    <row r="718" spans="1:7">
      <c r="A718" s="99"/>
      <c r="B718" s="114"/>
      <c r="C718" s="185"/>
      <c r="D718" s="296"/>
      <c r="E718" s="296"/>
      <c r="F718" s="296"/>
      <c r="G718" s="296"/>
    </row>
    <row r="719" spans="1:7">
      <c r="A719" s="99"/>
      <c r="B719" s="114"/>
      <c r="C719" s="185"/>
      <c r="D719" s="296"/>
      <c r="E719" s="296"/>
      <c r="F719" s="296"/>
      <c r="G719" s="296"/>
    </row>
    <row r="720" spans="1:7">
      <c r="A720" s="99"/>
      <c r="B720" s="114"/>
      <c r="C720" s="185"/>
      <c r="D720" s="296"/>
      <c r="E720" s="296"/>
      <c r="F720" s="296"/>
      <c r="G720" s="296"/>
    </row>
    <row r="721" spans="1:7">
      <c r="A721" s="99"/>
      <c r="B721" s="114"/>
      <c r="C721" s="185"/>
      <c r="D721" s="296"/>
      <c r="E721" s="296"/>
      <c r="F721" s="296"/>
      <c r="G721" s="296"/>
    </row>
    <row r="722" spans="1:7">
      <c r="A722" s="99"/>
      <c r="B722" s="114"/>
      <c r="C722" s="185"/>
      <c r="D722" s="296"/>
      <c r="E722" s="296"/>
      <c r="F722" s="296"/>
      <c r="G722" s="296"/>
    </row>
    <row r="723" spans="1:7">
      <c r="A723" s="99"/>
      <c r="B723" s="114"/>
      <c r="C723" s="185"/>
      <c r="D723" s="296"/>
      <c r="E723" s="296"/>
      <c r="F723" s="296"/>
      <c r="G723" s="296"/>
    </row>
    <row r="724" spans="1:7">
      <c r="A724" s="99"/>
      <c r="B724" s="114"/>
      <c r="C724" s="185"/>
      <c r="D724" s="296"/>
      <c r="E724" s="296"/>
      <c r="F724" s="296"/>
      <c r="G724" s="296"/>
    </row>
    <row r="725" spans="1:7">
      <c r="A725" s="99"/>
      <c r="B725" s="114"/>
      <c r="C725" s="185"/>
      <c r="D725" s="296"/>
      <c r="E725" s="296"/>
      <c r="F725" s="296"/>
      <c r="G725" s="296"/>
    </row>
    <row r="726" spans="1:7">
      <c r="A726" s="99"/>
      <c r="B726" s="114"/>
      <c r="C726" s="185"/>
      <c r="D726" s="296"/>
      <c r="E726" s="296"/>
      <c r="F726" s="296"/>
      <c r="G726" s="296"/>
    </row>
    <row r="727" spans="1:7">
      <c r="A727" s="99"/>
      <c r="B727" s="114"/>
      <c r="C727" s="185"/>
      <c r="D727" s="296"/>
      <c r="E727" s="296"/>
      <c r="F727" s="296"/>
      <c r="G727" s="296"/>
    </row>
    <row r="728" spans="1:7">
      <c r="A728" s="99"/>
      <c r="B728" s="114"/>
      <c r="C728" s="185"/>
      <c r="D728" s="296"/>
      <c r="E728" s="296"/>
      <c r="F728" s="296"/>
      <c r="G728" s="296"/>
    </row>
    <row r="729" spans="1:7">
      <c r="A729" s="99"/>
      <c r="B729" s="114"/>
      <c r="C729" s="185"/>
      <c r="D729" s="296"/>
      <c r="E729" s="296"/>
      <c r="F729" s="296"/>
      <c r="G729" s="296"/>
    </row>
    <row r="730" spans="1:7">
      <c r="A730" s="99"/>
      <c r="B730" s="114"/>
      <c r="C730" s="185"/>
      <c r="D730" s="296"/>
      <c r="E730" s="296"/>
      <c r="F730" s="296"/>
      <c r="G730" s="296"/>
    </row>
    <row r="731" spans="1:7">
      <c r="A731" s="99"/>
      <c r="B731" s="114"/>
      <c r="C731" s="185"/>
      <c r="D731" s="296"/>
      <c r="E731" s="296"/>
      <c r="F731" s="296"/>
      <c r="G731" s="296"/>
    </row>
    <row r="732" spans="1:7">
      <c r="A732" s="99"/>
      <c r="B732" s="114"/>
      <c r="C732" s="185"/>
      <c r="D732" s="296"/>
      <c r="E732" s="296"/>
      <c r="F732" s="296"/>
      <c r="G732" s="296"/>
    </row>
    <row r="733" spans="1:7">
      <c r="A733" s="99"/>
      <c r="B733" s="114"/>
      <c r="C733" s="185"/>
      <c r="D733" s="296"/>
      <c r="E733" s="296"/>
      <c r="F733" s="296"/>
      <c r="G733" s="296"/>
    </row>
    <row r="734" spans="1:7">
      <c r="A734" s="99"/>
      <c r="B734" s="114"/>
      <c r="C734" s="185"/>
      <c r="D734" s="296"/>
      <c r="E734" s="296"/>
      <c r="F734" s="296"/>
      <c r="G734" s="296"/>
    </row>
    <row r="735" spans="1:7">
      <c r="A735" s="99"/>
      <c r="B735" s="114"/>
      <c r="C735" s="185"/>
      <c r="D735" s="296"/>
      <c r="E735" s="296"/>
      <c r="F735" s="296"/>
      <c r="G735" s="296"/>
    </row>
    <row r="736" spans="1:7">
      <c r="A736" s="99"/>
      <c r="B736" s="114"/>
      <c r="C736" s="185"/>
      <c r="D736" s="296"/>
      <c r="E736" s="296"/>
      <c r="F736" s="296"/>
      <c r="G736" s="296"/>
    </row>
    <row r="737" spans="1:7">
      <c r="A737" s="99"/>
      <c r="B737" s="114"/>
      <c r="C737" s="185"/>
      <c r="D737" s="296"/>
      <c r="E737" s="296"/>
      <c r="F737" s="296"/>
      <c r="G737" s="296"/>
    </row>
    <row r="738" spans="1:7">
      <c r="A738" s="99"/>
      <c r="B738" s="114"/>
      <c r="C738" s="185"/>
      <c r="D738" s="296"/>
      <c r="E738" s="296"/>
      <c r="F738" s="296"/>
      <c r="G738" s="296"/>
    </row>
    <row r="739" spans="1:7">
      <c r="A739" s="99"/>
      <c r="B739" s="114"/>
      <c r="C739" s="185"/>
      <c r="D739" s="296"/>
      <c r="E739" s="296"/>
      <c r="F739" s="296"/>
      <c r="G739" s="296"/>
    </row>
    <row r="740" spans="1:7">
      <c r="A740" s="99"/>
      <c r="B740" s="114"/>
      <c r="C740" s="185"/>
      <c r="D740" s="296"/>
      <c r="E740" s="296"/>
      <c r="F740" s="296"/>
      <c r="G740" s="296"/>
    </row>
    <row r="741" spans="1:7">
      <c r="A741" s="99"/>
      <c r="B741" s="114"/>
      <c r="C741" s="185"/>
      <c r="D741" s="296"/>
      <c r="E741" s="296"/>
      <c r="F741" s="296"/>
      <c r="G741" s="296"/>
    </row>
    <row r="742" spans="1:7">
      <c r="A742" s="99"/>
      <c r="B742" s="114"/>
      <c r="C742" s="185"/>
      <c r="D742" s="296"/>
      <c r="E742" s="296"/>
      <c r="F742" s="296"/>
      <c r="G742" s="296"/>
    </row>
    <row r="743" spans="1:7">
      <c r="A743" s="99"/>
      <c r="B743" s="114"/>
      <c r="C743" s="185"/>
      <c r="D743" s="296"/>
      <c r="E743" s="296"/>
      <c r="F743" s="296"/>
      <c r="G743" s="296"/>
    </row>
    <row r="744" spans="1:7">
      <c r="A744" s="99"/>
      <c r="B744" s="114"/>
      <c r="C744" s="185"/>
      <c r="D744" s="296"/>
      <c r="E744" s="296"/>
      <c r="F744" s="296"/>
      <c r="G744" s="296"/>
    </row>
    <row r="745" spans="1:7">
      <c r="A745" s="99"/>
      <c r="B745" s="114"/>
      <c r="C745" s="185"/>
      <c r="D745" s="296"/>
      <c r="E745" s="296"/>
      <c r="F745" s="296"/>
      <c r="G745" s="296"/>
    </row>
    <row r="746" spans="1:7">
      <c r="A746" s="99"/>
      <c r="B746" s="114"/>
      <c r="C746" s="185"/>
      <c r="D746" s="296"/>
      <c r="E746" s="296"/>
      <c r="F746" s="296"/>
      <c r="G746" s="296"/>
    </row>
    <row r="747" spans="1:7">
      <c r="A747" s="99"/>
      <c r="B747" s="114"/>
      <c r="C747" s="185"/>
      <c r="D747" s="296"/>
      <c r="E747" s="296"/>
      <c r="F747" s="296"/>
      <c r="G747" s="296"/>
    </row>
    <row r="748" spans="1:7">
      <c r="A748" s="99"/>
      <c r="B748" s="114"/>
      <c r="C748" s="185"/>
      <c r="D748" s="296"/>
      <c r="E748" s="296"/>
      <c r="F748" s="296"/>
      <c r="G748" s="296"/>
    </row>
    <row r="749" spans="1:7">
      <c r="A749" s="99"/>
      <c r="B749" s="114"/>
      <c r="C749" s="185"/>
      <c r="D749" s="296"/>
      <c r="E749" s="296"/>
      <c r="F749" s="296"/>
      <c r="G749" s="296"/>
    </row>
    <row r="750" spans="1:7">
      <c r="A750" s="99"/>
      <c r="B750" s="114"/>
      <c r="C750" s="185"/>
      <c r="D750" s="296"/>
      <c r="E750" s="296"/>
      <c r="F750" s="296"/>
      <c r="G750" s="296"/>
    </row>
    <row r="751" spans="1:7">
      <c r="A751" s="99"/>
      <c r="B751" s="114"/>
      <c r="C751" s="185"/>
      <c r="D751" s="296"/>
      <c r="E751" s="296"/>
      <c r="F751" s="296"/>
      <c r="G751" s="296"/>
    </row>
    <row r="752" spans="1:7">
      <c r="A752" s="99"/>
      <c r="B752" s="114"/>
      <c r="C752" s="185"/>
      <c r="D752" s="296"/>
      <c r="E752" s="296"/>
      <c r="F752" s="296"/>
      <c r="G752" s="296"/>
    </row>
    <row r="753" spans="1:7">
      <c r="A753" s="99"/>
      <c r="B753" s="114"/>
      <c r="C753" s="185"/>
      <c r="D753" s="296"/>
      <c r="E753" s="296"/>
      <c r="F753" s="296"/>
      <c r="G753" s="296"/>
    </row>
    <row r="754" spans="1:7">
      <c r="A754" s="99"/>
      <c r="B754" s="114"/>
      <c r="C754" s="185"/>
      <c r="D754" s="296"/>
      <c r="E754" s="296"/>
      <c r="F754" s="296"/>
      <c r="G754" s="296"/>
    </row>
    <row r="755" spans="1:7">
      <c r="A755" s="99"/>
      <c r="B755" s="114"/>
      <c r="C755" s="185"/>
      <c r="D755" s="296"/>
      <c r="E755" s="296"/>
      <c r="F755" s="296"/>
      <c r="G755" s="296"/>
    </row>
    <row r="756" spans="1:7">
      <c r="A756" s="99"/>
      <c r="B756" s="114"/>
      <c r="C756" s="185"/>
      <c r="D756" s="296"/>
      <c r="E756" s="296"/>
      <c r="F756" s="296"/>
      <c r="G756" s="296"/>
    </row>
    <row r="757" spans="1:7">
      <c r="A757" s="99"/>
      <c r="B757" s="114"/>
      <c r="C757" s="185"/>
      <c r="D757" s="296"/>
      <c r="E757" s="296"/>
      <c r="F757" s="296"/>
      <c r="G757" s="296"/>
    </row>
    <row r="758" spans="1:7">
      <c r="A758" s="99"/>
      <c r="B758" s="114"/>
      <c r="C758" s="185"/>
      <c r="D758" s="296"/>
      <c r="E758" s="296"/>
      <c r="F758" s="296"/>
      <c r="G758" s="296"/>
    </row>
    <row r="759" spans="1:7">
      <c r="A759" s="99"/>
      <c r="B759" s="114"/>
      <c r="C759" s="185"/>
      <c r="D759" s="296"/>
      <c r="E759" s="296"/>
      <c r="F759" s="296"/>
      <c r="G759" s="296"/>
    </row>
    <row r="760" spans="1:7">
      <c r="A760" s="99"/>
      <c r="B760" s="114"/>
      <c r="C760" s="185"/>
      <c r="D760" s="296"/>
      <c r="E760" s="296"/>
      <c r="F760" s="296"/>
      <c r="G760" s="296"/>
    </row>
    <row r="761" spans="1:7">
      <c r="A761" s="99"/>
      <c r="B761" s="114"/>
      <c r="C761" s="185"/>
      <c r="D761" s="296"/>
      <c r="E761" s="296"/>
      <c r="F761" s="296"/>
      <c r="G761" s="296"/>
    </row>
    <row r="762" spans="1:7">
      <c r="A762" s="99"/>
      <c r="B762" s="114"/>
      <c r="C762" s="185"/>
      <c r="D762" s="296"/>
      <c r="E762" s="296"/>
      <c r="F762" s="296"/>
      <c r="G762" s="296"/>
    </row>
    <row r="763" spans="1:7">
      <c r="A763" s="99"/>
      <c r="B763" s="114"/>
      <c r="C763" s="185"/>
      <c r="D763" s="296"/>
      <c r="E763" s="296"/>
      <c r="F763" s="296"/>
      <c r="G763" s="296"/>
    </row>
    <row r="764" spans="1:7">
      <c r="A764" s="99"/>
      <c r="B764" s="114"/>
      <c r="C764" s="185"/>
      <c r="D764" s="296"/>
      <c r="E764" s="296"/>
      <c r="F764" s="296"/>
      <c r="G764" s="296"/>
    </row>
    <row r="765" spans="1:7">
      <c r="A765" s="99"/>
      <c r="B765" s="114"/>
      <c r="C765" s="185"/>
      <c r="D765" s="296"/>
      <c r="E765" s="296"/>
      <c r="F765" s="296"/>
      <c r="G765" s="296"/>
    </row>
    <row r="766" spans="1:7">
      <c r="A766" s="99"/>
      <c r="B766" s="114"/>
      <c r="C766" s="185"/>
      <c r="D766" s="296"/>
      <c r="E766" s="296"/>
      <c r="F766" s="296"/>
      <c r="G766" s="296"/>
    </row>
    <row r="767" spans="1:7">
      <c r="A767" s="99"/>
      <c r="B767" s="114"/>
      <c r="C767" s="185"/>
      <c r="D767" s="296"/>
      <c r="E767" s="296"/>
      <c r="F767" s="296"/>
      <c r="G767" s="296"/>
    </row>
    <row r="768" spans="1:7">
      <c r="A768" s="99"/>
      <c r="B768" s="114"/>
      <c r="C768" s="185"/>
      <c r="D768" s="296"/>
      <c r="E768" s="296"/>
      <c r="F768" s="296"/>
      <c r="G768" s="296"/>
    </row>
    <row r="769" spans="1:7">
      <c r="A769" s="99"/>
      <c r="B769" s="114"/>
      <c r="C769" s="185"/>
      <c r="D769" s="296"/>
      <c r="E769" s="296"/>
      <c r="F769" s="296"/>
      <c r="G769" s="296"/>
    </row>
    <row r="770" spans="1:7">
      <c r="A770" s="99"/>
      <c r="B770" s="114"/>
      <c r="C770" s="185"/>
      <c r="D770" s="296"/>
      <c r="E770" s="296"/>
      <c r="F770" s="296"/>
      <c r="G770" s="296"/>
    </row>
    <row r="771" spans="1:7">
      <c r="A771" s="99"/>
      <c r="B771" s="114"/>
      <c r="C771" s="185"/>
      <c r="D771" s="296"/>
      <c r="E771" s="296"/>
      <c r="F771" s="296"/>
      <c r="G771" s="296"/>
    </row>
    <row r="772" spans="1:7">
      <c r="A772" s="99"/>
      <c r="B772" s="114"/>
      <c r="C772" s="185"/>
      <c r="D772" s="296"/>
      <c r="E772" s="296"/>
      <c r="F772" s="296"/>
      <c r="G772" s="296"/>
    </row>
    <row r="773" spans="1:7">
      <c r="A773" s="99"/>
      <c r="B773" s="114"/>
      <c r="C773" s="185"/>
      <c r="D773" s="296"/>
      <c r="E773" s="296"/>
      <c r="F773" s="296"/>
      <c r="G773" s="296"/>
    </row>
    <row r="774" spans="1:7">
      <c r="A774" s="99"/>
      <c r="B774" s="114"/>
      <c r="C774" s="185"/>
      <c r="D774" s="296"/>
      <c r="E774" s="296"/>
      <c r="F774" s="296"/>
      <c r="G774" s="296"/>
    </row>
    <row r="775" spans="1:7">
      <c r="A775" s="99"/>
      <c r="B775" s="114"/>
      <c r="C775" s="185"/>
      <c r="D775" s="296"/>
      <c r="E775" s="296"/>
      <c r="F775" s="296"/>
      <c r="G775" s="296"/>
    </row>
    <row r="776" spans="1:7">
      <c r="A776" s="99"/>
      <c r="B776" s="114"/>
      <c r="C776" s="185"/>
      <c r="D776" s="296"/>
      <c r="E776" s="296"/>
      <c r="F776" s="296"/>
      <c r="G776" s="296"/>
    </row>
    <row r="777" spans="1:7">
      <c r="A777" s="99"/>
      <c r="B777" s="114"/>
      <c r="C777" s="185"/>
      <c r="D777" s="296"/>
      <c r="E777" s="296"/>
      <c r="F777" s="296"/>
      <c r="G777" s="296"/>
    </row>
    <row r="778" spans="1:7">
      <c r="A778" s="99"/>
      <c r="B778" s="114"/>
      <c r="C778" s="185"/>
      <c r="D778" s="296"/>
      <c r="E778" s="296"/>
      <c r="F778" s="296"/>
      <c r="G778" s="296"/>
    </row>
    <row r="779" spans="1:7">
      <c r="A779" s="99"/>
      <c r="B779" s="114"/>
      <c r="C779" s="185"/>
      <c r="D779" s="296"/>
      <c r="E779" s="296"/>
      <c r="F779" s="296"/>
      <c r="G779" s="296"/>
    </row>
    <row r="780" spans="1:7">
      <c r="A780" s="99"/>
      <c r="B780" s="114"/>
      <c r="C780" s="185"/>
      <c r="D780" s="296"/>
      <c r="E780" s="296"/>
      <c r="F780" s="296"/>
      <c r="G780" s="296"/>
    </row>
    <row r="781" spans="1:7">
      <c r="A781" s="99"/>
      <c r="B781" s="114"/>
      <c r="C781" s="185"/>
      <c r="D781" s="296"/>
      <c r="E781" s="296"/>
      <c r="F781" s="296"/>
      <c r="G781" s="296"/>
    </row>
    <row r="782" spans="1:7">
      <c r="A782" s="99"/>
      <c r="B782" s="114"/>
      <c r="C782" s="185"/>
      <c r="D782" s="296"/>
      <c r="E782" s="296"/>
      <c r="F782" s="296"/>
      <c r="G782" s="296"/>
    </row>
    <row r="783" spans="1:7">
      <c r="A783" s="99"/>
      <c r="B783" s="114"/>
      <c r="C783" s="185"/>
      <c r="D783" s="296"/>
      <c r="E783" s="296"/>
      <c r="F783" s="296"/>
      <c r="G783" s="296"/>
    </row>
    <row r="784" spans="1:7">
      <c r="A784" s="99"/>
      <c r="B784" s="114"/>
      <c r="C784" s="185"/>
      <c r="D784" s="296"/>
      <c r="E784" s="296"/>
      <c r="F784" s="296"/>
      <c r="G784" s="296"/>
    </row>
    <row r="785" spans="1:7">
      <c r="A785" s="99"/>
      <c r="B785" s="114"/>
      <c r="C785" s="185"/>
      <c r="D785" s="296"/>
      <c r="E785" s="296"/>
      <c r="F785" s="296"/>
      <c r="G785" s="296"/>
    </row>
    <row r="786" spans="1:7">
      <c r="A786" s="99"/>
      <c r="B786" s="114"/>
      <c r="C786" s="185"/>
      <c r="D786" s="296"/>
      <c r="E786" s="296"/>
      <c r="F786" s="296"/>
      <c r="G786" s="296"/>
    </row>
    <row r="787" spans="1:7">
      <c r="A787" s="99"/>
      <c r="B787" s="114"/>
      <c r="C787" s="185"/>
      <c r="D787" s="296"/>
      <c r="E787" s="296"/>
      <c r="F787" s="296"/>
      <c r="G787" s="296"/>
    </row>
    <row r="788" spans="1:7">
      <c r="A788" s="99"/>
      <c r="B788" s="114"/>
      <c r="C788" s="185"/>
      <c r="D788" s="296"/>
      <c r="E788" s="296"/>
      <c r="F788" s="296"/>
      <c r="G788" s="296"/>
    </row>
    <row r="789" spans="1:7">
      <c r="A789" s="99"/>
      <c r="B789" s="114"/>
      <c r="C789" s="185"/>
      <c r="D789" s="296"/>
      <c r="E789" s="296"/>
      <c r="F789" s="296"/>
      <c r="G789" s="296"/>
    </row>
    <row r="790" spans="1:7">
      <c r="A790" s="99"/>
      <c r="B790" s="114"/>
      <c r="C790" s="185"/>
      <c r="D790" s="296"/>
      <c r="E790" s="296"/>
      <c r="F790" s="296"/>
      <c r="G790" s="296"/>
    </row>
    <row r="791" spans="1:7">
      <c r="A791" s="99"/>
      <c r="B791" s="114"/>
      <c r="C791" s="185"/>
      <c r="D791" s="296"/>
      <c r="E791" s="296"/>
      <c r="F791" s="296"/>
      <c r="G791" s="296"/>
    </row>
    <row r="792" spans="1:7">
      <c r="A792" s="99"/>
      <c r="B792" s="114"/>
      <c r="C792" s="185"/>
      <c r="D792" s="296"/>
      <c r="E792" s="296"/>
      <c r="F792" s="296"/>
      <c r="G792" s="296"/>
    </row>
    <row r="793" spans="1:7">
      <c r="A793" s="99"/>
      <c r="B793" s="114"/>
      <c r="C793" s="185"/>
      <c r="D793" s="296"/>
      <c r="E793" s="296"/>
      <c r="F793" s="296"/>
      <c r="G793" s="296"/>
    </row>
    <row r="794" spans="1:7">
      <c r="A794" s="99"/>
      <c r="B794" s="114"/>
      <c r="C794" s="185"/>
      <c r="D794" s="296"/>
      <c r="E794" s="296"/>
      <c r="F794" s="296"/>
      <c r="G794" s="296"/>
    </row>
    <row r="795" spans="1:7">
      <c r="A795" s="99"/>
      <c r="B795" s="114"/>
      <c r="C795" s="185"/>
      <c r="D795" s="296"/>
      <c r="E795" s="296"/>
      <c r="F795" s="296"/>
      <c r="G795" s="296"/>
    </row>
    <row r="796" spans="1:7">
      <c r="A796" s="99"/>
      <c r="B796" s="114"/>
      <c r="C796" s="185"/>
      <c r="D796" s="296"/>
      <c r="E796" s="296"/>
      <c r="F796" s="296"/>
      <c r="G796" s="296"/>
    </row>
    <row r="797" spans="1:7">
      <c r="A797" s="99"/>
      <c r="B797" s="114"/>
      <c r="C797" s="185"/>
      <c r="D797" s="296"/>
      <c r="E797" s="296"/>
      <c r="F797" s="296"/>
      <c r="G797" s="296"/>
    </row>
    <row r="798" spans="1:7">
      <c r="A798" s="99"/>
      <c r="B798" s="114"/>
      <c r="C798" s="185"/>
      <c r="D798" s="296"/>
      <c r="E798" s="296"/>
      <c r="F798" s="296"/>
      <c r="G798" s="296"/>
    </row>
    <row r="799" spans="1:7">
      <c r="A799" s="99"/>
      <c r="B799" s="114"/>
      <c r="C799" s="185"/>
      <c r="D799" s="296"/>
      <c r="E799" s="296"/>
      <c r="F799" s="296"/>
      <c r="G799" s="296"/>
    </row>
    <row r="800" spans="1:7">
      <c r="A800" s="99"/>
      <c r="B800" s="114"/>
      <c r="C800" s="185"/>
      <c r="D800" s="296"/>
      <c r="E800" s="296"/>
      <c r="F800" s="296"/>
      <c r="G800" s="296"/>
    </row>
    <row r="801" spans="1:7">
      <c r="A801" s="99"/>
      <c r="B801" s="114"/>
      <c r="C801" s="185"/>
      <c r="D801" s="296"/>
      <c r="E801" s="296"/>
      <c r="F801" s="296"/>
      <c r="G801" s="296"/>
    </row>
    <row r="802" spans="1:7">
      <c r="A802" s="99"/>
      <c r="B802" s="114"/>
      <c r="C802" s="185"/>
      <c r="D802" s="296"/>
      <c r="E802" s="296"/>
      <c r="F802" s="296"/>
      <c r="G802" s="296"/>
    </row>
    <row r="803" spans="1:7">
      <c r="A803" s="99"/>
      <c r="B803" s="114"/>
      <c r="C803" s="185"/>
      <c r="D803" s="296"/>
      <c r="E803" s="296"/>
      <c r="F803" s="296"/>
      <c r="G803" s="296"/>
    </row>
    <row r="804" spans="1:7">
      <c r="A804" s="99"/>
      <c r="B804" s="114"/>
      <c r="C804" s="185"/>
      <c r="D804" s="296"/>
      <c r="E804" s="296"/>
      <c r="F804" s="296"/>
      <c r="G804" s="296"/>
    </row>
    <row r="805" spans="1:7">
      <c r="A805" s="99"/>
      <c r="B805" s="114"/>
      <c r="C805" s="185"/>
      <c r="D805" s="296"/>
      <c r="E805" s="296"/>
      <c r="F805" s="296"/>
      <c r="G805" s="296"/>
    </row>
    <row r="806" spans="1:7">
      <c r="A806" s="99"/>
      <c r="B806" s="114"/>
      <c r="C806" s="185"/>
      <c r="D806" s="296"/>
      <c r="E806" s="296"/>
      <c r="F806" s="296"/>
      <c r="G806" s="296"/>
    </row>
    <row r="807" spans="1:7">
      <c r="A807" s="99"/>
      <c r="B807" s="114"/>
      <c r="C807" s="185"/>
      <c r="D807" s="296"/>
      <c r="E807" s="296"/>
      <c r="F807" s="296"/>
      <c r="G807" s="296"/>
    </row>
    <row r="808" spans="1:7">
      <c r="A808" s="99"/>
      <c r="B808" s="114"/>
      <c r="C808" s="185"/>
      <c r="D808" s="296"/>
      <c r="E808" s="296"/>
      <c r="F808" s="296"/>
      <c r="G808" s="296"/>
    </row>
    <row r="809" spans="1:7">
      <c r="A809" s="99"/>
      <c r="B809" s="114"/>
      <c r="C809" s="185"/>
      <c r="D809" s="296"/>
      <c r="E809" s="296"/>
      <c r="F809" s="296"/>
      <c r="G809" s="296"/>
    </row>
    <row r="810" spans="1:7">
      <c r="A810" s="99"/>
      <c r="B810" s="114"/>
      <c r="C810" s="185"/>
      <c r="D810" s="296"/>
      <c r="E810" s="296"/>
      <c r="F810" s="296"/>
      <c r="G810" s="296"/>
    </row>
    <row r="811" spans="1:7">
      <c r="A811" s="99"/>
      <c r="B811" s="114"/>
      <c r="C811" s="185"/>
      <c r="D811" s="296"/>
      <c r="E811" s="296"/>
      <c r="F811" s="296"/>
      <c r="G811" s="296"/>
    </row>
    <row r="812" spans="1:7">
      <c r="A812" s="99"/>
      <c r="B812" s="114"/>
      <c r="C812" s="185"/>
      <c r="D812" s="296"/>
      <c r="E812" s="296"/>
      <c r="F812" s="296"/>
      <c r="G812" s="296"/>
    </row>
    <row r="813" spans="1:7">
      <c r="A813" s="99"/>
      <c r="B813" s="114"/>
      <c r="C813" s="185"/>
      <c r="D813" s="296"/>
      <c r="E813" s="296"/>
      <c r="F813" s="296"/>
      <c r="G813" s="296"/>
    </row>
    <row r="814" spans="1:7">
      <c r="A814" s="99"/>
      <c r="B814" s="114"/>
      <c r="C814" s="185"/>
      <c r="D814" s="296"/>
      <c r="E814" s="296"/>
      <c r="F814" s="296"/>
      <c r="G814" s="296"/>
    </row>
    <row r="815" spans="1:7">
      <c r="A815" s="99"/>
      <c r="B815" s="114"/>
      <c r="C815" s="185"/>
      <c r="D815" s="296"/>
      <c r="E815" s="296"/>
      <c r="F815" s="296"/>
      <c r="G815" s="296"/>
    </row>
    <row r="816" spans="1:7">
      <c r="A816" s="99"/>
      <c r="B816" s="114"/>
      <c r="C816" s="185"/>
      <c r="D816" s="296"/>
      <c r="E816" s="296"/>
      <c r="F816" s="296"/>
      <c r="G816" s="296"/>
    </row>
    <row r="817" spans="1:7">
      <c r="A817" s="99"/>
      <c r="B817" s="114"/>
      <c r="C817" s="185"/>
      <c r="D817" s="296"/>
      <c r="E817" s="296"/>
      <c r="F817" s="296"/>
      <c r="G817" s="296"/>
    </row>
    <row r="818" spans="1:7">
      <c r="A818" s="99"/>
      <c r="B818" s="114"/>
      <c r="C818" s="185"/>
      <c r="D818" s="296"/>
      <c r="E818" s="296"/>
      <c r="F818" s="296"/>
      <c r="G818" s="296"/>
    </row>
    <row r="819" spans="1:7">
      <c r="A819" s="99"/>
      <c r="B819" s="114"/>
      <c r="C819" s="185"/>
      <c r="D819" s="296"/>
      <c r="E819" s="296"/>
      <c r="F819" s="296"/>
      <c r="G819" s="296"/>
    </row>
    <row r="820" spans="1:7">
      <c r="A820" s="99"/>
      <c r="B820" s="114"/>
      <c r="C820" s="185"/>
      <c r="D820" s="296"/>
      <c r="E820" s="296"/>
      <c r="F820" s="296"/>
      <c r="G820" s="296"/>
    </row>
    <row r="821" spans="1:7">
      <c r="A821" s="99"/>
      <c r="B821" s="114"/>
      <c r="C821" s="185"/>
      <c r="D821" s="296"/>
      <c r="E821" s="296"/>
      <c r="F821" s="296"/>
      <c r="G821" s="296"/>
    </row>
    <row r="822" spans="1:7">
      <c r="A822" s="99"/>
      <c r="B822" s="114"/>
      <c r="C822" s="185"/>
      <c r="D822" s="296"/>
      <c r="E822" s="296"/>
      <c r="F822" s="296"/>
      <c r="G822" s="296"/>
    </row>
    <row r="823" spans="1:7">
      <c r="A823" s="99"/>
      <c r="B823" s="114"/>
      <c r="C823" s="185"/>
      <c r="D823" s="296"/>
      <c r="E823" s="296"/>
      <c r="F823" s="296"/>
      <c r="G823" s="296"/>
    </row>
    <row r="824" spans="1:7">
      <c r="A824" s="99"/>
      <c r="B824" s="114"/>
      <c r="C824" s="185"/>
      <c r="D824" s="296"/>
      <c r="E824" s="296"/>
      <c r="F824" s="296"/>
      <c r="G824" s="296"/>
    </row>
    <row r="825" spans="1:7">
      <c r="A825" s="99"/>
      <c r="B825" s="114"/>
      <c r="C825" s="185"/>
      <c r="D825" s="296"/>
      <c r="E825" s="296"/>
      <c r="F825" s="296"/>
      <c r="G825" s="296"/>
    </row>
    <row r="826" spans="1:7">
      <c r="A826" s="99"/>
      <c r="B826" s="114"/>
      <c r="C826" s="185"/>
      <c r="D826" s="296"/>
      <c r="E826" s="296"/>
      <c r="F826" s="296"/>
      <c r="G826" s="296"/>
    </row>
    <row r="827" spans="1:7">
      <c r="A827" s="99"/>
      <c r="B827" s="114"/>
      <c r="C827" s="185"/>
      <c r="D827" s="296"/>
      <c r="E827" s="296"/>
      <c r="F827" s="296"/>
      <c r="G827" s="296"/>
    </row>
    <row r="828" spans="1:7">
      <c r="A828" s="99"/>
      <c r="B828" s="114"/>
      <c r="C828" s="185"/>
      <c r="D828" s="296"/>
      <c r="E828" s="296"/>
      <c r="F828" s="296"/>
      <c r="G828" s="296"/>
    </row>
    <row r="829" spans="1:7">
      <c r="A829" s="99"/>
      <c r="B829" s="114"/>
      <c r="C829" s="185"/>
      <c r="D829" s="296"/>
      <c r="E829" s="296"/>
      <c r="F829" s="296"/>
      <c r="G829" s="296"/>
    </row>
    <row r="830" spans="1:7">
      <c r="A830" s="99"/>
      <c r="B830" s="114"/>
      <c r="C830" s="185"/>
      <c r="D830" s="296"/>
      <c r="E830" s="296"/>
      <c r="F830" s="296"/>
      <c r="G830" s="296"/>
    </row>
    <row r="831" spans="1:7">
      <c r="A831" s="99"/>
      <c r="B831" s="114"/>
      <c r="C831" s="185"/>
      <c r="D831" s="296"/>
      <c r="E831" s="296"/>
      <c r="F831" s="296"/>
      <c r="G831" s="296"/>
    </row>
    <row r="832" spans="1:7">
      <c r="A832" s="99"/>
      <c r="B832" s="114"/>
      <c r="C832" s="185"/>
      <c r="D832" s="296"/>
      <c r="E832" s="296"/>
      <c r="F832" s="296"/>
      <c r="G832" s="296"/>
    </row>
    <row r="833" spans="1:7">
      <c r="A833" s="99"/>
      <c r="B833" s="114"/>
      <c r="C833" s="185"/>
      <c r="D833" s="296"/>
      <c r="E833" s="296"/>
      <c r="F833" s="296"/>
      <c r="G833" s="296"/>
    </row>
    <row r="834" spans="1:7">
      <c r="A834" s="99"/>
      <c r="B834" s="114"/>
      <c r="C834" s="185"/>
      <c r="D834" s="296"/>
      <c r="E834" s="296"/>
      <c r="F834" s="296"/>
      <c r="G834" s="296"/>
    </row>
    <row r="835" spans="1:7">
      <c r="A835" s="99"/>
      <c r="B835" s="114"/>
      <c r="C835" s="185"/>
      <c r="D835" s="296"/>
      <c r="E835" s="296"/>
      <c r="F835" s="296"/>
      <c r="G835" s="296"/>
    </row>
    <row r="836" spans="1:7">
      <c r="A836" s="99"/>
      <c r="B836" s="114"/>
      <c r="C836" s="185"/>
      <c r="D836" s="296"/>
      <c r="E836" s="296"/>
      <c r="F836" s="296"/>
      <c r="G836" s="296"/>
    </row>
    <row r="837" spans="1:7">
      <c r="A837" s="99"/>
      <c r="B837" s="114"/>
      <c r="C837" s="185"/>
      <c r="D837" s="296"/>
      <c r="E837" s="296"/>
      <c r="F837" s="296"/>
      <c r="G837" s="296"/>
    </row>
    <row r="838" spans="1:7">
      <c r="A838" s="99"/>
      <c r="B838" s="114"/>
      <c r="C838" s="185"/>
      <c r="D838" s="296"/>
      <c r="E838" s="296"/>
      <c r="F838" s="296"/>
      <c r="G838" s="296"/>
    </row>
    <row r="839" spans="1:7">
      <c r="A839" s="99"/>
      <c r="B839" s="114"/>
      <c r="C839" s="185"/>
      <c r="D839" s="296"/>
      <c r="E839" s="296"/>
      <c r="F839" s="296"/>
      <c r="G839" s="296"/>
    </row>
    <row r="840" spans="1:7">
      <c r="A840" s="99"/>
      <c r="B840" s="114"/>
      <c r="C840" s="185"/>
      <c r="D840" s="296"/>
      <c r="E840" s="296"/>
      <c r="F840" s="296"/>
      <c r="G840" s="296"/>
    </row>
    <row r="841" spans="1:7">
      <c r="A841" s="99"/>
      <c r="B841" s="114"/>
      <c r="C841" s="185"/>
      <c r="D841" s="296"/>
      <c r="E841" s="296"/>
      <c r="F841" s="296"/>
      <c r="G841" s="296"/>
    </row>
    <row r="842" spans="1:7">
      <c r="A842" s="99"/>
      <c r="B842" s="114"/>
      <c r="C842" s="185"/>
      <c r="D842" s="296"/>
      <c r="E842" s="296"/>
      <c r="F842" s="296"/>
      <c r="G842" s="296"/>
    </row>
    <row r="843" spans="1:7">
      <c r="A843" s="99"/>
      <c r="B843" s="114"/>
      <c r="C843" s="185"/>
      <c r="D843" s="296"/>
      <c r="E843" s="296"/>
      <c r="F843" s="296"/>
      <c r="G843" s="296"/>
    </row>
    <row r="844" spans="1:7">
      <c r="A844" s="99"/>
      <c r="B844" s="114"/>
      <c r="C844" s="185"/>
      <c r="D844" s="296"/>
      <c r="E844" s="296"/>
      <c r="F844" s="296"/>
      <c r="G844" s="296"/>
    </row>
    <row r="845" spans="1:7">
      <c r="A845" s="99"/>
      <c r="B845" s="114"/>
      <c r="C845" s="185"/>
      <c r="D845" s="296"/>
      <c r="E845" s="296"/>
      <c r="F845" s="296"/>
      <c r="G845" s="296"/>
    </row>
    <row r="846" spans="1:7">
      <c r="A846" s="99"/>
      <c r="B846" s="114"/>
      <c r="C846" s="185"/>
      <c r="D846" s="296"/>
      <c r="E846" s="296"/>
      <c r="F846" s="296"/>
      <c r="G846" s="296"/>
    </row>
    <row r="847" spans="1:7">
      <c r="A847" s="99"/>
      <c r="B847" s="114"/>
      <c r="C847" s="185"/>
      <c r="D847" s="296"/>
      <c r="E847" s="296"/>
      <c r="F847" s="296"/>
      <c r="G847" s="296"/>
    </row>
    <row r="848" spans="1:7">
      <c r="A848" s="99"/>
      <c r="B848" s="114"/>
      <c r="C848" s="185"/>
      <c r="D848" s="296"/>
      <c r="E848" s="296"/>
      <c r="F848" s="296"/>
      <c r="G848" s="296"/>
    </row>
    <row r="849" spans="1:7">
      <c r="A849" s="99"/>
      <c r="B849" s="114"/>
      <c r="C849" s="185"/>
      <c r="D849" s="296"/>
      <c r="E849" s="296"/>
      <c r="F849" s="296"/>
      <c r="G849" s="296"/>
    </row>
    <row r="850" spans="1:7">
      <c r="A850" s="99"/>
      <c r="B850" s="114"/>
      <c r="C850" s="185"/>
      <c r="D850" s="296"/>
      <c r="E850" s="296"/>
      <c r="F850" s="296"/>
      <c r="G850" s="296"/>
    </row>
    <row r="851" spans="1:7">
      <c r="A851" s="99"/>
      <c r="B851" s="114"/>
      <c r="C851" s="185"/>
      <c r="D851" s="296"/>
      <c r="E851" s="296"/>
      <c r="F851" s="296"/>
      <c r="G851" s="296"/>
    </row>
    <row r="852" spans="1:7">
      <c r="A852" s="99"/>
      <c r="B852" s="114"/>
      <c r="C852" s="185"/>
      <c r="D852" s="296"/>
      <c r="E852" s="296"/>
      <c r="F852" s="296"/>
      <c r="G852" s="296"/>
    </row>
    <row r="853" spans="1:7">
      <c r="A853" s="99"/>
      <c r="B853" s="114"/>
      <c r="C853" s="185"/>
      <c r="D853" s="296"/>
      <c r="E853" s="296"/>
      <c r="F853" s="296"/>
      <c r="G853" s="296"/>
    </row>
    <row r="854" spans="1:7">
      <c r="A854" s="99"/>
      <c r="B854" s="114"/>
      <c r="C854" s="185"/>
      <c r="D854" s="296"/>
      <c r="E854" s="296"/>
      <c r="F854" s="296"/>
      <c r="G854" s="296"/>
    </row>
    <row r="855" spans="1:7">
      <c r="A855" s="99"/>
      <c r="B855" s="114"/>
      <c r="C855" s="185"/>
      <c r="D855" s="296"/>
      <c r="E855" s="296"/>
      <c r="F855" s="296"/>
      <c r="G855" s="296"/>
    </row>
    <row r="856" spans="1:7">
      <c r="A856" s="99"/>
      <c r="B856" s="114"/>
      <c r="C856" s="185"/>
      <c r="D856" s="296"/>
      <c r="E856" s="296"/>
      <c r="F856" s="296"/>
      <c r="G856" s="296"/>
    </row>
    <row r="857" spans="1:7">
      <c r="A857" s="99"/>
      <c r="B857" s="114"/>
      <c r="C857" s="185"/>
      <c r="D857" s="296"/>
      <c r="E857" s="296"/>
      <c r="F857" s="296"/>
      <c r="G857" s="296"/>
    </row>
    <row r="858" spans="1:7">
      <c r="A858" s="99"/>
      <c r="B858" s="114"/>
      <c r="C858" s="185"/>
      <c r="D858" s="296"/>
      <c r="E858" s="296"/>
      <c r="F858" s="296"/>
      <c r="G858" s="296"/>
    </row>
    <row r="859" spans="1:7">
      <c r="A859" s="99"/>
      <c r="B859" s="114"/>
      <c r="C859" s="185"/>
      <c r="D859" s="296"/>
      <c r="E859" s="296"/>
      <c r="F859" s="296"/>
      <c r="G859" s="296"/>
    </row>
    <row r="860" spans="1:7">
      <c r="A860" s="99"/>
      <c r="B860" s="114"/>
      <c r="C860" s="185"/>
      <c r="D860" s="296"/>
      <c r="E860" s="296"/>
      <c r="F860" s="296"/>
      <c r="G860" s="296"/>
    </row>
    <row r="861" spans="1:7">
      <c r="A861" s="99"/>
      <c r="B861" s="114"/>
      <c r="C861" s="185"/>
      <c r="D861" s="296"/>
      <c r="E861" s="296"/>
      <c r="F861" s="296"/>
      <c r="G861" s="296"/>
    </row>
    <row r="862" spans="1:7">
      <c r="A862" s="99"/>
      <c r="B862" s="114"/>
      <c r="C862" s="185"/>
      <c r="D862" s="296"/>
      <c r="E862" s="296"/>
      <c r="F862" s="296"/>
      <c r="G862" s="296"/>
    </row>
    <row r="863" spans="1:7">
      <c r="A863" s="99"/>
      <c r="B863" s="114"/>
      <c r="C863" s="185"/>
      <c r="D863" s="296"/>
      <c r="E863" s="296"/>
      <c r="F863" s="296"/>
      <c r="G863" s="296"/>
    </row>
    <row r="864" spans="1:7">
      <c r="A864" s="99"/>
      <c r="B864" s="114"/>
      <c r="C864" s="185"/>
      <c r="D864" s="296"/>
      <c r="E864" s="296"/>
      <c r="F864" s="296"/>
      <c r="G864" s="296"/>
    </row>
    <row r="865" spans="1:7">
      <c r="A865" s="99"/>
      <c r="B865" s="114"/>
      <c r="C865" s="185"/>
      <c r="D865" s="296"/>
      <c r="E865" s="296"/>
      <c r="F865" s="296"/>
      <c r="G865" s="296"/>
    </row>
    <row r="866" spans="1:7">
      <c r="A866" s="99"/>
      <c r="B866" s="114"/>
      <c r="C866" s="185"/>
      <c r="D866" s="296"/>
      <c r="E866" s="296"/>
      <c r="F866" s="296"/>
      <c r="G866" s="296"/>
    </row>
    <row r="867" spans="1:7">
      <c r="A867" s="99"/>
      <c r="B867" s="114"/>
      <c r="C867" s="185"/>
      <c r="D867" s="296"/>
      <c r="E867" s="296"/>
      <c r="F867" s="296"/>
      <c r="G867" s="296"/>
    </row>
    <row r="868" spans="1:7">
      <c r="A868" s="99"/>
      <c r="B868" s="114"/>
      <c r="C868" s="185"/>
      <c r="D868" s="296"/>
      <c r="E868" s="296"/>
      <c r="F868" s="296"/>
      <c r="G868" s="296"/>
    </row>
    <row r="869" spans="1:7">
      <c r="A869" s="99"/>
      <c r="B869" s="114"/>
      <c r="C869" s="185"/>
      <c r="D869" s="296"/>
      <c r="E869" s="296"/>
      <c r="F869" s="296"/>
      <c r="G869" s="296"/>
    </row>
    <row r="870" spans="1:7">
      <c r="A870" s="99"/>
      <c r="B870" s="114"/>
      <c r="C870" s="185"/>
      <c r="D870" s="296"/>
      <c r="E870" s="296"/>
      <c r="F870" s="296"/>
      <c r="G870" s="296"/>
    </row>
    <row r="871" spans="1:7">
      <c r="A871" s="99"/>
      <c r="B871" s="114"/>
      <c r="C871" s="185"/>
      <c r="D871" s="296"/>
      <c r="E871" s="296"/>
      <c r="F871" s="296"/>
      <c r="G871" s="296"/>
    </row>
    <row r="872" spans="1:7">
      <c r="A872" s="99"/>
      <c r="B872" s="114"/>
      <c r="C872" s="185"/>
      <c r="D872" s="296"/>
      <c r="E872" s="296"/>
      <c r="F872" s="296"/>
      <c r="G872" s="296"/>
    </row>
    <row r="873" spans="1:7">
      <c r="A873" s="99"/>
      <c r="B873" s="114"/>
      <c r="C873" s="185"/>
      <c r="D873" s="296"/>
      <c r="E873" s="296"/>
      <c r="F873" s="296"/>
      <c r="G873" s="296"/>
    </row>
    <row r="874" spans="1:7">
      <c r="A874" s="99"/>
      <c r="B874" s="114"/>
      <c r="C874" s="185"/>
      <c r="D874" s="296"/>
      <c r="E874" s="296"/>
      <c r="F874" s="296"/>
      <c r="G874" s="296"/>
    </row>
    <row r="875" spans="1:7">
      <c r="A875" s="99"/>
      <c r="B875" s="114"/>
      <c r="C875" s="185"/>
      <c r="D875" s="296"/>
      <c r="E875" s="296"/>
      <c r="F875" s="296"/>
      <c r="G875" s="296"/>
    </row>
    <row r="876" spans="1:7">
      <c r="A876" s="99"/>
      <c r="B876" s="114"/>
      <c r="C876" s="185"/>
      <c r="D876" s="296"/>
      <c r="E876" s="296"/>
      <c r="F876" s="296"/>
      <c r="G876" s="296"/>
    </row>
    <row r="877" spans="1:7">
      <c r="A877" s="99"/>
      <c r="B877" s="114"/>
      <c r="C877" s="185"/>
      <c r="D877" s="296"/>
      <c r="E877" s="296"/>
      <c r="F877" s="296"/>
      <c r="G877" s="296"/>
    </row>
    <row r="878" spans="1:7">
      <c r="A878" s="99"/>
      <c r="B878" s="114"/>
      <c r="C878" s="185"/>
      <c r="D878" s="296"/>
      <c r="E878" s="296"/>
      <c r="F878" s="296"/>
      <c r="G878" s="296"/>
    </row>
    <row r="879" spans="1:7">
      <c r="A879" s="99"/>
      <c r="B879" s="114"/>
      <c r="C879" s="185"/>
      <c r="D879" s="296"/>
      <c r="E879" s="296"/>
      <c r="F879" s="296"/>
      <c r="G879" s="296"/>
    </row>
    <row r="880" spans="1:7">
      <c r="A880" s="99"/>
      <c r="B880" s="114"/>
      <c r="C880" s="185"/>
      <c r="D880" s="296"/>
      <c r="E880" s="296"/>
      <c r="F880" s="296"/>
      <c r="G880" s="296"/>
    </row>
    <row r="881" spans="1:7">
      <c r="A881" s="99"/>
      <c r="B881" s="114"/>
      <c r="C881" s="185"/>
      <c r="D881" s="296"/>
      <c r="E881" s="296"/>
      <c r="F881" s="296"/>
      <c r="G881" s="296"/>
    </row>
    <row r="882" spans="1:7">
      <c r="A882" s="99"/>
      <c r="B882" s="114"/>
      <c r="C882" s="185"/>
      <c r="D882" s="296"/>
      <c r="E882" s="296"/>
      <c r="F882" s="296"/>
      <c r="G882" s="296"/>
    </row>
    <row r="883" spans="1:7">
      <c r="A883" s="99"/>
      <c r="B883" s="114"/>
      <c r="C883" s="185"/>
      <c r="D883" s="296"/>
      <c r="E883" s="296"/>
      <c r="F883" s="296"/>
      <c r="G883" s="296"/>
    </row>
    <row r="884" spans="1:7">
      <c r="A884" s="99"/>
      <c r="B884" s="114"/>
      <c r="C884" s="185"/>
      <c r="D884" s="296"/>
      <c r="E884" s="296"/>
      <c r="F884" s="296"/>
      <c r="G884" s="296"/>
    </row>
    <row r="885" spans="1:7">
      <c r="A885" s="99"/>
      <c r="B885" s="114"/>
      <c r="C885" s="185"/>
      <c r="D885" s="296"/>
      <c r="E885" s="296"/>
      <c r="F885" s="296"/>
      <c r="G885" s="296"/>
    </row>
    <row r="886" spans="1:7">
      <c r="A886" s="99"/>
      <c r="B886" s="114"/>
      <c r="C886" s="185"/>
      <c r="D886" s="296"/>
      <c r="E886" s="296"/>
      <c r="F886" s="296"/>
      <c r="G886" s="296"/>
    </row>
    <row r="887" spans="1:7">
      <c r="A887" s="99"/>
      <c r="B887" s="114"/>
      <c r="C887" s="185"/>
      <c r="D887" s="296"/>
      <c r="E887" s="296"/>
      <c r="F887" s="296"/>
      <c r="G887" s="296"/>
    </row>
    <row r="888" spans="1:7">
      <c r="A888" s="99"/>
      <c r="B888" s="114"/>
      <c r="C888" s="185"/>
      <c r="D888" s="296"/>
      <c r="E888" s="296"/>
      <c r="F888" s="296"/>
      <c r="G888" s="296"/>
    </row>
    <row r="889" spans="1:7">
      <c r="A889" s="99"/>
      <c r="B889" s="114"/>
      <c r="C889" s="185"/>
      <c r="D889" s="296"/>
      <c r="E889" s="296"/>
      <c r="F889" s="296"/>
      <c r="G889" s="296"/>
    </row>
    <row r="890" spans="1:7">
      <c r="A890" s="99"/>
      <c r="B890" s="114"/>
      <c r="C890" s="185"/>
      <c r="D890" s="296"/>
      <c r="E890" s="296"/>
      <c r="F890" s="296"/>
      <c r="G890" s="296"/>
    </row>
    <row r="891" spans="1:7">
      <c r="A891" s="99"/>
      <c r="B891" s="114"/>
      <c r="C891" s="185"/>
      <c r="D891" s="296"/>
      <c r="E891" s="296"/>
      <c r="F891" s="296"/>
      <c r="G891" s="296"/>
    </row>
    <row r="892" spans="1:7">
      <c r="A892" s="99"/>
      <c r="B892" s="114"/>
      <c r="C892" s="185"/>
      <c r="D892" s="296"/>
      <c r="E892" s="296"/>
      <c r="F892" s="296"/>
      <c r="G892" s="296"/>
    </row>
    <row r="893" spans="1:7">
      <c r="A893" s="99"/>
      <c r="B893" s="114"/>
      <c r="C893" s="185"/>
      <c r="D893" s="296"/>
      <c r="E893" s="296"/>
      <c r="F893" s="296"/>
      <c r="G893" s="296"/>
    </row>
    <row r="894" spans="1:7">
      <c r="A894" s="99"/>
      <c r="B894" s="114"/>
      <c r="C894" s="185"/>
      <c r="D894" s="296"/>
      <c r="E894" s="296"/>
      <c r="F894" s="296"/>
      <c r="G894" s="296"/>
    </row>
    <row r="895" spans="1:7">
      <c r="A895" s="99"/>
      <c r="B895" s="114"/>
      <c r="C895" s="185"/>
      <c r="D895" s="296"/>
      <c r="E895" s="296"/>
      <c r="F895" s="296"/>
      <c r="G895" s="296"/>
    </row>
    <row r="896" spans="1:7">
      <c r="A896" s="99"/>
      <c r="B896" s="114"/>
      <c r="C896" s="185"/>
      <c r="D896" s="296"/>
      <c r="E896" s="296"/>
      <c r="F896" s="296"/>
      <c r="G896" s="296"/>
    </row>
    <row r="897" spans="1:7">
      <c r="A897" s="99"/>
      <c r="B897" s="114"/>
      <c r="C897" s="185"/>
      <c r="D897" s="296"/>
      <c r="E897" s="296"/>
      <c r="F897" s="296"/>
      <c r="G897" s="296"/>
    </row>
    <row r="898" spans="1:7">
      <c r="A898" s="99"/>
      <c r="B898" s="114"/>
      <c r="C898" s="185"/>
      <c r="D898" s="296"/>
      <c r="E898" s="296"/>
      <c r="F898" s="296"/>
      <c r="G898" s="296"/>
    </row>
    <row r="899" spans="1:7">
      <c r="A899" s="99"/>
      <c r="B899" s="114"/>
      <c r="C899" s="185"/>
      <c r="D899" s="296"/>
      <c r="E899" s="296"/>
      <c r="F899" s="296"/>
      <c r="G899" s="296"/>
    </row>
    <row r="900" spans="1:7">
      <c r="A900" s="99"/>
      <c r="B900" s="114"/>
      <c r="C900" s="185"/>
      <c r="D900" s="296"/>
      <c r="E900" s="296"/>
      <c r="F900" s="296"/>
      <c r="G900" s="296"/>
    </row>
    <row r="901" spans="1:7">
      <c r="A901" s="99"/>
      <c r="B901" s="114"/>
      <c r="C901" s="185"/>
      <c r="D901" s="296"/>
      <c r="E901" s="296"/>
      <c r="F901" s="296"/>
      <c r="G901" s="296"/>
    </row>
    <row r="902" spans="1:7">
      <c r="A902" s="99"/>
      <c r="B902" s="114"/>
      <c r="C902" s="185"/>
      <c r="D902" s="296"/>
      <c r="E902" s="296"/>
      <c r="F902" s="296"/>
      <c r="G902" s="296"/>
    </row>
    <row r="903" spans="1:7">
      <c r="A903" s="99"/>
      <c r="B903" s="114"/>
      <c r="C903" s="185"/>
      <c r="D903" s="296"/>
      <c r="E903" s="296"/>
      <c r="F903" s="296"/>
      <c r="G903" s="296"/>
    </row>
    <row r="904" spans="1:7">
      <c r="A904" s="99"/>
      <c r="B904" s="114"/>
      <c r="C904" s="185"/>
      <c r="D904" s="296"/>
      <c r="E904" s="296"/>
      <c r="F904" s="296"/>
      <c r="G904" s="296"/>
    </row>
    <row r="905" spans="1:7">
      <c r="A905" s="99"/>
      <c r="B905" s="114"/>
      <c r="C905" s="185"/>
      <c r="D905" s="296"/>
      <c r="E905" s="296"/>
      <c r="F905" s="296"/>
      <c r="G905" s="296"/>
    </row>
    <row r="906" spans="1:7">
      <c r="A906" s="99"/>
      <c r="B906" s="114"/>
      <c r="C906" s="185"/>
      <c r="D906" s="296"/>
      <c r="E906" s="296"/>
      <c r="F906" s="296"/>
      <c r="G906" s="296"/>
    </row>
    <row r="907" spans="1:7">
      <c r="A907" s="99"/>
      <c r="B907" s="114"/>
      <c r="C907" s="185"/>
      <c r="D907" s="296"/>
      <c r="E907" s="296"/>
      <c r="F907" s="296"/>
      <c r="G907" s="296"/>
    </row>
    <row r="908" spans="1:7">
      <c r="A908" s="99"/>
      <c r="B908" s="114"/>
      <c r="C908" s="185"/>
      <c r="D908" s="296"/>
      <c r="E908" s="296"/>
      <c r="F908" s="296"/>
      <c r="G908" s="296"/>
    </row>
    <row r="909" spans="1:7">
      <c r="A909" s="99"/>
      <c r="B909" s="114"/>
      <c r="C909" s="185"/>
      <c r="D909" s="296"/>
      <c r="E909" s="296"/>
      <c r="F909" s="296"/>
      <c r="G909" s="296"/>
    </row>
    <row r="910" spans="1:7">
      <c r="A910" s="99"/>
      <c r="B910" s="114"/>
      <c r="C910" s="185"/>
      <c r="D910" s="296"/>
      <c r="E910" s="296"/>
      <c r="F910" s="296"/>
      <c r="G910" s="296"/>
    </row>
    <row r="911" spans="1:7">
      <c r="A911" s="99"/>
      <c r="B911" s="114"/>
      <c r="C911" s="185"/>
      <c r="D911" s="296"/>
      <c r="E911" s="296"/>
      <c r="F911" s="296"/>
      <c r="G911" s="296"/>
    </row>
    <row r="912" spans="1:7">
      <c r="A912" s="99"/>
      <c r="B912" s="114"/>
      <c r="C912" s="185"/>
      <c r="D912" s="296"/>
      <c r="E912" s="296"/>
      <c r="F912" s="296"/>
      <c r="G912" s="296"/>
    </row>
    <row r="913" spans="1:7">
      <c r="A913" s="99"/>
      <c r="B913" s="114"/>
      <c r="C913" s="185"/>
      <c r="D913" s="296"/>
      <c r="E913" s="296"/>
      <c r="F913" s="296"/>
      <c r="G913" s="296"/>
    </row>
    <row r="914" spans="1:7">
      <c r="A914" s="99"/>
      <c r="B914" s="114"/>
      <c r="C914" s="185"/>
      <c r="D914" s="296"/>
      <c r="E914" s="296"/>
      <c r="F914" s="296"/>
      <c r="G914" s="296"/>
    </row>
    <row r="915" spans="1:7">
      <c r="A915" s="99"/>
      <c r="B915" s="114"/>
      <c r="C915" s="185"/>
      <c r="D915" s="296"/>
      <c r="E915" s="296"/>
      <c r="F915" s="296"/>
      <c r="G915" s="296"/>
    </row>
    <row r="916" spans="1:7">
      <c r="A916" s="99"/>
      <c r="B916" s="114"/>
      <c r="C916" s="185"/>
      <c r="D916" s="296"/>
      <c r="E916" s="296"/>
      <c r="F916" s="296"/>
      <c r="G916" s="296"/>
    </row>
    <row r="917" spans="1:7">
      <c r="A917" s="99"/>
      <c r="B917" s="114"/>
      <c r="C917" s="185"/>
      <c r="D917" s="296"/>
      <c r="E917" s="296"/>
      <c r="F917" s="296"/>
      <c r="G917" s="296"/>
    </row>
    <row r="918" spans="1:7">
      <c r="A918" s="99"/>
      <c r="B918" s="114"/>
      <c r="C918" s="185"/>
      <c r="D918" s="296"/>
      <c r="E918" s="296"/>
      <c r="F918" s="296"/>
      <c r="G918" s="296"/>
    </row>
    <row r="919" spans="1:7">
      <c r="A919" s="99"/>
      <c r="B919" s="114"/>
      <c r="C919" s="185"/>
      <c r="D919" s="296"/>
      <c r="E919" s="296"/>
      <c r="F919" s="296"/>
      <c r="G919" s="296"/>
    </row>
    <row r="920" spans="1:7">
      <c r="A920" s="99"/>
      <c r="B920" s="114"/>
      <c r="C920" s="185"/>
      <c r="D920" s="296"/>
      <c r="E920" s="296"/>
      <c r="F920" s="296"/>
      <c r="G920" s="296"/>
    </row>
    <row r="921" spans="1:7">
      <c r="A921" s="99"/>
      <c r="B921" s="114"/>
      <c r="C921" s="185"/>
      <c r="D921" s="296"/>
      <c r="E921" s="296"/>
      <c r="F921" s="296"/>
      <c r="G921" s="296"/>
    </row>
    <row r="922" spans="1:7">
      <c r="A922" s="99"/>
      <c r="B922" s="114"/>
      <c r="C922" s="185"/>
      <c r="D922" s="296"/>
      <c r="E922" s="296"/>
      <c r="F922" s="296"/>
      <c r="G922" s="296"/>
    </row>
    <row r="923" spans="1:7">
      <c r="A923" s="99"/>
      <c r="B923" s="114"/>
      <c r="C923" s="185"/>
      <c r="D923" s="296"/>
      <c r="E923" s="296"/>
      <c r="F923" s="296"/>
      <c r="G923" s="296"/>
    </row>
    <row r="924" spans="1:7">
      <c r="A924" s="99"/>
      <c r="B924" s="114"/>
      <c r="C924" s="185"/>
      <c r="D924" s="296"/>
      <c r="E924" s="296"/>
      <c r="F924" s="296"/>
      <c r="G924" s="296"/>
    </row>
    <row r="925" spans="1:7">
      <c r="A925" s="99"/>
      <c r="B925" s="114"/>
      <c r="C925" s="185"/>
      <c r="D925" s="296"/>
      <c r="E925" s="296"/>
      <c r="F925" s="296"/>
      <c r="G925" s="296"/>
    </row>
    <row r="926" spans="1:7">
      <c r="A926" s="99"/>
      <c r="B926" s="114"/>
      <c r="C926" s="185"/>
      <c r="D926" s="296"/>
      <c r="E926" s="296"/>
      <c r="F926" s="296"/>
      <c r="G926" s="296"/>
    </row>
    <row r="927" spans="1:7">
      <c r="A927" s="99"/>
      <c r="B927" s="114"/>
      <c r="C927" s="185"/>
      <c r="D927" s="296"/>
      <c r="E927" s="296"/>
      <c r="F927" s="296"/>
      <c r="G927" s="296"/>
    </row>
    <row r="928" spans="1:7">
      <c r="A928" s="99"/>
      <c r="B928" s="114"/>
      <c r="C928" s="185"/>
      <c r="D928" s="296"/>
      <c r="E928" s="296"/>
      <c r="F928" s="296"/>
      <c r="G928" s="296"/>
    </row>
    <row r="929" spans="1:7">
      <c r="A929" s="99"/>
      <c r="B929" s="114"/>
      <c r="C929" s="185"/>
      <c r="D929" s="296"/>
      <c r="E929" s="296"/>
      <c r="F929" s="296"/>
      <c r="G929" s="296"/>
    </row>
    <row r="930" spans="1:7">
      <c r="A930" s="99"/>
      <c r="B930" s="114"/>
      <c r="C930" s="185"/>
      <c r="D930" s="296"/>
      <c r="E930" s="296"/>
      <c r="F930" s="296"/>
      <c r="G930" s="296"/>
    </row>
    <row r="931" spans="1:7">
      <c r="A931" s="99"/>
      <c r="B931" s="114"/>
      <c r="C931" s="185"/>
      <c r="D931" s="296"/>
      <c r="E931" s="296"/>
      <c r="F931" s="296"/>
      <c r="G931" s="296"/>
    </row>
    <row r="932" spans="1:7">
      <c r="A932" s="99"/>
      <c r="B932" s="114"/>
      <c r="C932" s="185"/>
      <c r="D932" s="296"/>
      <c r="E932" s="296"/>
      <c r="F932" s="296"/>
      <c r="G932" s="296"/>
    </row>
    <row r="933" spans="1:7">
      <c r="A933" s="99"/>
      <c r="B933" s="114"/>
      <c r="C933" s="185"/>
      <c r="D933" s="296"/>
      <c r="E933" s="296"/>
      <c r="F933" s="296"/>
      <c r="G933" s="296"/>
    </row>
    <row r="934" spans="1:7">
      <c r="A934" s="99"/>
      <c r="B934" s="114"/>
      <c r="C934" s="185"/>
      <c r="D934" s="296"/>
      <c r="E934" s="296"/>
      <c r="F934" s="296"/>
      <c r="G934" s="296"/>
    </row>
    <row r="935" spans="1:7">
      <c r="A935" s="99"/>
      <c r="B935" s="114"/>
      <c r="C935" s="185"/>
      <c r="D935" s="296"/>
      <c r="E935" s="296"/>
      <c r="F935" s="296"/>
      <c r="G935" s="296"/>
    </row>
    <row r="936" spans="1:7">
      <c r="A936" s="99"/>
      <c r="B936" s="114"/>
      <c r="C936" s="185"/>
      <c r="D936" s="296"/>
      <c r="E936" s="296"/>
      <c r="F936" s="296"/>
      <c r="G936" s="296"/>
    </row>
    <row r="937" spans="1:7">
      <c r="A937" s="99"/>
      <c r="B937" s="114"/>
      <c r="C937" s="185"/>
      <c r="D937" s="296"/>
      <c r="E937" s="296"/>
      <c r="F937" s="296"/>
      <c r="G937" s="296"/>
    </row>
    <row r="938" spans="1:7">
      <c r="A938" s="99"/>
      <c r="B938" s="114"/>
      <c r="C938" s="185"/>
      <c r="D938" s="296"/>
      <c r="E938" s="296"/>
      <c r="F938" s="296"/>
      <c r="G938" s="296"/>
    </row>
    <row r="939" spans="1:7">
      <c r="A939" s="99"/>
      <c r="B939" s="114"/>
      <c r="C939" s="185"/>
      <c r="D939" s="296"/>
      <c r="E939" s="296"/>
      <c r="F939" s="296"/>
      <c r="G939" s="296"/>
    </row>
    <row r="940" spans="1:7">
      <c r="A940" s="99"/>
      <c r="B940" s="114"/>
      <c r="C940" s="185"/>
      <c r="D940" s="296"/>
      <c r="E940" s="296"/>
      <c r="F940" s="296"/>
      <c r="G940" s="296"/>
    </row>
    <row r="941" spans="1:7">
      <c r="A941" s="99"/>
      <c r="B941" s="114"/>
      <c r="C941" s="185"/>
      <c r="D941" s="296"/>
      <c r="E941" s="296"/>
      <c r="F941" s="296"/>
      <c r="G941" s="296"/>
    </row>
    <row r="942" spans="1:7">
      <c r="A942" s="99"/>
      <c r="B942" s="114"/>
      <c r="C942" s="185"/>
      <c r="D942" s="296"/>
      <c r="E942" s="296"/>
      <c r="F942" s="296"/>
      <c r="G942" s="296"/>
    </row>
    <row r="943" spans="1:7">
      <c r="A943" s="99"/>
      <c r="B943" s="114"/>
      <c r="C943" s="185"/>
      <c r="D943" s="296"/>
      <c r="E943" s="296"/>
      <c r="F943" s="296"/>
      <c r="G943" s="296"/>
    </row>
    <row r="944" spans="1:7">
      <c r="A944" s="99"/>
      <c r="B944" s="114"/>
      <c r="C944" s="185"/>
      <c r="D944" s="296"/>
      <c r="E944" s="296"/>
      <c r="F944" s="296"/>
      <c r="G944" s="296"/>
    </row>
    <row r="945" spans="1:7">
      <c r="A945" s="99"/>
      <c r="B945" s="114"/>
      <c r="C945" s="185"/>
      <c r="D945" s="296"/>
      <c r="E945" s="296"/>
      <c r="F945" s="296"/>
      <c r="G945" s="296"/>
    </row>
    <row r="946" spans="1:7">
      <c r="A946" s="99"/>
      <c r="B946" s="114"/>
      <c r="C946" s="185"/>
      <c r="D946" s="296"/>
      <c r="E946" s="296"/>
      <c r="F946" s="296"/>
      <c r="G946" s="296"/>
    </row>
    <row r="947" spans="1:7">
      <c r="A947" s="99"/>
      <c r="B947" s="114"/>
      <c r="C947" s="185"/>
      <c r="D947" s="296"/>
      <c r="E947" s="296"/>
      <c r="F947" s="296"/>
      <c r="G947" s="296"/>
    </row>
    <row r="948" spans="1:7">
      <c r="A948" s="99"/>
      <c r="B948" s="114"/>
      <c r="C948" s="185"/>
      <c r="D948" s="296"/>
      <c r="E948" s="296"/>
      <c r="F948" s="296"/>
      <c r="G948" s="296"/>
    </row>
    <row r="949" spans="1:7">
      <c r="A949" s="99"/>
      <c r="B949" s="114"/>
      <c r="C949" s="185"/>
      <c r="D949" s="296"/>
      <c r="E949" s="296"/>
      <c r="F949" s="296"/>
      <c r="G949" s="296"/>
    </row>
    <row r="950" spans="1:7">
      <c r="A950" s="99"/>
      <c r="B950" s="114"/>
      <c r="C950" s="185"/>
      <c r="D950" s="296"/>
      <c r="E950" s="296"/>
      <c r="F950" s="296"/>
      <c r="G950" s="296"/>
    </row>
    <row r="951" spans="1:7">
      <c r="A951" s="99"/>
      <c r="B951" s="114"/>
      <c r="C951" s="185"/>
      <c r="D951" s="296"/>
      <c r="E951" s="296"/>
      <c r="F951" s="296"/>
      <c r="G951" s="296"/>
    </row>
    <row r="952" spans="1:7">
      <c r="A952" s="99"/>
      <c r="B952" s="114"/>
      <c r="C952" s="185"/>
      <c r="D952" s="296"/>
      <c r="E952" s="296"/>
      <c r="F952" s="296"/>
      <c r="G952" s="296"/>
    </row>
    <row r="953" spans="1:7">
      <c r="A953" s="99"/>
      <c r="B953" s="114"/>
      <c r="C953" s="185"/>
      <c r="D953" s="296"/>
      <c r="E953" s="296"/>
      <c r="F953" s="296"/>
      <c r="G953" s="296"/>
    </row>
    <row r="954" spans="1:7">
      <c r="A954" s="99"/>
      <c r="B954" s="114"/>
      <c r="C954" s="185"/>
      <c r="D954" s="296"/>
      <c r="E954" s="296"/>
      <c r="F954" s="296"/>
      <c r="G954" s="296"/>
    </row>
    <row r="955" spans="1:7">
      <c r="A955" s="99"/>
      <c r="B955" s="114"/>
      <c r="C955" s="185"/>
      <c r="D955" s="296"/>
      <c r="E955" s="296"/>
      <c r="F955" s="296"/>
      <c r="G955" s="296"/>
    </row>
    <row r="956" spans="1:7">
      <c r="A956" s="99"/>
      <c r="B956" s="114"/>
      <c r="C956" s="185"/>
      <c r="D956" s="296"/>
      <c r="E956" s="296"/>
      <c r="F956" s="296"/>
      <c r="G956" s="296"/>
    </row>
    <row r="957" spans="1:7">
      <c r="A957" s="99"/>
      <c r="B957" s="114"/>
      <c r="C957" s="185"/>
      <c r="D957" s="296"/>
      <c r="E957" s="296"/>
      <c r="F957" s="296"/>
      <c r="G957" s="296"/>
    </row>
    <row r="958" spans="1:7">
      <c r="A958" s="99"/>
      <c r="B958" s="114"/>
      <c r="C958" s="185"/>
      <c r="D958" s="296"/>
      <c r="E958" s="296"/>
      <c r="F958" s="296"/>
      <c r="G958" s="296"/>
    </row>
    <row r="959" spans="1:7">
      <c r="A959" s="99"/>
      <c r="B959" s="114"/>
      <c r="C959" s="185"/>
      <c r="D959" s="296"/>
      <c r="E959" s="296"/>
      <c r="F959" s="296"/>
      <c r="G959" s="296"/>
    </row>
    <row r="960" spans="1:7">
      <c r="A960" s="99"/>
      <c r="B960" s="114"/>
      <c r="C960" s="185"/>
      <c r="D960" s="296"/>
      <c r="E960" s="296"/>
      <c r="F960" s="296"/>
      <c r="G960" s="296"/>
    </row>
    <row r="961" spans="1:7">
      <c r="A961" s="99"/>
      <c r="B961" s="114"/>
      <c r="C961" s="185"/>
      <c r="D961" s="296"/>
      <c r="E961" s="296"/>
      <c r="F961" s="296"/>
      <c r="G961" s="296"/>
    </row>
    <row r="962" spans="1:7">
      <c r="A962" s="99"/>
      <c r="B962" s="114"/>
      <c r="C962" s="185"/>
      <c r="D962" s="296"/>
      <c r="E962" s="296"/>
      <c r="F962" s="296"/>
      <c r="G962" s="296"/>
    </row>
    <row r="963" spans="1:7">
      <c r="A963" s="99"/>
      <c r="B963" s="114"/>
      <c r="C963" s="185"/>
      <c r="D963" s="296"/>
      <c r="E963" s="296"/>
      <c r="F963" s="296"/>
      <c r="G963" s="296"/>
    </row>
    <row r="964" spans="1:7">
      <c r="A964" s="99"/>
      <c r="B964" s="114"/>
      <c r="C964" s="185"/>
      <c r="D964" s="296"/>
      <c r="E964" s="296"/>
      <c r="F964" s="296"/>
      <c r="G964" s="296"/>
    </row>
    <row r="965" spans="1:7">
      <c r="A965" s="99"/>
      <c r="B965" s="114"/>
      <c r="C965" s="185"/>
      <c r="D965" s="296"/>
      <c r="E965" s="296"/>
      <c r="F965" s="296"/>
      <c r="G965" s="296"/>
    </row>
    <row r="966" spans="1:7">
      <c r="A966" s="99"/>
      <c r="B966" s="114"/>
      <c r="C966" s="185"/>
      <c r="D966" s="296"/>
      <c r="E966" s="296"/>
      <c r="F966" s="296"/>
      <c r="G966" s="296"/>
    </row>
    <row r="967" spans="1:7">
      <c r="A967" s="99"/>
      <c r="B967" s="114"/>
      <c r="C967" s="185"/>
      <c r="D967" s="296"/>
      <c r="E967" s="296"/>
      <c r="F967" s="296"/>
      <c r="G967" s="296"/>
    </row>
    <row r="968" spans="1:7">
      <c r="A968" s="99"/>
      <c r="B968" s="114"/>
      <c r="C968" s="185"/>
      <c r="D968" s="296"/>
      <c r="E968" s="296"/>
      <c r="F968" s="296"/>
      <c r="G968" s="296"/>
    </row>
    <row r="969" spans="1:7">
      <c r="A969" s="99"/>
      <c r="B969" s="114"/>
      <c r="C969" s="185"/>
      <c r="D969" s="296"/>
      <c r="E969" s="296"/>
      <c r="F969" s="296"/>
      <c r="G969" s="296"/>
    </row>
    <row r="970" spans="1:7">
      <c r="A970" s="99"/>
      <c r="B970" s="114"/>
      <c r="C970" s="185"/>
      <c r="D970" s="296"/>
      <c r="E970" s="296"/>
      <c r="F970" s="296"/>
      <c r="G970" s="296"/>
    </row>
    <row r="971" spans="1:7">
      <c r="A971" s="99"/>
      <c r="B971" s="114"/>
      <c r="C971" s="185"/>
      <c r="D971" s="296"/>
      <c r="E971" s="296"/>
      <c r="F971" s="296"/>
      <c r="G971" s="296"/>
    </row>
    <row r="972" spans="1:7">
      <c r="A972" s="99"/>
      <c r="B972" s="114"/>
      <c r="C972" s="185"/>
      <c r="D972" s="296"/>
      <c r="E972" s="296"/>
      <c r="F972" s="296"/>
      <c r="G972" s="296"/>
    </row>
    <row r="973" spans="1:7">
      <c r="A973" s="99"/>
      <c r="B973" s="114"/>
      <c r="C973" s="185"/>
      <c r="D973" s="296"/>
      <c r="E973" s="296"/>
      <c r="F973" s="296"/>
      <c r="G973" s="296"/>
    </row>
    <row r="974" spans="1:7">
      <c r="A974" s="99"/>
      <c r="B974" s="114"/>
      <c r="C974" s="185"/>
      <c r="D974" s="296"/>
      <c r="E974" s="296"/>
      <c r="F974" s="296"/>
      <c r="G974" s="296"/>
    </row>
    <row r="975" spans="1:7">
      <c r="A975" s="99"/>
      <c r="B975" s="114"/>
      <c r="C975" s="185"/>
      <c r="D975" s="296"/>
      <c r="E975" s="296"/>
      <c r="F975" s="296"/>
      <c r="G975" s="296"/>
    </row>
    <row r="976" spans="1:7">
      <c r="A976" s="99"/>
      <c r="B976" s="114"/>
      <c r="C976" s="185"/>
      <c r="D976" s="296"/>
      <c r="E976" s="296"/>
      <c r="F976" s="296"/>
      <c r="G976" s="296"/>
    </row>
    <row r="977" spans="1:7">
      <c r="A977" s="99"/>
      <c r="B977" s="114"/>
      <c r="C977" s="185"/>
      <c r="D977" s="296"/>
      <c r="E977" s="296"/>
      <c r="F977" s="296"/>
      <c r="G977" s="296"/>
    </row>
    <row r="978" spans="1:7">
      <c r="A978" s="99"/>
      <c r="B978" s="114"/>
      <c r="C978" s="185"/>
      <c r="D978" s="296"/>
      <c r="E978" s="296"/>
      <c r="F978" s="296"/>
      <c r="G978" s="296"/>
    </row>
    <row r="979" spans="1:7">
      <c r="A979" s="99"/>
      <c r="B979" s="114"/>
      <c r="C979" s="185"/>
      <c r="D979" s="296"/>
      <c r="E979" s="296"/>
      <c r="F979" s="296"/>
      <c r="G979" s="296"/>
    </row>
    <row r="980" spans="1:7">
      <c r="A980" s="99"/>
      <c r="B980" s="114"/>
      <c r="C980" s="185"/>
      <c r="D980" s="296"/>
      <c r="E980" s="296"/>
      <c r="F980" s="296"/>
      <c r="G980" s="296"/>
    </row>
    <row r="981" spans="1:7">
      <c r="A981" s="99"/>
      <c r="B981" s="114"/>
      <c r="C981" s="185"/>
      <c r="D981" s="296"/>
      <c r="E981" s="296"/>
      <c r="F981" s="296"/>
      <c r="G981" s="296"/>
    </row>
    <row r="982" spans="1:7">
      <c r="A982" s="99"/>
      <c r="B982" s="114"/>
      <c r="C982" s="185"/>
      <c r="D982" s="296"/>
      <c r="E982" s="296"/>
      <c r="F982" s="296"/>
      <c r="G982" s="296"/>
    </row>
    <row r="983" spans="1:7">
      <c r="A983" s="99"/>
      <c r="B983" s="114"/>
      <c r="C983" s="185"/>
      <c r="D983" s="296"/>
      <c r="E983" s="296"/>
      <c r="F983" s="296"/>
      <c r="G983" s="296"/>
    </row>
    <row r="984" spans="1:7">
      <c r="A984" s="99"/>
      <c r="B984" s="114"/>
      <c r="C984" s="185"/>
      <c r="D984" s="296"/>
      <c r="E984" s="296"/>
      <c r="F984" s="296"/>
      <c r="G984" s="296"/>
    </row>
    <row r="985" spans="1:7">
      <c r="A985" s="99"/>
      <c r="B985" s="114"/>
      <c r="C985" s="185"/>
      <c r="D985" s="296"/>
      <c r="E985" s="296"/>
      <c r="F985" s="296"/>
      <c r="G985" s="296"/>
    </row>
    <row r="986" spans="1:7">
      <c r="A986" s="99"/>
      <c r="B986" s="114"/>
      <c r="C986" s="185"/>
      <c r="D986" s="296"/>
      <c r="E986" s="296"/>
      <c r="F986" s="296"/>
      <c r="G986" s="296"/>
    </row>
    <row r="987" spans="1:7">
      <c r="A987" s="99"/>
      <c r="B987" s="114"/>
      <c r="C987" s="185"/>
      <c r="D987" s="296"/>
      <c r="E987" s="296"/>
      <c r="F987" s="296"/>
      <c r="G987" s="296"/>
    </row>
    <row r="988" spans="1:7">
      <c r="A988" s="99"/>
      <c r="B988" s="114"/>
      <c r="C988" s="185"/>
      <c r="D988" s="296"/>
      <c r="E988" s="296"/>
      <c r="F988" s="296"/>
      <c r="G988" s="296"/>
    </row>
    <row r="989" spans="1:7">
      <c r="A989" s="99"/>
      <c r="B989" s="114"/>
      <c r="C989" s="185"/>
      <c r="D989" s="296"/>
      <c r="E989" s="296"/>
      <c r="F989" s="296"/>
      <c r="G989" s="296"/>
    </row>
    <row r="990" spans="1:7">
      <c r="A990" s="99"/>
      <c r="B990" s="114"/>
      <c r="C990" s="185"/>
      <c r="D990" s="296"/>
      <c r="E990" s="296"/>
      <c r="F990" s="296"/>
      <c r="G990" s="296"/>
    </row>
    <row r="991" spans="1:7">
      <c r="A991" s="99"/>
      <c r="B991" s="114"/>
      <c r="C991" s="185"/>
      <c r="D991" s="296"/>
      <c r="E991" s="296"/>
      <c r="F991" s="296"/>
      <c r="G991" s="296"/>
    </row>
    <row r="992" spans="1:7">
      <c r="A992" s="99"/>
      <c r="B992" s="114"/>
      <c r="C992" s="185"/>
      <c r="D992" s="296"/>
      <c r="E992" s="296"/>
      <c r="F992" s="296"/>
      <c r="G992" s="296"/>
    </row>
    <row r="993" spans="1:7">
      <c r="A993" s="99"/>
      <c r="B993" s="114"/>
      <c r="C993" s="185"/>
      <c r="D993" s="296"/>
      <c r="E993" s="296"/>
      <c r="F993" s="296"/>
      <c r="G993" s="296"/>
    </row>
    <row r="994" spans="1:7">
      <c r="A994" s="99"/>
      <c r="B994" s="114"/>
      <c r="C994" s="185"/>
      <c r="D994" s="296"/>
      <c r="E994" s="296"/>
      <c r="F994" s="296"/>
      <c r="G994" s="296"/>
    </row>
    <row r="995" spans="1:7">
      <c r="A995" s="99"/>
      <c r="B995" s="114"/>
      <c r="C995" s="185"/>
      <c r="D995" s="296"/>
      <c r="E995" s="296"/>
      <c r="F995" s="296"/>
      <c r="G995" s="296"/>
    </row>
    <row r="996" spans="1:7">
      <c r="A996" s="99"/>
      <c r="B996" s="114"/>
      <c r="C996" s="185"/>
      <c r="D996" s="296"/>
      <c r="E996" s="296"/>
      <c r="F996" s="296"/>
      <c r="G996" s="296"/>
    </row>
    <row r="997" spans="1:7">
      <c r="A997" s="99"/>
      <c r="B997" s="114"/>
      <c r="C997" s="185"/>
      <c r="D997" s="296"/>
      <c r="E997" s="296"/>
      <c r="F997" s="296"/>
      <c r="G997" s="296"/>
    </row>
    <row r="998" spans="1:7">
      <c r="A998" s="99"/>
      <c r="B998" s="114"/>
      <c r="C998" s="185"/>
      <c r="D998" s="296"/>
      <c r="E998" s="296"/>
      <c r="F998" s="296"/>
      <c r="G998" s="296"/>
    </row>
    <row r="999" spans="1:7">
      <c r="A999" s="99"/>
      <c r="B999" s="114"/>
      <c r="C999" s="185"/>
      <c r="D999" s="296"/>
      <c r="E999" s="296"/>
      <c r="F999" s="296"/>
      <c r="G999" s="296"/>
    </row>
    <row r="1000" spans="1:7">
      <c r="A1000" s="99"/>
      <c r="B1000" s="114"/>
      <c r="C1000" s="185"/>
      <c r="D1000" s="296"/>
      <c r="E1000" s="296"/>
      <c r="F1000" s="296"/>
      <c r="G1000" s="296"/>
    </row>
    <row r="1001" spans="1:7">
      <c r="A1001" s="99"/>
      <c r="B1001" s="114"/>
      <c r="C1001" s="185"/>
      <c r="D1001" s="296"/>
      <c r="E1001" s="296"/>
      <c r="F1001" s="296"/>
      <c r="G1001" s="296"/>
    </row>
    <row r="1002" spans="1:7">
      <c r="A1002" s="99"/>
      <c r="B1002" s="114"/>
      <c r="C1002" s="185"/>
      <c r="D1002" s="296"/>
      <c r="E1002" s="296"/>
      <c r="F1002" s="296"/>
      <c r="G1002" s="296"/>
    </row>
    <row r="1003" spans="1:7">
      <c r="A1003" s="99"/>
      <c r="B1003" s="114"/>
      <c r="C1003" s="185"/>
      <c r="D1003" s="296"/>
      <c r="E1003" s="296"/>
      <c r="F1003" s="296"/>
      <c r="G1003" s="296"/>
    </row>
    <row r="1004" spans="1:7">
      <c r="A1004" s="99"/>
      <c r="B1004" s="114"/>
      <c r="C1004" s="185"/>
      <c r="D1004" s="296"/>
      <c r="E1004" s="296"/>
      <c r="F1004" s="296"/>
      <c r="G1004" s="296"/>
    </row>
    <row r="1005" spans="1:7">
      <c r="A1005" s="99"/>
      <c r="B1005" s="114"/>
      <c r="C1005" s="185"/>
      <c r="D1005" s="296"/>
      <c r="E1005" s="296"/>
      <c r="F1005" s="296"/>
      <c r="G1005" s="296"/>
    </row>
    <row r="1006" spans="1:7">
      <c r="A1006" s="99"/>
      <c r="B1006" s="114"/>
      <c r="C1006" s="185"/>
      <c r="D1006" s="296"/>
      <c r="E1006" s="296"/>
      <c r="F1006" s="296"/>
      <c r="G1006" s="296"/>
    </row>
    <row r="1007" spans="1:7">
      <c r="A1007" s="99"/>
      <c r="B1007" s="114"/>
      <c r="C1007" s="185"/>
      <c r="D1007" s="296"/>
      <c r="E1007" s="296"/>
      <c r="F1007" s="296"/>
      <c r="G1007" s="296"/>
    </row>
    <row r="1008" spans="1:7">
      <c r="A1008" s="99"/>
      <c r="B1008" s="114"/>
      <c r="C1008" s="185"/>
      <c r="D1008" s="296"/>
      <c r="E1008" s="296"/>
      <c r="F1008" s="296"/>
      <c r="G1008" s="296"/>
    </row>
    <row r="1009" spans="1:7">
      <c r="A1009" s="99"/>
      <c r="B1009" s="114"/>
      <c r="C1009" s="185"/>
      <c r="D1009" s="296"/>
      <c r="E1009" s="296"/>
      <c r="F1009" s="296"/>
      <c r="G1009" s="296"/>
    </row>
    <row r="1010" spans="1:7">
      <c r="A1010" s="99"/>
      <c r="B1010" s="114"/>
      <c r="C1010" s="185"/>
      <c r="D1010" s="296"/>
      <c r="E1010" s="296"/>
      <c r="F1010" s="296"/>
      <c r="G1010" s="296"/>
    </row>
    <row r="1011" spans="1:7">
      <c r="A1011" s="99"/>
      <c r="B1011" s="114"/>
      <c r="C1011" s="185"/>
      <c r="D1011" s="296"/>
      <c r="E1011" s="296"/>
      <c r="F1011" s="296"/>
      <c r="G1011" s="296"/>
    </row>
    <row r="1012" spans="1:7">
      <c r="A1012" s="99"/>
      <c r="B1012" s="114"/>
      <c r="C1012" s="185"/>
      <c r="D1012" s="296"/>
      <c r="E1012" s="296"/>
      <c r="F1012" s="296"/>
      <c r="G1012" s="296"/>
    </row>
    <row r="1013" spans="1:7">
      <c r="A1013" s="99"/>
      <c r="B1013" s="114"/>
      <c r="C1013" s="185"/>
      <c r="D1013" s="296"/>
      <c r="E1013" s="296"/>
      <c r="F1013" s="296"/>
      <c r="G1013" s="296"/>
    </row>
    <row r="1014" spans="1:7">
      <c r="A1014" s="99"/>
      <c r="B1014" s="114"/>
      <c r="C1014" s="185"/>
      <c r="D1014" s="296"/>
      <c r="E1014" s="296"/>
      <c r="F1014" s="296"/>
      <c r="G1014" s="296"/>
    </row>
    <row r="1015" spans="1:7">
      <c r="A1015" s="99"/>
      <c r="B1015" s="114"/>
      <c r="C1015" s="185"/>
      <c r="D1015" s="296"/>
      <c r="E1015" s="296"/>
      <c r="F1015" s="296"/>
      <c r="G1015" s="296"/>
    </row>
    <row r="1016" spans="1:7">
      <c r="A1016" s="99"/>
      <c r="B1016" s="114"/>
      <c r="C1016" s="185"/>
      <c r="D1016" s="296"/>
      <c r="E1016" s="296"/>
      <c r="F1016" s="296"/>
      <c r="G1016" s="296"/>
    </row>
    <row r="1017" spans="1:7">
      <c r="A1017" s="99"/>
      <c r="B1017" s="114"/>
      <c r="C1017" s="185"/>
      <c r="D1017" s="296"/>
      <c r="E1017" s="296"/>
      <c r="F1017" s="296"/>
      <c r="G1017" s="296"/>
    </row>
    <row r="1018" spans="1:7">
      <c r="A1018" s="99"/>
      <c r="B1018" s="114"/>
      <c r="C1018" s="185"/>
      <c r="D1018" s="296"/>
      <c r="E1018" s="296"/>
      <c r="F1018" s="296"/>
      <c r="G1018" s="296"/>
    </row>
    <row r="1019" spans="1:7">
      <c r="A1019" s="99"/>
      <c r="B1019" s="114"/>
      <c r="C1019" s="185"/>
      <c r="D1019" s="296"/>
      <c r="E1019" s="296"/>
      <c r="F1019" s="296"/>
      <c r="G1019" s="296"/>
    </row>
    <row r="1020" spans="1:7">
      <c r="A1020" s="99"/>
      <c r="B1020" s="114"/>
      <c r="C1020" s="185"/>
      <c r="D1020" s="296"/>
      <c r="E1020" s="296"/>
      <c r="F1020" s="296"/>
      <c r="G1020" s="296"/>
    </row>
    <row r="1021" spans="1:7">
      <c r="A1021" s="99"/>
      <c r="B1021" s="114"/>
      <c r="C1021" s="185"/>
      <c r="D1021" s="296"/>
      <c r="E1021" s="296"/>
      <c r="F1021" s="296"/>
      <c r="G1021" s="296"/>
    </row>
    <row r="1022" spans="1:7">
      <c r="A1022" s="99"/>
      <c r="B1022" s="114"/>
      <c r="C1022" s="185"/>
      <c r="D1022" s="296"/>
      <c r="E1022" s="296"/>
      <c r="F1022" s="296"/>
      <c r="G1022" s="296"/>
    </row>
    <row r="1023" spans="1:7">
      <c r="A1023" s="99"/>
      <c r="B1023" s="114"/>
      <c r="C1023" s="185"/>
      <c r="D1023" s="296"/>
      <c r="E1023" s="296"/>
      <c r="F1023" s="296"/>
      <c r="G1023" s="296"/>
    </row>
    <row r="1024" spans="1:7">
      <c r="A1024" s="99"/>
      <c r="B1024" s="114"/>
      <c r="C1024" s="185"/>
      <c r="D1024" s="296"/>
      <c r="E1024" s="296"/>
      <c r="F1024" s="296"/>
      <c r="G1024" s="296"/>
    </row>
    <row r="1025" spans="1:7">
      <c r="A1025" s="99"/>
      <c r="B1025" s="114"/>
      <c r="C1025" s="185"/>
      <c r="D1025" s="296"/>
      <c r="E1025" s="296"/>
      <c r="F1025" s="296"/>
      <c r="G1025" s="296"/>
    </row>
    <row r="1026" spans="1:7">
      <c r="A1026" s="99"/>
      <c r="B1026" s="114"/>
      <c r="C1026" s="185"/>
      <c r="D1026" s="296"/>
      <c r="E1026" s="296"/>
      <c r="F1026" s="296"/>
      <c r="G1026" s="296"/>
    </row>
    <row r="1027" spans="1:7">
      <c r="A1027" s="99"/>
      <c r="B1027" s="114"/>
      <c r="C1027" s="185"/>
      <c r="D1027" s="296"/>
      <c r="E1027" s="296"/>
      <c r="F1027" s="296"/>
      <c r="G1027" s="296"/>
    </row>
    <row r="1028" spans="1:7">
      <c r="A1028" s="99"/>
      <c r="B1028" s="114"/>
      <c r="C1028" s="185"/>
      <c r="D1028" s="296"/>
      <c r="E1028" s="296"/>
      <c r="F1028" s="296"/>
      <c r="G1028" s="296"/>
    </row>
    <row r="1029" spans="1:7">
      <c r="A1029" s="99"/>
      <c r="B1029" s="114"/>
      <c r="C1029" s="185"/>
      <c r="D1029" s="296"/>
      <c r="E1029" s="296"/>
      <c r="F1029" s="296"/>
      <c r="G1029" s="296"/>
    </row>
    <row r="1030" spans="1:7">
      <c r="A1030" s="99"/>
      <c r="B1030" s="114"/>
      <c r="C1030" s="185"/>
      <c r="D1030" s="296"/>
      <c r="E1030" s="296"/>
      <c r="F1030" s="296"/>
      <c r="G1030" s="296"/>
    </row>
    <row r="1031" spans="1:7">
      <c r="A1031" s="99"/>
      <c r="B1031" s="114"/>
      <c r="C1031" s="185"/>
      <c r="D1031" s="296"/>
      <c r="E1031" s="296"/>
      <c r="F1031" s="296"/>
      <c r="G1031" s="296"/>
    </row>
    <row r="1032" spans="1:7">
      <c r="A1032" s="99"/>
      <c r="B1032" s="114"/>
      <c r="C1032" s="185"/>
      <c r="D1032" s="296"/>
      <c r="E1032" s="296"/>
      <c r="F1032" s="296"/>
      <c r="G1032" s="296"/>
    </row>
    <row r="1033" spans="1:7">
      <c r="A1033" s="99"/>
      <c r="B1033" s="114"/>
      <c r="C1033" s="185"/>
      <c r="D1033" s="296"/>
      <c r="E1033" s="296"/>
      <c r="F1033" s="296"/>
      <c r="G1033" s="296"/>
    </row>
    <row r="1034" spans="1:7">
      <c r="A1034" s="99"/>
      <c r="B1034" s="114"/>
      <c r="C1034" s="185"/>
      <c r="D1034" s="296"/>
      <c r="E1034" s="296"/>
      <c r="F1034" s="296"/>
      <c r="G1034" s="296"/>
    </row>
    <row r="1035" spans="1:7">
      <c r="A1035" s="99"/>
      <c r="B1035" s="114"/>
      <c r="C1035" s="185"/>
      <c r="D1035" s="296"/>
      <c r="E1035" s="296"/>
      <c r="F1035" s="296"/>
      <c r="G1035" s="296"/>
    </row>
    <row r="1036" spans="1:7">
      <c r="A1036" s="99"/>
      <c r="B1036" s="114"/>
      <c r="C1036" s="185"/>
      <c r="D1036" s="296"/>
      <c r="E1036" s="296"/>
      <c r="F1036" s="296"/>
      <c r="G1036" s="296"/>
    </row>
    <row r="1037" spans="1:7">
      <c r="A1037" s="99"/>
      <c r="B1037" s="114"/>
      <c r="C1037" s="185"/>
      <c r="D1037" s="296"/>
      <c r="E1037" s="296"/>
      <c r="F1037" s="296"/>
      <c r="G1037" s="296"/>
    </row>
    <row r="1038" spans="1:7">
      <c r="A1038" s="99"/>
      <c r="B1038" s="114"/>
      <c r="C1038" s="185"/>
      <c r="D1038" s="296"/>
      <c r="E1038" s="296"/>
      <c r="F1038" s="296"/>
      <c r="G1038" s="296"/>
    </row>
    <row r="1039" spans="1:7">
      <c r="A1039" s="99"/>
      <c r="B1039" s="114"/>
      <c r="C1039" s="185"/>
      <c r="D1039" s="296"/>
      <c r="E1039" s="296"/>
      <c r="F1039" s="296"/>
      <c r="G1039" s="296"/>
    </row>
    <row r="1040" spans="1:7">
      <c r="A1040" s="99"/>
      <c r="B1040" s="114"/>
      <c r="C1040" s="185"/>
      <c r="D1040" s="296"/>
      <c r="E1040" s="296"/>
      <c r="F1040" s="296"/>
      <c r="G1040" s="296"/>
    </row>
    <row r="1041" spans="1:7">
      <c r="A1041" s="99"/>
      <c r="B1041" s="114"/>
      <c r="C1041" s="185"/>
      <c r="D1041" s="296"/>
      <c r="E1041" s="296"/>
      <c r="F1041" s="296"/>
      <c r="G1041" s="296"/>
    </row>
    <row r="1042" spans="1:7">
      <c r="A1042" s="99"/>
      <c r="B1042" s="114"/>
      <c r="C1042" s="185"/>
      <c r="D1042" s="296"/>
      <c r="E1042" s="296"/>
      <c r="F1042" s="296"/>
      <c r="G1042" s="296"/>
    </row>
    <row r="1043" spans="1:7">
      <c r="A1043" s="99"/>
      <c r="B1043" s="114"/>
      <c r="C1043" s="185"/>
      <c r="D1043" s="296"/>
      <c r="E1043" s="296"/>
      <c r="F1043" s="296"/>
      <c r="G1043" s="296"/>
    </row>
    <row r="1044" spans="1:7">
      <c r="A1044" s="99"/>
      <c r="B1044" s="114"/>
      <c r="C1044" s="185"/>
      <c r="D1044" s="296"/>
      <c r="E1044" s="296"/>
      <c r="F1044" s="296"/>
      <c r="G1044" s="296"/>
    </row>
    <row r="1045" spans="1:7">
      <c r="A1045" s="99"/>
      <c r="B1045" s="114"/>
      <c r="C1045" s="185"/>
      <c r="D1045" s="296"/>
      <c r="E1045" s="296"/>
      <c r="F1045" s="296"/>
      <c r="G1045" s="296"/>
    </row>
    <row r="1046" spans="1:7">
      <c r="A1046" s="99"/>
      <c r="B1046" s="114"/>
      <c r="C1046" s="185"/>
      <c r="D1046" s="296"/>
      <c r="E1046" s="296"/>
      <c r="F1046" s="296"/>
      <c r="G1046" s="296"/>
    </row>
    <row r="1047" spans="1:7">
      <c r="A1047" s="99"/>
      <c r="B1047" s="114"/>
      <c r="C1047" s="185"/>
      <c r="D1047" s="296"/>
      <c r="E1047" s="296"/>
      <c r="F1047" s="296"/>
      <c r="G1047" s="296"/>
    </row>
    <row r="1048" spans="1:7">
      <c r="A1048" s="99"/>
      <c r="B1048" s="114"/>
      <c r="C1048" s="185"/>
      <c r="D1048" s="296"/>
      <c r="E1048" s="296"/>
      <c r="F1048" s="296"/>
      <c r="G1048" s="296"/>
    </row>
    <row r="1049" spans="1:7">
      <c r="A1049" s="99"/>
      <c r="B1049" s="114"/>
      <c r="C1049" s="185"/>
      <c r="D1049" s="296"/>
      <c r="E1049" s="296"/>
      <c r="F1049" s="296"/>
      <c r="G1049" s="296"/>
    </row>
    <row r="1050" spans="1:7">
      <c r="A1050" s="99"/>
      <c r="B1050" s="114"/>
      <c r="C1050" s="185"/>
      <c r="D1050" s="296"/>
      <c r="E1050" s="296"/>
      <c r="F1050" s="296"/>
      <c r="G1050" s="296"/>
    </row>
    <row r="1051" spans="1:7">
      <c r="A1051" s="99"/>
      <c r="B1051" s="114"/>
      <c r="C1051" s="185"/>
      <c r="D1051" s="296"/>
      <c r="E1051" s="296"/>
      <c r="F1051" s="296"/>
      <c r="G1051" s="296"/>
    </row>
    <row r="1052" spans="1:7">
      <c r="A1052" s="99"/>
      <c r="B1052" s="114"/>
      <c r="C1052" s="185"/>
      <c r="D1052" s="296"/>
      <c r="E1052" s="296"/>
      <c r="F1052" s="296"/>
      <c r="G1052" s="296"/>
    </row>
    <row r="1053" spans="1:7">
      <c r="A1053" s="99"/>
      <c r="B1053" s="114"/>
      <c r="C1053" s="185"/>
      <c r="D1053" s="296"/>
      <c r="E1053" s="296"/>
      <c r="F1053" s="296"/>
      <c r="G1053" s="296"/>
    </row>
    <row r="1054" spans="1:7">
      <c r="A1054" s="99"/>
      <c r="B1054" s="114"/>
      <c r="C1054" s="185"/>
      <c r="D1054" s="296"/>
      <c r="E1054" s="296"/>
      <c r="F1054" s="296"/>
      <c r="G1054" s="296"/>
    </row>
    <row r="1055" spans="1:7">
      <c r="A1055" s="99"/>
      <c r="B1055" s="114"/>
      <c r="C1055" s="185"/>
      <c r="D1055" s="296"/>
      <c r="E1055" s="296"/>
      <c r="F1055" s="296"/>
      <c r="G1055" s="296"/>
    </row>
    <row r="1056" spans="1:7">
      <c r="A1056" s="99"/>
      <c r="B1056" s="114"/>
      <c r="C1056" s="185"/>
      <c r="D1056" s="296"/>
      <c r="E1056" s="296"/>
      <c r="F1056" s="296"/>
      <c r="G1056" s="296"/>
    </row>
    <row r="1057" spans="1:7">
      <c r="A1057" s="99"/>
      <c r="B1057" s="114"/>
      <c r="C1057" s="185"/>
      <c r="D1057" s="296"/>
      <c r="E1057" s="296"/>
      <c r="F1057" s="296"/>
      <c r="G1057" s="296"/>
    </row>
    <row r="1058" spans="1:7">
      <c r="A1058" s="99"/>
      <c r="B1058" s="114"/>
      <c r="C1058" s="185"/>
      <c r="D1058" s="296"/>
      <c r="E1058" s="296"/>
      <c r="F1058" s="296"/>
      <c r="G1058" s="296"/>
    </row>
    <row r="1059" spans="1:7">
      <c r="A1059" s="99"/>
      <c r="B1059" s="114"/>
      <c r="C1059" s="185"/>
      <c r="D1059" s="296"/>
      <c r="E1059" s="296"/>
      <c r="F1059" s="296"/>
      <c r="G1059" s="296"/>
    </row>
    <row r="1060" spans="1:7">
      <c r="A1060" s="99"/>
      <c r="B1060" s="114"/>
      <c r="C1060" s="185"/>
      <c r="D1060" s="296"/>
      <c r="E1060" s="296"/>
      <c r="F1060" s="296"/>
      <c r="G1060" s="296"/>
    </row>
    <row r="1061" spans="1:7">
      <c r="A1061" s="99"/>
      <c r="B1061" s="114"/>
      <c r="C1061" s="185"/>
      <c r="D1061" s="296"/>
      <c r="E1061" s="296"/>
      <c r="F1061" s="296"/>
      <c r="G1061" s="296"/>
    </row>
    <row r="1062" spans="1:7">
      <c r="A1062" s="99"/>
      <c r="B1062" s="114"/>
      <c r="C1062" s="185"/>
      <c r="D1062" s="296"/>
      <c r="E1062" s="296"/>
      <c r="F1062" s="296"/>
      <c r="G1062" s="296"/>
    </row>
    <row r="1063" spans="1:7">
      <c r="A1063" s="99"/>
      <c r="B1063" s="114"/>
      <c r="C1063" s="185"/>
      <c r="D1063" s="296"/>
      <c r="E1063" s="296"/>
      <c r="F1063" s="296"/>
      <c r="G1063" s="296"/>
    </row>
    <row r="1064" spans="1:7">
      <c r="A1064" s="99"/>
      <c r="B1064" s="114"/>
      <c r="C1064" s="185"/>
      <c r="D1064" s="296"/>
      <c r="E1064" s="296"/>
      <c r="F1064" s="296"/>
      <c r="G1064" s="296"/>
    </row>
    <row r="1065" spans="1:7">
      <c r="A1065" s="99"/>
      <c r="B1065" s="114"/>
      <c r="C1065" s="185"/>
      <c r="D1065" s="296"/>
      <c r="E1065" s="296"/>
      <c r="F1065" s="296"/>
      <c r="G1065" s="296"/>
    </row>
    <row r="1066" spans="1:7">
      <c r="A1066" s="99"/>
      <c r="B1066" s="114"/>
      <c r="C1066" s="185"/>
      <c r="D1066" s="296"/>
      <c r="E1066" s="296"/>
      <c r="F1066" s="296"/>
      <c r="G1066" s="296"/>
    </row>
    <row r="1067" spans="1:7">
      <c r="A1067" s="99"/>
      <c r="B1067" s="114"/>
      <c r="C1067" s="185"/>
      <c r="D1067" s="296"/>
      <c r="E1067" s="296"/>
      <c r="F1067" s="296"/>
      <c r="G1067" s="296"/>
    </row>
    <row r="1068" spans="1:7">
      <c r="A1068" s="99"/>
      <c r="B1068" s="114"/>
      <c r="C1068" s="185"/>
      <c r="D1068" s="296"/>
      <c r="E1068" s="296"/>
      <c r="F1068" s="296"/>
      <c r="G1068" s="296"/>
    </row>
    <row r="1069" spans="1:7">
      <c r="A1069" s="99"/>
      <c r="B1069" s="114"/>
      <c r="C1069" s="185"/>
      <c r="D1069" s="296"/>
      <c r="E1069" s="296"/>
      <c r="F1069" s="296"/>
      <c r="G1069" s="296"/>
    </row>
    <row r="1070" spans="1:7">
      <c r="A1070" s="99"/>
      <c r="B1070" s="114"/>
      <c r="C1070" s="185"/>
      <c r="D1070" s="296"/>
      <c r="E1070" s="296"/>
      <c r="F1070" s="296"/>
      <c r="G1070" s="296"/>
    </row>
    <row r="1071" spans="1:7">
      <c r="A1071" s="99"/>
      <c r="B1071" s="114"/>
      <c r="C1071" s="185"/>
      <c r="D1071" s="296"/>
      <c r="E1071" s="296"/>
      <c r="F1071" s="296"/>
      <c r="G1071" s="296"/>
    </row>
    <row r="1072" spans="1:7">
      <c r="A1072" s="99"/>
      <c r="B1072" s="114"/>
      <c r="C1072" s="185"/>
      <c r="D1072" s="296"/>
      <c r="E1072" s="296"/>
      <c r="F1072" s="296"/>
      <c r="G1072" s="296"/>
    </row>
    <row r="1073" spans="1:7">
      <c r="A1073" s="99"/>
      <c r="B1073" s="114"/>
      <c r="C1073" s="185"/>
      <c r="D1073" s="296"/>
      <c r="E1073" s="296"/>
      <c r="F1073" s="296"/>
      <c r="G1073" s="296"/>
    </row>
    <row r="1074" spans="1:7">
      <c r="A1074" s="99"/>
      <c r="B1074" s="114"/>
      <c r="C1074" s="185"/>
      <c r="D1074" s="296"/>
      <c r="E1074" s="296"/>
      <c r="F1074" s="296"/>
      <c r="G1074" s="296"/>
    </row>
    <row r="1075" spans="1:7">
      <c r="A1075" s="99"/>
      <c r="B1075" s="114"/>
      <c r="C1075" s="185"/>
      <c r="D1075" s="296"/>
      <c r="E1075" s="296"/>
      <c r="F1075" s="296"/>
      <c r="G1075" s="296"/>
    </row>
    <row r="1076" spans="1:7">
      <c r="A1076" s="99"/>
      <c r="B1076" s="114"/>
      <c r="C1076" s="185"/>
      <c r="D1076" s="296"/>
      <c r="E1076" s="296"/>
      <c r="F1076" s="296"/>
      <c r="G1076" s="296"/>
    </row>
    <row r="1077" spans="1:7">
      <c r="A1077" s="99"/>
      <c r="B1077" s="114"/>
      <c r="C1077" s="185"/>
      <c r="D1077" s="296"/>
      <c r="E1077" s="296"/>
      <c r="F1077" s="296"/>
      <c r="G1077" s="296"/>
    </row>
    <row r="1078" spans="1:7">
      <c r="A1078" s="99"/>
      <c r="B1078" s="114"/>
      <c r="C1078" s="185"/>
      <c r="D1078" s="296"/>
      <c r="E1078" s="296"/>
      <c r="F1078" s="296"/>
      <c r="G1078" s="296"/>
    </row>
    <row r="1079" spans="1:7">
      <c r="A1079" s="99"/>
      <c r="B1079" s="114"/>
      <c r="C1079" s="185"/>
      <c r="D1079" s="296"/>
      <c r="E1079" s="296"/>
      <c r="F1079" s="296"/>
      <c r="G1079" s="296"/>
    </row>
    <row r="1080" spans="1:7">
      <c r="A1080" s="99"/>
      <c r="B1080" s="114"/>
      <c r="C1080" s="185"/>
      <c r="D1080" s="296"/>
      <c r="E1080" s="296"/>
      <c r="F1080" s="296"/>
      <c r="G1080" s="296"/>
    </row>
    <row r="1081" spans="1:7">
      <c r="A1081" s="99"/>
      <c r="B1081" s="114"/>
      <c r="C1081" s="185"/>
      <c r="D1081" s="296"/>
      <c r="E1081" s="296"/>
      <c r="F1081" s="296"/>
      <c r="G1081" s="296"/>
    </row>
    <row r="1082" spans="1:7">
      <c r="A1082" s="99"/>
      <c r="B1082" s="114"/>
      <c r="C1082" s="185"/>
      <c r="D1082" s="296"/>
      <c r="E1082" s="296"/>
      <c r="F1082" s="296"/>
      <c r="G1082" s="296"/>
    </row>
    <row r="1083" spans="1:7">
      <c r="A1083" s="99"/>
      <c r="B1083" s="114"/>
      <c r="C1083" s="185"/>
      <c r="D1083" s="296"/>
      <c r="E1083" s="296"/>
      <c r="F1083" s="296"/>
      <c r="G1083" s="296"/>
    </row>
    <row r="1084" spans="1:7">
      <c r="A1084" s="99"/>
      <c r="B1084" s="114"/>
      <c r="C1084" s="185"/>
      <c r="D1084" s="296"/>
      <c r="E1084" s="296"/>
      <c r="F1084" s="296"/>
      <c r="G1084" s="296"/>
    </row>
    <row r="1085" spans="1:7">
      <c r="A1085" s="99"/>
      <c r="B1085" s="114"/>
      <c r="C1085" s="185"/>
      <c r="D1085" s="296"/>
      <c r="E1085" s="296"/>
      <c r="F1085" s="296"/>
      <c r="G1085" s="296"/>
    </row>
    <row r="1086" spans="1:7">
      <c r="A1086" s="99"/>
      <c r="B1086" s="114"/>
      <c r="C1086" s="185"/>
      <c r="D1086" s="296"/>
      <c r="E1086" s="296"/>
      <c r="F1086" s="296"/>
      <c r="G1086" s="296"/>
    </row>
    <row r="1087" spans="1:7">
      <c r="A1087" s="99"/>
      <c r="B1087" s="114"/>
      <c r="C1087" s="185"/>
      <c r="D1087" s="296"/>
      <c r="E1087" s="296"/>
      <c r="F1087" s="296"/>
      <c r="G1087" s="296"/>
    </row>
    <row r="1088" spans="1:7">
      <c r="A1088" s="99"/>
      <c r="B1088" s="114"/>
      <c r="C1088" s="185"/>
      <c r="D1088" s="296"/>
      <c r="E1088" s="296"/>
      <c r="F1088" s="296"/>
      <c r="G1088" s="296"/>
    </row>
    <row r="1089" spans="1:7">
      <c r="A1089" s="99"/>
      <c r="B1089" s="114"/>
      <c r="C1089" s="185"/>
      <c r="D1089" s="296"/>
      <c r="E1089" s="296"/>
      <c r="F1089" s="296"/>
      <c r="G1089" s="296"/>
    </row>
    <row r="1090" spans="1:7">
      <c r="A1090" s="99"/>
      <c r="B1090" s="114"/>
      <c r="C1090" s="185"/>
      <c r="D1090" s="296"/>
      <c r="E1090" s="296"/>
      <c r="F1090" s="296"/>
      <c r="G1090" s="296"/>
    </row>
    <row r="1091" spans="1:7">
      <c r="A1091" s="99"/>
      <c r="B1091" s="114"/>
      <c r="C1091" s="185"/>
      <c r="D1091" s="296"/>
      <c r="E1091" s="296"/>
      <c r="F1091" s="296"/>
      <c r="G1091" s="296"/>
    </row>
    <row r="1092" spans="1:7">
      <c r="A1092" s="99"/>
      <c r="B1092" s="114"/>
      <c r="C1092" s="185"/>
      <c r="D1092" s="296"/>
      <c r="E1092" s="296"/>
      <c r="F1092" s="296"/>
      <c r="G1092" s="296"/>
    </row>
    <row r="1093" spans="1:7">
      <c r="A1093" s="99"/>
      <c r="B1093" s="114"/>
      <c r="C1093" s="185"/>
      <c r="D1093" s="296"/>
      <c r="E1093" s="296"/>
      <c r="F1093" s="296"/>
      <c r="G1093" s="296"/>
    </row>
    <row r="1094" spans="1:7">
      <c r="A1094" s="99"/>
      <c r="B1094" s="114"/>
      <c r="C1094" s="185"/>
      <c r="D1094" s="296"/>
      <c r="E1094" s="296"/>
      <c r="F1094" s="296"/>
      <c r="G1094" s="296"/>
    </row>
    <row r="1095" spans="1:7">
      <c r="A1095" s="99"/>
      <c r="B1095" s="114"/>
      <c r="C1095" s="185"/>
      <c r="D1095" s="296"/>
      <c r="E1095" s="296"/>
      <c r="F1095" s="296"/>
      <c r="G1095" s="296"/>
    </row>
    <row r="1096" spans="1:7">
      <c r="A1096" s="99"/>
      <c r="B1096" s="114"/>
      <c r="C1096" s="185"/>
      <c r="D1096" s="296"/>
      <c r="E1096" s="296"/>
      <c r="F1096" s="296"/>
      <c r="G1096" s="296"/>
    </row>
    <row r="1097" spans="1:7">
      <c r="A1097" s="99"/>
      <c r="B1097" s="114"/>
      <c r="C1097" s="185"/>
      <c r="D1097" s="296"/>
      <c r="E1097" s="296"/>
      <c r="F1097" s="296"/>
      <c r="G1097" s="296"/>
    </row>
    <row r="1098" spans="1:7">
      <c r="A1098" s="99"/>
      <c r="B1098" s="114"/>
      <c r="C1098" s="185"/>
      <c r="D1098" s="296"/>
      <c r="E1098" s="296"/>
      <c r="F1098" s="296"/>
      <c r="G1098" s="296"/>
    </row>
    <row r="1099" spans="1:7">
      <c r="A1099" s="99"/>
      <c r="B1099" s="114"/>
      <c r="C1099" s="185"/>
      <c r="D1099" s="296"/>
      <c r="E1099" s="296"/>
      <c r="F1099" s="296"/>
      <c r="G1099" s="296"/>
    </row>
    <row r="1100" spans="1:7">
      <c r="A1100" s="99"/>
      <c r="B1100" s="114"/>
      <c r="C1100" s="185"/>
      <c r="D1100" s="296"/>
      <c r="E1100" s="296"/>
      <c r="F1100" s="296"/>
      <c r="G1100" s="296"/>
    </row>
    <row r="1101" spans="1:7">
      <c r="A1101" s="99"/>
      <c r="B1101" s="114"/>
      <c r="C1101" s="185"/>
      <c r="D1101" s="296"/>
      <c r="E1101" s="296"/>
      <c r="F1101" s="296"/>
      <c r="G1101" s="296"/>
    </row>
    <row r="1102" spans="1:7">
      <c r="A1102" s="99"/>
      <c r="B1102" s="114"/>
      <c r="C1102" s="185"/>
      <c r="D1102" s="296"/>
      <c r="E1102" s="296"/>
      <c r="F1102" s="296"/>
      <c r="G1102" s="296"/>
    </row>
    <row r="1103" spans="1:7">
      <c r="A1103" s="99"/>
      <c r="B1103" s="114"/>
      <c r="C1103" s="185"/>
      <c r="D1103" s="296"/>
      <c r="E1103" s="296"/>
      <c r="F1103" s="296"/>
      <c r="G1103" s="296"/>
    </row>
    <row r="1104" spans="1:7">
      <c r="A1104" s="99"/>
      <c r="B1104" s="114"/>
      <c r="C1104" s="185"/>
      <c r="D1104" s="296"/>
      <c r="E1104" s="296"/>
      <c r="F1104" s="296"/>
      <c r="G1104" s="296"/>
    </row>
    <row r="1105" spans="1:7">
      <c r="A1105" s="99"/>
      <c r="B1105" s="114"/>
      <c r="C1105" s="185"/>
      <c r="D1105" s="296"/>
      <c r="E1105" s="296"/>
      <c r="F1105" s="296"/>
      <c r="G1105" s="296"/>
    </row>
    <row r="1106" spans="1:7">
      <c r="A1106" s="99"/>
      <c r="B1106" s="114"/>
      <c r="C1106" s="185"/>
      <c r="D1106" s="296"/>
      <c r="E1106" s="296"/>
      <c r="F1106" s="296"/>
      <c r="G1106" s="296"/>
    </row>
    <row r="1107" spans="1:7">
      <c r="A1107" s="99"/>
      <c r="B1107" s="114"/>
      <c r="C1107" s="185"/>
      <c r="D1107" s="296"/>
      <c r="E1107" s="296"/>
      <c r="F1107" s="296"/>
      <c r="G1107" s="296"/>
    </row>
    <row r="1108" spans="1:7">
      <c r="A1108" s="99"/>
      <c r="B1108" s="114"/>
      <c r="C1108" s="185"/>
      <c r="D1108" s="296"/>
      <c r="E1108" s="296"/>
      <c r="F1108" s="296"/>
      <c r="G1108" s="296"/>
    </row>
    <row r="1109" spans="1:7">
      <c r="A1109" s="99"/>
      <c r="B1109" s="114"/>
      <c r="C1109" s="185"/>
      <c r="D1109" s="296"/>
      <c r="E1109" s="296"/>
      <c r="F1109" s="296"/>
      <c r="G1109" s="296"/>
    </row>
    <row r="1110" spans="1:7">
      <c r="A1110" s="99"/>
      <c r="B1110" s="114"/>
      <c r="C1110" s="185"/>
      <c r="D1110" s="296"/>
      <c r="E1110" s="296"/>
      <c r="F1110" s="296"/>
      <c r="G1110" s="296"/>
    </row>
    <row r="1111" spans="1:7">
      <c r="A1111" s="99"/>
      <c r="B1111" s="114"/>
      <c r="C1111" s="185"/>
      <c r="D1111" s="296"/>
      <c r="E1111" s="296"/>
      <c r="F1111" s="296"/>
      <c r="G1111" s="296"/>
    </row>
    <row r="1112" spans="1:7">
      <c r="A1112" s="99"/>
      <c r="B1112" s="114"/>
      <c r="C1112" s="185"/>
      <c r="D1112" s="296"/>
      <c r="E1112" s="296"/>
      <c r="F1112" s="296"/>
      <c r="G1112" s="296"/>
    </row>
    <row r="1113" spans="1:7">
      <c r="A1113" s="99"/>
      <c r="B1113" s="114"/>
      <c r="C1113" s="185"/>
      <c r="D1113" s="296"/>
      <c r="E1113" s="296"/>
      <c r="F1113" s="296"/>
      <c r="G1113" s="296"/>
    </row>
    <row r="1114" spans="1:7">
      <c r="A1114" s="99"/>
      <c r="B1114" s="114"/>
      <c r="C1114" s="185"/>
      <c r="D1114" s="296"/>
      <c r="E1114" s="296"/>
      <c r="F1114" s="296"/>
      <c r="G1114" s="296"/>
    </row>
    <row r="1115" spans="1:7">
      <c r="A1115" s="99"/>
      <c r="B1115" s="114"/>
      <c r="C1115" s="185"/>
      <c r="D1115" s="296"/>
      <c r="E1115" s="296"/>
      <c r="F1115" s="296"/>
      <c r="G1115" s="296"/>
    </row>
    <row r="1116" spans="1:7">
      <c r="A1116" s="99"/>
      <c r="B1116" s="114"/>
      <c r="C1116" s="185"/>
      <c r="D1116" s="296"/>
      <c r="E1116" s="296"/>
      <c r="F1116" s="296"/>
      <c r="G1116" s="296"/>
    </row>
    <row r="1117" spans="1:7">
      <c r="A1117" s="99"/>
      <c r="B1117" s="114"/>
      <c r="C1117" s="185"/>
      <c r="D1117" s="296"/>
      <c r="E1117" s="296"/>
      <c r="F1117" s="296"/>
      <c r="G1117" s="296"/>
    </row>
    <row r="1118" spans="1:7">
      <c r="A1118" s="99"/>
      <c r="B1118" s="114"/>
      <c r="C1118" s="185"/>
      <c r="D1118" s="296"/>
      <c r="E1118" s="296"/>
      <c r="F1118" s="296"/>
      <c r="G1118" s="296"/>
    </row>
    <row r="1119" spans="1:7">
      <c r="A1119" s="99"/>
      <c r="B1119" s="114"/>
      <c r="C1119" s="185"/>
      <c r="D1119" s="296"/>
      <c r="E1119" s="296"/>
      <c r="F1119" s="296"/>
      <c r="G1119" s="296"/>
    </row>
    <row r="1120" spans="1:7">
      <c r="A1120" s="99"/>
      <c r="B1120" s="114"/>
      <c r="C1120" s="185"/>
      <c r="D1120" s="296"/>
      <c r="E1120" s="296"/>
      <c r="F1120" s="296"/>
      <c r="G1120" s="296"/>
    </row>
    <row r="1121" spans="1:7">
      <c r="A1121" s="99"/>
      <c r="B1121" s="114"/>
      <c r="C1121" s="185"/>
      <c r="D1121" s="296"/>
      <c r="E1121" s="296"/>
      <c r="F1121" s="296"/>
      <c r="G1121" s="296"/>
    </row>
    <row r="1122" spans="1:7">
      <c r="A1122" s="99"/>
      <c r="B1122" s="114"/>
      <c r="C1122" s="185"/>
      <c r="D1122" s="296"/>
      <c r="E1122" s="296"/>
      <c r="F1122" s="296"/>
      <c r="G1122" s="296"/>
    </row>
    <row r="1123" spans="1:7">
      <c r="A1123" s="99"/>
      <c r="B1123" s="114"/>
      <c r="C1123" s="185"/>
      <c r="D1123" s="296"/>
      <c r="E1123" s="296"/>
      <c r="F1123" s="296"/>
      <c r="G1123" s="296"/>
    </row>
    <row r="1124" spans="1:7">
      <c r="A1124" s="99"/>
      <c r="B1124" s="114"/>
      <c r="C1124" s="185"/>
      <c r="D1124" s="296"/>
      <c r="E1124" s="296"/>
      <c r="F1124" s="296"/>
      <c r="G1124" s="296"/>
    </row>
    <row r="1125" spans="1:7">
      <c r="A1125" s="99"/>
      <c r="B1125" s="114"/>
      <c r="C1125" s="185"/>
      <c r="D1125" s="296"/>
      <c r="E1125" s="296"/>
      <c r="F1125" s="296"/>
      <c r="G1125" s="296"/>
    </row>
    <row r="1126" spans="1:7">
      <c r="A1126" s="99"/>
      <c r="B1126" s="114"/>
      <c r="C1126" s="185"/>
      <c r="D1126" s="296"/>
      <c r="E1126" s="296"/>
      <c r="F1126" s="296"/>
      <c r="G1126" s="296"/>
    </row>
    <row r="1127" spans="1:7">
      <c r="A1127" s="99"/>
      <c r="B1127" s="114"/>
      <c r="C1127" s="185"/>
      <c r="D1127" s="296"/>
      <c r="E1127" s="296"/>
      <c r="F1127" s="296"/>
      <c r="G1127" s="296"/>
    </row>
    <row r="1128" spans="1:7">
      <c r="A1128" s="99"/>
      <c r="B1128" s="114"/>
      <c r="C1128" s="185"/>
      <c r="D1128" s="296"/>
      <c r="E1128" s="296"/>
      <c r="F1128" s="296"/>
      <c r="G1128" s="296"/>
    </row>
    <row r="1129" spans="1:7">
      <c r="A1129" s="99"/>
      <c r="B1129" s="114"/>
      <c r="C1129" s="185"/>
      <c r="D1129" s="296"/>
      <c r="E1129" s="296"/>
      <c r="F1129" s="296"/>
      <c r="G1129" s="296"/>
    </row>
    <row r="1130" spans="1:7">
      <c r="A1130" s="99"/>
      <c r="B1130" s="114"/>
      <c r="C1130" s="185"/>
      <c r="D1130" s="296"/>
      <c r="E1130" s="296"/>
      <c r="F1130" s="296"/>
      <c r="G1130" s="296"/>
    </row>
    <row r="1131" spans="1:7">
      <c r="A1131" s="99"/>
      <c r="B1131" s="114"/>
      <c r="C1131" s="185"/>
      <c r="D1131" s="296"/>
      <c r="E1131" s="296"/>
      <c r="F1131" s="296"/>
      <c r="G1131" s="296"/>
    </row>
    <row r="1132" spans="1:7">
      <c r="A1132" s="99"/>
      <c r="B1132" s="114"/>
      <c r="C1132" s="185"/>
      <c r="D1132" s="296"/>
      <c r="E1132" s="296"/>
      <c r="F1132" s="296"/>
      <c r="G1132" s="296"/>
    </row>
    <row r="1133" spans="1:7">
      <c r="A1133" s="99"/>
      <c r="B1133" s="114"/>
      <c r="C1133" s="185"/>
      <c r="D1133" s="296"/>
      <c r="E1133" s="296"/>
      <c r="F1133" s="296"/>
      <c r="G1133" s="296"/>
    </row>
    <row r="1134" spans="1:7">
      <c r="A1134" s="99"/>
      <c r="B1134" s="114"/>
      <c r="C1134" s="185"/>
      <c r="D1134" s="296"/>
      <c r="E1134" s="296"/>
      <c r="F1134" s="296"/>
      <c r="G1134" s="296"/>
    </row>
    <row r="1135" spans="1:7">
      <c r="A1135" s="99"/>
      <c r="B1135" s="114"/>
      <c r="C1135" s="185"/>
      <c r="D1135" s="296"/>
      <c r="E1135" s="296"/>
      <c r="F1135" s="296"/>
      <c r="G1135" s="296"/>
    </row>
    <row r="1136" spans="1:7">
      <c r="A1136" s="99"/>
      <c r="B1136" s="114"/>
      <c r="C1136" s="185"/>
      <c r="D1136" s="296"/>
      <c r="E1136" s="296"/>
      <c r="F1136" s="296"/>
      <c r="G1136" s="296"/>
    </row>
    <row r="1137" spans="1:7">
      <c r="A1137" s="99"/>
      <c r="B1137" s="114"/>
      <c r="C1137" s="185"/>
      <c r="D1137" s="296"/>
      <c r="E1137" s="296"/>
      <c r="F1137" s="296"/>
      <c r="G1137" s="296"/>
    </row>
    <row r="1138" spans="1:7">
      <c r="A1138" s="99"/>
      <c r="B1138" s="114"/>
      <c r="C1138" s="185"/>
      <c r="D1138" s="296"/>
      <c r="E1138" s="296"/>
      <c r="F1138" s="296"/>
      <c r="G1138" s="296"/>
    </row>
    <row r="1139" spans="1:7">
      <c r="A1139" s="99"/>
      <c r="B1139" s="114"/>
      <c r="C1139" s="185"/>
      <c r="D1139" s="296"/>
      <c r="E1139" s="296"/>
      <c r="F1139" s="296"/>
      <c r="G1139" s="296"/>
    </row>
    <row r="1140" spans="1:7">
      <c r="A1140" s="99"/>
      <c r="B1140" s="114"/>
      <c r="C1140" s="185"/>
      <c r="D1140" s="296"/>
      <c r="E1140" s="296"/>
      <c r="F1140" s="296"/>
      <c r="G1140" s="296"/>
    </row>
    <row r="1141" spans="1:7">
      <c r="A1141" s="99"/>
      <c r="B1141" s="114"/>
      <c r="C1141" s="185"/>
      <c r="D1141" s="296"/>
      <c r="E1141" s="296"/>
      <c r="F1141" s="296"/>
      <c r="G1141" s="296"/>
    </row>
    <row r="1142" spans="1:7">
      <c r="A1142" s="99"/>
      <c r="B1142" s="114"/>
      <c r="C1142" s="185"/>
      <c r="D1142" s="296"/>
      <c r="E1142" s="296"/>
      <c r="F1142" s="296"/>
      <c r="G1142" s="296"/>
    </row>
    <row r="1143" spans="1:7">
      <c r="A1143" s="99"/>
      <c r="B1143" s="114"/>
      <c r="C1143" s="185"/>
      <c r="D1143" s="296"/>
      <c r="E1143" s="296"/>
      <c r="F1143" s="296"/>
      <c r="G1143" s="296"/>
    </row>
    <row r="1144" spans="1:7">
      <c r="A1144" s="99"/>
      <c r="B1144" s="114"/>
      <c r="C1144" s="185"/>
      <c r="D1144" s="296"/>
      <c r="E1144" s="296"/>
      <c r="F1144" s="296"/>
      <c r="G1144" s="296"/>
    </row>
    <row r="1145" spans="1:7">
      <c r="A1145" s="99"/>
      <c r="B1145" s="114"/>
      <c r="C1145" s="185"/>
      <c r="D1145" s="296"/>
      <c r="E1145" s="296"/>
      <c r="F1145" s="296"/>
      <c r="G1145" s="296"/>
    </row>
    <row r="1146" spans="1:7">
      <c r="A1146" s="99"/>
      <c r="B1146" s="114"/>
      <c r="C1146" s="185"/>
      <c r="D1146" s="296"/>
      <c r="E1146" s="296"/>
      <c r="F1146" s="296"/>
      <c r="G1146" s="296"/>
    </row>
    <row r="1147" spans="1:7">
      <c r="A1147" s="99"/>
      <c r="B1147" s="114"/>
      <c r="C1147" s="185"/>
      <c r="D1147" s="296"/>
      <c r="E1147" s="296"/>
      <c r="F1147" s="296"/>
      <c r="G1147" s="296"/>
    </row>
    <row r="1148" spans="1:7">
      <c r="A1148" s="99"/>
      <c r="B1148" s="114"/>
      <c r="C1148" s="185"/>
      <c r="D1148" s="296"/>
      <c r="E1148" s="296"/>
      <c r="F1148" s="296"/>
      <c r="G1148" s="296"/>
    </row>
    <row r="1149" spans="1:7">
      <c r="A1149" s="99"/>
      <c r="B1149" s="114"/>
      <c r="C1149" s="185"/>
      <c r="D1149" s="296"/>
      <c r="E1149" s="296"/>
      <c r="F1149" s="296"/>
      <c r="G1149" s="296"/>
    </row>
    <row r="1150" spans="1:7">
      <c r="A1150" s="99"/>
      <c r="B1150" s="114"/>
      <c r="C1150" s="185"/>
      <c r="D1150" s="296"/>
      <c r="E1150" s="296"/>
      <c r="F1150" s="296"/>
      <c r="G1150" s="296"/>
    </row>
    <row r="1151" spans="1:7">
      <c r="A1151" s="99"/>
      <c r="B1151" s="114"/>
      <c r="C1151" s="185"/>
      <c r="D1151" s="296"/>
      <c r="E1151" s="296"/>
      <c r="F1151" s="296"/>
      <c r="G1151" s="296"/>
    </row>
    <row r="1152" spans="1:7">
      <c r="A1152" s="99"/>
      <c r="B1152" s="114"/>
      <c r="C1152" s="185"/>
      <c r="D1152" s="296"/>
      <c r="E1152" s="296"/>
      <c r="F1152" s="296"/>
      <c r="G1152" s="296"/>
    </row>
    <row r="1153" spans="1:7">
      <c r="A1153" s="99"/>
      <c r="B1153" s="114"/>
      <c r="C1153" s="185"/>
      <c r="D1153" s="296"/>
      <c r="E1153" s="296"/>
      <c r="F1153" s="296"/>
      <c r="G1153" s="296"/>
    </row>
    <row r="1154" spans="1:7">
      <c r="A1154" s="99"/>
      <c r="B1154" s="114"/>
      <c r="C1154" s="185"/>
      <c r="D1154" s="296"/>
      <c r="E1154" s="296"/>
      <c r="F1154" s="296"/>
      <c r="G1154" s="296"/>
    </row>
    <row r="1155" spans="1:7">
      <c r="A1155" s="99"/>
      <c r="B1155" s="114"/>
      <c r="C1155" s="185"/>
      <c r="D1155" s="296"/>
      <c r="E1155" s="296"/>
      <c r="F1155" s="296"/>
      <c r="G1155" s="296"/>
    </row>
    <row r="1156" spans="1:7">
      <c r="A1156" s="99"/>
      <c r="B1156" s="114"/>
      <c r="C1156" s="185"/>
      <c r="D1156" s="296"/>
      <c r="E1156" s="296"/>
      <c r="F1156" s="296"/>
      <c r="G1156" s="296"/>
    </row>
    <row r="1157" spans="1:7">
      <c r="A1157" s="99"/>
      <c r="B1157" s="114"/>
      <c r="C1157" s="185"/>
      <c r="D1157" s="296"/>
      <c r="E1157" s="296"/>
      <c r="F1157" s="296"/>
      <c r="G1157" s="296"/>
    </row>
    <row r="1158" spans="1:7">
      <c r="A1158" s="99"/>
      <c r="B1158" s="114"/>
      <c r="C1158" s="185"/>
      <c r="D1158" s="296"/>
      <c r="E1158" s="296"/>
      <c r="F1158" s="296"/>
      <c r="G1158" s="296"/>
    </row>
    <row r="1159" spans="1:7">
      <c r="A1159" s="99"/>
      <c r="B1159" s="114"/>
      <c r="C1159" s="185"/>
      <c r="D1159" s="296"/>
      <c r="E1159" s="296"/>
      <c r="F1159" s="296"/>
      <c r="G1159" s="296"/>
    </row>
    <row r="1160" spans="1:7">
      <c r="A1160" s="99"/>
      <c r="B1160" s="114"/>
      <c r="C1160" s="185"/>
      <c r="D1160" s="296"/>
      <c r="E1160" s="296"/>
      <c r="F1160" s="296"/>
      <c r="G1160" s="296"/>
    </row>
    <row r="1161" spans="1:7">
      <c r="A1161" s="99"/>
      <c r="B1161" s="114"/>
      <c r="C1161" s="185"/>
      <c r="D1161" s="296"/>
      <c r="E1161" s="296"/>
      <c r="F1161" s="296"/>
      <c r="G1161" s="296"/>
    </row>
    <row r="1162" spans="1:7">
      <c r="A1162" s="99"/>
      <c r="B1162" s="114"/>
      <c r="C1162" s="185"/>
      <c r="D1162" s="296"/>
      <c r="E1162" s="296"/>
      <c r="F1162" s="296"/>
      <c r="G1162" s="296"/>
    </row>
    <row r="1163" spans="1:7">
      <c r="A1163" s="99"/>
      <c r="B1163" s="114"/>
      <c r="C1163" s="185"/>
      <c r="D1163" s="296"/>
      <c r="E1163" s="296"/>
      <c r="F1163" s="296"/>
      <c r="G1163" s="296"/>
    </row>
    <row r="1164" spans="1:7">
      <c r="A1164" s="99"/>
      <c r="B1164" s="114"/>
      <c r="C1164" s="185"/>
      <c r="D1164" s="296"/>
      <c r="E1164" s="296"/>
      <c r="F1164" s="296"/>
      <c r="G1164" s="296"/>
    </row>
    <row r="1165" spans="1:7">
      <c r="A1165" s="99"/>
      <c r="B1165" s="114"/>
      <c r="C1165" s="185"/>
      <c r="D1165" s="296"/>
      <c r="E1165" s="296"/>
      <c r="F1165" s="296"/>
      <c r="G1165" s="296"/>
    </row>
    <row r="1166" spans="1:7">
      <c r="A1166" s="99"/>
      <c r="B1166" s="114"/>
      <c r="C1166" s="185"/>
      <c r="D1166" s="296"/>
      <c r="E1166" s="296"/>
      <c r="F1166" s="296"/>
      <c r="G1166" s="296"/>
    </row>
    <row r="1167" spans="1:7">
      <c r="A1167" s="99"/>
      <c r="B1167" s="114"/>
      <c r="C1167" s="185"/>
      <c r="D1167" s="296"/>
      <c r="E1167" s="296"/>
      <c r="F1167" s="296"/>
      <c r="G1167" s="296"/>
    </row>
    <row r="1168" spans="1:7">
      <c r="A1168" s="99"/>
      <c r="B1168" s="114"/>
      <c r="C1168" s="185"/>
      <c r="D1168" s="296"/>
      <c r="E1168" s="296"/>
      <c r="F1168" s="296"/>
      <c r="G1168" s="296"/>
    </row>
    <row r="1169" spans="1:7">
      <c r="A1169" s="99"/>
      <c r="B1169" s="114"/>
      <c r="C1169" s="185"/>
      <c r="D1169" s="296"/>
      <c r="E1169" s="296"/>
      <c r="F1169" s="296"/>
      <c r="G1169" s="296"/>
    </row>
    <row r="1170" spans="1:7">
      <c r="A1170" s="99"/>
      <c r="B1170" s="114"/>
      <c r="C1170" s="185"/>
      <c r="D1170" s="296"/>
      <c r="E1170" s="296"/>
      <c r="F1170" s="296"/>
      <c r="G1170" s="296"/>
    </row>
    <row r="1171" spans="1:7">
      <c r="A1171" s="99"/>
      <c r="B1171" s="114"/>
      <c r="C1171" s="185"/>
      <c r="D1171" s="296"/>
      <c r="E1171" s="296"/>
      <c r="F1171" s="296"/>
      <c r="G1171" s="296"/>
    </row>
    <row r="1172" spans="1:7">
      <c r="A1172" s="99"/>
      <c r="B1172" s="114"/>
      <c r="C1172" s="185"/>
      <c r="D1172" s="296"/>
      <c r="E1172" s="296"/>
      <c r="F1172" s="296"/>
      <c r="G1172" s="296"/>
    </row>
    <row r="1173" spans="1:7">
      <c r="A1173" s="99"/>
      <c r="B1173" s="114"/>
      <c r="C1173" s="185"/>
      <c r="D1173" s="296"/>
      <c r="E1173" s="296"/>
      <c r="F1173" s="296"/>
      <c r="G1173" s="296"/>
    </row>
    <row r="1174" spans="1:7">
      <c r="A1174" s="99"/>
      <c r="B1174" s="114"/>
      <c r="C1174" s="185"/>
      <c r="D1174" s="296"/>
      <c r="E1174" s="296"/>
      <c r="F1174" s="296"/>
      <c r="G1174" s="296"/>
    </row>
    <row r="1175" spans="1:7">
      <c r="A1175" s="99"/>
      <c r="B1175" s="114"/>
      <c r="C1175" s="185"/>
      <c r="D1175" s="296"/>
      <c r="E1175" s="296"/>
      <c r="F1175" s="296"/>
      <c r="G1175" s="296"/>
    </row>
    <row r="1176" spans="1:7">
      <c r="A1176" s="99"/>
      <c r="B1176" s="114"/>
      <c r="C1176" s="185"/>
      <c r="D1176" s="296"/>
      <c r="E1176" s="296"/>
      <c r="F1176" s="296"/>
      <c r="G1176" s="296"/>
    </row>
    <row r="1177" spans="1:7">
      <c r="A1177" s="99"/>
      <c r="B1177" s="114"/>
      <c r="C1177" s="185"/>
      <c r="D1177" s="296"/>
      <c r="E1177" s="296"/>
      <c r="F1177" s="296"/>
      <c r="G1177" s="296"/>
    </row>
    <row r="1178" spans="1:7">
      <c r="A1178" s="99"/>
      <c r="B1178" s="114"/>
      <c r="C1178" s="185"/>
      <c r="D1178" s="296"/>
      <c r="E1178" s="296"/>
      <c r="F1178" s="296"/>
      <c r="G1178" s="296"/>
    </row>
    <row r="1179" spans="1:7">
      <c r="A1179" s="99"/>
      <c r="B1179" s="114"/>
      <c r="C1179" s="185"/>
      <c r="D1179" s="296"/>
      <c r="E1179" s="296"/>
      <c r="F1179" s="296"/>
      <c r="G1179" s="296"/>
    </row>
    <row r="1180" spans="1:7">
      <c r="A1180" s="99"/>
      <c r="B1180" s="114"/>
      <c r="C1180" s="185"/>
      <c r="D1180" s="296"/>
      <c r="E1180" s="296"/>
      <c r="F1180" s="296"/>
      <c r="G1180" s="296"/>
    </row>
    <row r="1181" spans="1:7">
      <c r="A1181" s="99"/>
      <c r="B1181" s="114"/>
      <c r="C1181" s="185"/>
      <c r="D1181" s="296"/>
      <c r="E1181" s="296"/>
      <c r="F1181" s="296"/>
      <c r="G1181" s="296"/>
    </row>
    <row r="1182" spans="1:7">
      <c r="A1182" s="99"/>
      <c r="B1182" s="114"/>
      <c r="C1182" s="185"/>
      <c r="D1182" s="296"/>
      <c r="E1182" s="296"/>
      <c r="F1182" s="296"/>
      <c r="G1182" s="296"/>
    </row>
    <row r="1183" spans="1:7">
      <c r="A1183" s="99"/>
      <c r="B1183" s="114"/>
      <c r="C1183" s="185"/>
      <c r="D1183" s="296"/>
      <c r="E1183" s="296"/>
      <c r="F1183" s="296"/>
      <c r="G1183" s="296"/>
    </row>
    <row r="1184" spans="1:7">
      <c r="A1184" s="99"/>
      <c r="B1184" s="114"/>
      <c r="C1184" s="185"/>
      <c r="D1184" s="296"/>
      <c r="E1184" s="296"/>
      <c r="F1184" s="296"/>
      <c r="G1184" s="296"/>
    </row>
    <row r="1185" spans="1:7">
      <c r="A1185" s="99"/>
      <c r="B1185" s="114"/>
      <c r="C1185" s="185"/>
      <c r="D1185" s="296"/>
      <c r="E1185" s="296"/>
      <c r="F1185" s="296"/>
      <c r="G1185" s="296"/>
    </row>
    <row r="1186" spans="1:7">
      <c r="A1186" s="99"/>
      <c r="B1186" s="114"/>
      <c r="C1186" s="185"/>
      <c r="D1186" s="296"/>
      <c r="E1186" s="296"/>
      <c r="F1186" s="296"/>
      <c r="G1186" s="296"/>
    </row>
    <row r="1187" spans="1:7">
      <c r="A1187" s="99"/>
      <c r="B1187" s="114"/>
      <c r="C1187" s="185"/>
      <c r="D1187" s="296"/>
      <c r="E1187" s="296"/>
      <c r="F1187" s="296"/>
      <c r="G1187" s="296"/>
    </row>
    <row r="1188" spans="1:7">
      <c r="A1188" s="99"/>
      <c r="B1188" s="114"/>
      <c r="C1188" s="185"/>
      <c r="D1188" s="296"/>
      <c r="E1188" s="296"/>
      <c r="F1188" s="296"/>
      <c r="G1188" s="296"/>
    </row>
    <row r="1189" spans="1:7">
      <c r="A1189" s="99"/>
      <c r="B1189" s="114"/>
      <c r="C1189" s="185"/>
      <c r="D1189" s="296"/>
      <c r="E1189" s="296"/>
      <c r="F1189" s="296"/>
      <c r="G1189" s="296"/>
    </row>
    <row r="1190" spans="1:7">
      <c r="A1190" s="99"/>
      <c r="B1190" s="114"/>
      <c r="C1190" s="185"/>
      <c r="D1190" s="296"/>
      <c r="E1190" s="296"/>
      <c r="F1190" s="296"/>
      <c r="G1190" s="296"/>
    </row>
    <row r="1191" spans="1:7">
      <c r="A1191" s="99"/>
      <c r="B1191" s="114"/>
      <c r="C1191" s="185"/>
      <c r="D1191" s="296"/>
      <c r="E1191" s="296"/>
      <c r="F1191" s="296"/>
      <c r="G1191" s="296"/>
    </row>
    <row r="1192" spans="1:7">
      <c r="A1192" s="99"/>
      <c r="B1192" s="114"/>
      <c r="C1192" s="185"/>
      <c r="D1192" s="296"/>
      <c r="E1192" s="296"/>
      <c r="F1192" s="296"/>
      <c r="G1192" s="296"/>
    </row>
    <row r="1193" spans="1:7">
      <c r="A1193" s="99"/>
      <c r="B1193" s="114"/>
      <c r="C1193" s="185"/>
      <c r="D1193" s="296"/>
      <c r="E1193" s="296"/>
      <c r="F1193" s="296"/>
      <c r="G1193" s="296"/>
    </row>
    <row r="1194" spans="1:7">
      <c r="A1194" s="99"/>
      <c r="B1194" s="114"/>
      <c r="C1194" s="185"/>
      <c r="D1194" s="296"/>
      <c r="E1194" s="296"/>
      <c r="F1194" s="296"/>
      <c r="G1194" s="296"/>
    </row>
    <row r="1195" spans="1:7">
      <c r="A1195" s="99"/>
      <c r="B1195" s="114"/>
      <c r="C1195" s="185"/>
      <c r="D1195" s="296"/>
      <c r="E1195" s="296"/>
      <c r="F1195" s="296"/>
      <c r="G1195" s="296"/>
    </row>
    <row r="1196" spans="1:7">
      <c r="A1196" s="99"/>
      <c r="B1196" s="114"/>
      <c r="C1196" s="185"/>
      <c r="D1196" s="296"/>
      <c r="E1196" s="296"/>
      <c r="F1196" s="296"/>
      <c r="G1196" s="296"/>
    </row>
    <row r="1197" spans="1:7">
      <c r="A1197" s="99"/>
      <c r="B1197" s="114"/>
      <c r="C1197" s="185"/>
      <c r="D1197" s="296"/>
      <c r="E1197" s="296"/>
      <c r="F1197" s="296"/>
      <c r="G1197" s="296"/>
    </row>
    <row r="1198" spans="1:7">
      <c r="A1198" s="99"/>
      <c r="B1198" s="114"/>
      <c r="C1198" s="185"/>
      <c r="D1198" s="296"/>
      <c r="E1198" s="296"/>
      <c r="F1198" s="296"/>
      <c r="G1198" s="296"/>
    </row>
    <row r="1199" spans="1:7">
      <c r="A1199" s="99"/>
      <c r="B1199" s="114"/>
      <c r="C1199" s="185"/>
      <c r="D1199" s="296"/>
      <c r="E1199" s="296"/>
      <c r="F1199" s="296"/>
      <c r="G1199" s="296"/>
    </row>
    <row r="1200" spans="1:7">
      <c r="A1200" s="99"/>
      <c r="B1200" s="114"/>
      <c r="C1200" s="185"/>
      <c r="D1200" s="296"/>
      <c r="E1200" s="296"/>
      <c r="F1200" s="296"/>
      <c r="G1200" s="296"/>
    </row>
    <row r="1201" spans="1:7">
      <c r="A1201" s="99"/>
      <c r="B1201" s="114"/>
      <c r="C1201" s="185"/>
      <c r="D1201" s="296"/>
      <c r="E1201" s="296"/>
      <c r="F1201" s="296"/>
      <c r="G1201" s="296"/>
    </row>
    <row r="1202" spans="1:7">
      <c r="A1202" s="99"/>
      <c r="B1202" s="114"/>
      <c r="C1202" s="185"/>
      <c r="D1202" s="296"/>
      <c r="E1202" s="296"/>
      <c r="F1202" s="296"/>
      <c r="G1202" s="296"/>
    </row>
    <row r="1203" spans="1:7">
      <c r="A1203" s="99"/>
      <c r="B1203" s="114"/>
      <c r="C1203" s="185"/>
      <c r="D1203" s="296"/>
      <c r="E1203" s="296"/>
      <c r="F1203" s="296"/>
      <c r="G1203" s="296"/>
    </row>
    <row r="1204" spans="1:7">
      <c r="A1204" s="99"/>
      <c r="B1204" s="114"/>
      <c r="C1204" s="185"/>
      <c r="D1204" s="296"/>
      <c r="E1204" s="296"/>
      <c r="F1204" s="296"/>
      <c r="G1204" s="296"/>
    </row>
    <row r="1205" spans="1:7">
      <c r="A1205" s="99"/>
      <c r="B1205" s="114"/>
      <c r="C1205" s="185"/>
      <c r="D1205" s="296"/>
      <c r="E1205" s="296"/>
      <c r="F1205" s="296"/>
      <c r="G1205" s="296"/>
    </row>
    <row r="1206" spans="1:7">
      <c r="A1206" s="99"/>
      <c r="B1206" s="114"/>
      <c r="C1206" s="185"/>
      <c r="D1206" s="296"/>
      <c r="E1206" s="296"/>
      <c r="F1206" s="296"/>
      <c r="G1206" s="296"/>
    </row>
    <row r="1207" spans="1:7">
      <c r="A1207" s="99"/>
      <c r="B1207" s="114"/>
      <c r="C1207" s="185"/>
      <c r="D1207" s="296"/>
      <c r="E1207" s="296"/>
      <c r="F1207" s="296"/>
      <c r="G1207" s="296"/>
    </row>
    <row r="1208" spans="1:7">
      <c r="A1208" s="99"/>
      <c r="B1208" s="114"/>
      <c r="C1208" s="185"/>
      <c r="D1208" s="296"/>
      <c r="E1208" s="296"/>
      <c r="F1208" s="296"/>
      <c r="G1208" s="296"/>
    </row>
    <row r="1209" spans="1:7">
      <c r="A1209" s="99"/>
      <c r="B1209" s="114"/>
      <c r="C1209" s="185"/>
      <c r="D1209" s="296"/>
      <c r="E1209" s="296"/>
      <c r="F1209" s="296"/>
      <c r="G1209" s="296"/>
    </row>
    <row r="1210" spans="1:7">
      <c r="A1210" s="99"/>
      <c r="B1210" s="114"/>
      <c r="C1210" s="185"/>
      <c r="D1210" s="296"/>
      <c r="E1210" s="296"/>
      <c r="F1210" s="296"/>
      <c r="G1210" s="296"/>
    </row>
    <row r="1211" spans="1:7">
      <c r="A1211" s="99"/>
      <c r="B1211" s="114"/>
      <c r="C1211" s="185"/>
      <c r="D1211" s="296"/>
      <c r="E1211" s="296"/>
      <c r="F1211" s="296"/>
      <c r="G1211" s="296"/>
    </row>
    <row r="1212" spans="1:7">
      <c r="A1212" s="99"/>
      <c r="B1212" s="114"/>
      <c r="C1212" s="185"/>
      <c r="D1212" s="296"/>
      <c r="E1212" s="296"/>
      <c r="F1212" s="296"/>
      <c r="G1212" s="296"/>
    </row>
    <row r="1213" spans="1:7">
      <c r="A1213" s="99"/>
      <c r="B1213" s="114"/>
      <c r="C1213" s="185"/>
      <c r="D1213" s="296"/>
      <c r="E1213" s="296"/>
      <c r="F1213" s="296"/>
      <c r="G1213" s="296"/>
    </row>
    <row r="1214" spans="1:7">
      <c r="A1214" s="99"/>
      <c r="B1214" s="114"/>
      <c r="C1214" s="185"/>
      <c r="D1214" s="296"/>
      <c r="E1214" s="296"/>
      <c r="F1214" s="296"/>
      <c r="G1214" s="296"/>
    </row>
    <row r="1215" spans="1:7">
      <c r="A1215" s="99"/>
      <c r="B1215" s="114"/>
      <c r="C1215" s="185"/>
      <c r="D1215" s="296"/>
      <c r="E1215" s="296"/>
      <c r="F1215" s="296"/>
      <c r="G1215" s="296"/>
    </row>
    <row r="1216" spans="1:7">
      <c r="A1216" s="99"/>
      <c r="B1216" s="114"/>
      <c r="C1216" s="185"/>
      <c r="D1216" s="296"/>
      <c r="E1216" s="296"/>
      <c r="F1216" s="296"/>
      <c r="G1216" s="296"/>
    </row>
    <row r="1217" spans="1:7">
      <c r="A1217" s="99"/>
      <c r="B1217" s="114"/>
      <c r="C1217" s="185"/>
      <c r="D1217" s="296"/>
      <c r="E1217" s="296"/>
      <c r="F1217" s="296"/>
      <c r="G1217" s="296"/>
    </row>
    <row r="1218" spans="1:7">
      <c r="A1218" s="99"/>
      <c r="B1218" s="114"/>
      <c r="C1218" s="185"/>
      <c r="D1218" s="296"/>
      <c r="E1218" s="296"/>
      <c r="F1218" s="296"/>
      <c r="G1218" s="296"/>
    </row>
    <row r="1219" spans="1:7">
      <c r="A1219" s="99"/>
      <c r="B1219" s="114"/>
      <c r="C1219" s="185"/>
      <c r="D1219" s="296"/>
      <c r="E1219" s="296"/>
      <c r="F1219" s="296"/>
      <c r="G1219" s="296"/>
    </row>
    <row r="1220" spans="1:7">
      <c r="A1220" s="99"/>
      <c r="B1220" s="114"/>
      <c r="C1220" s="185"/>
      <c r="D1220" s="296"/>
      <c r="E1220" s="296"/>
      <c r="F1220" s="296"/>
      <c r="G1220" s="296"/>
    </row>
    <row r="1221" spans="1:7">
      <c r="A1221" s="99"/>
      <c r="B1221" s="114"/>
      <c r="C1221" s="185"/>
      <c r="D1221" s="296"/>
      <c r="E1221" s="296"/>
      <c r="F1221" s="296"/>
      <c r="G1221" s="296"/>
    </row>
    <row r="1222" spans="1:7">
      <c r="A1222" s="99"/>
      <c r="B1222" s="114"/>
      <c r="C1222" s="185"/>
      <c r="D1222" s="296"/>
      <c r="E1222" s="296"/>
      <c r="F1222" s="296"/>
      <c r="G1222" s="296"/>
    </row>
    <row r="1223" spans="1:7">
      <c r="A1223" s="99"/>
      <c r="B1223" s="114"/>
      <c r="C1223" s="185"/>
      <c r="D1223" s="296"/>
      <c r="E1223" s="296"/>
      <c r="F1223" s="296"/>
      <c r="G1223" s="296"/>
    </row>
    <row r="1224" spans="1:7">
      <c r="A1224" s="99"/>
      <c r="B1224" s="114"/>
      <c r="C1224" s="185"/>
      <c r="D1224" s="296"/>
      <c r="E1224" s="296"/>
      <c r="F1224" s="296"/>
      <c r="G1224" s="296"/>
    </row>
    <row r="1225" spans="1:7">
      <c r="A1225" s="99"/>
      <c r="B1225" s="114"/>
      <c r="C1225" s="185"/>
      <c r="D1225" s="296"/>
      <c r="E1225" s="296"/>
      <c r="F1225" s="296"/>
      <c r="G1225" s="296"/>
    </row>
    <row r="1226" spans="1:7">
      <c r="A1226" s="99"/>
      <c r="B1226" s="114"/>
      <c r="C1226" s="185"/>
      <c r="D1226" s="296"/>
      <c r="E1226" s="296"/>
      <c r="F1226" s="296"/>
      <c r="G1226" s="296"/>
    </row>
    <row r="1227" spans="1:7">
      <c r="A1227" s="99"/>
      <c r="B1227" s="114"/>
      <c r="C1227" s="185"/>
      <c r="D1227" s="296"/>
      <c r="E1227" s="296"/>
      <c r="F1227" s="296"/>
      <c r="G1227" s="296"/>
    </row>
    <row r="1228" spans="1:7">
      <c r="A1228" s="99"/>
      <c r="B1228" s="114"/>
      <c r="C1228" s="185"/>
      <c r="D1228" s="296"/>
      <c r="E1228" s="296"/>
      <c r="F1228" s="296"/>
      <c r="G1228" s="296"/>
    </row>
    <row r="1229" spans="1:7">
      <c r="A1229" s="99"/>
      <c r="B1229" s="114"/>
      <c r="C1229" s="185"/>
      <c r="D1229" s="296"/>
      <c r="E1229" s="296"/>
      <c r="F1229" s="296"/>
      <c r="G1229" s="296"/>
    </row>
    <row r="1230" spans="1:7">
      <c r="A1230" s="99"/>
      <c r="B1230" s="114"/>
      <c r="C1230" s="185"/>
      <c r="D1230" s="296"/>
      <c r="E1230" s="296"/>
      <c r="F1230" s="296"/>
      <c r="G1230" s="296"/>
    </row>
    <row r="1231" spans="1:7">
      <c r="A1231" s="99"/>
      <c r="B1231" s="114"/>
      <c r="C1231" s="185"/>
      <c r="D1231" s="296"/>
      <c r="E1231" s="296"/>
      <c r="F1231" s="296"/>
      <c r="G1231" s="296"/>
    </row>
    <row r="1232" spans="1:7">
      <c r="A1232" s="99"/>
      <c r="B1232" s="114"/>
      <c r="C1232" s="185"/>
      <c r="D1232" s="296"/>
      <c r="E1232" s="296"/>
      <c r="F1232" s="296"/>
      <c r="G1232" s="296"/>
    </row>
    <row r="1233" spans="1:7">
      <c r="A1233" s="99"/>
      <c r="B1233" s="114"/>
      <c r="C1233" s="185"/>
      <c r="D1233" s="296"/>
      <c r="E1233" s="296"/>
      <c r="F1233" s="296"/>
      <c r="G1233" s="296"/>
    </row>
    <row r="1234" spans="1:7">
      <c r="A1234" s="99"/>
      <c r="B1234" s="114"/>
      <c r="C1234" s="185"/>
      <c r="D1234" s="296"/>
      <c r="E1234" s="296"/>
      <c r="F1234" s="296"/>
      <c r="G1234" s="296"/>
    </row>
    <row r="1235" spans="1:7">
      <c r="A1235" s="99"/>
      <c r="B1235" s="114"/>
      <c r="C1235" s="185"/>
      <c r="D1235" s="296"/>
      <c r="E1235" s="296"/>
      <c r="F1235" s="296"/>
      <c r="G1235" s="296"/>
    </row>
    <row r="1236" spans="1:7">
      <c r="A1236" s="99"/>
      <c r="B1236" s="114"/>
      <c r="C1236" s="185"/>
      <c r="D1236" s="296"/>
      <c r="E1236" s="296"/>
      <c r="F1236" s="296"/>
      <c r="G1236" s="296"/>
    </row>
    <row r="1237" spans="1:7">
      <c r="A1237" s="99"/>
      <c r="B1237" s="114"/>
      <c r="C1237" s="185"/>
      <c r="D1237" s="296"/>
      <c r="E1237" s="296"/>
      <c r="F1237" s="296"/>
      <c r="G1237" s="296"/>
    </row>
    <row r="1238" spans="1:7">
      <c r="A1238" s="99"/>
      <c r="B1238" s="114"/>
      <c r="C1238" s="185"/>
      <c r="D1238" s="296"/>
      <c r="E1238" s="296"/>
      <c r="F1238" s="296"/>
      <c r="G1238" s="296"/>
    </row>
    <row r="1239" spans="1:7">
      <c r="A1239" s="99"/>
      <c r="B1239" s="114"/>
      <c r="C1239" s="185"/>
      <c r="D1239" s="296"/>
      <c r="E1239" s="296"/>
      <c r="F1239" s="296"/>
      <c r="G1239" s="296"/>
    </row>
    <row r="1240" spans="1:7">
      <c r="A1240" s="99"/>
      <c r="B1240" s="114"/>
      <c r="C1240" s="185"/>
      <c r="D1240" s="296"/>
      <c r="E1240" s="296"/>
      <c r="F1240" s="296"/>
      <c r="G1240" s="296"/>
    </row>
    <row r="1241" spans="1:7">
      <c r="A1241" s="99"/>
      <c r="B1241" s="114"/>
      <c r="C1241" s="185"/>
      <c r="D1241" s="296"/>
      <c r="E1241" s="296"/>
      <c r="F1241" s="296"/>
      <c r="G1241" s="296"/>
    </row>
    <row r="1242" spans="1:7">
      <c r="A1242" s="99"/>
      <c r="B1242" s="114"/>
      <c r="C1242" s="185"/>
      <c r="D1242" s="296"/>
      <c r="E1242" s="296"/>
      <c r="F1242" s="296"/>
      <c r="G1242" s="296"/>
    </row>
    <row r="1243" spans="1:7">
      <c r="A1243" s="99"/>
      <c r="B1243" s="114"/>
      <c r="C1243" s="185"/>
      <c r="D1243" s="296"/>
      <c r="E1243" s="296"/>
      <c r="F1243" s="296"/>
      <c r="G1243" s="296"/>
    </row>
    <row r="1244" spans="1:7">
      <c r="A1244" s="99"/>
      <c r="B1244" s="114"/>
      <c r="C1244" s="185"/>
      <c r="D1244" s="296"/>
      <c r="E1244" s="296"/>
      <c r="F1244" s="296"/>
      <c r="G1244" s="296"/>
    </row>
    <row r="1245" spans="1:7">
      <c r="A1245" s="99"/>
      <c r="B1245" s="114"/>
      <c r="C1245" s="185"/>
      <c r="D1245" s="296"/>
      <c r="E1245" s="296"/>
      <c r="F1245" s="296"/>
      <c r="G1245" s="296"/>
    </row>
    <row r="1246" spans="1:7">
      <c r="A1246" s="99"/>
      <c r="B1246" s="114"/>
      <c r="C1246" s="185"/>
      <c r="D1246" s="296"/>
      <c r="E1246" s="296"/>
      <c r="F1246" s="296"/>
      <c r="G1246" s="296"/>
    </row>
    <row r="1247" spans="1:7">
      <c r="A1247" s="99"/>
      <c r="B1247" s="114"/>
      <c r="C1247" s="185"/>
      <c r="D1247" s="296"/>
      <c r="E1247" s="296"/>
      <c r="F1247" s="296"/>
      <c r="G1247" s="296"/>
    </row>
    <row r="1248" spans="1:7">
      <c r="A1248" s="99"/>
      <c r="B1248" s="114"/>
      <c r="C1248" s="185"/>
      <c r="D1248" s="296"/>
      <c r="E1248" s="296"/>
      <c r="F1248" s="296"/>
      <c r="G1248" s="296"/>
    </row>
    <row r="1249" spans="1:7">
      <c r="A1249" s="99"/>
      <c r="B1249" s="114"/>
      <c r="C1249" s="185"/>
      <c r="D1249" s="296"/>
      <c r="E1249" s="296"/>
      <c r="F1249" s="296"/>
      <c r="G1249" s="296"/>
    </row>
    <row r="1250" spans="1:7">
      <c r="A1250" s="99"/>
      <c r="B1250" s="114"/>
      <c r="C1250" s="185"/>
      <c r="D1250" s="296"/>
      <c r="E1250" s="296"/>
      <c r="F1250" s="296"/>
      <c r="G1250" s="296"/>
    </row>
    <row r="1251" spans="1:7">
      <c r="A1251" s="99"/>
      <c r="B1251" s="114"/>
      <c r="C1251" s="185"/>
      <c r="D1251" s="296"/>
      <c r="E1251" s="296"/>
      <c r="F1251" s="296"/>
      <c r="G1251" s="296"/>
    </row>
    <row r="1252" spans="1:7">
      <c r="A1252" s="99"/>
      <c r="B1252" s="114"/>
      <c r="C1252" s="185"/>
      <c r="D1252" s="296"/>
      <c r="E1252" s="296"/>
      <c r="F1252" s="296"/>
      <c r="G1252" s="296"/>
    </row>
    <row r="1253" spans="1:7">
      <c r="A1253" s="99"/>
      <c r="B1253" s="114"/>
      <c r="C1253" s="185"/>
      <c r="D1253" s="296"/>
      <c r="E1253" s="296"/>
      <c r="F1253" s="296"/>
      <c r="G1253" s="296"/>
    </row>
    <row r="1254" spans="1:7">
      <c r="A1254" s="99"/>
      <c r="B1254" s="114"/>
      <c r="C1254" s="185"/>
      <c r="D1254" s="296"/>
      <c r="E1254" s="296"/>
      <c r="F1254" s="296"/>
      <c r="G1254" s="296"/>
    </row>
    <row r="1255" spans="1:7">
      <c r="A1255" s="99"/>
      <c r="B1255" s="114"/>
      <c r="C1255" s="185"/>
      <c r="D1255" s="296"/>
      <c r="E1255" s="296"/>
      <c r="F1255" s="296"/>
      <c r="G1255" s="296"/>
    </row>
    <row r="1256" spans="1:7">
      <c r="A1256" s="99"/>
      <c r="B1256" s="114"/>
      <c r="C1256" s="185"/>
      <c r="D1256" s="296"/>
      <c r="E1256" s="296"/>
      <c r="F1256" s="296"/>
      <c r="G1256" s="296"/>
    </row>
    <row r="1257" spans="1:7">
      <c r="A1257" s="99"/>
      <c r="B1257" s="114"/>
      <c r="C1257" s="185"/>
      <c r="D1257" s="296"/>
      <c r="E1257" s="296"/>
      <c r="F1257" s="296"/>
      <c r="G1257" s="296"/>
    </row>
    <row r="1258" spans="1:7">
      <c r="A1258" s="99"/>
      <c r="B1258" s="114"/>
      <c r="C1258" s="185"/>
      <c r="D1258" s="296"/>
      <c r="E1258" s="296"/>
      <c r="F1258" s="296"/>
      <c r="G1258" s="296"/>
    </row>
    <row r="1259" spans="1:7">
      <c r="A1259" s="99"/>
      <c r="B1259" s="114"/>
      <c r="C1259" s="185"/>
      <c r="D1259" s="296"/>
      <c r="E1259" s="296"/>
      <c r="F1259" s="296"/>
      <c r="G1259" s="296"/>
    </row>
    <row r="1260" spans="1:7">
      <c r="A1260" s="99"/>
      <c r="B1260" s="114"/>
      <c r="C1260" s="185"/>
      <c r="D1260" s="296"/>
      <c r="E1260" s="296"/>
      <c r="F1260" s="296"/>
      <c r="G1260" s="296"/>
    </row>
    <row r="1261" spans="1:7">
      <c r="A1261" s="99"/>
      <c r="B1261" s="114"/>
      <c r="C1261" s="185"/>
      <c r="D1261" s="296"/>
      <c r="E1261" s="296"/>
      <c r="F1261" s="296"/>
      <c r="G1261" s="296"/>
    </row>
    <row r="1262" spans="1:7">
      <c r="A1262" s="99"/>
      <c r="B1262" s="114"/>
      <c r="C1262" s="185"/>
      <c r="D1262" s="296"/>
      <c r="E1262" s="296"/>
      <c r="F1262" s="296"/>
      <c r="G1262" s="296"/>
    </row>
    <row r="1263" spans="1:7">
      <c r="A1263" s="99"/>
      <c r="B1263" s="114"/>
      <c r="C1263" s="185"/>
      <c r="D1263" s="296"/>
      <c r="E1263" s="296"/>
      <c r="F1263" s="296"/>
      <c r="G1263" s="296"/>
    </row>
    <row r="1264" spans="1:7">
      <c r="A1264" s="99"/>
      <c r="B1264" s="114"/>
      <c r="C1264" s="185"/>
      <c r="D1264" s="296"/>
      <c r="E1264" s="296"/>
      <c r="F1264" s="296"/>
      <c r="G1264" s="296"/>
    </row>
    <row r="1265" spans="1:7">
      <c r="A1265" s="99"/>
      <c r="B1265" s="114"/>
      <c r="C1265" s="185"/>
      <c r="D1265" s="296"/>
      <c r="E1265" s="296"/>
      <c r="F1265" s="296"/>
      <c r="G1265" s="296"/>
    </row>
    <row r="1266" spans="1:7">
      <c r="A1266" s="99"/>
      <c r="B1266" s="114"/>
      <c r="C1266" s="185"/>
      <c r="D1266" s="296"/>
      <c r="E1266" s="296"/>
      <c r="F1266" s="296"/>
      <c r="G1266" s="296"/>
    </row>
    <row r="1267" spans="1:7">
      <c r="A1267" s="99"/>
      <c r="B1267" s="114"/>
      <c r="C1267" s="185"/>
      <c r="D1267" s="296"/>
      <c r="E1267" s="296"/>
      <c r="F1267" s="296"/>
      <c r="G1267" s="296"/>
    </row>
    <row r="1268" spans="1:7">
      <c r="A1268" s="99"/>
      <c r="B1268" s="114"/>
      <c r="C1268" s="185"/>
      <c r="D1268" s="296"/>
      <c r="E1268" s="296"/>
      <c r="F1268" s="296"/>
      <c r="G1268" s="296"/>
    </row>
    <row r="1269" spans="1:7">
      <c r="A1269" s="99"/>
      <c r="B1269" s="114"/>
      <c r="C1269" s="185"/>
      <c r="D1269" s="296"/>
      <c r="E1269" s="296"/>
      <c r="F1269" s="296"/>
      <c r="G1269" s="296"/>
    </row>
    <row r="1270" spans="1:7">
      <c r="A1270" s="99"/>
      <c r="B1270" s="114"/>
      <c r="C1270" s="185"/>
      <c r="D1270" s="296"/>
      <c r="E1270" s="296"/>
      <c r="F1270" s="296"/>
      <c r="G1270" s="296"/>
    </row>
    <row r="1271" spans="1:7">
      <c r="A1271" s="99"/>
      <c r="B1271" s="114"/>
      <c r="C1271" s="185"/>
      <c r="D1271" s="296"/>
      <c r="E1271" s="296"/>
      <c r="F1271" s="296"/>
      <c r="G1271" s="296"/>
    </row>
    <row r="1272" spans="1:7">
      <c r="A1272" s="99"/>
      <c r="B1272" s="114"/>
      <c r="C1272" s="185"/>
      <c r="D1272" s="296"/>
      <c r="E1272" s="296"/>
      <c r="F1272" s="296"/>
      <c r="G1272" s="296"/>
    </row>
    <row r="1273" spans="1:7">
      <c r="A1273" s="99"/>
      <c r="B1273" s="114"/>
      <c r="C1273" s="185"/>
      <c r="D1273" s="296"/>
      <c r="E1273" s="296"/>
      <c r="F1273" s="296"/>
      <c r="G1273" s="296"/>
    </row>
    <row r="1274" spans="1:7">
      <c r="A1274" s="99"/>
      <c r="B1274" s="114"/>
      <c r="C1274" s="185"/>
      <c r="D1274" s="296"/>
      <c r="E1274" s="296"/>
      <c r="F1274" s="296"/>
      <c r="G1274" s="296"/>
    </row>
    <row r="1275" spans="1:7">
      <c r="A1275" s="99"/>
      <c r="B1275" s="114"/>
      <c r="C1275" s="185"/>
      <c r="D1275" s="296"/>
      <c r="E1275" s="296"/>
      <c r="F1275" s="296"/>
      <c r="G1275" s="296"/>
    </row>
    <row r="1276" spans="1:7">
      <c r="A1276" s="99"/>
      <c r="B1276" s="114"/>
      <c r="C1276" s="185"/>
      <c r="D1276" s="296"/>
      <c r="E1276" s="296"/>
      <c r="F1276" s="296"/>
      <c r="G1276" s="296"/>
    </row>
    <row r="1277" spans="1:7">
      <c r="A1277" s="99"/>
      <c r="B1277" s="114"/>
      <c r="C1277" s="185"/>
      <c r="D1277" s="296"/>
      <c r="E1277" s="296"/>
      <c r="F1277" s="296"/>
      <c r="G1277" s="296"/>
    </row>
    <row r="1278" spans="1:7">
      <c r="A1278" s="99"/>
      <c r="B1278" s="114"/>
      <c r="C1278" s="185"/>
      <c r="D1278" s="296"/>
      <c r="E1278" s="296"/>
      <c r="F1278" s="296"/>
      <c r="G1278" s="296"/>
    </row>
    <row r="1279" spans="1:7">
      <c r="A1279" s="99"/>
      <c r="B1279" s="114"/>
      <c r="C1279" s="185"/>
      <c r="D1279" s="296"/>
      <c r="E1279" s="296"/>
      <c r="F1279" s="296"/>
      <c r="G1279" s="296"/>
    </row>
    <row r="1280" spans="1:7">
      <c r="A1280" s="99"/>
      <c r="B1280" s="114"/>
      <c r="C1280" s="185"/>
      <c r="D1280" s="296"/>
      <c r="E1280" s="296"/>
      <c r="F1280" s="296"/>
      <c r="G1280" s="296"/>
    </row>
    <row r="1281" spans="1:7">
      <c r="A1281" s="99"/>
      <c r="B1281" s="114"/>
      <c r="C1281" s="185"/>
      <c r="D1281" s="296"/>
      <c r="E1281" s="296"/>
      <c r="F1281" s="296"/>
      <c r="G1281" s="296"/>
    </row>
    <row r="1282" spans="1:7">
      <c r="A1282" s="99"/>
      <c r="B1282" s="114"/>
      <c r="C1282" s="185"/>
      <c r="D1282" s="296"/>
      <c r="E1282" s="296"/>
      <c r="F1282" s="296"/>
      <c r="G1282" s="296"/>
    </row>
    <row r="1283" spans="1:7">
      <c r="A1283" s="99"/>
      <c r="B1283" s="114"/>
      <c r="C1283" s="185"/>
      <c r="D1283" s="296"/>
      <c r="E1283" s="296"/>
      <c r="F1283" s="296"/>
      <c r="G1283" s="296"/>
    </row>
    <row r="1284" spans="1:7">
      <c r="A1284" s="99"/>
      <c r="B1284" s="114"/>
      <c r="C1284" s="185"/>
      <c r="D1284" s="296"/>
      <c r="E1284" s="296"/>
      <c r="F1284" s="296"/>
      <c r="G1284" s="296"/>
    </row>
    <row r="1285" spans="1:7">
      <c r="A1285" s="99"/>
      <c r="B1285" s="114"/>
      <c r="C1285" s="185"/>
      <c r="D1285" s="296"/>
      <c r="E1285" s="296"/>
      <c r="F1285" s="296"/>
      <c r="G1285" s="296"/>
    </row>
    <row r="1286" spans="1:7">
      <c r="A1286" s="99"/>
      <c r="B1286" s="114"/>
      <c r="C1286" s="185"/>
      <c r="D1286" s="296"/>
      <c r="E1286" s="296"/>
      <c r="F1286" s="296"/>
      <c r="G1286" s="296"/>
    </row>
    <row r="1287" spans="1:7">
      <c r="A1287" s="99"/>
      <c r="B1287" s="114"/>
      <c r="C1287" s="185"/>
      <c r="D1287" s="296"/>
      <c r="E1287" s="296"/>
      <c r="F1287" s="296"/>
      <c r="G1287" s="296"/>
    </row>
    <row r="1288" spans="1:7">
      <c r="A1288" s="99"/>
      <c r="B1288" s="114"/>
      <c r="C1288" s="185"/>
      <c r="D1288" s="296"/>
      <c r="E1288" s="296"/>
      <c r="F1288" s="296"/>
      <c r="G1288" s="296"/>
    </row>
    <row r="1289" spans="1:7">
      <c r="A1289" s="99"/>
      <c r="B1289" s="114"/>
      <c r="C1289" s="185"/>
      <c r="D1289" s="296"/>
      <c r="E1289" s="296"/>
      <c r="F1289" s="296"/>
      <c r="G1289" s="296"/>
    </row>
    <row r="1290" spans="1:7">
      <c r="A1290" s="99"/>
      <c r="B1290" s="114"/>
      <c r="C1290" s="185"/>
      <c r="D1290" s="296"/>
      <c r="E1290" s="296"/>
      <c r="F1290" s="296"/>
      <c r="G1290" s="296"/>
    </row>
    <row r="1291" spans="1:7">
      <c r="A1291" s="99"/>
      <c r="B1291" s="114"/>
      <c r="C1291" s="185"/>
      <c r="D1291" s="296"/>
      <c r="E1291" s="296"/>
      <c r="F1291" s="296"/>
      <c r="G1291" s="296"/>
    </row>
    <row r="1292" spans="1:7">
      <c r="A1292" s="99"/>
      <c r="B1292" s="114"/>
      <c r="C1292" s="185"/>
      <c r="D1292" s="296"/>
      <c r="E1292" s="296"/>
      <c r="F1292" s="296"/>
      <c r="G1292" s="296"/>
    </row>
    <row r="1293" spans="1:7">
      <c r="A1293" s="99"/>
      <c r="B1293" s="114"/>
      <c r="C1293" s="185"/>
      <c r="D1293" s="296"/>
      <c r="E1293" s="296"/>
      <c r="F1293" s="296"/>
      <c r="G1293" s="296"/>
    </row>
    <row r="1294" spans="1:7">
      <c r="A1294" s="99"/>
      <c r="B1294" s="114"/>
      <c r="C1294" s="185"/>
      <c r="D1294" s="296"/>
      <c r="E1294" s="296"/>
      <c r="F1294" s="296"/>
      <c r="G1294" s="296"/>
    </row>
    <row r="1295" spans="1:7">
      <c r="A1295" s="99"/>
      <c r="B1295" s="114"/>
      <c r="C1295" s="185"/>
      <c r="D1295" s="296"/>
      <c r="E1295" s="296"/>
      <c r="F1295" s="296"/>
      <c r="G1295" s="296"/>
    </row>
    <row r="1296" spans="1:7">
      <c r="A1296" s="99"/>
      <c r="B1296" s="114"/>
      <c r="C1296" s="185"/>
      <c r="D1296" s="296"/>
      <c r="E1296" s="296"/>
      <c r="F1296" s="296"/>
      <c r="G1296" s="296"/>
    </row>
    <row r="1297" spans="1:7">
      <c r="A1297" s="99"/>
      <c r="B1297" s="114"/>
      <c r="C1297" s="185"/>
      <c r="D1297" s="296"/>
      <c r="E1297" s="296"/>
      <c r="F1297" s="296"/>
      <c r="G1297" s="296"/>
    </row>
    <row r="1298" spans="1:7">
      <c r="A1298" s="99"/>
      <c r="B1298" s="114"/>
      <c r="C1298" s="185"/>
      <c r="D1298" s="296"/>
      <c r="E1298" s="296"/>
      <c r="F1298" s="296"/>
      <c r="G1298" s="296"/>
    </row>
    <row r="1299" spans="1:7">
      <c r="A1299" s="99"/>
      <c r="B1299" s="114"/>
      <c r="C1299" s="185"/>
      <c r="D1299" s="296"/>
      <c r="E1299" s="296"/>
      <c r="F1299" s="296"/>
      <c r="G1299" s="296"/>
    </row>
    <row r="1300" spans="1:7">
      <c r="A1300" s="99"/>
      <c r="B1300" s="114"/>
      <c r="C1300" s="185"/>
      <c r="D1300" s="296"/>
      <c r="E1300" s="296"/>
      <c r="F1300" s="296"/>
      <c r="G1300" s="296"/>
    </row>
    <row r="1301" spans="1:7">
      <c r="A1301" s="99"/>
      <c r="B1301" s="114"/>
      <c r="C1301" s="185"/>
      <c r="D1301" s="296"/>
      <c r="E1301" s="296"/>
      <c r="F1301" s="296"/>
      <c r="G1301" s="296"/>
    </row>
    <row r="1302" spans="1:7">
      <c r="A1302" s="99"/>
      <c r="B1302" s="114"/>
      <c r="C1302" s="185"/>
      <c r="D1302" s="296"/>
      <c r="E1302" s="296"/>
      <c r="F1302" s="296"/>
      <c r="G1302" s="296"/>
    </row>
    <row r="1303" spans="1:7">
      <c r="A1303" s="99"/>
      <c r="B1303" s="114"/>
      <c r="C1303" s="185"/>
      <c r="D1303" s="296"/>
      <c r="E1303" s="296"/>
      <c r="F1303" s="296"/>
      <c r="G1303" s="296"/>
    </row>
    <row r="1304" spans="1:7">
      <c r="A1304" s="99"/>
      <c r="B1304" s="114"/>
      <c r="C1304" s="185"/>
      <c r="D1304" s="296"/>
      <c r="E1304" s="296"/>
      <c r="F1304" s="296"/>
      <c r="G1304" s="296"/>
    </row>
    <row r="1305" spans="1:7">
      <c r="A1305" s="99"/>
      <c r="B1305" s="114"/>
      <c r="C1305" s="185"/>
      <c r="D1305" s="296"/>
      <c r="E1305" s="296"/>
      <c r="F1305" s="296"/>
      <c r="G1305" s="296"/>
    </row>
    <row r="1306" spans="1:7">
      <c r="A1306" s="99"/>
      <c r="B1306" s="114"/>
      <c r="C1306" s="185"/>
      <c r="D1306" s="296"/>
      <c r="E1306" s="296"/>
      <c r="F1306" s="296"/>
      <c r="G1306" s="296"/>
    </row>
    <row r="1307" spans="1:7">
      <c r="A1307" s="99"/>
      <c r="B1307" s="114"/>
      <c r="C1307" s="185"/>
      <c r="D1307" s="296"/>
      <c r="E1307" s="296"/>
      <c r="F1307" s="296"/>
      <c r="G1307" s="296"/>
    </row>
    <row r="1308" spans="1:7">
      <c r="A1308" s="99"/>
      <c r="B1308" s="114"/>
      <c r="C1308" s="185"/>
      <c r="D1308" s="296"/>
      <c r="E1308" s="296"/>
      <c r="F1308" s="296"/>
      <c r="G1308" s="296"/>
    </row>
    <row r="1309" spans="1:7">
      <c r="A1309" s="99"/>
      <c r="B1309" s="114"/>
      <c r="C1309" s="185"/>
      <c r="D1309" s="296"/>
      <c r="E1309" s="296"/>
      <c r="F1309" s="296"/>
      <c r="G1309" s="296"/>
    </row>
    <row r="1310" spans="1:7">
      <c r="A1310" s="99"/>
      <c r="B1310" s="114"/>
      <c r="C1310" s="185"/>
      <c r="D1310" s="296"/>
      <c r="E1310" s="296"/>
      <c r="F1310" s="296"/>
      <c r="G1310" s="296"/>
    </row>
    <row r="1311" spans="1:7">
      <c r="A1311" s="99"/>
      <c r="B1311" s="114"/>
      <c r="C1311" s="185"/>
      <c r="D1311" s="296"/>
      <c r="E1311" s="296"/>
      <c r="F1311" s="296"/>
      <c r="G1311" s="296"/>
    </row>
    <row r="1312" spans="1:7">
      <c r="A1312" s="99"/>
      <c r="B1312" s="114"/>
      <c r="C1312" s="185"/>
      <c r="D1312" s="296"/>
      <c r="E1312" s="296"/>
      <c r="F1312" s="296"/>
      <c r="G1312" s="296"/>
    </row>
    <row r="1313" spans="1:7">
      <c r="A1313" s="99"/>
      <c r="B1313" s="114"/>
      <c r="C1313" s="185"/>
      <c r="D1313" s="296"/>
      <c r="E1313" s="296"/>
      <c r="F1313" s="296"/>
      <c r="G1313" s="296"/>
    </row>
    <row r="1314" spans="1:7">
      <c r="A1314" s="99"/>
      <c r="B1314" s="114"/>
      <c r="C1314" s="185"/>
      <c r="D1314" s="296"/>
      <c r="E1314" s="296"/>
      <c r="F1314" s="296"/>
      <c r="G1314" s="296"/>
    </row>
    <row r="1315" spans="1:7">
      <c r="A1315" s="99"/>
      <c r="B1315" s="114"/>
      <c r="C1315" s="185"/>
      <c r="D1315" s="296"/>
      <c r="E1315" s="296"/>
      <c r="F1315" s="296"/>
      <c r="G1315" s="296"/>
    </row>
    <row r="1316" spans="1:7">
      <c r="A1316" s="99"/>
      <c r="B1316" s="114"/>
      <c r="C1316" s="185"/>
      <c r="D1316" s="296"/>
      <c r="E1316" s="296"/>
      <c r="F1316" s="296"/>
      <c r="G1316" s="296"/>
    </row>
    <row r="1317" spans="1:7">
      <c r="A1317" s="99"/>
      <c r="B1317" s="114"/>
      <c r="C1317" s="185"/>
      <c r="D1317" s="296"/>
      <c r="E1317" s="296"/>
      <c r="F1317" s="296"/>
      <c r="G1317" s="296"/>
    </row>
    <row r="1318" spans="1:7">
      <c r="A1318" s="99"/>
      <c r="B1318" s="114"/>
      <c r="C1318" s="185"/>
      <c r="D1318" s="296"/>
      <c r="E1318" s="296"/>
      <c r="F1318" s="296"/>
      <c r="G1318" s="296"/>
    </row>
    <row r="1319" spans="1:7">
      <c r="A1319" s="99"/>
      <c r="B1319" s="114"/>
      <c r="C1319" s="185"/>
      <c r="D1319" s="296"/>
      <c r="E1319" s="296"/>
      <c r="F1319" s="296"/>
      <c r="G1319" s="296"/>
    </row>
    <row r="1320" spans="1:7">
      <c r="A1320" s="99"/>
      <c r="B1320" s="114"/>
      <c r="C1320" s="185"/>
      <c r="D1320" s="296"/>
      <c r="E1320" s="296"/>
      <c r="F1320" s="296"/>
      <c r="G1320" s="296"/>
    </row>
    <row r="1321" spans="1:7">
      <c r="A1321" s="99"/>
      <c r="B1321" s="114"/>
      <c r="C1321" s="185"/>
      <c r="D1321" s="296"/>
      <c r="E1321" s="296"/>
      <c r="F1321" s="296"/>
      <c r="G1321" s="296"/>
    </row>
    <row r="1322" spans="1:7">
      <c r="A1322" s="99"/>
      <c r="B1322" s="114"/>
      <c r="C1322" s="185"/>
      <c r="D1322" s="296"/>
      <c r="E1322" s="296"/>
      <c r="F1322" s="296"/>
      <c r="G1322" s="296"/>
    </row>
    <row r="1323" spans="1:7">
      <c r="A1323" s="99"/>
      <c r="B1323" s="114"/>
      <c r="C1323" s="185"/>
      <c r="D1323" s="296"/>
      <c r="E1323" s="296"/>
      <c r="F1323" s="296"/>
      <c r="G1323" s="296"/>
    </row>
    <row r="1324" spans="1:7">
      <c r="A1324" s="99"/>
      <c r="B1324" s="114"/>
      <c r="C1324" s="185"/>
      <c r="D1324" s="296"/>
      <c r="E1324" s="296"/>
      <c r="F1324" s="296"/>
      <c r="G1324" s="296"/>
    </row>
    <row r="1325" spans="1:7">
      <c r="A1325" s="99"/>
      <c r="B1325" s="114"/>
      <c r="C1325" s="185"/>
      <c r="D1325" s="296"/>
      <c r="E1325" s="296"/>
      <c r="F1325" s="296"/>
      <c r="G1325" s="296"/>
    </row>
    <row r="1326" spans="1:7">
      <c r="A1326" s="99"/>
      <c r="B1326" s="114"/>
      <c r="C1326" s="185"/>
      <c r="D1326" s="296"/>
      <c r="E1326" s="296"/>
      <c r="F1326" s="296"/>
      <c r="G1326" s="296"/>
    </row>
    <row r="1327" spans="1:7">
      <c r="A1327" s="99"/>
      <c r="B1327" s="114"/>
      <c r="C1327" s="185"/>
      <c r="D1327" s="296"/>
      <c r="E1327" s="296"/>
      <c r="F1327" s="296"/>
      <c r="G1327" s="296"/>
    </row>
    <row r="1328" spans="1:7">
      <c r="A1328" s="99"/>
      <c r="B1328" s="114"/>
      <c r="C1328" s="185"/>
      <c r="D1328" s="296"/>
      <c r="E1328" s="296"/>
      <c r="F1328" s="296"/>
      <c r="G1328" s="296"/>
    </row>
    <row r="1329" spans="1:7">
      <c r="A1329" s="99"/>
      <c r="B1329" s="114"/>
      <c r="C1329" s="185"/>
      <c r="D1329" s="296"/>
      <c r="E1329" s="296"/>
      <c r="F1329" s="296"/>
      <c r="G1329" s="296"/>
    </row>
    <row r="1330" spans="1:7">
      <c r="A1330" s="99"/>
      <c r="B1330" s="114"/>
      <c r="C1330" s="185"/>
      <c r="D1330" s="296"/>
      <c r="E1330" s="296"/>
      <c r="F1330" s="296"/>
      <c r="G1330" s="296"/>
    </row>
    <row r="1331" spans="1:7">
      <c r="A1331" s="99"/>
      <c r="B1331" s="114"/>
      <c r="C1331" s="185"/>
      <c r="D1331" s="296"/>
      <c r="E1331" s="296"/>
      <c r="F1331" s="296"/>
      <c r="G1331" s="296"/>
    </row>
    <row r="1332" spans="1:7">
      <c r="A1332" s="99"/>
      <c r="B1332" s="114"/>
      <c r="C1332" s="185"/>
      <c r="D1332" s="296"/>
      <c r="E1332" s="296"/>
      <c r="F1332" s="296"/>
      <c r="G1332" s="296"/>
    </row>
    <row r="1333" spans="1:7">
      <c r="A1333" s="99"/>
      <c r="B1333" s="114"/>
      <c r="C1333" s="185"/>
      <c r="D1333" s="296"/>
      <c r="E1333" s="296"/>
      <c r="F1333" s="296"/>
      <c r="G1333" s="296"/>
    </row>
    <row r="1334" spans="1:7">
      <c r="A1334" s="99"/>
      <c r="B1334" s="114"/>
      <c r="C1334" s="185"/>
      <c r="D1334" s="296"/>
      <c r="E1334" s="296"/>
      <c r="F1334" s="296"/>
      <c r="G1334" s="296"/>
    </row>
    <row r="1335" spans="1:7">
      <c r="A1335" s="99"/>
      <c r="B1335" s="114"/>
      <c r="C1335" s="185"/>
      <c r="D1335" s="296"/>
      <c r="E1335" s="296"/>
      <c r="F1335" s="296"/>
      <c r="G1335" s="296"/>
    </row>
    <row r="1336" spans="1:7">
      <c r="A1336" s="99"/>
      <c r="B1336" s="114"/>
      <c r="C1336" s="185"/>
      <c r="D1336" s="296"/>
      <c r="E1336" s="296"/>
      <c r="F1336" s="296"/>
      <c r="G1336" s="296"/>
    </row>
    <row r="1337" spans="1:7">
      <c r="A1337" s="99"/>
      <c r="B1337" s="114"/>
      <c r="C1337" s="185"/>
      <c r="D1337" s="296"/>
      <c r="E1337" s="296"/>
      <c r="F1337" s="296"/>
      <c r="G1337" s="296"/>
    </row>
    <row r="1338" spans="1:7">
      <c r="A1338" s="99"/>
      <c r="B1338" s="114"/>
      <c r="C1338" s="185"/>
      <c r="D1338" s="296"/>
      <c r="E1338" s="296"/>
      <c r="F1338" s="296"/>
      <c r="G1338" s="296"/>
    </row>
    <row r="1339" spans="1:7">
      <c r="A1339" s="99"/>
      <c r="B1339" s="114"/>
      <c r="C1339" s="185"/>
      <c r="D1339" s="296"/>
      <c r="E1339" s="296"/>
      <c r="F1339" s="296"/>
      <c r="G1339" s="296"/>
    </row>
    <row r="1340" spans="1:7">
      <c r="A1340" s="99"/>
      <c r="B1340" s="114"/>
      <c r="C1340" s="185"/>
      <c r="D1340" s="296"/>
      <c r="E1340" s="296"/>
      <c r="F1340" s="296"/>
      <c r="G1340" s="296"/>
    </row>
    <row r="1341" spans="1:7">
      <c r="A1341" s="99"/>
      <c r="B1341" s="114"/>
      <c r="C1341" s="185"/>
      <c r="D1341" s="296"/>
      <c r="E1341" s="296"/>
      <c r="F1341" s="296"/>
      <c r="G1341" s="296"/>
    </row>
    <row r="1342" spans="1:7">
      <c r="A1342" s="99"/>
      <c r="B1342" s="114"/>
      <c r="C1342" s="185"/>
      <c r="D1342" s="296"/>
      <c r="E1342" s="296"/>
      <c r="F1342" s="296"/>
      <c r="G1342" s="296"/>
    </row>
    <row r="1343" spans="1:7">
      <c r="A1343" s="99"/>
      <c r="B1343" s="114"/>
      <c r="C1343" s="185"/>
      <c r="D1343" s="296"/>
      <c r="E1343" s="296"/>
      <c r="F1343" s="296"/>
      <c r="G1343" s="296"/>
    </row>
    <row r="1344" spans="1:7">
      <c r="A1344" s="99"/>
      <c r="B1344" s="114"/>
      <c r="C1344" s="185"/>
      <c r="D1344" s="296"/>
      <c r="E1344" s="296"/>
      <c r="F1344" s="296"/>
      <c r="G1344" s="296"/>
    </row>
    <row r="1345" spans="1:7">
      <c r="A1345" s="99"/>
      <c r="B1345" s="114"/>
      <c r="C1345" s="185"/>
      <c r="D1345" s="296"/>
      <c r="E1345" s="296"/>
      <c r="F1345" s="296"/>
      <c r="G1345" s="296"/>
    </row>
    <row r="1346" spans="1:7">
      <c r="A1346" s="99"/>
      <c r="B1346" s="114"/>
      <c r="C1346" s="185"/>
      <c r="D1346" s="296"/>
      <c r="E1346" s="296"/>
      <c r="F1346" s="296"/>
      <c r="G1346" s="296"/>
    </row>
    <row r="1347" spans="1:7">
      <c r="A1347" s="99"/>
      <c r="B1347" s="114"/>
      <c r="C1347" s="185"/>
      <c r="D1347" s="296"/>
      <c r="E1347" s="296"/>
      <c r="F1347" s="296"/>
      <c r="G1347" s="296"/>
    </row>
    <row r="1348" spans="1:7">
      <c r="A1348" s="99"/>
      <c r="B1348" s="114"/>
      <c r="C1348" s="185"/>
      <c r="D1348" s="296"/>
      <c r="E1348" s="296"/>
      <c r="F1348" s="296"/>
      <c r="G1348" s="296"/>
    </row>
    <row r="1349" spans="1:7">
      <c r="A1349" s="99"/>
      <c r="B1349" s="114"/>
      <c r="C1349" s="185"/>
      <c r="D1349" s="296"/>
      <c r="E1349" s="296"/>
      <c r="F1349" s="296"/>
      <c r="G1349" s="296"/>
    </row>
    <row r="1350" spans="1:7">
      <c r="A1350" s="99"/>
      <c r="B1350" s="114"/>
      <c r="C1350" s="185"/>
      <c r="D1350" s="296"/>
      <c r="E1350" s="296"/>
      <c r="F1350" s="296"/>
      <c r="G1350" s="296"/>
    </row>
    <row r="1351" spans="1:7">
      <c r="A1351" s="99"/>
      <c r="B1351" s="114"/>
      <c r="C1351" s="185"/>
      <c r="D1351" s="296"/>
      <c r="E1351" s="296"/>
      <c r="F1351" s="296"/>
      <c r="G1351" s="296"/>
    </row>
    <row r="1352" spans="1:7">
      <c r="A1352" s="99"/>
      <c r="B1352" s="114"/>
      <c r="C1352" s="185"/>
      <c r="D1352" s="296"/>
      <c r="E1352" s="296"/>
      <c r="F1352" s="296"/>
      <c r="G1352" s="296"/>
    </row>
    <row r="1353" spans="1:7">
      <c r="A1353" s="99"/>
      <c r="B1353" s="114"/>
      <c r="C1353" s="185"/>
      <c r="D1353" s="296"/>
      <c r="E1353" s="296"/>
      <c r="F1353" s="296"/>
      <c r="G1353" s="296"/>
    </row>
    <row r="1354" spans="1:7">
      <c r="A1354" s="99"/>
      <c r="B1354" s="114"/>
      <c r="C1354" s="185"/>
      <c r="D1354" s="296"/>
      <c r="E1354" s="296"/>
      <c r="F1354" s="296"/>
      <c r="G1354" s="296"/>
    </row>
    <row r="1355" spans="1:7">
      <c r="A1355" s="99"/>
      <c r="B1355" s="114"/>
      <c r="C1355" s="185"/>
      <c r="D1355" s="296"/>
      <c r="E1355" s="296"/>
      <c r="F1355" s="296"/>
      <c r="G1355" s="296"/>
    </row>
    <row r="1356" spans="1:7">
      <c r="A1356" s="99"/>
      <c r="B1356" s="114"/>
      <c r="C1356" s="185"/>
      <c r="D1356" s="296"/>
      <c r="E1356" s="296"/>
      <c r="F1356" s="296"/>
      <c r="G1356" s="296"/>
    </row>
    <row r="1357" spans="1:7">
      <c r="A1357" s="99"/>
      <c r="B1357" s="114"/>
      <c r="C1357" s="185"/>
      <c r="D1357" s="296"/>
      <c r="E1357" s="296"/>
      <c r="F1357" s="296"/>
      <c r="G1357" s="296"/>
    </row>
    <row r="1358" spans="1:7">
      <c r="A1358" s="99"/>
      <c r="B1358" s="114"/>
      <c r="C1358" s="185"/>
      <c r="D1358" s="296"/>
      <c r="E1358" s="296"/>
      <c r="F1358" s="296"/>
      <c r="G1358" s="296"/>
    </row>
    <row r="1359" spans="1:7">
      <c r="A1359" s="99"/>
      <c r="B1359" s="114"/>
      <c r="C1359" s="185"/>
      <c r="D1359" s="296"/>
      <c r="E1359" s="296"/>
      <c r="F1359" s="296"/>
      <c r="G1359" s="296"/>
    </row>
    <row r="1360" spans="1:7">
      <c r="A1360" s="99"/>
      <c r="B1360" s="114"/>
      <c r="C1360" s="185"/>
      <c r="D1360" s="296"/>
      <c r="E1360" s="296"/>
      <c r="F1360" s="296"/>
      <c r="G1360" s="296"/>
    </row>
    <row r="1361" spans="1:7">
      <c r="A1361" s="99"/>
      <c r="B1361" s="114"/>
      <c r="C1361" s="185"/>
      <c r="D1361" s="296"/>
      <c r="E1361" s="296"/>
      <c r="F1361" s="296"/>
      <c r="G1361" s="296"/>
    </row>
    <row r="1362" spans="1:7">
      <c r="A1362" s="99"/>
      <c r="B1362" s="114"/>
      <c r="C1362" s="185"/>
      <c r="D1362" s="296"/>
      <c r="E1362" s="296"/>
      <c r="F1362" s="296"/>
      <c r="G1362" s="296"/>
    </row>
    <row r="1363" spans="1:7">
      <c r="A1363" s="99"/>
      <c r="B1363" s="114"/>
      <c r="C1363" s="185"/>
      <c r="D1363" s="296"/>
      <c r="E1363" s="296"/>
      <c r="F1363" s="296"/>
      <c r="G1363" s="296"/>
    </row>
    <row r="1364" spans="1:7">
      <c r="A1364" s="99"/>
      <c r="B1364" s="114"/>
      <c r="C1364" s="185"/>
      <c r="D1364" s="296"/>
      <c r="E1364" s="296"/>
      <c r="F1364" s="296"/>
      <c r="G1364" s="296"/>
    </row>
    <row r="1365" spans="1:7">
      <c r="A1365" s="99"/>
      <c r="B1365" s="114"/>
      <c r="C1365" s="185"/>
      <c r="D1365" s="296"/>
      <c r="E1365" s="296"/>
      <c r="F1365" s="296"/>
      <c r="G1365" s="296"/>
    </row>
    <row r="1366" spans="1:7">
      <c r="A1366" s="99"/>
      <c r="B1366" s="114"/>
      <c r="C1366" s="185"/>
      <c r="D1366" s="296"/>
      <c r="E1366" s="296"/>
      <c r="F1366" s="296"/>
      <c r="G1366" s="296"/>
    </row>
    <row r="1367" spans="1:7">
      <c r="A1367" s="99"/>
      <c r="B1367" s="114"/>
      <c r="C1367" s="185"/>
      <c r="D1367" s="296"/>
      <c r="E1367" s="296"/>
      <c r="F1367" s="296"/>
      <c r="G1367" s="296"/>
    </row>
    <row r="1368" spans="1:7">
      <c r="A1368" s="99"/>
      <c r="B1368" s="114"/>
      <c r="C1368" s="185"/>
      <c r="D1368" s="296"/>
      <c r="E1368" s="296"/>
      <c r="F1368" s="296"/>
      <c r="G1368" s="296"/>
    </row>
    <row r="1369" spans="1:7">
      <c r="A1369" s="99"/>
      <c r="B1369" s="114"/>
      <c r="C1369" s="185"/>
      <c r="D1369" s="296"/>
      <c r="E1369" s="296"/>
      <c r="F1369" s="296"/>
      <c r="G1369" s="296"/>
    </row>
    <row r="1370" spans="1:7">
      <c r="A1370" s="99"/>
      <c r="B1370" s="114"/>
      <c r="C1370" s="185"/>
      <c r="D1370" s="296"/>
      <c r="E1370" s="296"/>
      <c r="F1370" s="296"/>
      <c r="G1370" s="296"/>
    </row>
    <row r="1371" spans="1:7">
      <c r="A1371" s="99"/>
      <c r="B1371" s="114"/>
      <c r="C1371" s="185"/>
      <c r="D1371" s="296"/>
      <c r="E1371" s="296"/>
      <c r="F1371" s="296"/>
      <c r="G1371" s="296"/>
    </row>
    <row r="1372" spans="1:7">
      <c r="A1372" s="99"/>
      <c r="B1372" s="114"/>
      <c r="C1372" s="185"/>
      <c r="D1372" s="296"/>
      <c r="E1372" s="296"/>
      <c r="F1372" s="296"/>
      <c r="G1372" s="296"/>
    </row>
    <row r="1373" spans="1:7">
      <c r="A1373" s="99"/>
      <c r="B1373" s="114"/>
      <c r="C1373" s="185"/>
      <c r="D1373" s="296"/>
      <c r="E1373" s="296"/>
      <c r="F1373" s="296"/>
      <c r="G1373" s="296"/>
    </row>
    <row r="1374" spans="1:7">
      <c r="A1374" s="99"/>
      <c r="B1374" s="114"/>
      <c r="C1374" s="185"/>
      <c r="D1374" s="296"/>
      <c r="E1374" s="296"/>
      <c r="F1374" s="296"/>
      <c r="G1374" s="296"/>
    </row>
    <row r="1375" spans="1:7">
      <c r="A1375" s="99"/>
      <c r="B1375" s="114"/>
      <c r="C1375" s="185"/>
      <c r="D1375" s="296"/>
      <c r="E1375" s="296"/>
      <c r="F1375" s="296"/>
      <c r="G1375" s="296"/>
    </row>
    <row r="1376" spans="1:7">
      <c r="A1376" s="99"/>
      <c r="B1376" s="114"/>
      <c r="C1376" s="185"/>
      <c r="D1376" s="296"/>
      <c r="E1376" s="296"/>
      <c r="F1376" s="296"/>
      <c r="G1376" s="296"/>
    </row>
    <row r="1377" spans="1:7">
      <c r="A1377" s="99"/>
      <c r="B1377" s="114"/>
      <c r="C1377" s="185"/>
      <c r="D1377" s="296"/>
      <c r="E1377" s="296"/>
      <c r="F1377" s="296"/>
      <c r="G1377" s="296"/>
    </row>
    <row r="1378" spans="1:7">
      <c r="A1378" s="99"/>
      <c r="B1378" s="114"/>
      <c r="C1378" s="185"/>
      <c r="D1378" s="296"/>
      <c r="E1378" s="296"/>
      <c r="F1378" s="296"/>
      <c r="G1378" s="296"/>
    </row>
    <row r="1379" spans="1:7">
      <c r="A1379" s="99"/>
      <c r="B1379" s="114"/>
      <c r="C1379" s="185"/>
      <c r="D1379" s="296"/>
      <c r="E1379" s="296"/>
      <c r="F1379" s="296"/>
      <c r="G1379" s="296"/>
    </row>
    <row r="1380" spans="1:7">
      <c r="A1380" s="99"/>
      <c r="B1380" s="114"/>
      <c r="C1380" s="185"/>
      <c r="D1380" s="296"/>
      <c r="E1380" s="296"/>
      <c r="F1380" s="296"/>
      <c r="G1380" s="296"/>
    </row>
    <row r="1381" spans="1:7">
      <c r="A1381" s="99"/>
      <c r="B1381" s="114"/>
      <c r="C1381" s="185"/>
      <c r="D1381" s="296"/>
      <c r="E1381" s="296"/>
      <c r="F1381" s="296"/>
      <c r="G1381" s="296"/>
    </row>
    <row r="1382" spans="1:7">
      <c r="A1382" s="99"/>
      <c r="B1382" s="114"/>
      <c r="C1382" s="185"/>
      <c r="D1382" s="296"/>
      <c r="E1382" s="296"/>
      <c r="F1382" s="296"/>
      <c r="G1382" s="296"/>
    </row>
    <row r="1383" spans="1:7">
      <c r="A1383" s="99"/>
      <c r="B1383" s="114"/>
      <c r="C1383" s="185"/>
      <c r="D1383" s="296"/>
      <c r="E1383" s="296"/>
      <c r="F1383" s="296"/>
      <c r="G1383" s="296"/>
    </row>
    <row r="1384" spans="1:7">
      <c r="A1384" s="99"/>
      <c r="B1384" s="114"/>
      <c r="C1384" s="185"/>
      <c r="D1384" s="296"/>
      <c r="E1384" s="296"/>
      <c r="F1384" s="296"/>
      <c r="G1384" s="296"/>
    </row>
    <row r="1385" spans="1:7">
      <c r="A1385" s="99"/>
      <c r="B1385" s="114"/>
      <c r="C1385" s="185"/>
      <c r="D1385" s="296"/>
      <c r="E1385" s="296"/>
      <c r="F1385" s="296"/>
      <c r="G1385" s="296"/>
    </row>
    <row r="1386" spans="1:7">
      <c r="A1386" s="99"/>
      <c r="B1386" s="114"/>
      <c r="C1386" s="185"/>
      <c r="D1386" s="296"/>
      <c r="E1386" s="296"/>
      <c r="F1386" s="296"/>
      <c r="G1386" s="296"/>
    </row>
    <row r="1387" spans="1:7">
      <c r="A1387" s="99"/>
      <c r="B1387" s="114"/>
      <c r="C1387" s="185"/>
      <c r="D1387" s="296"/>
      <c r="E1387" s="296"/>
      <c r="F1387" s="296"/>
      <c r="G1387" s="296"/>
    </row>
    <row r="1388" spans="1:7">
      <c r="A1388" s="99"/>
      <c r="B1388" s="114"/>
      <c r="C1388" s="185"/>
      <c r="D1388" s="296"/>
      <c r="E1388" s="296"/>
      <c r="F1388" s="296"/>
      <c r="G1388" s="296"/>
    </row>
    <row r="1389" spans="1:7">
      <c r="A1389" s="99"/>
      <c r="B1389" s="114"/>
      <c r="C1389" s="185"/>
      <c r="D1389" s="296"/>
      <c r="E1389" s="296"/>
      <c r="F1389" s="296"/>
      <c r="G1389" s="296"/>
    </row>
    <row r="1390" spans="1:7">
      <c r="A1390" s="99"/>
      <c r="B1390" s="114"/>
      <c r="C1390" s="185"/>
      <c r="D1390" s="296"/>
      <c r="E1390" s="296"/>
      <c r="F1390" s="296"/>
      <c r="G1390" s="296"/>
    </row>
    <row r="1391" spans="1:7">
      <c r="A1391" s="99"/>
      <c r="B1391" s="114"/>
      <c r="C1391" s="185"/>
      <c r="D1391" s="296"/>
      <c r="E1391" s="296"/>
      <c r="F1391" s="296"/>
      <c r="G1391" s="296"/>
    </row>
    <row r="1392" spans="1:7">
      <c r="A1392" s="99"/>
      <c r="B1392" s="114"/>
      <c r="C1392" s="185"/>
      <c r="D1392" s="296"/>
      <c r="E1392" s="296"/>
      <c r="F1392" s="296"/>
      <c r="G1392" s="296"/>
    </row>
    <row r="1393" spans="1:7">
      <c r="A1393" s="99"/>
      <c r="B1393" s="114"/>
      <c r="C1393" s="185"/>
      <c r="D1393" s="296"/>
      <c r="E1393" s="296"/>
      <c r="F1393" s="296"/>
      <c r="G1393" s="296"/>
    </row>
    <row r="1394" spans="1:7">
      <c r="A1394" s="99"/>
      <c r="B1394" s="114"/>
      <c r="C1394" s="185"/>
      <c r="D1394" s="296"/>
      <c r="E1394" s="296"/>
      <c r="F1394" s="296"/>
      <c r="G1394" s="296"/>
    </row>
    <row r="1395" spans="1:7">
      <c r="A1395" s="99"/>
      <c r="B1395" s="114"/>
      <c r="C1395" s="185"/>
      <c r="D1395" s="296"/>
      <c r="E1395" s="296"/>
      <c r="F1395" s="296"/>
      <c r="G1395" s="296"/>
    </row>
    <row r="1396" spans="1:7">
      <c r="A1396" s="99"/>
      <c r="B1396" s="114"/>
      <c r="C1396" s="185"/>
      <c r="D1396" s="296"/>
      <c r="E1396" s="296"/>
      <c r="F1396" s="296"/>
      <c r="G1396" s="296"/>
    </row>
    <row r="1397" spans="1:7">
      <c r="A1397" s="99"/>
      <c r="B1397" s="114"/>
      <c r="C1397" s="185"/>
      <c r="D1397" s="296"/>
      <c r="E1397" s="296"/>
      <c r="F1397" s="296"/>
      <c r="G1397" s="296"/>
    </row>
    <row r="1398" spans="1:7">
      <c r="A1398" s="99"/>
      <c r="B1398" s="114"/>
      <c r="C1398" s="185"/>
      <c r="D1398" s="296"/>
      <c r="E1398" s="296"/>
      <c r="F1398" s="296"/>
      <c r="G1398" s="296"/>
    </row>
    <row r="1399" spans="1:7">
      <c r="A1399" s="99"/>
      <c r="B1399" s="114"/>
      <c r="C1399" s="185"/>
      <c r="D1399" s="296"/>
      <c r="E1399" s="296"/>
      <c r="F1399" s="296"/>
      <c r="G1399" s="296"/>
    </row>
    <row r="1400" spans="1:7">
      <c r="A1400" s="99"/>
      <c r="B1400" s="114"/>
      <c r="C1400" s="185"/>
      <c r="D1400" s="296"/>
      <c r="E1400" s="296"/>
      <c r="F1400" s="296"/>
      <c r="G1400" s="296"/>
    </row>
    <row r="1401" spans="1:7">
      <c r="A1401" s="99"/>
      <c r="B1401" s="114"/>
      <c r="C1401" s="185"/>
      <c r="D1401" s="296"/>
      <c r="E1401" s="296"/>
      <c r="F1401" s="296"/>
      <c r="G1401" s="296"/>
    </row>
    <row r="1402" spans="1:7">
      <c r="A1402" s="99"/>
      <c r="B1402" s="114"/>
      <c r="C1402" s="185"/>
      <c r="D1402" s="296"/>
      <c r="E1402" s="296"/>
      <c r="F1402" s="296"/>
      <c r="G1402" s="296"/>
    </row>
    <row r="1403" spans="1:7">
      <c r="A1403" s="99"/>
      <c r="B1403" s="114"/>
      <c r="C1403" s="185"/>
      <c r="D1403" s="296"/>
      <c r="E1403" s="296"/>
      <c r="F1403" s="296"/>
      <c r="G1403" s="296"/>
    </row>
    <row r="1404" spans="1:7">
      <c r="A1404" s="99"/>
      <c r="B1404" s="114"/>
      <c r="C1404" s="185"/>
      <c r="D1404" s="296"/>
      <c r="E1404" s="296"/>
      <c r="F1404" s="296"/>
      <c r="G1404" s="296"/>
    </row>
    <row r="1405" spans="1:7">
      <c r="A1405" s="99"/>
      <c r="B1405" s="114"/>
      <c r="C1405" s="185"/>
      <c r="D1405" s="296"/>
      <c r="E1405" s="296"/>
      <c r="F1405" s="296"/>
      <c r="G1405" s="296"/>
    </row>
    <row r="1406" spans="1:7">
      <c r="A1406" s="99"/>
      <c r="B1406" s="114"/>
      <c r="C1406" s="185"/>
      <c r="D1406" s="296"/>
      <c r="E1406" s="296"/>
      <c r="F1406" s="296"/>
      <c r="G1406" s="296"/>
    </row>
    <row r="1407" spans="1:7">
      <c r="A1407" s="99"/>
      <c r="B1407" s="114"/>
      <c r="C1407" s="185"/>
      <c r="D1407" s="296"/>
      <c r="E1407" s="296"/>
      <c r="F1407" s="296"/>
      <c r="G1407" s="296"/>
    </row>
    <row r="1408" spans="1:7">
      <c r="A1408" s="99"/>
      <c r="B1408" s="114"/>
      <c r="C1408" s="185"/>
      <c r="D1408" s="296"/>
      <c r="E1408" s="296"/>
      <c r="F1408" s="296"/>
      <c r="G1408" s="296"/>
    </row>
    <row r="1409" spans="1:7">
      <c r="A1409" s="99"/>
      <c r="B1409" s="114"/>
      <c r="C1409" s="185"/>
      <c r="D1409" s="296"/>
      <c r="E1409" s="296"/>
      <c r="F1409" s="296"/>
      <c r="G1409" s="296"/>
    </row>
    <row r="1410" spans="1:7">
      <c r="A1410" s="99"/>
      <c r="B1410" s="114"/>
      <c r="C1410" s="185"/>
      <c r="D1410" s="296"/>
      <c r="E1410" s="296"/>
      <c r="F1410" s="296"/>
      <c r="G1410" s="296"/>
    </row>
    <row r="1411" spans="1:7">
      <c r="A1411" s="99"/>
      <c r="B1411" s="114"/>
      <c r="C1411" s="185"/>
      <c r="D1411" s="296"/>
      <c r="E1411" s="296"/>
      <c r="F1411" s="296"/>
      <c r="G1411" s="296"/>
    </row>
    <row r="1412" spans="1:7">
      <c r="A1412" s="99"/>
      <c r="B1412" s="114"/>
      <c r="C1412" s="185"/>
      <c r="D1412" s="296"/>
      <c r="E1412" s="296"/>
      <c r="F1412" s="296"/>
      <c r="G1412" s="296"/>
    </row>
    <row r="1413" spans="1:7">
      <c r="A1413" s="99"/>
      <c r="B1413" s="114"/>
      <c r="C1413" s="185"/>
      <c r="D1413" s="296"/>
      <c r="E1413" s="296"/>
      <c r="F1413" s="296"/>
      <c r="G1413" s="296"/>
    </row>
    <row r="1414" spans="1:7">
      <c r="A1414" s="99"/>
      <c r="B1414" s="114"/>
      <c r="C1414" s="185"/>
      <c r="D1414" s="296"/>
      <c r="E1414" s="296"/>
      <c r="F1414" s="296"/>
      <c r="G1414" s="296"/>
    </row>
    <row r="1415" spans="1:7">
      <c r="A1415" s="99"/>
      <c r="B1415" s="114"/>
      <c r="C1415" s="185"/>
      <c r="D1415" s="296"/>
      <c r="E1415" s="296"/>
      <c r="F1415" s="296"/>
      <c r="G1415" s="296"/>
    </row>
    <row r="1416" spans="1:7">
      <c r="A1416" s="99"/>
      <c r="B1416" s="114"/>
      <c r="C1416" s="185"/>
      <c r="D1416" s="296"/>
      <c r="E1416" s="296"/>
      <c r="F1416" s="296"/>
      <c r="G1416" s="296"/>
    </row>
    <row r="1417" spans="1:7">
      <c r="A1417" s="99"/>
      <c r="B1417" s="114"/>
      <c r="C1417" s="185"/>
      <c r="D1417" s="296"/>
      <c r="E1417" s="296"/>
      <c r="F1417" s="296"/>
      <c r="G1417" s="296"/>
    </row>
    <row r="1418" spans="1:7">
      <c r="A1418" s="99"/>
      <c r="B1418" s="114"/>
      <c r="C1418" s="185"/>
      <c r="D1418" s="296"/>
      <c r="E1418" s="296"/>
      <c r="F1418" s="296"/>
      <c r="G1418" s="296"/>
    </row>
    <row r="1419" spans="1:7">
      <c r="A1419" s="99"/>
      <c r="B1419" s="114"/>
      <c r="C1419" s="185"/>
      <c r="D1419" s="296"/>
      <c r="E1419" s="296"/>
      <c r="F1419" s="296"/>
      <c r="G1419" s="296"/>
    </row>
    <row r="1420" spans="1:7">
      <c r="A1420" s="99"/>
      <c r="B1420" s="114"/>
      <c r="C1420" s="185"/>
      <c r="D1420" s="296"/>
      <c r="E1420" s="296"/>
      <c r="F1420" s="296"/>
      <c r="G1420" s="296"/>
    </row>
    <row r="1421" spans="1:7">
      <c r="A1421" s="99"/>
      <c r="B1421" s="114"/>
      <c r="C1421" s="185"/>
      <c r="D1421" s="296"/>
      <c r="E1421" s="296"/>
      <c r="F1421" s="296"/>
      <c r="G1421" s="296"/>
    </row>
    <row r="1422" spans="1:7">
      <c r="A1422" s="99"/>
      <c r="B1422" s="114"/>
      <c r="C1422" s="185"/>
      <c r="D1422" s="296"/>
      <c r="E1422" s="296"/>
      <c r="F1422" s="296"/>
      <c r="G1422" s="296"/>
    </row>
    <row r="1423" spans="1:7">
      <c r="A1423" s="99"/>
      <c r="B1423" s="114"/>
      <c r="C1423" s="185"/>
      <c r="D1423" s="296"/>
      <c r="E1423" s="296"/>
      <c r="F1423" s="296"/>
      <c r="G1423" s="296"/>
    </row>
    <row r="1424" spans="1:7">
      <c r="A1424" s="99"/>
      <c r="B1424" s="114"/>
      <c r="C1424" s="185"/>
      <c r="D1424" s="296"/>
      <c r="E1424" s="296"/>
      <c r="F1424" s="296"/>
      <c r="G1424" s="296"/>
    </row>
    <row r="1425" spans="1:7">
      <c r="A1425" s="99"/>
      <c r="B1425" s="114"/>
      <c r="C1425" s="185"/>
      <c r="D1425" s="296"/>
      <c r="E1425" s="296"/>
      <c r="F1425" s="296"/>
      <c r="G1425" s="296"/>
    </row>
    <row r="1426" spans="1:7">
      <c r="A1426" s="99"/>
      <c r="B1426" s="114"/>
      <c r="C1426" s="185"/>
      <c r="D1426" s="296"/>
      <c r="E1426" s="296"/>
      <c r="F1426" s="296"/>
      <c r="G1426" s="296"/>
    </row>
    <row r="1427" spans="1:7">
      <c r="A1427" s="99"/>
      <c r="B1427" s="114"/>
      <c r="C1427" s="185"/>
      <c r="D1427" s="296"/>
      <c r="E1427" s="296"/>
      <c r="F1427" s="296"/>
      <c r="G1427" s="296"/>
    </row>
    <row r="1428" spans="1:7">
      <c r="A1428" s="99"/>
      <c r="B1428" s="114"/>
      <c r="C1428" s="185"/>
      <c r="D1428" s="296"/>
      <c r="E1428" s="296"/>
      <c r="F1428" s="296"/>
      <c r="G1428" s="296"/>
    </row>
    <row r="1429" spans="1:7">
      <c r="A1429" s="99"/>
      <c r="B1429" s="114"/>
      <c r="C1429" s="185"/>
      <c r="D1429" s="296"/>
      <c r="E1429" s="296"/>
      <c r="F1429" s="296"/>
      <c r="G1429" s="296"/>
    </row>
    <row r="1430" spans="1:7">
      <c r="A1430" s="99"/>
      <c r="B1430" s="114"/>
      <c r="C1430" s="185"/>
      <c r="D1430" s="296"/>
      <c r="E1430" s="296"/>
      <c r="F1430" s="296"/>
      <c r="G1430" s="296"/>
    </row>
    <row r="1431" spans="1:7">
      <c r="A1431" s="99"/>
      <c r="B1431" s="114"/>
      <c r="C1431" s="185"/>
      <c r="D1431" s="296"/>
      <c r="E1431" s="296"/>
      <c r="F1431" s="296"/>
      <c r="G1431" s="296"/>
    </row>
    <row r="1432" spans="1:7">
      <c r="A1432" s="99"/>
      <c r="B1432" s="114"/>
      <c r="C1432" s="185"/>
      <c r="D1432" s="296"/>
      <c r="E1432" s="296"/>
      <c r="F1432" s="296"/>
      <c r="G1432" s="296"/>
    </row>
    <row r="1433" spans="1:7">
      <c r="A1433" s="99"/>
      <c r="B1433" s="114"/>
      <c r="C1433" s="185"/>
      <c r="D1433" s="296"/>
      <c r="E1433" s="296"/>
      <c r="F1433" s="296"/>
      <c r="G1433" s="296"/>
    </row>
    <row r="1434" spans="1:7">
      <c r="A1434" s="99"/>
      <c r="B1434" s="114"/>
      <c r="C1434" s="185"/>
      <c r="D1434" s="296"/>
      <c r="E1434" s="296"/>
      <c r="F1434" s="296"/>
      <c r="G1434" s="296"/>
    </row>
    <row r="1435" spans="1:7">
      <c r="A1435" s="99"/>
      <c r="B1435" s="114"/>
      <c r="C1435" s="185"/>
      <c r="D1435" s="296"/>
      <c r="E1435" s="296"/>
      <c r="F1435" s="296"/>
      <c r="G1435" s="296"/>
    </row>
    <row r="1436" spans="1:7">
      <c r="A1436" s="99"/>
      <c r="B1436" s="114"/>
      <c r="C1436" s="185"/>
      <c r="D1436" s="296"/>
      <c r="E1436" s="296"/>
      <c r="F1436" s="296"/>
      <c r="G1436" s="296"/>
    </row>
    <row r="1437" spans="1:7">
      <c r="A1437" s="99"/>
      <c r="B1437" s="114"/>
      <c r="C1437" s="185"/>
      <c r="D1437" s="296"/>
      <c r="E1437" s="296"/>
      <c r="F1437" s="296"/>
      <c r="G1437" s="296"/>
    </row>
    <row r="1438" spans="1:7">
      <c r="A1438" s="99"/>
      <c r="B1438" s="114"/>
      <c r="C1438" s="185"/>
      <c r="D1438" s="296"/>
      <c r="E1438" s="296"/>
      <c r="F1438" s="296"/>
      <c r="G1438" s="296"/>
    </row>
    <row r="1439" spans="1:7">
      <c r="A1439" s="99"/>
      <c r="B1439" s="114"/>
      <c r="C1439" s="185"/>
      <c r="D1439" s="296"/>
      <c r="E1439" s="296"/>
      <c r="F1439" s="296"/>
      <c r="G1439" s="296"/>
    </row>
    <row r="1440" spans="1:7">
      <c r="A1440" s="99"/>
      <c r="B1440" s="114"/>
      <c r="C1440" s="185"/>
      <c r="D1440" s="296"/>
      <c r="E1440" s="296"/>
      <c r="F1440" s="296"/>
      <c r="G1440" s="296"/>
    </row>
    <row r="1441" spans="1:7">
      <c r="A1441" s="99"/>
      <c r="B1441" s="114"/>
      <c r="C1441" s="185"/>
      <c r="D1441" s="296"/>
      <c r="E1441" s="296"/>
      <c r="F1441" s="296"/>
      <c r="G1441" s="296"/>
    </row>
    <row r="1442" spans="1:7">
      <c r="A1442" s="99"/>
      <c r="B1442" s="114"/>
      <c r="C1442" s="185"/>
      <c r="D1442" s="296"/>
      <c r="E1442" s="296"/>
      <c r="F1442" s="296"/>
      <c r="G1442" s="296"/>
    </row>
    <row r="1443" spans="1:7">
      <c r="A1443" s="99"/>
      <c r="B1443" s="114"/>
      <c r="C1443" s="185"/>
      <c r="D1443" s="296"/>
      <c r="E1443" s="296"/>
      <c r="F1443" s="296"/>
      <c r="G1443" s="296"/>
    </row>
    <row r="1444" spans="1:7">
      <c r="A1444" s="99"/>
      <c r="B1444" s="114"/>
      <c r="C1444" s="185"/>
      <c r="D1444" s="296"/>
      <c r="E1444" s="296"/>
      <c r="F1444" s="296"/>
      <c r="G1444" s="296"/>
    </row>
    <row r="1445" spans="1:7">
      <c r="A1445" s="99"/>
      <c r="B1445" s="114"/>
      <c r="C1445" s="185"/>
      <c r="D1445" s="296"/>
      <c r="E1445" s="296"/>
      <c r="F1445" s="296"/>
      <c r="G1445" s="296"/>
    </row>
    <row r="1446" spans="1:7">
      <c r="A1446" s="99"/>
      <c r="B1446" s="114"/>
      <c r="C1446" s="185"/>
      <c r="D1446" s="296"/>
      <c r="E1446" s="296"/>
      <c r="F1446" s="296"/>
      <c r="G1446" s="296"/>
    </row>
    <row r="1447" spans="1:7">
      <c r="A1447" s="99"/>
      <c r="B1447" s="114"/>
      <c r="C1447" s="185"/>
      <c r="D1447" s="296"/>
      <c r="E1447" s="296"/>
      <c r="F1447" s="296"/>
      <c r="G1447" s="296"/>
    </row>
    <row r="1448" spans="1:7">
      <c r="A1448" s="99"/>
      <c r="B1448" s="114"/>
      <c r="C1448" s="185"/>
      <c r="D1448" s="296"/>
      <c r="E1448" s="296"/>
      <c r="F1448" s="296"/>
      <c r="G1448" s="296"/>
    </row>
    <row r="1449" spans="1:7">
      <c r="A1449" s="99"/>
      <c r="B1449" s="114"/>
      <c r="C1449" s="185"/>
      <c r="D1449" s="296"/>
      <c r="E1449" s="296"/>
      <c r="F1449" s="296"/>
      <c r="G1449" s="296"/>
    </row>
    <row r="1450" spans="1:7">
      <c r="A1450" s="99"/>
      <c r="B1450" s="114"/>
      <c r="C1450" s="185"/>
      <c r="D1450" s="296"/>
      <c r="E1450" s="296"/>
      <c r="F1450" s="296"/>
      <c r="G1450" s="296"/>
    </row>
    <row r="1451" spans="1:7">
      <c r="A1451" s="99"/>
      <c r="B1451" s="114"/>
      <c r="C1451" s="185"/>
      <c r="D1451" s="296"/>
      <c r="E1451" s="296"/>
      <c r="F1451" s="296"/>
      <c r="G1451" s="296"/>
    </row>
    <row r="1452" spans="1:7">
      <c r="A1452" s="99"/>
      <c r="B1452" s="114"/>
      <c r="C1452" s="185"/>
      <c r="D1452" s="296"/>
      <c r="E1452" s="296"/>
      <c r="F1452" s="296"/>
      <c r="G1452" s="296"/>
    </row>
    <row r="1453" spans="1:7">
      <c r="A1453" s="99"/>
      <c r="B1453" s="114"/>
      <c r="C1453" s="185"/>
      <c r="D1453" s="296"/>
      <c r="E1453" s="296"/>
      <c r="F1453" s="296"/>
      <c r="G1453" s="296"/>
    </row>
    <row r="1454" spans="1:7">
      <c r="A1454" s="99"/>
      <c r="B1454" s="114"/>
      <c r="C1454" s="185"/>
      <c r="D1454" s="296"/>
      <c r="E1454" s="296"/>
      <c r="F1454" s="296"/>
      <c r="G1454" s="296"/>
    </row>
    <row r="1455" spans="1:7">
      <c r="A1455" s="99"/>
      <c r="B1455" s="114"/>
      <c r="C1455" s="185"/>
      <c r="D1455" s="296"/>
      <c r="E1455" s="296"/>
      <c r="F1455" s="296"/>
      <c r="G1455" s="296"/>
    </row>
    <row r="1456" spans="1:7">
      <c r="A1456" s="99"/>
      <c r="B1456" s="114"/>
      <c r="C1456" s="185"/>
      <c r="D1456" s="296"/>
      <c r="E1456" s="296"/>
      <c r="F1456" s="296"/>
      <c r="G1456" s="296"/>
    </row>
    <row r="1457" spans="1:7">
      <c r="A1457" s="99"/>
      <c r="B1457" s="114"/>
      <c r="C1457" s="185"/>
      <c r="D1457" s="296"/>
      <c r="E1457" s="296"/>
      <c r="F1457" s="296"/>
      <c r="G1457" s="296"/>
    </row>
    <row r="1458" spans="1:7">
      <c r="A1458" s="99"/>
      <c r="B1458" s="114"/>
      <c r="C1458" s="185"/>
      <c r="D1458" s="296"/>
      <c r="E1458" s="296"/>
      <c r="F1458" s="296"/>
      <c r="G1458" s="296"/>
    </row>
    <row r="1459" spans="1:7">
      <c r="A1459" s="99"/>
      <c r="B1459" s="114"/>
      <c r="C1459" s="185"/>
      <c r="D1459" s="296"/>
      <c r="E1459" s="296"/>
      <c r="F1459" s="296"/>
      <c r="G1459" s="296"/>
    </row>
    <row r="1460" spans="1:7">
      <c r="A1460" s="99"/>
      <c r="B1460" s="114"/>
      <c r="C1460" s="185"/>
      <c r="D1460" s="296"/>
      <c r="E1460" s="296"/>
      <c r="F1460" s="296"/>
      <c r="G1460" s="296"/>
    </row>
    <row r="1461" spans="1:7">
      <c r="A1461" s="99"/>
      <c r="B1461" s="114"/>
      <c r="C1461" s="185"/>
      <c r="D1461" s="296"/>
      <c r="E1461" s="296"/>
      <c r="F1461" s="296"/>
      <c r="G1461" s="296"/>
    </row>
    <row r="1462" spans="1:7">
      <c r="A1462" s="99"/>
      <c r="B1462" s="114"/>
      <c r="C1462" s="185"/>
      <c r="D1462" s="296"/>
      <c r="E1462" s="296"/>
      <c r="F1462" s="296"/>
      <c r="G1462" s="296"/>
    </row>
    <row r="1463" spans="1:7">
      <c r="A1463" s="99"/>
      <c r="B1463" s="114"/>
      <c r="C1463" s="185"/>
      <c r="D1463" s="296"/>
      <c r="E1463" s="296"/>
      <c r="F1463" s="296"/>
      <c r="G1463" s="296"/>
    </row>
    <row r="1464" spans="1:7">
      <c r="A1464" s="99"/>
      <c r="B1464" s="114"/>
      <c r="C1464" s="185"/>
      <c r="D1464" s="296"/>
      <c r="E1464" s="296"/>
      <c r="F1464" s="296"/>
      <c r="G1464" s="296"/>
    </row>
    <row r="1465" spans="1:7">
      <c r="A1465" s="99"/>
      <c r="B1465" s="114"/>
      <c r="C1465" s="185"/>
      <c r="D1465" s="296"/>
      <c r="E1465" s="296"/>
      <c r="F1465" s="296"/>
      <c r="G1465" s="296"/>
    </row>
    <row r="1466" spans="1:7">
      <c r="A1466" s="99"/>
      <c r="B1466" s="114"/>
      <c r="C1466" s="185"/>
      <c r="D1466" s="296"/>
      <c r="E1466" s="296"/>
      <c r="F1466" s="296"/>
      <c r="G1466" s="296"/>
    </row>
    <row r="1467" spans="1:7">
      <c r="A1467" s="99"/>
      <c r="B1467" s="114"/>
      <c r="C1467" s="185"/>
      <c r="D1467" s="296"/>
      <c r="E1467" s="296"/>
      <c r="F1467" s="296"/>
      <c r="G1467" s="296"/>
    </row>
    <row r="1468" spans="1:7">
      <c r="A1468" s="99"/>
      <c r="B1468" s="114"/>
      <c r="C1468" s="185"/>
      <c r="D1468" s="296"/>
      <c r="E1468" s="296"/>
      <c r="F1468" s="296"/>
      <c r="G1468" s="296"/>
    </row>
    <row r="1469" spans="1:7">
      <c r="A1469" s="99"/>
      <c r="B1469" s="114"/>
      <c r="C1469" s="185"/>
      <c r="D1469" s="296"/>
      <c r="E1469" s="296"/>
      <c r="F1469" s="296"/>
      <c r="G1469" s="296"/>
    </row>
    <row r="1470" spans="1:7">
      <c r="A1470" s="99"/>
      <c r="B1470" s="114"/>
      <c r="C1470" s="185"/>
      <c r="D1470" s="296"/>
      <c r="E1470" s="296"/>
      <c r="F1470" s="296"/>
      <c r="G1470" s="296"/>
    </row>
    <row r="1471" spans="1:7">
      <c r="A1471" s="99"/>
      <c r="B1471" s="114"/>
      <c r="C1471" s="185"/>
      <c r="D1471" s="296"/>
      <c r="E1471" s="296"/>
      <c r="F1471" s="296"/>
      <c r="G1471" s="296"/>
    </row>
    <row r="1472" spans="1:7">
      <c r="A1472" s="99"/>
      <c r="B1472" s="114"/>
      <c r="C1472" s="185"/>
      <c r="D1472" s="296"/>
      <c r="E1472" s="296"/>
      <c r="F1472" s="296"/>
      <c r="G1472" s="296"/>
    </row>
    <row r="1473" spans="1:7">
      <c r="A1473" s="99"/>
      <c r="B1473" s="114"/>
      <c r="C1473" s="185"/>
      <c r="D1473" s="296"/>
      <c r="E1473" s="296"/>
      <c r="F1473" s="296"/>
      <c r="G1473" s="296"/>
    </row>
    <row r="1474" spans="1:7">
      <c r="A1474" s="99"/>
      <c r="B1474" s="114"/>
      <c r="C1474" s="185"/>
      <c r="D1474" s="296"/>
      <c r="E1474" s="296"/>
      <c r="F1474" s="296"/>
      <c r="G1474" s="296"/>
    </row>
    <row r="1475" spans="1:7">
      <c r="A1475" s="99"/>
      <c r="B1475" s="114"/>
      <c r="C1475" s="185"/>
      <c r="D1475" s="296"/>
      <c r="E1475" s="296"/>
      <c r="F1475" s="296"/>
      <c r="G1475" s="296"/>
    </row>
    <row r="1476" spans="1:7">
      <c r="A1476" s="99"/>
      <c r="B1476" s="114"/>
      <c r="C1476" s="185"/>
      <c r="D1476" s="296"/>
      <c r="E1476" s="296"/>
      <c r="F1476" s="296"/>
      <c r="G1476" s="296"/>
    </row>
    <row r="1477" spans="1:7">
      <c r="A1477" s="99"/>
      <c r="B1477" s="114"/>
      <c r="C1477" s="185"/>
      <c r="D1477" s="296"/>
      <c r="E1477" s="296"/>
      <c r="F1477" s="296"/>
      <c r="G1477" s="296"/>
    </row>
    <row r="1478" spans="1:7">
      <c r="A1478" s="99"/>
      <c r="B1478" s="114"/>
      <c r="C1478" s="185"/>
      <c r="D1478" s="296"/>
      <c r="E1478" s="296"/>
      <c r="F1478" s="296"/>
      <c r="G1478" s="296"/>
    </row>
    <row r="1479" spans="1:7">
      <c r="A1479" s="99"/>
      <c r="B1479" s="114"/>
      <c r="C1479" s="185"/>
      <c r="D1479" s="296"/>
      <c r="E1479" s="296"/>
      <c r="F1479" s="296"/>
      <c r="G1479" s="296"/>
    </row>
    <row r="1480" spans="1:7">
      <c r="A1480" s="99"/>
      <c r="B1480" s="114"/>
      <c r="C1480" s="185"/>
      <c r="D1480" s="296"/>
      <c r="E1480" s="296"/>
      <c r="F1480" s="296"/>
      <c r="G1480" s="296"/>
    </row>
    <row r="1481" spans="1:7">
      <c r="A1481" s="99"/>
      <c r="B1481" s="114"/>
      <c r="C1481" s="185"/>
      <c r="D1481" s="296"/>
      <c r="E1481" s="296"/>
      <c r="F1481" s="296"/>
      <c r="G1481" s="296"/>
    </row>
    <row r="1482" spans="1:7">
      <c r="A1482" s="99"/>
      <c r="B1482" s="114"/>
      <c r="C1482" s="185"/>
      <c r="D1482" s="296"/>
      <c r="E1482" s="296"/>
      <c r="F1482" s="296"/>
      <c r="G1482" s="296"/>
    </row>
    <row r="1483" spans="1:7">
      <c r="A1483" s="99"/>
      <c r="B1483" s="114"/>
      <c r="C1483" s="185"/>
      <c r="D1483" s="296"/>
      <c r="E1483" s="296"/>
      <c r="F1483" s="296"/>
      <c r="G1483" s="296"/>
    </row>
    <row r="1484" spans="1:7">
      <c r="A1484" s="99"/>
      <c r="B1484" s="114"/>
      <c r="C1484" s="185"/>
      <c r="D1484" s="296"/>
      <c r="E1484" s="296"/>
      <c r="F1484" s="296"/>
      <c r="G1484" s="296"/>
    </row>
    <row r="1485" spans="1:7">
      <c r="A1485" s="99"/>
      <c r="B1485" s="114"/>
      <c r="C1485" s="185"/>
      <c r="D1485" s="296"/>
      <c r="E1485" s="296"/>
      <c r="F1485" s="296"/>
      <c r="G1485" s="296"/>
    </row>
    <row r="1486" spans="1:7">
      <c r="A1486" s="99"/>
      <c r="B1486" s="114"/>
      <c r="C1486" s="185"/>
      <c r="D1486" s="296"/>
      <c r="E1486" s="296"/>
      <c r="F1486" s="296"/>
      <c r="G1486" s="296"/>
    </row>
    <row r="1487" spans="1:7">
      <c r="A1487" s="99"/>
      <c r="B1487" s="114"/>
      <c r="C1487" s="185"/>
      <c r="D1487" s="296"/>
      <c r="E1487" s="296"/>
      <c r="F1487" s="296"/>
      <c r="G1487" s="296"/>
    </row>
    <row r="1488" spans="1:7">
      <c r="A1488" s="99"/>
      <c r="B1488" s="114"/>
      <c r="C1488" s="185"/>
      <c r="D1488" s="296"/>
      <c r="E1488" s="296"/>
      <c r="F1488" s="296"/>
      <c r="G1488" s="296"/>
    </row>
    <row r="1489" spans="1:7">
      <c r="A1489" s="99"/>
      <c r="B1489" s="114"/>
      <c r="C1489" s="185"/>
      <c r="D1489" s="296"/>
      <c r="E1489" s="296"/>
      <c r="F1489" s="296"/>
      <c r="G1489" s="296"/>
    </row>
    <row r="1490" spans="1:7">
      <c r="A1490" s="99"/>
      <c r="B1490" s="114"/>
      <c r="C1490" s="185"/>
      <c r="D1490" s="296"/>
      <c r="E1490" s="296"/>
      <c r="F1490" s="296"/>
      <c r="G1490" s="296"/>
    </row>
    <row r="1491" spans="1:7">
      <c r="A1491" s="99"/>
      <c r="B1491" s="114"/>
      <c r="C1491" s="185"/>
      <c r="D1491" s="296"/>
      <c r="E1491" s="296"/>
      <c r="F1491" s="296"/>
      <c r="G1491" s="296"/>
    </row>
    <row r="1492" spans="1:7">
      <c r="A1492" s="99"/>
      <c r="B1492" s="114"/>
      <c r="C1492" s="185"/>
      <c r="D1492" s="296"/>
      <c r="E1492" s="296"/>
      <c r="F1492" s="296"/>
      <c r="G1492" s="296"/>
    </row>
    <row r="1493" spans="1:7">
      <c r="A1493" s="99"/>
      <c r="B1493" s="114"/>
      <c r="C1493" s="185"/>
      <c r="D1493" s="296"/>
      <c r="E1493" s="296"/>
      <c r="F1493" s="296"/>
      <c r="G1493" s="296"/>
    </row>
    <row r="1494" spans="1:7">
      <c r="A1494" s="99"/>
      <c r="B1494" s="114"/>
      <c r="C1494" s="185"/>
      <c r="D1494" s="296"/>
      <c r="E1494" s="296"/>
      <c r="F1494" s="296"/>
      <c r="G1494" s="296"/>
    </row>
    <row r="1495" spans="1:7">
      <c r="A1495" s="99"/>
      <c r="B1495" s="114"/>
      <c r="C1495" s="185"/>
      <c r="D1495" s="296"/>
      <c r="E1495" s="296"/>
      <c r="F1495" s="296"/>
      <c r="G1495" s="296"/>
    </row>
    <row r="1496" spans="1:7">
      <c r="A1496" s="99"/>
      <c r="B1496" s="114"/>
      <c r="C1496" s="185"/>
      <c r="D1496" s="296"/>
      <c r="E1496" s="296"/>
      <c r="F1496" s="296"/>
      <c r="G1496" s="296"/>
    </row>
    <row r="1497" spans="1:7">
      <c r="A1497" s="99"/>
      <c r="B1497" s="114"/>
      <c r="C1497" s="185"/>
      <c r="D1497" s="296"/>
      <c r="E1497" s="296"/>
      <c r="F1497" s="296"/>
      <c r="G1497" s="296"/>
    </row>
    <row r="1498" spans="1:7">
      <c r="A1498" s="99"/>
      <c r="B1498" s="114"/>
      <c r="C1498" s="185"/>
      <c r="D1498" s="296"/>
      <c r="E1498" s="296"/>
      <c r="F1498" s="296"/>
      <c r="G1498" s="296"/>
    </row>
    <row r="1499" spans="1:7">
      <c r="A1499" s="99"/>
      <c r="B1499" s="114"/>
      <c r="C1499" s="185"/>
      <c r="D1499" s="296"/>
      <c r="E1499" s="296"/>
      <c r="F1499" s="296"/>
      <c r="G1499" s="296"/>
    </row>
    <row r="1500" spans="1:7">
      <c r="A1500" s="99"/>
      <c r="B1500" s="114"/>
      <c r="C1500" s="185"/>
      <c r="D1500" s="296"/>
      <c r="E1500" s="296"/>
      <c r="F1500" s="296"/>
      <c r="G1500" s="296"/>
    </row>
    <row r="1501" spans="1:7">
      <c r="A1501" s="99"/>
      <c r="B1501" s="114"/>
      <c r="C1501" s="185"/>
      <c r="D1501" s="296"/>
      <c r="E1501" s="296"/>
      <c r="F1501" s="296"/>
      <c r="G1501" s="296"/>
    </row>
    <row r="1502" spans="1:7">
      <c r="A1502" s="99"/>
      <c r="B1502" s="114"/>
      <c r="C1502" s="185"/>
      <c r="D1502" s="296"/>
      <c r="E1502" s="296"/>
      <c r="F1502" s="296"/>
      <c r="G1502" s="296"/>
    </row>
    <row r="1503" spans="1:7">
      <c r="A1503" s="99"/>
      <c r="B1503" s="114"/>
      <c r="C1503" s="185"/>
      <c r="D1503" s="296"/>
      <c r="E1503" s="296"/>
      <c r="F1503" s="296"/>
      <c r="G1503" s="296"/>
    </row>
    <row r="1504" spans="1:7">
      <c r="A1504" s="99"/>
      <c r="B1504" s="114"/>
      <c r="C1504" s="185"/>
      <c r="D1504" s="296"/>
      <c r="E1504" s="296"/>
      <c r="F1504" s="296"/>
      <c r="G1504" s="296"/>
    </row>
    <row r="1505" spans="1:7">
      <c r="A1505" s="99"/>
      <c r="B1505" s="114"/>
      <c r="C1505" s="185"/>
      <c r="D1505" s="296"/>
      <c r="E1505" s="296"/>
      <c r="F1505" s="296"/>
      <c r="G1505" s="296"/>
    </row>
    <row r="1506" spans="1:7">
      <c r="A1506" s="99"/>
      <c r="B1506" s="114"/>
      <c r="C1506" s="185"/>
      <c r="D1506" s="296"/>
      <c r="E1506" s="296"/>
      <c r="F1506" s="296"/>
      <c r="G1506" s="296"/>
    </row>
    <row r="1507" spans="1:7">
      <c r="A1507" s="99"/>
      <c r="B1507" s="114"/>
      <c r="C1507" s="185"/>
      <c r="D1507" s="296"/>
      <c r="E1507" s="296"/>
      <c r="F1507" s="296"/>
      <c r="G1507" s="296"/>
    </row>
    <row r="1508" spans="1:7">
      <c r="A1508" s="99"/>
      <c r="B1508" s="114"/>
      <c r="C1508" s="185"/>
      <c r="D1508" s="296"/>
      <c r="E1508" s="296"/>
      <c r="F1508" s="296"/>
      <c r="G1508" s="296"/>
    </row>
    <row r="1509" spans="1:7">
      <c r="A1509" s="99"/>
      <c r="B1509" s="114"/>
      <c r="C1509" s="185"/>
      <c r="D1509" s="296"/>
      <c r="E1509" s="296"/>
      <c r="F1509" s="296"/>
      <c r="G1509" s="296"/>
    </row>
    <row r="1510" spans="1:7">
      <c r="A1510" s="99"/>
      <c r="B1510" s="114"/>
      <c r="C1510" s="185"/>
      <c r="D1510" s="296"/>
      <c r="E1510" s="296"/>
      <c r="F1510" s="296"/>
      <c r="G1510" s="296"/>
    </row>
    <row r="1511" spans="1:7">
      <c r="A1511" s="99"/>
      <c r="B1511" s="114"/>
      <c r="C1511" s="185"/>
      <c r="D1511" s="296"/>
      <c r="E1511" s="296"/>
      <c r="F1511" s="296"/>
      <c r="G1511" s="296"/>
    </row>
    <row r="1512" spans="1:7">
      <c r="A1512" s="99"/>
      <c r="B1512" s="114"/>
      <c r="C1512" s="185"/>
      <c r="D1512" s="296"/>
      <c r="E1512" s="296"/>
      <c r="F1512" s="296"/>
      <c r="G1512" s="296"/>
    </row>
    <row r="1513" spans="1:7">
      <c r="A1513" s="99"/>
      <c r="B1513" s="114"/>
      <c r="C1513" s="185"/>
      <c r="D1513" s="296"/>
      <c r="E1513" s="296"/>
      <c r="F1513" s="296"/>
      <c r="G1513" s="296"/>
    </row>
    <row r="1514" spans="1:7">
      <c r="A1514" s="99"/>
      <c r="B1514" s="114"/>
      <c r="C1514" s="185"/>
      <c r="D1514" s="296"/>
      <c r="E1514" s="296"/>
      <c r="F1514" s="296"/>
      <c r="G1514" s="296"/>
    </row>
    <row r="1515" spans="1:7">
      <c r="A1515" s="99"/>
      <c r="B1515" s="114"/>
      <c r="C1515" s="185"/>
      <c r="D1515" s="296"/>
      <c r="E1515" s="296"/>
      <c r="F1515" s="296"/>
      <c r="G1515" s="296"/>
    </row>
    <row r="1516" spans="1:7">
      <c r="A1516" s="99"/>
      <c r="B1516" s="114"/>
      <c r="C1516" s="185"/>
      <c r="D1516" s="296"/>
      <c r="E1516" s="296"/>
      <c r="F1516" s="296"/>
      <c r="G1516" s="296"/>
    </row>
    <row r="1517" spans="1:7">
      <c r="A1517" s="99"/>
      <c r="B1517" s="114"/>
      <c r="C1517" s="185"/>
      <c r="D1517" s="296"/>
      <c r="E1517" s="296"/>
      <c r="F1517" s="296"/>
      <c r="G1517" s="296"/>
    </row>
    <row r="1518" spans="1:7">
      <c r="A1518" s="99"/>
      <c r="B1518" s="114"/>
      <c r="C1518" s="185"/>
      <c r="D1518" s="296"/>
      <c r="E1518" s="296"/>
      <c r="F1518" s="296"/>
      <c r="G1518" s="296"/>
    </row>
    <row r="1519" spans="1:7">
      <c r="A1519" s="99"/>
      <c r="B1519" s="114"/>
      <c r="C1519" s="185"/>
      <c r="D1519" s="296"/>
      <c r="E1519" s="296"/>
      <c r="F1519" s="296"/>
      <c r="G1519" s="296"/>
    </row>
    <row r="1520" spans="1:7">
      <c r="A1520" s="99"/>
      <c r="B1520" s="114"/>
      <c r="C1520" s="185"/>
      <c r="D1520" s="296"/>
      <c r="E1520" s="296"/>
      <c r="F1520" s="296"/>
      <c r="G1520" s="296"/>
    </row>
    <row r="1521" spans="1:7">
      <c r="A1521" s="99"/>
      <c r="B1521" s="114"/>
      <c r="C1521" s="185"/>
      <c r="D1521" s="296"/>
      <c r="E1521" s="296"/>
      <c r="F1521" s="296"/>
      <c r="G1521" s="296"/>
    </row>
    <row r="1522" spans="1:7">
      <c r="A1522" s="99"/>
      <c r="B1522" s="114"/>
      <c r="C1522" s="185"/>
      <c r="D1522" s="296"/>
      <c r="E1522" s="296"/>
      <c r="F1522" s="296"/>
      <c r="G1522" s="296"/>
    </row>
    <row r="1523" spans="1:7">
      <c r="A1523" s="99"/>
      <c r="B1523" s="114"/>
      <c r="C1523" s="185"/>
      <c r="D1523" s="296"/>
      <c r="E1523" s="296"/>
      <c r="F1523" s="296"/>
      <c r="G1523" s="296"/>
    </row>
    <row r="1524" spans="1:7">
      <c r="A1524" s="99"/>
      <c r="B1524" s="114"/>
      <c r="C1524" s="185"/>
      <c r="D1524" s="296"/>
      <c r="E1524" s="296"/>
      <c r="F1524" s="296"/>
      <c r="G1524" s="296"/>
    </row>
    <row r="1525" spans="1:7">
      <c r="A1525" s="99"/>
      <c r="B1525" s="114"/>
      <c r="C1525" s="185"/>
      <c r="D1525" s="296"/>
      <c r="E1525" s="296"/>
      <c r="F1525" s="296"/>
      <c r="G1525" s="296"/>
    </row>
    <row r="1526" spans="1:7">
      <c r="A1526" s="99"/>
      <c r="B1526" s="114"/>
      <c r="C1526" s="185"/>
      <c r="D1526" s="296"/>
      <c r="E1526" s="296"/>
      <c r="F1526" s="296"/>
      <c r="G1526" s="296"/>
    </row>
    <row r="1527" spans="1:7">
      <c r="A1527" s="99"/>
      <c r="B1527" s="114"/>
      <c r="C1527" s="185"/>
      <c r="D1527" s="296"/>
      <c r="E1527" s="296"/>
      <c r="F1527" s="296"/>
      <c r="G1527" s="296"/>
    </row>
    <row r="1528" spans="1:7">
      <c r="A1528" s="99"/>
      <c r="B1528" s="114"/>
      <c r="C1528" s="185"/>
      <c r="D1528" s="296"/>
      <c r="E1528" s="296"/>
      <c r="F1528" s="296"/>
      <c r="G1528" s="296"/>
    </row>
    <row r="1529" spans="1:7">
      <c r="A1529" s="99"/>
      <c r="B1529" s="114"/>
      <c r="C1529" s="185"/>
      <c r="D1529" s="296"/>
      <c r="E1529" s="296"/>
      <c r="F1529" s="296"/>
      <c r="G1529" s="296"/>
    </row>
    <row r="1530" spans="1:7">
      <c r="A1530" s="99"/>
      <c r="B1530" s="114"/>
      <c r="C1530" s="185"/>
      <c r="D1530" s="296"/>
      <c r="E1530" s="296"/>
      <c r="F1530" s="296"/>
      <c r="G1530" s="296"/>
    </row>
    <row r="1531" spans="1:7">
      <c r="A1531" s="99"/>
      <c r="B1531" s="114"/>
      <c r="C1531" s="185"/>
      <c r="D1531" s="296"/>
      <c r="E1531" s="296"/>
      <c r="F1531" s="296"/>
      <c r="G1531" s="296"/>
    </row>
    <row r="1532" spans="1:7">
      <c r="A1532" s="99"/>
      <c r="B1532" s="114"/>
      <c r="C1532" s="185"/>
      <c r="D1532" s="296"/>
      <c r="E1532" s="296"/>
      <c r="F1532" s="296"/>
      <c r="G1532" s="296"/>
    </row>
    <row r="1533" spans="1:7">
      <c r="A1533" s="99"/>
      <c r="B1533" s="114"/>
      <c r="C1533" s="185"/>
      <c r="D1533" s="296"/>
      <c r="E1533" s="296"/>
      <c r="F1533" s="296"/>
      <c r="G1533" s="296"/>
    </row>
    <row r="1534" spans="1:7">
      <c r="A1534" s="99"/>
      <c r="B1534" s="114"/>
      <c r="C1534" s="185"/>
      <c r="D1534" s="296"/>
      <c r="E1534" s="296"/>
      <c r="F1534" s="296"/>
      <c r="G1534" s="296"/>
    </row>
    <row r="1535" spans="1:7">
      <c r="A1535" s="99"/>
      <c r="B1535" s="114"/>
      <c r="C1535" s="185"/>
      <c r="D1535" s="296"/>
      <c r="E1535" s="296"/>
      <c r="F1535" s="296"/>
      <c r="G1535" s="296"/>
    </row>
    <row r="1536" spans="1:7">
      <c r="A1536" s="99"/>
      <c r="B1536" s="114"/>
      <c r="C1536" s="185"/>
      <c r="D1536" s="296"/>
      <c r="E1536" s="296"/>
      <c r="F1536" s="296"/>
      <c r="G1536" s="296"/>
    </row>
    <row r="1537" spans="1:7">
      <c r="A1537" s="99"/>
      <c r="B1537" s="114"/>
      <c r="C1537" s="185"/>
      <c r="D1537" s="296"/>
      <c r="E1537" s="296"/>
      <c r="F1537" s="296"/>
      <c r="G1537" s="296"/>
    </row>
    <row r="1538" spans="1:7">
      <c r="A1538" s="99"/>
      <c r="B1538" s="114"/>
      <c r="C1538" s="185"/>
      <c r="D1538" s="296"/>
      <c r="E1538" s="296"/>
      <c r="F1538" s="296"/>
      <c r="G1538" s="296"/>
    </row>
    <row r="1539" spans="1:7">
      <c r="A1539" s="99"/>
      <c r="B1539" s="114"/>
      <c r="C1539" s="185"/>
      <c r="D1539" s="296"/>
      <c r="E1539" s="296"/>
      <c r="F1539" s="296"/>
      <c r="G1539" s="296"/>
    </row>
    <row r="1540" spans="1:7">
      <c r="A1540" s="99"/>
      <c r="B1540" s="114"/>
      <c r="C1540" s="185"/>
      <c r="D1540" s="296"/>
      <c r="E1540" s="296"/>
      <c r="F1540" s="296"/>
      <c r="G1540" s="296"/>
    </row>
    <row r="1541" spans="1:7">
      <c r="A1541" s="99"/>
      <c r="B1541" s="114"/>
      <c r="C1541" s="185"/>
      <c r="D1541" s="296"/>
      <c r="E1541" s="296"/>
      <c r="F1541" s="296"/>
      <c r="G1541" s="296"/>
    </row>
    <row r="1542" spans="1:7">
      <c r="A1542" s="99"/>
      <c r="B1542" s="114"/>
      <c r="C1542" s="185"/>
      <c r="D1542" s="296"/>
      <c r="E1542" s="296"/>
      <c r="F1542" s="296"/>
      <c r="G1542" s="296"/>
    </row>
    <row r="1543" spans="1:7">
      <c r="A1543" s="99"/>
      <c r="B1543" s="114"/>
      <c r="C1543" s="185"/>
      <c r="D1543" s="296"/>
      <c r="E1543" s="296"/>
      <c r="F1543" s="296"/>
      <c r="G1543" s="296"/>
    </row>
    <row r="1544" spans="1:7">
      <c r="A1544" s="99"/>
      <c r="B1544" s="114"/>
      <c r="C1544" s="185"/>
      <c r="D1544" s="296"/>
      <c r="E1544" s="296"/>
      <c r="F1544" s="296"/>
      <c r="G1544" s="296"/>
    </row>
    <row r="1545" spans="1:7">
      <c r="A1545" s="99"/>
      <c r="B1545" s="114"/>
      <c r="C1545" s="185"/>
      <c r="D1545" s="296"/>
      <c r="E1545" s="296"/>
      <c r="F1545" s="296"/>
      <c r="G1545" s="296"/>
    </row>
    <row r="1546" spans="1:7">
      <c r="A1546" s="99"/>
      <c r="B1546" s="114"/>
      <c r="C1546" s="185"/>
      <c r="D1546" s="296"/>
      <c r="E1546" s="296"/>
      <c r="F1546" s="296"/>
      <c r="G1546" s="296"/>
    </row>
    <row r="1547" spans="1:7">
      <c r="A1547" s="99"/>
      <c r="B1547" s="114"/>
      <c r="C1547" s="185"/>
      <c r="D1547" s="296"/>
      <c r="E1547" s="296"/>
      <c r="F1547" s="296"/>
      <c r="G1547" s="296"/>
    </row>
    <row r="1548" spans="1:7">
      <c r="A1548" s="99"/>
      <c r="B1548" s="114"/>
      <c r="C1548" s="185"/>
      <c r="D1548" s="296"/>
      <c r="E1548" s="296"/>
      <c r="F1548" s="296"/>
      <c r="G1548" s="296"/>
    </row>
    <row r="1549" spans="1:7">
      <c r="A1549" s="99"/>
      <c r="B1549" s="114"/>
      <c r="C1549" s="185"/>
      <c r="D1549" s="296"/>
      <c r="E1549" s="296"/>
      <c r="F1549" s="296"/>
      <c r="G1549" s="296"/>
    </row>
    <row r="1550" spans="1:7">
      <c r="A1550" s="99"/>
      <c r="B1550" s="114"/>
      <c r="C1550" s="185"/>
      <c r="D1550" s="296"/>
      <c r="E1550" s="296"/>
      <c r="F1550" s="296"/>
      <c r="G1550" s="296"/>
    </row>
    <row r="1551" spans="1:7">
      <c r="A1551" s="99"/>
      <c r="B1551" s="114"/>
      <c r="C1551" s="185"/>
      <c r="D1551" s="296"/>
      <c r="E1551" s="296"/>
      <c r="F1551" s="296"/>
      <c r="G1551" s="296"/>
    </row>
    <row r="1552" spans="1:7">
      <c r="A1552" s="99"/>
      <c r="B1552" s="114"/>
      <c r="C1552" s="185"/>
      <c r="D1552" s="296"/>
      <c r="E1552" s="296"/>
      <c r="F1552" s="296"/>
      <c r="G1552" s="296"/>
    </row>
    <row r="1553" spans="1:7">
      <c r="A1553" s="99"/>
      <c r="B1553" s="114"/>
      <c r="C1553" s="185"/>
      <c r="D1553" s="296"/>
      <c r="E1553" s="296"/>
      <c r="F1553" s="296"/>
      <c r="G1553" s="296"/>
    </row>
    <row r="1554" spans="1:7">
      <c r="A1554" s="99"/>
      <c r="B1554" s="114"/>
      <c r="C1554" s="185"/>
      <c r="D1554" s="296"/>
      <c r="E1554" s="296"/>
      <c r="F1554" s="296"/>
      <c r="G1554" s="296"/>
    </row>
    <row r="1555" spans="1:7">
      <c r="A1555" s="99"/>
      <c r="B1555" s="114"/>
      <c r="C1555" s="185"/>
      <c r="D1555" s="296"/>
      <c r="E1555" s="296"/>
      <c r="F1555" s="296"/>
      <c r="G1555" s="296"/>
    </row>
    <row r="1556" spans="1:7">
      <c r="A1556" s="99"/>
      <c r="B1556" s="114"/>
      <c r="C1556" s="185"/>
      <c r="D1556" s="296"/>
      <c r="E1556" s="296"/>
      <c r="F1556" s="296"/>
      <c r="G1556" s="296"/>
    </row>
    <row r="1557" spans="1:7">
      <c r="A1557" s="99"/>
      <c r="B1557" s="114"/>
      <c r="C1557" s="185"/>
      <c r="D1557" s="296"/>
      <c r="E1557" s="296"/>
      <c r="F1557" s="296"/>
      <c r="G1557" s="296"/>
    </row>
    <row r="1558" spans="1:7">
      <c r="A1558" s="99"/>
      <c r="B1558" s="114"/>
      <c r="C1558" s="185"/>
      <c r="D1558" s="296"/>
      <c r="E1558" s="296"/>
      <c r="F1558" s="296"/>
      <c r="G1558" s="296"/>
    </row>
    <row r="1559" spans="1:7">
      <c r="A1559" s="99"/>
      <c r="B1559" s="114"/>
      <c r="C1559" s="185"/>
      <c r="D1559" s="296"/>
      <c r="E1559" s="296"/>
      <c r="F1559" s="296"/>
      <c r="G1559" s="296"/>
    </row>
    <row r="1560" spans="1:7">
      <c r="A1560" s="99"/>
      <c r="B1560" s="114"/>
      <c r="C1560" s="185"/>
      <c r="D1560" s="296"/>
      <c r="E1560" s="296"/>
      <c r="F1560" s="296"/>
      <c r="G1560" s="296"/>
    </row>
    <row r="1561" spans="1:7">
      <c r="A1561" s="99"/>
      <c r="B1561" s="114"/>
      <c r="C1561" s="185"/>
      <c r="D1561" s="296"/>
      <c r="E1561" s="296"/>
      <c r="F1561" s="296"/>
      <c r="G1561" s="296"/>
    </row>
    <row r="1562" spans="1:7">
      <c r="A1562" s="99"/>
      <c r="B1562" s="114"/>
      <c r="C1562" s="185"/>
      <c r="D1562" s="296"/>
      <c r="E1562" s="296"/>
      <c r="F1562" s="296"/>
      <c r="G1562" s="296"/>
    </row>
    <row r="1563" spans="1:7">
      <c r="A1563" s="99"/>
      <c r="B1563" s="114"/>
      <c r="C1563" s="185"/>
      <c r="D1563" s="296"/>
      <c r="E1563" s="296"/>
      <c r="F1563" s="296"/>
      <c r="G1563" s="296"/>
    </row>
    <row r="1564" spans="1:7">
      <c r="A1564" s="99"/>
      <c r="B1564" s="114"/>
      <c r="C1564" s="185"/>
      <c r="D1564" s="296"/>
      <c r="E1564" s="296"/>
      <c r="F1564" s="296"/>
      <c r="G1564" s="296"/>
    </row>
    <row r="1565" spans="1:7">
      <c r="A1565" s="99"/>
      <c r="B1565" s="114"/>
      <c r="C1565" s="185"/>
      <c r="D1565" s="296"/>
      <c r="E1565" s="296"/>
      <c r="F1565" s="296"/>
      <c r="G1565" s="296"/>
    </row>
    <row r="1566" spans="1:7">
      <c r="A1566" s="99"/>
      <c r="B1566" s="114"/>
      <c r="C1566" s="185"/>
      <c r="D1566" s="296"/>
      <c r="E1566" s="296"/>
      <c r="F1566" s="296"/>
      <c r="G1566" s="296"/>
    </row>
    <row r="1567" spans="1:7">
      <c r="A1567" s="99"/>
      <c r="B1567" s="114"/>
      <c r="C1567" s="185"/>
      <c r="D1567" s="296"/>
      <c r="E1567" s="296"/>
      <c r="F1567" s="296"/>
      <c r="G1567" s="296"/>
    </row>
    <row r="1568" spans="1:7">
      <c r="A1568" s="99"/>
      <c r="B1568" s="114"/>
      <c r="C1568" s="185"/>
      <c r="D1568" s="296"/>
      <c r="E1568" s="296"/>
      <c r="F1568" s="296"/>
      <c r="G1568" s="296"/>
    </row>
    <row r="1569" spans="1:7">
      <c r="A1569" s="99"/>
      <c r="B1569" s="114"/>
      <c r="C1569" s="185"/>
      <c r="D1569" s="296"/>
      <c r="E1569" s="296"/>
      <c r="F1569" s="296"/>
      <c r="G1569" s="296"/>
    </row>
    <row r="1570" spans="1:7">
      <c r="A1570" s="99"/>
      <c r="B1570" s="114"/>
      <c r="C1570" s="185"/>
      <c r="D1570" s="296"/>
      <c r="E1570" s="296"/>
      <c r="F1570" s="296"/>
      <c r="G1570" s="296"/>
    </row>
    <row r="1571" spans="1:7">
      <c r="A1571" s="99"/>
      <c r="B1571" s="114"/>
      <c r="C1571" s="185"/>
      <c r="D1571" s="296"/>
      <c r="E1571" s="296"/>
      <c r="F1571" s="296"/>
      <c r="G1571" s="296"/>
    </row>
    <row r="1572" spans="1:7">
      <c r="A1572" s="99"/>
      <c r="B1572" s="114"/>
      <c r="C1572" s="185"/>
      <c r="D1572" s="296"/>
      <c r="E1572" s="296"/>
      <c r="F1572" s="296"/>
      <c r="G1572" s="296"/>
    </row>
    <row r="1573" spans="1:7">
      <c r="A1573" s="99"/>
      <c r="B1573" s="114"/>
      <c r="C1573" s="185"/>
      <c r="D1573" s="296"/>
      <c r="E1573" s="296"/>
      <c r="F1573" s="296"/>
      <c r="G1573" s="296"/>
    </row>
    <row r="1574" spans="1:7">
      <c r="A1574" s="99"/>
      <c r="B1574" s="114"/>
      <c r="C1574" s="185"/>
      <c r="D1574" s="296"/>
      <c r="E1574" s="296"/>
      <c r="F1574" s="296"/>
      <c r="G1574" s="296"/>
    </row>
    <row r="1575" spans="1:7">
      <c r="A1575" s="99"/>
      <c r="B1575" s="114"/>
      <c r="C1575" s="185"/>
      <c r="D1575" s="296"/>
      <c r="E1575" s="296"/>
      <c r="F1575" s="296"/>
      <c r="G1575" s="296"/>
    </row>
    <row r="1576" spans="1:7">
      <c r="A1576" s="99"/>
      <c r="B1576" s="114"/>
      <c r="C1576" s="185"/>
      <c r="D1576" s="296"/>
      <c r="E1576" s="296"/>
      <c r="F1576" s="296"/>
      <c r="G1576" s="296"/>
    </row>
    <row r="1577" spans="1:7">
      <c r="A1577" s="99"/>
      <c r="B1577" s="114"/>
      <c r="C1577" s="185"/>
      <c r="D1577" s="296"/>
      <c r="E1577" s="296"/>
      <c r="F1577" s="296"/>
      <c r="G1577" s="296"/>
    </row>
    <row r="1578" spans="1:7">
      <c r="A1578" s="99"/>
      <c r="B1578" s="114"/>
      <c r="C1578" s="185"/>
      <c r="D1578" s="296"/>
      <c r="E1578" s="296"/>
      <c r="F1578" s="296"/>
      <c r="G1578" s="296"/>
    </row>
    <row r="1579" spans="1:7">
      <c r="A1579" s="99"/>
      <c r="B1579" s="114"/>
      <c r="C1579" s="185"/>
      <c r="D1579" s="296"/>
      <c r="E1579" s="296"/>
      <c r="F1579" s="296"/>
      <c r="G1579" s="296"/>
    </row>
    <row r="1580" spans="1:7">
      <c r="A1580" s="99"/>
      <c r="B1580" s="114"/>
      <c r="C1580" s="185"/>
      <c r="D1580" s="296"/>
      <c r="E1580" s="296"/>
      <c r="F1580" s="296"/>
      <c r="G1580" s="296"/>
    </row>
    <row r="1581" spans="1:7">
      <c r="A1581" s="99"/>
      <c r="B1581" s="114"/>
      <c r="C1581" s="185"/>
      <c r="D1581" s="296"/>
      <c r="E1581" s="296"/>
      <c r="F1581" s="296"/>
      <c r="G1581" s="296"/>
    </row>
    <row r="1582" spans="1:7">
      <c r="A1582" s="99"/>
      <c r="B1582" s="114"/>
      <c r="C1582" s="185"/>
      <c r="D1582" s="296"/>
      <c r="E1582" s="296"/>
      <c r="F1582" s="296"/>
      <c r="G1582" s="296"/>
    </row>
    <row r="1583" spans="1:7">
      <c r="A1583" s="99"/>
      <c r="B1583" s="114"/>
      <c r="C1583" s="185"/>
      <c r="D1583" s="296"/>
      <c r="E1583" s="296"/>
      <c r="F1583" s="296"/>
      <c r="G1583" s="296"/>
    </row>
    <row r="1584" spans="1:7">
      <c r="A1584" s="99"/>
      <c r="B1584" s="114"/>
      <c r="C1584" s="185"/>
      <c r="D1584" s="296"/>
      <c r="E1584" s="296"/>
      <c r="F1584" s="296"/>
      <c r="G1584" s="296"/>
    </row>
    <row r="1585" spans="1:7">
      <c r="A1585" s="99"/>
      <c r="B1585" s="114"/>
      <c r="C1585" s="185"/>
      <c r="D1585" s="296"/>
      <c r="E1585" s="296"/>
      <c r="F1585" s="296"/>
      <c r="G1585" s="296"/>
    </row>
    <row r="1586" spans="1:7">
      <c r="A1586" s="99"/>
      <c r="B1586" s="114"/>
      <c r="C1586" s="185"/>
      <c r="D1586" s="296"/>
      <c r="E1586" s="296"/>
      <c r="F1586" s="296"/>
      <c r="G1586" s="296"/>
    </row>
    <row r="1587" spans="1:7">
      <c r="A1587" s="99"/>
      <c r="B1587" s="114"/>
      <c r="C1587" s="185"/>
      <c r="D1587" s="296"/>
      <c r="E1587" s="296"/>
      <c r="F1587" s="296"/>
      <c r="G1587" s="296"/>
    </row>
    <row r="1588" spans="1:7">
      <c r="A1588" s="99"/>
      <c r="B1588" s="114"/>
      <c r="C1588" s="185"/>
      <c r="D1588" s="296"/>
      <c r="E1588" s="296"/>
      <c r="F1588" s="296"/>
      <c r="G1588" s="296"/>
    </row>
    <row r="1589" spans="1:7">
      <c r="A1589" s="99"/>
      <c r="B1589" s="114"/>
      <c r="C1589" s="185"/>
      <c r="D1589" s="296"/>
      <c r="E1589" s="296"/>
      <c r="F1589" s="296"/>
      <c r="G1589" s="296"/>
    </row>
    <row r="1590" spans="1:7">
      <c r="A1590" s="99"/>
      <c r="B1590" s="114"/>
      <c r="C1590" s="185"/>
      <c r="D1590" s="296"/>
      <c r="E1590" s="296"/>
      <c r="F1590" s="296"/>
      <c r="G1590" s="296"/>
    </row>
    <row r="1591" spans="1:7">
      <c r="A1591" s="99"/>
      <c r="B1591" s="114"/>
      <c r="C1591" s="185"/>
      <c r="D1591" s="296"/>
      <c r="E1591" s="296"/>
      <c r="F1591" s="296"/>
      <c r="G1591" s="296"/>
    </row>
    <row r="1592" spans="1:7">
      <c r="A1592" s="99"/>
      <c r="B1592" s="114"/>
      <c r="C1592" s="185"/>
      <c r="D1592" s="296"/>
      <c r="E1592" s="296"/>
      <c r="F1592" s="296"/>
      <c r="G1592" s="296"/>
    </row>
    <row r="1593" spans="1:7">
      <c r="A1593" s="99"/>
      <c r="B1593" s="114"/>
      <c r="C1593" s="185"/>
      <c r="D1593" s="296"/>
      <c r="E1593" s="296"/>
      <c r="F1593" s="296"/>
      <c r="G1593" s="296"/>
    </row>
    <row r="1594" spans="1:7">
      <c r="A1594" s="99"/>
      <c r="B1594" s="114"/>
      <c r="C1594" s="185"/>
      <c r="D1594" s="296"/>
      <c r="E1594" s="296"/>
      <c r="F1594" s="296"/>
      <c r="G1594" s="296"/>
    </row>
    <row r="1595" spans="1:7">
      <c r="A1595" s="99"/>
      <c r="B1595" s="114"/>
      <c r="C1595" s="185"/>
      <c r="D1595" s="296"/>
      <c r="E1595" s="296"/>
      <c r="F1595" s="296"/>
      <c r="G1595" s="296"/>
    </row>
    <row r="1596" spans="1:7">
      <c r="A1596" s="99"/>
      <c r="B1596" s="114"/>
      <c r="C1596" s="185"/>
      <c r="D1596" s="296"/>
      <c r="E1596" s="296"/>
      <c r="F1596" s="296"/>
      <c r="G1596" s="296"/>
    </row>
    <row r="1597" spans="1:7">
      <c r="A1597" s="99"/>
      <c r="B1597" s="114"/>
      <c r="C1597" s="185"/>
      <c r="D1597" s="296"/>
      <c r="E1597" s="296"/>
      <c r="F1597" s="296"/>
      <c r="G1597" s="296"/>
    </row>
    <row r="1598" spans="1:7">
      <c r="A1598" s="99"/>
      <c r="B1598" s="114"/>
      <c r="C1598" s="185"/>
      <c r="D1598" s="296"/>
      <c r="E1598" s="296"/>
      <c r="F1598" s="296"/>
      <c r="G1598" s="296"/>
    </row>
    <row r="1599" spans="1:7">
      <c r="A1599" s="99"/>
      <c r="B1599" s="114"/>
      <c r="C1599" s="185"/>
      <c r="D1599" s="296"/>
      <c r="E1599" s="296"/>
      <c r="F1599" s="296"/>
      <c r="G1599" s="296"/>
    </row>
    <row r="1600" spans="1:7">
      <c r="A1600" s="99"/>
      <c r="B1600" s="114"/>
      <c r="C1600" s="185"/>
      <c r="D1600" s="296"/>
      <c r="E1600" s="296"/>
      <c r="F1600" s="296"/>
      <c r="G1600" s="296"/>
    </row>
    <row r="1601" spans="1:7">
      <c r="A1601" s="99"/>
      <c r="B1601" s="114"/>
      <c r="C1601" s="185"/>
      <c r="D1601" s="296"/>
      <c r="E1601" s="296"/>
      <c r="F1601" s="296"/>
      <c r="G1601" s="296"/>
    </row>
    <row r="1602" spans="1:7">
      <c r="A1602" s="99"/>
      <c r="B1602" s="114"/>
      <c r="C1602" s="185"/>
      <c r="D1602" s="296"/>
      <c r="E1602" s="296"/>
      <c r="F1602" s="296"/>
      <c r="G1602" s="296"/>
    </row>
    <row r="1603" spans="1:7">
      <c r="A1603" s="99"/>
      <c r="B1603" s="114"/>
      <c r="C1603" s="185"/>
      <c r="D1603" s="296"/>
      <c r="E1603" s="296"/>
      <c r="F1603" s="296"/>
      <c r="G1603" s="296"/>
    </row>
    <row r="1604" spans="1:7">
      <c r="A1604" s="99"/>
      <c r="B1604" s="114"/>
      <c r="C1604" s="185"/>
      <c r="D1604" s="296"/>
      <c r="E1604" s="296"/>
      <c r="F1604" s="296"/>
      <c r="G1604" s="296"/>
    </row>
    <row r="1605" spans="1:7">
      <c r="A1605" s="99"/>
      <c r="B1605" s="114"/>
      <c r="C1605" s="185"/>
      <c r="D1605" s="296"/>
      <c r="E1605" s="296"/>
      <c r="F1605" s="296"/>
      <c r="G1605" s="296"/>
    </row>
    <row r="1606" spans="1:7">
      <c r="A1606" s="99"/>
      <c r="B1606" s="114"/>
      <c r="C1606" s="185"/>
      <c r="D1606" s="296"/>
      <c r="E1606" s="296"/>
      <c r="F1606" s="296"/>
      <c r="G1606" s="296"/>
    </row>
    <row r="1607" spans="1:7">
      <c r="A1607" s="99"/>
      <c r="B1607" s="114"/>
      <c r="C1607" s="185"/>
      <c r="D1607" s="296"/>
      <c r="E1607" s="296"/>
      <c r="F1607" s="296"/>
      <c r="G1607" s="296"/>
    </row>
    <row r="1608" spans="1:7">
      <c r="A1608" s="99"/>
      <c r="B1608" s="114"/>
      <c r="C1608" s="185"/>
      <c r="D1608" s="296"/>
      <c r="E1608" s="296"/>
      <c r="F1608" s="296"/>
      <c r="G1608" s="296"/>
    </row>
    <row r="1609" spans="1:7">
      <c r="A1609" s="99"/>
      <c r="B1609" s="114"/>
      <c r="C1609" s="185"/>
      <c r="D1609" s="296"/>
      <c r="E1609" s="296"/>
      <c r="F1609" s="296"/>
      <c r="G1609" s="296"/>
    </row>
    <row r="1610" spans="1:7">
      <c r="A1610" s="99"/>
      <c r="B1610" s="114"/>
      <c r="C1610" s="185"/>
      <c r="D1610" s="296"/>
      <c r="E1610" s="296"/>
      <c r="F1610" s="296"/>
      <c r="G1610" s="296"/>
    </row>
    <row r="1611" spans="1:7">
      <c r="A1611" s="99"/>
      <c r="B1611" s="114"/>
      <c r="C1611" s="185"/>
      <c r="D1611" s="296"/>
      <c r="E1611" s="296"/>
      <c r="F1611" s="296"/>
      <c r="G1611" s="296"/>
    </row>
    <row r="1612" spans="1:7">
      <c r="A1612" s="99"/>
      <c r="B1612" s="114"/>
      <c r="C1612" s="185"/>
      <c r="D1612" s="296"/>
      <c r="E1612" s="296"/>
      <c r="F1612" s="296"/>
      <c r="G1612" s="296"/>
    </row>
    <row r="1613" spans="1:7">
      <c r="A1613" s="99"/>
      <c r="B1613" s="114"/>
      <c r="C1613" s="185"/>
      <c r="D1613" s="296"/>
      <c r="E1613" s="296"/>
      <c r="F1613" s="296"/>
      <c r="G1613" s="296"/>
    </row>
    <row r="1614" spans="1:7">
      <c r="A1614" s="99"/>
      <c r="B1614" s="114"/>
      <c r="C1614" s="185"/>
      <c r="D1614" s="296"/>
      <c r="E1614" s="296"/>
      <c r="F1614" s="296"/>
      <c r="G1614" s="296"/>
    </row>
    <row r="1615" spans="1:7">
      <c r="A1615" s="99"/>
      <c r="B1615" s="114"/>
      <c r="C1615" s="185"/>
      <c r="D1615" s="296"/>
      <c r="E1615" s="296"/>
      <c r="F1615" s="296"/>
      <c r="G1615" s="296"/>
    </row>
    <row r="1616" spans="1:7">
      <c r="A1616" s="99"/>
      <c r="B1616" s="114"/>
      <c r="C1616" s="185"/>
      <c r="D1616" s="296"/>
      <c r="E1616" s="296"/>
      <c r="F1616" s="296"/>
      <c r="G1616" s="296"/>
    </row>
    <row r="1617" spans="1:7">
      <c r="A1617" s="99"/>
      <c r="B1617" s="114"/>
      <c r="C1617" s="185"/>
      <c r="D1617" s="296"/>
      <c r="E1617" s="296"/>
      <c r="F1617" s="296"/>
      <c r="G1617" s="296"/>
    </row>
    <row r="1618" spans="1:7">
      <c r="A1618" s="99"/>
      <c r="B1618" s="114"/>
      <c r="C1618" s="185"/>
      <c r="D1618" s="296"/>
      <c r="E1618" s="296"/>
      <c r="F1618" s="296"/>
      <c r="G1618" s="296"/>
    </row>
    <row r="1619" spans="1:7">
      <c r="A1619" s="99"/>
      <c r="B1619" s="114"/>
      <c r="C1619" s="185"/>
      <c r="D1619" s="296"/>
      <c r="E1619" s="296"/>
      <c r="F1619" s="296"/>
      <c r="G1619" s="296"/>
    </row>
    <row r="1620" spans="1:7">
      <c r="A1620" s="99"/>
      <c r="B1620" s="114"/>
      <c r="C1620" s="185"/>
      <c r="D1620" s="296"/>
      <c r="E1620" s="296"/>
      <c r="F1620" s="296"/>
      <c r="G1620" s="296"/>
    </row>
    <row r="1621" spans="1:7">
      <c r="A1621" s="99"/>
      <c r="B1621" s="114"/>
      <c r="C1621" s="185"/>
      <c r="D1621" s="296"/>
      <c r="E1621" s="296"/>
      <c r="F1621" s="296"/>
      <c r="G1621" s="296"/>
    </row>
    <row r="1622" spans="1:7">
      <c r="A1622" s="99"/>
      <c r="B1622" s="114"/>
      <c r="C1622" s="185"/>
      <c r="D1622" s="296"/>
      <c r="E1622" s="296"/>
      <c r="F1622" s="296"/>
      <c r="G1622" s="296"/>
    </row>
    <row r="1623" spans="1:7">
      <c r="A1623" s="99"/>
      <c r="B1623" s="114"/>
      <c r="C1623" s="185"/>
      <c r="D1623" s="296"/>
      <c r="E1623" s="296"/>
      <c r="F1623" s="296"/>
      <c r="G1623" s="296"/>
    </row>
    <row r="1624" spans="1:7">
      <c r="A1624" s="99"/>
      <c r="B1624" s="114"/>
      <c r="C1624" s="185"/>
      <c r="D1624" s="296"/>
      <c r="E1624" s="296"/>
      <c r="F1624" s="296"/>
      <c r="G1624" s="296"/>
    </row>
    <row r="1625" spans="1:7">
      <c r="A1625" s="99"/>
      <c r="B1625" s="114"/>
      <c r="C1625" s="185"/>
      <c r="D1625" s="296"/>
      <c r="E1625" s="296"/>
      <c r="F1625" s="296"/>
      <c r="G1625" s="296"/>
    </row>
    <row r="1626" spans="1:7">
      <c r="A1626" s="99"/>
      <c r="B1626" s="114"/>
      <c r="C1626" s="185"/>
      <c r="D1626" s="296"/>
      <c r="E1626" s="296"/>
      <c r="F1626" s="296"/>
      <c r="G1626" s="296"/>
    </row>
    <row r="1627" spans="1:7">
      <c r="A1627" s="99"/>
      <c r="B1627" s="114"/>
      <c r="C1627" s="185"/>
      <c r="D1627" s="296"/>
      <c r="E1627" s="296"/>
      <c r="F1627" s="296"/>
      <c r="G1627" s="296"/>
    </row>
    <row r="1628" spans="1:7">
      <c r="A1628" s="99"/>
      <c r="B1628" s="114"/>
      <c r="C1628" s="185"/>
      <c r="D1628" s="296"/>
      <c r="E1628" s="296"/>
      <c r="F1628" s="296"/>
      <c r="G1628" s="296"/>
    </row>
    <row r="1629" spans="1:7">
      <c r="A1629" s="99"/>
      <c r="B1629" s="114"/>
      <c r="C1629" s="185"/>
      <c r="D1629" s="296"/>
      <c r="E1629" s="296"/>
      <c r="F1629" s="296"/>
      <c r="G1629" s="296"/>
    </row>
    <row r="1630" spans="1:7">
      <c r="A1630" s="99"/>
      <c r="B1630" s="114"/>
      <c r="C1630" s="185"/>
      <c r="D1630" s="296"/>
      <c r="E1630" s="296"/>
      <c r="F1630" s="296"/>
      <c r="G1630" s="296"/>
    </row>
    <row r="1631" spans="1:7">
      <c r="A1631" s="99"/>
      <c r="B1631" s="114"/>
      <c r="C1631" s="185"/>
      <c r="D1631" s="296"/>
      <c r="E1631" s="296"/>
      <c r="F1631" s="296"/>
      <c r="G1631" s="296"/>
    </row>
    <row r="1632" spans="1:7">
      <c r="A1632" s="99"/>
      <c r="B1632" s="114"/>
      <c r="C1632" s="185"/>
      <c r="D1632" s="296"/>
      <c r="E1632" s="296"/>
      <c r="F1632" s="296"/>
      <c r="G1632" s="296"/>
    </row>
    <row r="1633" spans="1:7">
      <c r="A1633" s="99"/>
      <c r="B1633" s="114"/>
      <c r="C1633" s="185"/>
      <c r="D1633" s="296"/>
      <c r="E1633" s="296"/>
      <c r="F1633" s="296"/>
      <c r="G1633" s="296"/>
    </row>
    <row r="1634" spans="1:7">
      <c r="A1634" s="99"/>
      <c r="B1634" s="114"/>
      <c r="C1634" s="185"/>
      <c r="D1634" s="296"/>
      <c r="E1634" s="296"/>
      <c r="F1634" s="296"/>
      <c r="G1634" s="296"/>
    </row>
    <row r="1635" spans="1:7">
      <c r="A1635" s="99"/>
      <c r="B1635" s="114"/>
      <c r="C1635" s="185"/>
      <c r="D1635" s="296"/>
      <c r="E1635" s="296"/>
      <c r="F1635" s="296"/>
      <c r="G1635" s="296"/>
    </row>
    <row r="1636" spans="1:7">
      <c r="A1636" s="99"/>
      <c r="B1636" s="114"/>
      <c r="C1636" s="185"/>
      <c r="D1636" s="296"/>
      <c r="E1636" s="296"/>
      <c r="F1636" s="296"/>
      <c r="G1636" s="296"/>
    </row>
    <row r="1637" spans="1:7">
      <c r="A1637" s="99"/>
      <c r="B1637" s="114"/>
      <c r="C1637" s="185"/>
      <c r="D1637" s="296"/>
      <c r="E1637" s="296"/>
      <c r="F1637" s="296"/>
      <c r="G1637" s="296"/>
    </row>
    <row r="1638" spans="1:7">
      <c r="A1638" s="99"/>
      <c r="B1638" s="114"/>
      <c r="C1638" s="185"/>
      <c r="D1638" s="296"/>
      <c r="E1638" s="296"/>
      <c r="F1638" s="296"/>
      <c r="G1638" s="296"/>
    </row>
    <row r="1639" spans="1:7">
      <c r="A1639" s="99"/>
      <c r="B1639" s="114"/>
      <c r="C1639" s="185"/>
      <c r="D1639" s="296"/>
      <c r="E1639" s="296"/>
      <c r="F1639" s="296"/>
      <c r="G1639" s="296"/>
    </row>
    <row r="1640" spans="1:7">
      <c r="A1640" s="99"/>
      <c r="B1640" s="114"/>
      <c r="C1640" s="185"/>
      <c r="D1640" s="296"/>
      <c r="E1640" s="296"/>
      <c r="F1640" s="296"/>
      <c r="G1640" s="296"/>
    </row>
    <row r="1641" spans="1:7">
      <c r="A1641" s="99"/>
      <c r="B1641" s="114"/>
      <c r="C1641" s="185"/>
      <c r="D1641" s="296"/>
      <c r="E1641" s="296"/>
      <c r="F1641" s="296"/>
      <c r="G1641" s="296"/>
    </row>
    <row r="1642" spans="1:7">
      <c r="A1642" s="99"/>
      <c r="B1642" s="114"/>
      <c r="C1642" s="185"/>
      <c r="D1642" s="296"/>
      <c r="E1642" s="296"/>
      <c r="F1642" s="296"/>
      <c r="G1642" s="296"/>
    </row>
    <row r="1643" spans="1:7">
      <c r="A1643" s="99"/>
      <c r="B1643" s="114"/>
      <c r="C1643" s="185"/>
      <c r="D1643" s="296"/>
      <c r="E1643" s="296"/>
      <c r="F1643" s="296"/>
      <c r="G1643" s="296"/>
    </row>
    <row r="1644" spans="1:7">
      <c r="A1644" s="99"/>
      <c r="B1644" s="114"/>
      <c r="C1644" s="185"/>
      <c r="D1644" s="296"/>
      <c r="E1644" s="296"/>
      <c r="F1644" s="296"/>
      <c r="G1644" s="296"/>
    </row>
    <row r="1645" spans="1:7">
      <c r="A1645" s="99"/>
      <c r="B1645" s="114"/>
      <c r="C1645" s="185"/>
      <c r="D1645" s="296"/>
      <c r="E1645" s="296"/>
      <c r="F1645" s="296"/>
      <c r="G1645" s="296"/>
    </row>
    <row r="1646" spans="1:7">
      <c r="A1646" s="99"/>
      <c r="B1646" s="114"/>
      <c r="C1646" s="185"/>
      <c r="D1646" s="296"/>
      <c r="E1646" s="296"/>
      <c r="F1646" s="296"/>
      <c r="G1646" s="296"/>
    </row>
    <row r="1647" spans="1:7">
      <c r="A1647" s="99"/>
      <c r="B1647" s="114"/>
      <c r="C1647" s="185"/>
      <c r="D1647" s="296"/>
      <c r="E1647" s="296"/>
      <c r="F1647" s="296"/>
      <c r="G1647" s="296"/>
    </row>
    <row r="1648" spans="1:7">
      <c r="A1648" s="99"/>
      <c r="B1648" s="114"/>
      <c r="C1648" s="185"/>
      <c r="D1648" s="296"/>
      <c r="E1648" s="296"/>
      <c r="F1648" s="296"/>
      <c r="G1648" s="296"/>
    </row>
    <row r="1649" spans="1:7">
      <c r="A1649" s="99"/>
      <c r="B1649" s="114"/>
      <c r="C1649" s="185"/>
      <c r="D1649" s="296"/>
      <c r="E1649" s="296"/>
      <c r="F1649" s="296"/>
      <c r="G1649" s="296"/>
    </row>
    <row r="1650" spans="1:7">
      <c r="A1650" s="99"/>
      <c r="B1650" s="114"/>
      <c r="C1650" s="185"/>
      <c r="D1650" s="296"/>
      <c r="E1650" s="296"/>
      <c r="F1650" s="296"/>
      <c r="G1650" s="296"/>
    </row>
    <row r="1651" spans="1:7">
      <c r="A1651" s="99"/>
      <c r="B1651" s="114"/>
      <c r="C1651" s="185"/>
      <c r="D1651" s="296"/>
      <c r="E1651" s="296"/>
      <c r="F1651" s="296"/>
      <c r="G1651" s="296"/>
    </row>
    <row r="1652" spans="1:7">
      <c r="A1652" s="99"/>
      <c r="B1652" s="114"/>
      <c r="C1652" s="185"/>
      <c r="D1652" s="296"/>
      <c r="E1652" s="296"/>
      <c r="F1652" s="296"/>
      <c r="G1652" s="296"/>
    </row>
    <row r="1653" spans="1:7">
      <c r="A1653" s="99"/>
      <c r="B1653" s="114"/>
      <c r="C1653" s="185"/>
      <c r="D1653" s="296"/>
      <c r="E1653" s="296"/>
      <c r="F1653" s="296"/>
      <c r="G1653" s="296"/>
    </row>
    <row r="1654" spans="1:7">
      <c r="A1654" s="99"/>
      <c r="B1654" s="114"/>
      <c r="C1654" s="185"/>
      <c r="D1654" s="296"/>
      <c r="E1654" s="296"/>
      <c r="F1654" s="296"/>
      <c r="G1654" s="296"/>
    </row>
    <row r="1655" spans="1:7">
      <c r="A1655" s="99"/>
      <c r="B1655" s="114"/>
      <c r="C1655" s="185"/>
      <c r="D1655" s="296"/>
      <c r="E1655" s="296"/>
      <c r="F1655" s="296"/>
      <c r="G1655" s="296"/>
    </row>
    <row r="1656" spans="1:7">
      <c r="A1656" s="99"/>
      <c r="B1656" s="114"/>
      <c r="C1656" s="185"/>
      <c r="D1656" s="296"/>
      <c r="E1656" s="296"/>
      <c r="F1656" s="296"/>
      <c r="G1656" s="296"/>
    </row>
    <row r="1657" spans="1:7">
      <c r="A1657" s="99"/>
      <c r="B1657" s="114"/>
      <c r="C1657" s="185"/>
      <c r="D1657" s="296"/>
      <c r="E1657" s="296"/>
      <c r="F1657" s="296"/>
      <c r="G1657" s="296"/>
    </row>
    <row r="1658" spans="1:7">
      <c r="A1658" s="99"/>
      <c r="B1658" s="114"/>
      <c r="C1658" s="185"/>
      <c r="D1658" s="296"/>
      <c r="E1658" s="296"/>
      <c r="F1658" s="296"/>
      <c r="G1658" s="296"/>
    </row>
    <row r="1659" spans="1:7">
      <c r="A1659" s="99"/>
      <c r="B1659" s="114"/>
      <c r="C1659" s="185"/>
      <c r="D1659" s="296"/>
      <c r="E1659" s="296"/>
      <c r="F1659" s="296"/>
      <c r="G1659" s="296"/>
    </row>
    <row r="1660" spans="1:7">
      <c r="A1660" s="99"/>
      <c r="B1660" s="114"/>
      <c r="C1660" s="185"/>
      <c r="D1660" s="296"/>
      <c r="E1660" s="296"/>
      <c r="F1660" s="296"/>
      <c r="G1660" s="296"/>
    </row>
    <row r="1661" spans="1:7">
      <c r="A1661" s="99"/>
      <c r="B1661" s="114"/>
      <c r="C1661" s="185"/>
      <c r="D1661" s="296"/>
      <c r="E1661" s="296"/>
      <c r="F1661" s="296"/>
      <c r="G1661" s="296"/>
    </row>
    <row r="1662" spans="1:7">
      <c r="A1662" s="99"/>
      <c r="B1662" s="114"/>
      <c r="C1662" s="185"/>
      <c r="D1662" s="296"/>
      <c r="E1662" s="296"/>
      <c r="F1662" s="296"/>
      <c r="G1662" s="296"/>
    </row>
    <row r="1663" spans="1:7">
      <c r="A1663" s="99"/>
      <c r="B1663" s="114"/>
      <c r="C1663" s="185"/>
      <c r="D1663" s="296"/>
      <c r="E1663" s="296"/>
      <c r="F1663" s="296"/>
      <c r="G1663" s="296"/>
    </row>
    <row r="1664" spans="1:7">
      <c r="A1664" s="99"/>
      <c r="B1664" s="114"/>
      <c r="C1664" s="185"/>
      <c r="D1664" s="296"/>
      <c r="E1664" s="296"/>
      <c r="F1664" s="296"/>
      <c r="G1664" s="296"/>
    </row>
    <row r="1665" spans="1:7">
      <c r="A1665" s="99"/>
      <c r="B1665" s="114"/>
      <c r="C1665" s="185"/>
      <c r="D1665" s="296"/>
      <c r="E1665" s="296"/>
      <c r="F1665" s="296"/>
      <c r="G1665" s="296"/>
    </row>
    <row r="1666" spans="1:7">
      <c r="A1666" s="99"/>
      <c r="B1666" s="114"/>
      <c r="C1666" s="185"/>
      <c r="D1666" s="296"/>
      <c r="E1666" s="296"/>
      <c r="F1666" s="296"/>
      <c r="G1666" s="296"/>
    </row>
    <row r="1667" spans="1:7">
      <c r="A1667" s="99"/>
      <c r="B1667" s="114"/>
      <c r="C1667" s="185"/>
      <c r="D1667" s="296"/>
      <c r="E1667" s="296"/>
      <c r="F1667" s="296"/>
      <c r="G1667" s="296"/>
    </row>
    <row r="1668" spans="1:7">
      <c r="A1668" s="99"/>
      <c r="B1668" s="114"/>
      <c r="C1668" s="185"/>
      <c r="D1668" s="296"/>
      <c r="E1668" s="296"/>
      <c r="F1668" s="296"/>
      <c r="G1668" s="296"/>
    </row>
    <row r="1669" spans="1:7">
      <c r="A1669" s="99"/>
      <c r="B1669" s="114"/>
      <c r="C1669" s="185"/>
      <c r="D1669" s="296"/>
      <c r="E1669" s="296"/>
      <c r="F1669" s="296"/>
      <c r="G1669" s="296"/>
    </row>
    <row r="1670" spans="1:7">
      <c r="A1670" s="99"/>
      <c r="B1670" s="114"/>
      <c r="C1670" s="185"/>
      <c r="D1670" s="296"/>
      <c r="E1670" s="296"/>
      <c r="F1670" s="296"/>
      <c r="G1670" s="296"/>
    </row>
    <row r="1671" spans="1:7">
      <c r="A1671" s="99"/>
      <c r="B1671" s="114"/>
      <c r="C1671" s="185"/>
      <c r="D1671" s="296"/>
      <c r="E1671" s="296"/>
      <c r="F1671" s="296"/>
      <c r="G1671" s="296"/>
    </row>
    <row r="1672" spans="1:7">
      <c r="A1672" s="99"/>
      <c r="B1672" s="114"/>
      <c r="C1672" s="185"/>
      <c r="D1672" s="296"/>
      <c r="E1672" s="296"/>
      <c r="F1672" s="296"/>
      <c r="G1672" s="296"/>
    </row>
    <row r="1673" spans="1:7">
      <c r="A1673" s="99"/>
      <c r="B1673" s="114"/>
      <c r="C1673" s="185"/>
      <c r="D1673" s="296"/>
      <c r="E1673" s="296"/>
      <c r="F1673" s="296"/>
      <c r="G1673" s="296"/>
    </row>
    <row r="1674" spans="1:7">
      <c r="A1674" s="99"/>
      <c r="B1674" s="114"/>
      <c r="C1674" s="185"/>
      <c r="D1674" s="296"/>
      <c r="E1674" s="296"/>
      <c r="F1674" s="296"/>
      <c r="G1674" s="296"/>
    </row>
    <row r="1675" spans="1:7">
      <c r="A1675" s="99"/>
      <c r="B1675" s="114"/>
      <c r="C1675" s="185"/>
      <c r="D1675" s="296"/>
      <c r="E1675" s="296"/>
      <c r="F1675" s="296"/>
      <c r="G1675" s="296"/>
    </row>
    <row r="1676" spans="1:7">
      <c r="A1676" s="99"/>
      <c r="B1676" s="114"/>
      <c r="C1676" s="185"/>
      <c r="D1676" s="296"/>
      <c r="E1676" s="296"/>
      <c r="F1676" s="296"/>
      <c r="G1676" s="296"/>
    </row>
    <row r="1677" spans="1:7">
      <c r="A1677" s="99"/>
      <c r="B1677" s="114"/>
      <c r="C1677" s="185"/>
      <c r="D1677" s="296"/>
      <c r="E1677" s="296"/>
      <c r="F1677" s="296"/>
      <c r="G1677" s="296"/>
    </row>
    <row r="1678" spans="1:7">
      <c r="A1678" s="99"/>
      <c r="B1678" s="114"/>
      <c r="C1678" s="185"/>
      <c r="D1678" s="296"/>
      <c r="E1678" s="296"/>
      <c r="F1678" s="296"/>
      <c r="G1678" s="296"/>
    </row>
    <row r="1679" spans="1:7">
      <c r="A1679" s="99"/>
      <c r="B1679" s="114"/>
      <c r="C1679" s="185"/>
      <c r="D1679" s="296"/>
      <c r="E1679" s="296"/>
      <c r="F1679" s="296"/>
      <c r="G1679" s="296"/>
    </row>
    <row r="1680" spans="1:7">
      <c r="A1680" s="99"/>
      <c r="B1680" s="114"/>
      <c r="C1680" s="185"/>
      <c r="D1680" s="296"/>
      <c r="E1680" s="296"/>
      <c r="F1680" s="296"/>
      <c r="G1680" s="296"/>
    </row>
    <row r="1681" spans="1:7">
      <c r="A1681" s="99"/>
      <c r="B1681" s="114"/>
      <c r="C1681" s="185"/>
      <c r="D1681" s="296"/>
      <c r="E1681" s="296"/>
      <c r="F1681" s="296"/>
      <c r="G1681" s="296"/>
    </row>
    <row r="1682" spans="1:7">
      <c r="A1682" s="99"/>
      <c r="B1682" s="114"/>
      <c r="C1682" s="185"/>
      <c r="D1682" s="296"/>
      <c r="E1682" s="296"/>
      <c r="F1682" s="296"/>
      <c r="G1682" s="296"/>
    </row>
    <row r="1683" spans="1:7">
      <c r="A1683" s="99"/>
      <c r="B1683" s="114"/>
      <c r="C1683" s="185"/>
      <c r="D1683" s="296"/>
      <c r="E1683" s="296"/>
      <c r="F1683" s="296"/>
      <c r="G1683" s="296"/>
    </row>
    <row r="1684" spans="1:7">
      <c r="A1684" s="99"/>
      <c r="B1684" s="114"/>
      <c r="C1684" s="185"/>
      <c r="D1684" s="296"/>
      <c r="E1684" s="296"/>
      <c r="F1684" s="296"/>
      <c r="G1684" s="296"/>
    </row>
    <row r="1685" spans="1:7">
      <c r="A1685" s="99"/>
      <c r="B1685" s="114"/>
      <c r="C1685" s="185"/>
      <c r="D1685" s="296"/>
      <c r="E1685" s="296"/>
      <c r="F1685" s="296"/>
      <c r="G1685" s="296"/>
    </row>
    <row r="1686" spans="1:7">
      <c r="A1686" s="99"/>
      <c r="B1686" s="114"/>
      <c r="C1686" s="185"/>
      <c r="D1686" s="296"/>
      <c r="E1686" s="296"/>
      <c r="F1686" s="296"/>
      <c r="G1686" s="296"/>
    </row>
    <row r="1687" spans="1:7">
      <c r="A1687" s="99"/>
      <c r="B1687" s="114"/>
      <c r="C1687" s="185"/>
      <c r="D1687" s="296"/>
      <c r="E1687" s="296"/>
      <c r="F1687" s="296"/>
      <c r="G1687" s="296"/>
    </row>
    <row r="1688" spans="1:7">
      <c r="A1688" s="99"/>
      <c r="B1688" s="114"/>
      <c r="C1688" s="185"/>
      <c r="D1688" s="296"/>
      <c r="E1688" s="296"/>
      <c r="F1688" s="296"/>
      <c r="G1688" s="296"/>
    </row>
    <row r="1689" spans="1:7">
      <c r="A1689" s="99"/>
      <c r="B1689" s="114"/>
      <c r="C1689" s="185"/>
      <c r="D1689" s="296"/>
      <c r="E1689" s="296"/>
      <c r="F1689" s="296"/>
      <c r="G1689" s="296"/>
    </row>
    <row r="1690" spans="1:7">
      <c r="A1690" s="99"/>
      <c r="B1690" s="114"/>
      <c r="C1690" s="185"/>
      <c r="D1690" s="296"/>
      <c r="E1690" s="296"/>
      <c r="F1690" s="296"/>
      <c r="G1690" s="296"/>
    </row>
    <row r="1691" spans="1:7">
      <c r="A1691" s="99"/>
      <c r="B1691" s="114"/>
      <c r="C1691" s="185"/>
      <c r="D1691" s="296"/>
      <c r="E1691" s="296"/>
      <c r="F1691" s="296"/>
      <c r="G1691" s="296"/>
    </row>
    <row r="1692" spans="1:7">
      <c r="A1692" s="99"/>
      <c r="B1692" s="114"/>
      <c r="C1692" s="185"/>
      <c r="D1692" s="296"/>
      <c r="E1692" s="296"/>
      <c r="F1692" s="296"/>
      <c r="G1692" s="296"/>
    </row>
    <row r="1693" spans="1:7">
      <c r="A1693" s="99"/>
      <c r="B1693" s="114"/>
      <c r="C1693" s="185"/>
      <c r="D1693" s="296"/>
      <c r="E1693" s="296"/>
      <c r="F1693" s="296"/>
      <c r="G1693" s="296"/>
    </row>
    <row r="1694" spans="1:7">
      <c r="A1694" s="99"/>
      <c r="B1694" s="114"/>
      <c r="C1694" s="185"/>
      <c r="D1694" s="296"/>
      <c r="E1694" s="296"/>
      <c r="F1694" s="296"/>
      <c r="G1694" s="296"/>
    </row>
    <row r="1695" spans="1:7">
      <c r="A1695" s="99"/>
      <c r="B1695" s="114"/>
      <c r="C1695" s="185"/>
      <c r="D1695" s="296"/>
      <c r="E1695" s="296"/>
      <c r="F1695" s="296"/>
      <c r="G1695" s="296"/>
    </row>
    <row r="1696" spans="1:7">
      <c r="A1696" s="99"/>
      <c r="B1696" s="114"/>
      <c r="C1696" s="185"/>
      <c r="D1696" s="296"/>
      <c r="E1696" s="296"/>
      <c r="F1696" s="296"/>
      <c r="G1696" s="296"/>
    </row>
    <row r="1697" spans="1:7">
      <c r="A1697" s="99"/>
      <c r="B1697" s="114"/>
      <c r="C1697" s="185"/>
      <c r="D1697" s="296"/>
      <c r="E1697" s="296"/>
      <c r="F1697" s="296"/>
      <c r="G1697" s="296"/>
    </row>
    <row r="1698" spans="1:7">
      <c r="A1698" s="99"/>
      <c r="B1698" s="114"/>
      <c r="C1698" s="185"/>
      <c r="D1698" s="296"/>
      <c r="E1698" s="296"/>
      <c r="F1698" s="296"/>
      <c r="G1698" s="296"/>
    </row>
    <row r="1699" spans="1:7">
      <c r="A1699" s="99"/>
      <c r="B1699" s="114"/>
      <c r="C1699" s="185"/>
      <c r="D1699" s="296"/>
      <c r="E1699" s="296"/>
      <c r="F1699" s="296"/>
      <c r="G1699" s="296"/>
    </row>
    <row r="1700" spans="1:7">
      <c r="A1700" s="99"/>
      <c r="B1700" s="114"/>
      <c r="C1700" s="185"/>
      <c r="D1700" s="296"/>
      <c r="E1700" s="296"/>
      <c r="F1700" s="296"/>
      <c r="G1700" s="296"/>
    </row>
    <row r="1701" spans="1:7">
      <c r="A1701" s="99"/>
      <c r="B1701" s="114"/>
      <c r="C1701" s="185"/>
      <c r="D1701" s="296"/>
      <c r="E1701" s="296"/>
      <c r="F1701" s="296"/>
      <c r="G1701" s="296"/>
    </row>
    <row r="1702" spans="1:7">
      <c r="A1702" s="99"/>
      <c r="B1702" s="114"/>
      <c r="C1702" s="185"/>
      <c r="D1702" s="296"/>
      <c r="E1702" s="296"/>
      <c r="F1702" s="296"/>
      <c r="G1702" s="296"/>
    </row>
    <row r="1703" spans="1:7">
      <c r="A1703" s="99"/>
      <c r="B1703" s="114"/>
      <c r="C1703" s="185"/>
      <c r="D1703" s="296"/>
      <c r="E1703" s="296"/>
      <c r="F1703" s="296"/>
      <c r="G1703" s="296"/>
    </row>
    <row r="1704" spans="1:7">
      <c r="A1704" s="99"/>
      <c r="B1704" s="114"/>
      <c r="C1704" s="185"/>
      <c r="D1704" s="296"/>
      <c r="E1704" s="296"/>
      <c r="F1704" s="296"/>
      <c r="G1704" s="296"/>
    </row>
    <row r="1705" spans="1:7">
      <c r="A1705" s="99"/>
      <c r="B1705" s="114"/>
      <c r="C1705" s="185"/>
      <c r="D1705" s="296"/>
      <c r="E1705" s="296"/>
      <c r="F1705" s="296"/>
      <c r="G1705" s="296"/>
    </row>
    <row r="1706" spans="1:7">
      <c r="A1706" s="99"/>
      <c r="B1706" s="114"/>
      <c r="C1706" s="185"/>
      <c r="D1706" s="296"/>
      <c r="E1706" s="296"/>
      <c r="F1706" s="296"/>
      <c r="G1706" s="296"/>
    </row>
    <row r="1707" spans="1:7">
      <c r="A1707" s="99"/>
      <c r="B1707" s="114"/>
      <c r="C1707" s="185"/>
      <c r="D1707" s="296"/>
      <c r="E1707" s="296"/>
      <c r="F1707" s="296"/>
      <c r="G1707" s="296"/>
    </row>
    <row r="1708" spans="1:7">
      <c r="A1708" s="99"/>
      <c r="B1708" s="114"/>
      <c r="C1708" s="185"/>
      <c r="D1708" s="296"/>
      <c r="E1708" s="296"/>
      <c r="F1708" s="296"/>
      <c r="G1708" s="296"/>
    </row>
    <row r="1709" spans="1:7">
      <c r="A1709" s="99"/>
      <c r="B1709" s="114"/>
      <c r="C1709" s="185"/>
      <c r="D1709" s="296"/>
      <c r="E1709" s="296"/>
      <c r="F1709" s="296"/>
      <c r="G1709" s="296"/>
    </row>
    <row r="1710" spans="1:7">
      <c r="A1710" s="99"/>
      <c r="B1710" s="114"/>
      <c r="C1710" s="185"/>
      <c r="D1710" s="296"/>
      <c r="E1710" s="296"/>
      <c r="F1710" s="296"/>
      <c r="G1710" s="296"/>
    </row>
    <row r="1711" spans="1:7">
      <c r="A1711" s="99"/>
      <c r="B1711" s="114"/>
      <c r="C1711" s="185"/>
      <c r="D1711" s="296"/>
      <c r="E1711" s="296"/>
      <c r="F1711" s="296"/>
      <c r="G1711" s="296"/>
    </row>
    <row r="1712" spans="1:7">
      <c r="A1712" s="99"/>
      <c r="B1712" s="114"/>
      <c r="C1712" s="185"/>
      <c r="D1712" s="296"/>
      <c r="E1712" s="296"/>
      <c r="F1712" s="296"/>
      <c r="G1712" s="296"/>
    </row>
    <row r="1713" spans="1:7">
      <c r="A1713" s="99"/>
      <c r="B1713" s="114"/>
      <c r="C1713" s="185"/>
      <c r="D1713" s="296"/>
      <c r="E1713" s="296"/>
      <c r="F1713" s="296"/>
      <c r="G1713" s="296"/>
    </row>
    <row r="1714" spans="1:7">
      <c r="A1714" s="99"/>
      <c r="B1714" s="114"/>
      <c r="C1714" s="185"/>
      <c r="D1714" s="296"/>
      <c r="E1714" s="296"/>
      <c r="F1714" s="296"/>
      <c r="G1714" s="296"/>
    </row>
    <row r="1715" spans="1:7">
      <c r="A1715" s="99"/>
      <c r="B1715" s="114"/>
      <c r="C1715" s="185"/>
      <c r="D1715" s="296"/>
      <c r="E1715" s="296"/>
      <c r="F1715" s="296"/>
      <c r="G1715" s="296"/>
    </row>
    <row r="1716" spans="1:7">
      <c r="A1716" s="99"/>
      <c r="B1716" s="114"/>
      <c r="C1716" s="185"/>
      <c r="D1716" s="296"/>
      <c r="E1716" s="296"/>
      <c r="F1716" s="296"/>
      <c r="G1716" s="296"/>
    </row>
    <row r="1717" spans="1:7">
      <c r="A1717" s="99"/>
      <c r="B1717" s="114"/>
      <c r="C1717" s="185"/>
      <c r="D1717" s="296"/>
      <c r="E1717" s="296"/>
      <c r="F1717" s="296"/>
      <c r="G1717" s="296"/>
    </row>
    <row r="1718" spans="1:7">
      <c r="A1718" s="99"/>
      <c r="B1718" s="114"/>
      <c r="C1718" s="185"/>
      <c r="D1718" s="296"/>
      <c r="E1718" s="296"/>
      <c r="F1718" s="296"/>
      <c r="G1718" s="296"/>
    </row>
    <row r="1719" spans="1:7">
      <c r="A1719" s="99"/>
      <c r="B1719" s="114"/>
      <c r="C1719" s="185"/>
      <c r="D1719" s="296"/>
      <c r="E1719" s="296"/>
      <c r="F1719" s="296"/>
      <c r="G1719" s="296"/>
    </row>
    <row r="1720" spans="1:7">
      <c r="A1720" s="99"/>
      <c r="B1720" s="114"/>
      <c r="C1720" s="185"/>
      <c r="D1720" s="296"/>
      <c r="E1720" s="296"/>
      <c r="F1720" s="296"/>
      <c r="G1720" s="296"/>
    </row>
    <row r="1721" spans="1:7">
      <c r="A1721" s="99"/>
      <c r="B1721" s="114"/>
      <c r="C1721" s="185"/>
      <c r="D1721" s="296"/>
      <c r="E1721" s="296"/>
      <c r="F1721" s="296"/>
      <c r="G1721" s="296"/>
    </row>
    <row r="1722" spans="1:7">
      <c r="A1722" s="99"/>
      <c r="B1722" s="114"/>
      <c r="C1722" s="185"/>
      <c r="D1722" s="296"/>
      <c r="E1722" s="296"/>
      <c r="F1722" s="296"/>
      <c r="G1722" s="296"/>
    </row>
    <row r="1723" spans="1:7">
      <c r="A1723" s="99"/>
      <c r="B1723" s="114"/>
      <c r="C1723" s="185"/>
      <c r="D1723" s="296"/>
      <c r="E1723" s="296"/>
      <c r="F1723" s="296"/>
      <c r="G1723" s="296"/>
    </row>
    <row r="1724" spans="1:7">
      <c r="A1724" s="99"/>
      <c r="B1724" s="114"/>
      <c r="C1724" s="185"/>
      <c r="D1724" s="296"/>
      <c r="E1724" s="296"/>
      <c r="F1724" s="296"/>
      <c r="G1724" s="296"/>
    </row>
    <row r="1725" spans="1:7">
      <c r="A1725" s="99"/>
      <c r="B1725" s="114"/>
      <c r="C1725" s="185"/>
      <c r="D1725" s="296"/>
      <c r="E1725" s="296"/>
      <c r="F1725" s="296"/>
      <c r="G1725" s="296"/>
    </row>
    <row r="1726" spans="1:7">
      <c r="A1726" s="99"/>
      <c r="B1726" s="114"/>
      <c r="C1726" s="185"/>
      <c r="D1726" s="296"/>
      <c r="E1726" s="296"/>
      <c r="F1726" s="296"/>
      <c r="G1726" s="296"/>
    </row>
    <row r="1727" spans="1:7">
      <c r="A1727" s="99"/>
      <c r="B1727" s="114"/>
      <c r="C1727" s="185"/>
      <c r="D1727" s="296"/>
      <c r="E1727" s="296"/>
      <c r="F1727" s="296"/>
      <c r="G1727" s="296"/>
    </row>
    <row r="1728" spans="1:7">
      <c r="A1728" s="99"/>
      <c r="B1728" s="114"/>
      <c r="C1728" s="185"/>
      <c r="D1728" s="296"/>
      <c r="E1728" s="296"/>
      <c r="F1728" s="296"/>
      <c r="G1728" s="296"/>
    </row>
    <row r="1729" spans="1:7">
      <c r="A1729" s="99"/>
      <c r="B1729" s="114"/>
      <c r="C1729" s="185"/>
      <c r="D1729" s="296"/>
      <c r="E1729" s="296"/>
      <c r="F1729" s="296"/>
      <c r="G1729" s="296"/>
    </row>
    <row r="1730" spans="1:7">
      <c r="A1730" s="99"/>
      <c r="B1730" s="114"/>
      <c r="C1730" s="185"/>
      <c r="D1730" s="296"/>
      <c r="E1730" s="296"/>
      <c r="F1730" s="296"/>
      <c r="G1730" s="296"/>
    </row>
    <row r="1731" spans="1:7">
      <c r="A1731" s="99"/>
      <c r="B1731" s="114"/>
      <c r="C1731" s="185"/>
      <c r="D1731" s="296"/>
      <c r="E1731" s="296"/>
      <c r="F1731" s="296"/>
      <c r="G1731" s="296"/>
    </row>
    <row r="1732" spans="1:7">
      <c r="A1732" s="99"/>
      <c r="B1732" s="114"/>
      <c r="C1732" s="185"/>
      <c r="D1732" s="296"/>
      <c r="E1732" s="296"/>
      <c r="F1732" s="296"/>
      <c r="G1732" s="296"/>
    </row>
    <row r="1733" spans="1:7">
      <c r="A1733" s="99"/>
      <c r="B1733" s="114"/>
      <c r="C1733" s="185"/>
      <c r="D1733" s="296"/>
      <c r="E1733" s="296"/>
      <c r="F1733" s="296"/>
      <c r="G1733" s="296"/>
    </row>
    <row r="1734" spans="1:7">
      <c r="A1734" s="99"/>
      <c r="B1734" s="114"/>
      <c r="C1734" s="185"/>
      <c r="D1734" s="296"/>
      <c r="E1734" s="296"/>
      <c r="F1734" s="296"/>
      <c r="G1734" s="296"/>
    </row>
    <row r="1735" spans="1:7">
      <c r="A1735" s="99"/>
      <c r="B1735" s="114"/>
      <c r="C1735" s="185"/>
      <c r="D1735" s="296"/>
      <c r="E1735" s="296"/>
      <c r="F1735" s="296"/>
      <c r="G1735" s="296"/>
    </row>
    <row r="1736" spans="1:7">
      <c r="A1736" s="99"/>
      <c r="B1736" s="114"/>
      <c r="C1736" s="185"/>
      <c r="D1736" s="296"/>
      <c r="E1736" s="296"/>
      <c r="F1736" s="296"/>
      <c r="G1736" s="296"/>
    </row>
    <row r="1737" spans="1:7">
      <c r="A1737" s="99"/>
      <c r="B1737" s="114"/>
      <c r="C1737" s="185"/>
      <c r="D1737" s="296"/>
      <c r="E1737" s="296"/>
      <c r="F1737" s="296"/>
      <c r="G1737" s="296"/>
    </row>
    <row r="1738" spans="1:7">
      <c r="A1738" s="99"/>
      <c r="B1738" s="114"/>
      <c r="C1738" s="185"/>
      <c r="D1738" s="296"/>
      <c r="E1738" s="296"/>
      <c r="F1738" s="296"/>
      <c r="G1738" s="296"/>
    </row>
    <row r="1739" spans="1:7">
      <c r="A1739" s="99"/>
      <c r="B1739" s="114"/>
      <c r="C1739" s="185"/>
      <c r="D1739" s="296"/>
      <c r="E1739" s="296"/>
      <c r="F1739" s="296"/>
      <c r="G1739" s="296"/>
    </row>
    <row r="1740" spans="1:7">
      <c r="A1740" s="99"/>
      <c r="B1740" s="114"/>
      <c r="C1740" s="185"/>
      <c r="D1740" s="296"/>
      <c r="E1740" s="296"/>
      <c r="F1740" s="296"/>
      <c r="G1740" s="296"/>
    </row>
    <row r="1741" spans="1:7">
      <c r="A1741" s="99"/>
      <c r="B1741" s="114"/>
      <c r="C1741" s="185"/>
      <c r="D1741" s="296"/>
      <c r="E1741" s="296"/>
      <c r="F1741" s="296"/>
      <c r="G1741" s="296"/>
    </row>
    <row r="1742" spans="1:7">
      <c r="A1742" s="99"/>
      <c r="B1742" s="114"/>
      <c r="C1742" s="185"/>
      <c r="D1742" s="296"/>
      <c r="E1742" s="296"/>
      <c r="F1742" s="296"/>
      <c r="G1742" s="296"/>
    </row>
    <row r="1743" spans="1:7">
      <c r="A1743" s="99"/>
      <c r="B1743" s="114"/>
      <c r="C1743" s="185"/>
      <c r="D1743" s="296"/>
      <c r="E1743" s="296"/>
      <c r="F1743" s="296"/>
      <c r="G1743" s="296"/>
    </row>
    <row r="1744" spans="1:7">
      <c r="A1744" s="99"/>
      <c r="B1744" s="114"/>
      <c r="C1744" s="185"/>
      <c r="D1744" s="296"/>
      <c r="E1744" s="296"/>
      <c r="F1744" s="296"/>
      <c r="G1744" s="296"/>
    </row>
    <row r="1745" spans="1:7">
      <c r="A1745" s="99"/>
      <c r="B1745" s="114"/>
      <c r="C1745" s="185"/>
      <c r="D1745" s="296"/>
      <c r="E1745" s="296"/>
      <c r="F1745" s="296"/>
      <c r="G1745" s="296"/>
    </row>
    <row r="1746" spans="1:7">
      <c r="A1746" s="99"/>
      <c r="B1746" s="114"/>
      <c r="C1746" s="185"/>
      <c r="D1746" s="296"/>
      <c r="E1746" s="296"/>
      <c r="F1746" s="296"/>
      <c r="G1746" s="296"/>
    </row>
    <row r="1747" spans="1:7">
      <c r="A1747" s="99"/>
      <c r="B1747" s="114"/>
      <c r="C1747" s="185"/>
      <c r="D1747" s="296"/>
      <c r="E1747" s="296"/>
      <c r="F1747" s="296"/>
      <c r="G1747" s="296"/>
    </row>
    <row r="1748" spans="1:7">
      <c r="A1748" s="99"/>
      <c r="B1748" s="114"/>
      <c r="C1748" s="185"/>
      <c r="D1748" s="296"/>
      <c r="E1748" s="296"/>
      <c r="F1748" s="296"/>
      <c r="G1748" s="296"/>
    </row>
    <row r="1749" spans="1:7">
      <c r="A1749" s="99"/>
      <c r="B1749" s="114"/>
      <c r="C1749" s="185"/>
      <c r="D1749" s="296"/>
      <c r="E1749" s="296"/>
      <c r="F1749" s="296"/>
      <c r="G1749" s="296"/>
    </row>
    <row r="1750" spans="1:7">
      <c r="A1750" s="99"/>
      <c r="B1750" s="114"/>
      <c r="C1750" s="185"/>
      <c r="D1750" s="296"/>
      <c r="E1750" s="296"/>
      <c r="F1750" s="296"/>
      <c r="G1750" s="296"/>
    </row>
    <row r="1751" spans="1:7">
      <c r="A1751" s="99"/>
      <c r="B1751" s="114"/>
      <c r="C1751" s="185"/>
      <c r="D1751" s="296"/>
      <c r="E1751" s="296"/>
      <c r="F1751" s="296"/>
      <c r="G1751" s="296"/>
    </row>
    <row r="1752" spans="1:7">
      <c r="A1752" s="99"/>
      <c r="B1752" s="114"/>
      <c r="C1752" s="185"/>
      <c r="D1752" s="296"/>
      <c r="E1752" s="296"/>
      <c r="F1752" s="296"/>
      <c r="G1752" s="296"/>
    </row>
    <row r="1753" spans="1:7">
      <c r="A1753" s="99"/>
      <c r="B1753" s="114"/>
      <c r="C1753" s="185"/>
      <c r="D1753" s="296"/>
      <c r="E1753" s="296"/>
      <c r="F1753" s="296"/>
      <c r="G1753" s="296"/>
    </row>
    <row r="1754" spans="1:7">
      <c r="A1754" s="99"/>
      <c r="B1754" s="114"/>
      <c r="C1754" s="185"/>
      <c r="D1754" s="296"/>
      <c r="E1754" s="296"/>
      <c r="F1754" s="296"/>
      <c r="G1754" s="296"/>
    </row>
    <row r="1755" spans="1:7">
      <c r="A1755" s="99"/>
      <c r="B1755" s="114"/>
      <c r="C1755" s="185"/>
      <c r="D1755" s="296"/>
      <c r="E1755" s="296"/>
      <c r="F1755" s="296"/>
      <c r="G1755" s="296"/>
    </row>
    <row r="1756" spans="1:7">
      <c r="A1756" s="99"/>
      <c r="B1756" s="114"/>
      <c r="C1756" s="185"/>
      <c r="D1756" s="296"/>
      <c r="E1756" s="296"/>
      <c r="F1756" s="296"/>
      <c r="G1756" s="296"/>
    </row>
    <row r="1757" spans="1:7">
      <c r="A1757" s="99"/>
      <c r="B1757" s="114"/>
      <c r="C1757" s="185"/>
      <c r="D1757" s="296"/>
      <c r="E1757" s="296"/>
      <c r="F1757" s="296"/>
      <c r="G1757" s="296"/>
    </row>
    <row r="1758" spans="1:7">
      <c r="A1758" s="99"/>
      <c r="B1758" s="114"/>
      <c r="C1758" s="185"/>
      <c r="D1758" s="296"/>
      <c r="E1758" s="296"/>
      <c r="F1758" s="296"/>
      <c r="G1758" s="296"/>
    </row>
    <row r="1759" spans="1:7">
      <c r="A1759" s="99"/>
      <c r="B1759" s="114"/>
      <c r="C1759" s="185"/>
      <c r="D1759" s="296"/>
      <c r="E1759" s="296"/>
      <c r="F1759" s="296"/>
      <c r="G1759" s="296"/>
    </row>
    <row r="1760" spans="1:7">
      <c r="A1760" s="99"/>
      <c r="B1760" s="114"/>
      <c r="C1760" s="185"/>
      <c r="D1760" s="296"/>
      <c r="E1760" s="296"/>
      <c r="F1760" s="296"/>
      <c r="G1760" s="296"/>
    </row>
    <row r="1761" spans="1:7">
      <c r="A1761" s="99"/>
      <c r="B1761" s="114"/>
      <c r="C1761" s="185"/>
      <c r="D1761" s="296"/>
      <c r="E1761" s="296"/>
      <c r="F1761" s="296"/>
      <c r="G1761" s="296"/>
    </row>
    <row r="1762" spans="1:7">
      <c r="A1762" s="99"/>
      <c r="B1762" s="114"/>
      <c r="C1762" s="185"/>
      <c r="D1762" s="296"/>
      <c r="E1762" s="296"/>
      <c r="F1762" s="296"/>
      <c r="G1762" s="296"/>
    </row>
    <row r="1763" spans="1:7">
      <c r="A1763" s="99"/>
      <c r="B1763" s="114"/>
      <c r="C1763" s="185"/>
      <c r="D1763" s="296"/>
      <c r="E1763" s="296"/>
      <c r="F1763" s="296"/>
      <c r="G1763" s="296"/>
    </row>
    <row r="1764" spans="1:7">
      <c r="A1764" s="99"/>
      <c r="B1764" s="114"/>
      <c r="C1764" s="185"/>
      <c r="D1764" s="296"/>
      <c r="E1764" s="296"/>
      <c r="F1764" s="296"/>
      <c r="G1764" s="296"/>
    </row>
    <row r="1765" spans="1:7">
      <c r="A1765" s="99"/>
      <c r="B1765" s="114"/>
      <c r="C1765" s="185"/>
      <c r="D1765" s="296"/>
      <c r="E1765" s="296"/>
      <c r="F1765" s="296"/>
      <c r="G1765" s="296"/>
    </row>
    <row r="1766" spans="1:7">
      <c r="A1766" s="99"/>
      <c r="B1766" s="114"/>
      <c r="C1766" s="185"/>
      <c r="D1766" s="296"/>
      <c r="E1766" s="296"/>
      <c r="F1766" s="296"/>
      <c r="G1766" s="296"/>
    </row>
    <row r="1767" spans="1:7">
      <c r="A1767" s="99"/>
      <c r="B1767" s="114"/>
      <c r="C1767" s="185"/>
      <c r="D1767" s="296"/>
      <c r="E1767" s="296"/>
      <c r="F1767" s="296"/>
      <c r="G1767" s="296"/>
    </row>
    <row r="1768" spans="1:7">
      <c r="A1768" s="99"/>
      <c r="B1768" s="114"/>
      <c r="C1768" s="185"/>
      <c r="D1768" s="296"/>
      <c r="E1768" s="296"/>
      <c r="F1768" s="296"/>
      <c r="G1768" s="296"/>
    </row>
    <row r="1769" spans="1:7">
      <c r="A1769" s="99"/>
      <c r="B1769" s="114"/>
      <c r="C1769" s="185"/>
      <c r="D1769" s="296"/>
      <c r="E1769" s="296"/>
      <c r="F1769" s="296"/>
      <c r="G1769" s="296"/>
    </row>
    <row r="1770" spans="1:7">
      <c r="A1770" s="99"/>
      <c r="B1770" s="114"/>
      <c r="C1770" s="185"/>
      <c r="D1770" s="296"/>
      <c r="E1770" s="296"/>
      <c r="F1770" s="296"/>
      <c r="G1770" s="296"/>
    </row>
    <row r="1771" spans="1:7">
      <c r="A1771" s="99"/>
      <c r="B1771" s="114"/>
      <c r="C1771" s="185"/>
      <c r="D1771" s="296"/>
      <c r="E1771" s="296"/>
      <c r="F1771" s="296"/>
      <c r="G1771" s="296"/>
    </row>
    <row r="1772" spans="1:7">
      <c r="A1772" s="99"/>
      <c r="B1772" s="114"/>
      <c r="C1772" s="185"/>
      <c r="D1772" s="296"/>
      <c r="E1772" s="296"/>
      <c r="F1772" s="296"/>
      <c r="G1772" s="296"/>
    </row>
    <row r="1773" spans="1:7">
      <c r="A1773" s="99"/>
      <c r="B1773" s="114"/>
      <c r="C1773" s="185"/>
      <c r="D1773" s="296"/>
      <c r="E1773" s="296"/>
      <c r="F1773" s="296"/>
      <c r="G1773" s="296"/>
    </row>
    <row r="1774" spans="1:7">
      <c r="A1774" s="99"/>
      <c r="B1774" s="114"/>
      <c r="C1774" s="185"/>
      <c r="D1774" s="296"/>
      <c r="E1774" s="296"/>
      <c r="F1774" s="296"/>
      <c r="G1774" s="296"/>
    </row>
    <row r="1775" spans="1:7">
      <c r="A1775" s="99"/>
      <c r="B1775" s="114"/>
      <c r="C1775" s="185"/>
      <c r="D1775" s="296"/>
      <c r="E1775" s="296"/>
      <c r="F1775" s="296"/>
      <c r="G1775" s="296"/>
    </row>
    <row r="1776" spans="1:7">
      <c r="A1776" s="99"/>
      <c r="B1776" s="114"/>
      <c r="C1776" s="185"/>
      <c r="D1776" s="296"/>
      <c r="E1776" s="296"/>
      <c r="F1776" s="296"/>
      <c r="G1776" s="296"/>
    </row>
    <row r="1777" spans="1:7">
      <c r="A1777" s="99"/>
      <c r="B1777" s="114"/>
      <c r="C1777" s="185"/>
      <c r="D1777" s="296"/>
      <c r="E1777" s="296"/>
      <c r="F1777" s="296"/>
      <c r="G1777" s="296"/>
    </row>
    <row r="1778" spans="1:7">
      <c r="A1778" s="99"/>
      <c r="B1778" s="114"/>
      <c r="C1778" s="185"/>
      <c r="D1778" s="296"/>
      <c r="E1778" s="296"/>
      <c r="F1778" s="296"/>
      <c r="G1778" s="296"/>
    </row>
    <row r="1779" spans="1:7">
      <c r="A1779" s="99"/>
      <c r="B1779" s="114"/>
      <c r="C1779" s="185"/>
      <c r="D1779" s="296"/>
      <c r="E1779" s="296"/>
      <c r="F1779" s="296"/>
      <c r="G1779" s="296"/>
    </row>
    <row r="1780" spans="1:7">
      <c r="A1780" s="99"/>
      <c r="B1780" s="114"/>
      <c r="C1780" s="185"/>
      <c r="D1780" s="296"/>
      <c r="E1780" s="296"/>
      <c r="F1780" s="296"/>
      <c r="G1780" s="296"/>
    </row>
    <row r="1781" spans="1:7">
      <c r="A1781" s="99"/>
      <c r="B1781" s="114"/>
      <c r="C1781" s="185"/>
      <c r="D1781" s="296"/>
      <c r="E1781" s="296"/>
      <c r="F1781" s="296"/>
      <c r="G1781" s="296"/>
    </row>
    <row r="1782" spans="1:7">
      <c r="A1782" s="99"/>
      <c r="B1782" s="114"/>
      <c r="C1782" s="185"/>
      <c r="D1782" s="296"/>
      <c r="E1782" s="296"/>
      <c r="F1782" s="296"/>
      <c r="G1782" s="296"/>
    </row>
    <row r="1783" spans="1:7">
      <c r="A1783" s="99"/>
      <c r="B1783" s="114"/>
      <c r="C1783" s="185"/>
      <c r="D1783" s="296"/>
      <c r="E1783" s="296"/>
      <c r="F1783" s="296"/>
      <c r="G1783" s="296"/>
    </row>
    <row r="1784" spans="1:7">
      <c r="A1784" s="99"/>
      <c r="B1784" s="114"/>
      <c r="C1784" s="185"/>
      <c r="D1784" s="296"/>
      <c r="E1784" s="296"/>
      <c r="F1784" s="296"/>
      <c r="G1784" s="296"/>
    </row>
    <row r="1785" spans="1:7">
      <c r="A1785" s="99"/>
      <c r="B1785" s="114"/>
      <c r="C1785" s="185"/>
      <c r="D1785" s="296"/>
      <c r="E1785" s="296"/>
      <c r="F1785" s="296"/>
      <c r="G1785" s="296"/>
    </row>
    <row r="1786" spans="1:7">
      <c r="A1786" s="99"/>
      <c r="B1786" s="114"/>
      <c r="C1786" s="185"/>
      <c r="D1786" s="296"/>
      <c r="E1786" s="296"/>
      <c r="F1786" s="296"/>
      <c r="G1786" s="296"/>
    </row>
    <row r="1787" spans="1:7">
      <c r="A1787" s="99"/>
      <c r="B1787" s="114"/>
      <c r="C1787" s="185"/>
      <c r="D1787" s="296"/>
      <c r="E1787" s="296"/>
      <c r="F1787" s="296"/>
      <c r="G1787" s="296"/>
    </row>
    <row r="1788" spans="1:7">
      <c r="A1788" s="99"/>
      <c r="B1788" s="114"/>
      <c r="C1788" s="185"/>
      <c r="D1788" s="296"/>
      <c r="E1788" s="296"/>
      <c r="F1788" s="296"/>
      <c r="G1788" s="296"/>
    </row>
    <row r="1789" spans="1:7">
      <c r="A1789" s="99"/>
      <c r="B1789" s="114"/>
      <c r="C1789" s="185"/>
      <c r="D1789" s="296"/>
      <c r="E1789" s="296"/>
      <c r="F1789" s="296"/>
      <c r="G1789" s="296"/>
    </row>
    <row r="1790" spans="1:7">
      <c r="A1790" s="99"/>
      <c r="B1790" s="114"/>
      <c r="C1790" s="185"/>
      <c r="D1790" s="296"/>
      <c r="E1790" s="296"/>
      <c r="F1790" s="296"/>
      <c r="G1790" s="296"/>
    </row>
    <row r="1791" spans="1:7">
      <c r="A1791" s="99"/>
      <c r="B1791" s="114"/>
      <c r="C1791" s="185"/>
      <c r="D1791" s="296"/>
      <c r="E1791" s="296"/>
      <c r="F1791" s="296"/>
      <c r="G1791" s="296"/>
    </row>
    <row r="1792" spans="1:7">
      <c r="A1792" s="99"/>
      <c r="B1792" s="114"/>
      <c r="C1792" s="185"/>
      <c r="D1792" s="296"/>
      <c r="E1792" s="296"/>
      <c r="F1792" s="296"/>
      <c r="G1792" s="296"/>
    </row>
    <row r="1793" spans="1:7">
      <c r="A1793" s="99"/>
      <c r="B1793" s="114"/>
      <c r="C1793" s="185"/>
      <c r="D1793" s="296"/>
      <c r="E1793" s="296"/>
      <c r="F1793" s="296"/>
      <c r="G1793" s="296"/>
    </row>
    <row r="1794" spans="1:7">
      <c r="A1794" s="99"/>
      <c r="B1794" s="114"/>
      <c r="C1794" s="185"/>
      <c r="D1794" s="296"/>
      <c r="E1794" s="296"/>
      <c r="F1794" s="296"/>
      <c r="G1794" s="296"/>
    </row>
    <row r="1795" spans="1:7">
      <c r="A1795" s="99"/>
      <c r="B1795" s="114"/>
      <c r="C1795" s="185"/>
      <c r="D1795" s="296"/>
      <c r="E1795" s="296"/>
      <c r="F1795" s="296"/>
      <c r="G1795" s="296"/>
    </row>
    <row r="1796" spans="1:7">
      <c r="A1796" s="99"/>
      <c r="B1796" s="114"/>
      <c r="C1796" s="185"/>
      <c r="D1796" s="296"/>
      <c r="E1796" s="296"/>
      <c r="F1796" s="296"/>
      <c r="G1796" s="296"/>
    </row>
    <row r="1797" spans="1:7">
      <c r="A1797" s="99"/>
      <c r="B1797" s="114"/>
      <c r="C1797" s="185"/>
      <c r="D1797" s="296"/>
      <c r="E1797" s="296"/>
      <c r="F1797" s="296"/>
      <c r="G1797" s="296"/>
    </row>
    <row r="1798" spans="1:7">
      <c r="A1798" s="99"/>
      <c r="B1798" s="114"/>
      <c r="C1798" s="185"/>
      <c r="D1798" s="296"/>
      <c r="E1798" s="296"/>
      <c r="F1798" s="296"/>
      <c r="G1798" s="296"/>
    </row>
    <row r="1799" spans="1:7">
      <c r="A1799" s="99"/>
      <c r="B1799" s="114"/>
      <c r="C1799" s="185"/>
      <c r="D1799" s="296"/>
      <c r="E1799" s="296"/>
      <c r="F1799" s="296"/>
      <c r="G1799" s="296"/>
    </row>
    <row r="1800" spans="1:7">
      <c r="A1800" s="99"/>
      <c r="B1800" s="114"/>
      <c r="C1800" s="185"/>
      <c r="D1800" s="296"/>
      <c r="E1800" s="296"/>
      <c r="F1800" s="296"/>
      <c r="G1800" s="296"/>
    </row>
    <row r="1801" spans="1:7">
      <c r="A1801" s="99"/>
      <c r="B1801" s="114"/>
      <c r="C1801" s="185"/>
      <c r="D1801" s="296"/>
      <c r="E1801" s="296"/>
      <c r="F1801" s="296"/>
      <c r="G1801" s="296"/>
    </row>
    <row r="1802" spans="1:7">
      <c r="A1802" s="99"/>
      <c r="B1802" s="114"/>
      <c r="C1802" s="185"/>
      <c r="D1802" s="296"/>
      <c r="E1802" s="296"/>
      <c r="F1802" s="296"/>
      <c r="G1802" s="296"/>
    </row>
    <row r="1803" spans="1:7">
      <c r="A1803" s="99"/>
      <c r="B1803" s="114"/>
      <c r="C1803" s="185"/>
      <c r="D1803" s="296"/>
      <c r="E1803" s="296"/>
      <c r="F1803" s="296"/>
      <c r="G1803" s="296"/>
    </row>
    <row r="1804" spans="1:7">
      <c r="A1804" s="99"/>
      <c r="B1804" s="114"/>
      <c r="C1804" s="185"/>
      <c r="D1804" s="296"/>
      <c r="E1804" s="296"/>
      <c r="F1804" s="296"/>
      <c r="G1804" s="296"/>
    </row>
    <row r="1805" spans="1:7">
      <c r="A1805" s="99"/>
      <c r="B1805" s="114"/>
      <c r="C1805" s="185"/>
      <c r="D1805" s="296"/>
      <c r="E1805" s="296"/>
      <c r="F1805" s="296"/>
      <c r="G1805" s="296"/>
    </row>
    <row r="1806" spans="1:7">
      <c r="A1806" s="99"/>
      <c r="B1806" s="114"/>
      <c r="C1806" s="185"/>
      <c r="D1806" s="296"/>
      <c r="E1806" s="296"/>
      <c r="F1806" s="296"/>
      <c r="G1806" s="296"/>
    </row>
    <row r="1807" spans="1:7">
      <c r="A1807" s="99"/>
      <c r="B1807" s="114"/>
      <c r="C1807" s="185"/>
      <c r="D1807" s="296"/>
      <c r="E1807" s="296"/>
      <c r="F1807" s="296"/>
      <c r="G1807" s="296"/>
    </row>
    <row r="1808" spans="1:7">
      <c r="A1808" s="99"/>
      <c r="B1808" s="114"/>
      <c r="C1808" s="185"/>
      <c r="D1808" s="296"/>
      <c r="E1808" s="296"/>
      <c r="F1808" s="296"/>
      <c r="G1808" s="296"/>
    </row>
    <row r="1809" spans="1:7">
      <c r="A1809" s="99"/>
      <c r="B1809" s="114"/>
      <c r="C1809" s="185"/>
      <c r="D1809" s="296"/>
      <c r="E1809" s="296"/>
      <c r="F1809" s="296"/>
      <c r="G1809" s="296"/>
    </row>
    <row r="1810" spans="1:7">
      <c r="A1810" s="99"/>
      <c r="B1810" s="114"/>
      <c r="C1810" s="185"/>
      <c r="D1810" s="296"/>
      <c r="E1810" s="296"/>
      <c r="F1810" s="296"/>
      <c r="G1810" s="296"/>
    </row>
    <row r="1811" spans="1:7">
      <c r="A1811" s="99"/>
      <c r="B1811" s="114"/>
      <c r="C1811" s="185"/>
      <c r="D1811" s="296"/>
      <c r="E1811" s="296"/>
      <c r="F1811" s="296"/>
      <c r="G1811" s="296"/>
    </row>
    <row r="1812" spans="1:7">
      <c r="A1812" s="99"/>
      <c r="B1812" s="114"/>
      <c r="C1812" s="185"/>
      <c r="D1812" s="296"/>
      <c r="E1812" s="296"/>
      <c r="F1812" s="296"/>
      <c r="G1812" s="296"/>
    </row>
    <row r="1813" spans="1:7">
      <c r="A1813" s="99"/>
      <c r="B1813" s="114"/>
      <c r="C1813" s="185"/>
      <c r="D1813" s="296"/>
      <c r="E1813" s="296"/>
      <c r="F1813" s="296"/>
      <c r="G1813" s="296"/>
    </row>
    <row r="1814" spans="1:7">
      <c r="A1814" s="99"/>
      <c r="B1814" s="114"/>
      <c r="C1814" s="185"/>
      <c r="D1814" s="296"/>
      <c r="E1814" s="296"/>
      <c r="F1814" s="296"/>
      <c r="G1814" s="296"/>
    </row>
    <row r="1815" spans="1:7">
      <c r="A1815" s="99"/>
      <c r="B1815" s="114"/>
      <c r="C1815" s="185"/>
      <c r="D1815" s="296"/>
      <c r="E1815" s="296"/>
      <c r="F1815" s="296"/>
      <c r="G1815" s="296"/>
    </row>
    <row r="1816" spans="1:7">
      <c r="A1816" s="99"/>
      <c r="B1816" s="114"/>
      <c r="C1816" s="185"/>
      <c r="D1816" s="296"/>
      <c r="E1816" s="296"/>
      <c r="F1816" s="296"/>
      <c r="G1816" s="296"/>
    </row>
    <row r="1817" spans="1:7">
      <c r="A1817" s="99"/>
      <c r="B1817" s="114"/>
      <c r="C1817" s="185"/>
      <c r="D1817" s="296"/>
      <c r="E1817" s="296"/>
      <c r="F1817" s="296"/>
      <c r="G1817" s="296"/>
    </row>
    <row r="1818" spans="1:7">
      <c r="A1818" s="99"/>
      <c r="B1818" s="114"/>
      <c r="C1818" s="185"/>
      <c r="D1818" s="296"/>
      <c r="E1818" s="296"/>
      <c r="F1818" s="296"/>
      <c r="G1818" s="296"/>
    </row>
    <row r="1819" spans="1:7">
      <c r="A1819" s="99"/>
      <c r="B1819" s="114"/>
      <c r="C1819" s="185"/>
      <c r="D1819" s="296"/>
      <c r="E1819" s="296"/>
      <c r="F1819" s="296"/>
      <c r="G1819" s="296"/>
    </row>
    <row r="1820" spans="1:7">
      <c r="A1820" s="99"/>
      <c r="B1820" s="114"/>
      <c r="C1820" s="185"/>
      <c r="D1820" s="296"/>
      <c r="E1820" s="296"/>
      <c r="F1820" s="296"/>
      <c r="G1820" s="296"/>
    </row>
    <row r="1821" spans="1:7">
      <c r="A1821" s="99"/>
      <c r="B1821" s="114"/>
      <c r="C1821" s="185"/>
      <c r="D1821" s="296"/>
      <c r="E1821" s="296"/>
      <c r="F1821" s="296"/>
      <c r="G1821" s="296"/>
    </row>
    <row r="1822" spans="1:7">
      <c r="A1822" s="99"/>
      <c r="B1822" s="114"/>
      <c r="C1822" s="185"/>
      <c r="D1822" s="296"/>
      <c r="E1822" s="296"/>
      <c r="F1822" s="296"/>
      <c r="G1822" s="296"/>
    </row>
    <row r="1823" spans="1:7">
      <c r="A1823" s="99"/>
      <c r="B1823" s="114"/>
      <c r="C1823" s="185"/>
      <c r="D1823" s="296"/>
      <c r="E1823" s="296"/>
      <c r="F1823" s="296"/>
      <c r="G1823" s="296"/>
    </row>
    <row r="1824" spans="1:7">
      <c r="A1824" s="99"/>
      <c r="B1824" s="114"/>
      <c r="C1824" s="185"/>
      <c r="D1824" s="296"/>
      <c r="E1824" s="296"/>
      <c r="F1824" s="296"/>
      <c r="G1824" s="296"/>
    </row>
    <row r="1825" spans="1:7">
      <c r="A1825" s="99"/>
      <c r="B1825" s="114"/>
      <c r="C1825" s="185"/>
      <c r="D1825" s="296"/>
      <c r="E1825" s="296"/>
      <c r="F1825" s="296"/>
      <c r="G1825" s="296"/>
    </row>
    <row r="1826" spans="1:7">
      <c r="A1826" s="99"/>
      <c r="B1826" s="114"/>
      <c r="C1826" s="185"/>
      <c r="D1826" s="296"/>
      <c r="E1826" s="296"/>
      <c r="F1826" s="296"/>
      <c r="G1826" s="296"/>
    </row>
    <row r="1827" spans="1:7">
      <c r="A1827" s="99"/>
      <c r="B1827" s="114"/>
      <c r="C1827" s="185"/>
      <c r="D1827" s="296"/>
      <c r="E1827" s="296"/>
      <c r="F1827" s="296"/>
      <c r="G1827" s="296"/>
    </row>
    <row r="1828" spans="1:7">
      <c r="A1828" s="99"/>
      <c r="B1828" s="114"/>
      <c r="C1828" s="185"/>
      <c r="D1828" s="296"/>
      <c r="E1828" s="296"/>
      <c r="F1828" s="296"/>
      <c r="G1828" s="296"/>
    </row>
    <row r="1829" spans="1:7">
      <c r="A1829" s="99"/>
      <c r="B1829" s="114"/>
      <c r="C1829" s="185"/>
      <c r="D1829" s="296"/>
      <c r="E1829" s="296"/>
      <c r="F1829" s="296"/>
      <c r="G1829" s="296"/>
    </row>
    <row r="1830" spans="1:7">
      <c r="A1830" s="99"/>
      <c r="B1830" s="114"/>
      <c r="C1830" s="185"/>
      <c r="D1830" s="296"/>
      <c r="E1830" s="296"/>
      <c r="F1830" s="296"/>
      <c r="G1830" s="296"/>
    </row>
    <row r="1831" spans="1:7">
      <c r="A1831" s="99"/>
      <c r="B1831" s="114"/>
      <c r="C1831" s="185"/>
      <c r="D1831" s="296"/>
      <c r="E1831" s="296"/>
      <c r="F1831" s="296"/>
      <c r="G1831" s="296"/>
    </row>
    <row r="1832" spans="1:7">
      <c r="A1832" s="99"/>
      <c r="B1832" s="114"/>
      <c r="C1832" s="185"/>
      <c r="D1832" s="296"/>
      <c r="E1832" s="296"/>
      <c r="F1832" s="296"/>
      <c r="G1832" s="296"/>
    </row>
    <row r="1833" spans="1:7">
      <c r="A1833" s="99"/>
      <c r="B1833" s="114"/>
      <c r="C1833" s="185"/>
      <c r="D1833" s="296"/>
      <c r="E1833" s="296"/>
      <c r="F1833" s="296"/>
      <c r="G1833" s="296"/>
    </row>
    <row r="1834" spans="1:7">
      <c r="A1834" s="99"/>
      <c r="B1834" s="114"/>
      <c r="C1834" s="185"/>
      <c r="D1834" s="296"/>
      <c r="E1834" s="296"/>
      <c r="F1834" s="296"/>
      <c r="G1834" s="296"/>
    </row>
    <row r="1835" spans="1:7">
      <c r="A1835" s="99"/>
      <c r="B1835" s="114"/>
      <c r="C1835" s="185"/>
      <c r="D1835" s="296"/>
      <c r="E1835" s="296"/>
      <c r="F1835" s="296"/>
      <c r="G1835" s="296"/>
    </row>
    <row r="1836" spans="1:7">
      <c r="A1836" s="99"/>
      <c r="B1836" s="114"/>
      <c r="C1836" s="185"/>
      <c r="D1836" s="296"/>
      <c r="E1836" s="296"/>
      <c r="F1836" s="296"/>
      <c r="G1836" s="296"/>
    </row>
    <row r="1837" spans="1:7">
      <c r="A1837" s="99"/>
      <c r="B1837" s="114"/>
      <c r="C1837" s="185"/>
      <c r="D1837" s="296"/>
      <c r="E1837" s="296"/>
      <c r="F1837" s="296"/>
      <c r="G1837" s="296"/>
    </row>
    <row r="1838" spans="1:7">
      <c r="A1838" s="99"/>
      <c r="B1838" s="114"/>
      <c r="C1838" s="185"/>
      <c r="D1838" s="296"/>
      <c r="E1838" s="296"/>
      <c r="F1838" s="296"/>
      <c r="G1838" s="296"/>
    </row>
    <row r="1839" spans="1:7">
      <c r="A1839" s="99"/>
      <c r="B1839" s="114"/>
      <c r="C1839" s="185"/>
      <c r="D1839" s="296"/>
      <c r="E1839" s="296"/>
      <c r="F1839" s="296"/>
      <c r="G1839" s="296"/>
    </row>
    <row r="1840" spans="1:7">
      <c r="A1840" s="99"/>
      <c r="B1840" s="114"/>
      <c r="C1840" s="185"/>
      <c r="D1840" s="296"/>
      <c r="E1840" s="296"/>
      <c r="F1840" s="296"/>
      <c r="G1840" s="296"/>
    </row>
    <row r="1841" spans="1:7">
      <c r="A1841" s="99"/>
      <c r="B1841" s="114"/>
      <c r="C1841" s="185"/>
      <c r="D1841" s="296"/>
      <c r="E1841" s="296"/>
      <c r="F1841" s="296"/>
      <c r="G1841" s="296"/>
    </row>
    <row r="1842" spans="1:7">
      <c r="A1842" s="99"/>
      <c r="B1842" s="114"/>
      <c r="C1842" s="185"/>
      <c r="D1842" s="296"/>
      <c r="E1842" s="296"/>
      <c r="F1842" s="296"/>
      <c r="G1842" s="296"/>
    </row>
    <row r="1843" spans="1:7">
      <c r="A1843" s="99"/>
      <c r="B1843" s="114"/>
      <c r="C1843" s="185"/>
      <c r="D1843" s="296"/>
      <c r="E1843" s="296"/>
      <c r="F1843" s="296"/>
      <c r="G1843" s="296"/>
    </row>
    <row r="1844" spans="1:7">
      <c r="A1844" s="99"/>
      <c r="B1844" s="114"/>
      <c r="C1844" s="185"/>
      <c r="D1844" s="296"/>
      <c r="E1844" s="296"/>
      <c r="F1844" s="296"/>
      <c r="G1844" s="296"/>
    </row>
    <row r="1845" spans="1:7">
      <c r="A1845" s="99"/>
      <c r="B1845" s="114"/>
      <c r="C1845" s="185"/>
      <c r="D1845" s="296"/>
      <c r="E1845" s="296"/>
      <c r="F1845" s="296"/>
      <c r="G1845" s="296"/>
    </row>
    <row r="1846" spans="1:7">
      <c r="A1846" s="99"/>
      <c r="B1846" s="114"/>
      <c r="C1846" s="185"/>
      <c r="D1846" s="296"/>
      <c r="E1846" s="296"/>
      <c r="F1846" s="296"/>
      <c r="G1846" s="296"/>
    </row>
    <row r="1847" spans="1:7">
      <c r="A1847" s="99"/>
      <c r="B1847" s="114"/>
      <c r="C1847" s="185"/>
      <c r="D1847" s="296"/>
      <c r="E1847" s="296"/>
      <c r="F1847" s="296"/>
      <c r="G1847" s="296"/>
    </row>
    <row r="1848" spans="1:7">
      <c r="A1848" s="99"/>
      <c r="B1848" s="114"/>
      <c r="C1848" s="185"/>
      <c r="D1848" s="296"/>
      <c r="E1848" s="296"/>
      <c r="F1848" s="296"/>
      <c r="G1848" s="296"/>
    </row>
    <row r="1849" spans="1:7">
      <c r="A1849" s="99"/>
      <c r="B1849" s="114"/>
      <c r="C1849" s="185"/>
      <c r="D1849" s="296"/>
      <c r="E1849" s="296"/>
      <c r="F1849" s="296"/>
      <c r="G1849" s="296"/>
    </row>
    <row r="1850" spans="1:7">
      <c r="A1850" s="99"/>
      <c r="B1850" s="114"/>
      <c r="C1850" s="185"/>
      <c r="D1850" s="296"/>
      <c r="E1850" s="296"/>
      <c r="F1850" s="296"/>
      <c r="G1850" s="296"/>
    </row>
    <row r="1851" spans="1:7">
      <c r="A1851" s="99"/>
      <c r="B1851" s="114"/>
      <c r="C1851" s="185"/>
      <c r="D1851" s="296"/>
      <c r="E1851" s="296"/>
      <c r="F1851" s="296"/>
      <c r="G1851" s="296"/>
    </row>
    <row r="1852" spans="1:7">
      <c r="A1852" s="99"/>
      <c r="B1852" s="114"/>
      <c r="C1852" s="185"/>
      <c r="D1852" s="296"/>
      <c r="E1852" s="296"/>
      <c r="F1852" s="296"/>
      <c r="G1852" s="296"/>
    </row>
    <row r="1853" spans="1:7">
      <c r="A1853" s="99"/>
      <c r="B1853" s="114"/>
      <c r="C1853" s="185"/>
      <c r="D1853" s="296"/>
      <c r="E1853" s="296"/>
      <c r="F1853" s="296"/>
      <c r="G1853" s="296"/>
    </row>
    <row r="1854" spans="1:7">
      <c r="A1854" s="99"/>
      <c r="B1854" s="114"/>
      <c r="C1854" s="185"/>
      <c r="D1854" s="296"/>
      <c r="E1854" s="296"/>
      <c r="F1854" s="296"/>
      <c r="G1854" s="296"/>
    </row>
    <row r="1855" spans="1:7">
      <c r="A1855" s="99"/>
      <c r="B1855" s="114"/>
      <c r="C1855" s="185"/>
      <c r="D1855" s="296"/>
      <c r="E1855" s="296"/>
      <c r="F1855" s="296"/>
      <c r="G1855" s="296"/>
    </row>
    <row r="1856" spans="1:7">
      <c r="A1856" s="99"/>
      <c r="B1856" s="114"/>
      <c r="C1856" s="185"/>
      <c r="D1856" s="296"/>
      <c r="E1856" s="296"/>
      <c r="F1856" s="296"/>
      <c r="G1856" s="296"/>
    </row>
    <row r="1857" spans="1:7">
      <c r="A1857" s="99"/>
      <c r="B1857" s="114"/>
      <c r="C1857" s="185"/>
      <c r="D1857" s="296"/>
      <c r="E1857" s="296"/>
      <c r="F1857" s="296"/>
      <c r="G1857" s="296"/>
    </row>
    <row r="1858" spans="1:7">
      <c r="A1858" s="99"/>
      <c r="B1858" s="114"/>
      <c r="C1858" s="185"/>
      <c r="D1858" s="296"/>
      <c r="E1858" s="296"/>
      <c r="F1858" s="296"/>
      <c r="G1858" s="296"/>
    </row>
    <row r="1859" spans="1:7">
      <c r="A1859" s="99"/>
      <c r="B1859" s="114"/>
      <c r="C1859" s="185"/>
      <c r="D1859" s="296"/>
      <c r="E1859" s="296"/>
      <c r="F1859" s="296"/>
      <c r="G1859" s="296"/>
    </row>
    <row r="1860" spans="1:7">
      <c r="A1860" s="99"/>
      <c r="B1860" s="114"/>
      <c r="C1860" s="185"/>
      <c r="D1860" s="296"/>
      <c r="E1860" s="296"/>
      <c r="F1860" s="296"/>
      <c r="G1860" s="296"/>
    </row>
    <row r="1861" spans="1:7">
      <c r="A1861" s="99"/>
      <c r="B1861" s="114"/>
      <c r="C1861" s="185"/>
      <c r="D1861" s="296"/>
      <c r="E1861" s="296"/>
      <c r="F1861" s="296"/>
      <c r="G1861" s="296"/>
    </row>
    <row r="1862" spans="1:7">
      <c r="A1862" s="99"/>
      <c r="B1862" s="114"/>
      <c r="C1862" s="185"/>
      <c r="D1862" s="296"/>
      <c r="E1862" s="296"/>
      <c r="F1862" s="296"/>
      <c r="G1862" s="296"/>
    </row>
    <row r="1863" spans="1:7">
      <c r="A1863" s="99"/>
      <c r="B1863" s="114"/>
      <c r="C1863" s="185"/>
      <c r="D1863" s="296"/>
      <c r="E1863" s="296"/>
      <c r="F1863" s="296"/>
      <c r="G1863" s="296"/>
    </row>
    <row r="1864" spans="1:7">
      <c r="A1864" s="99"/>
      <c r="B1864" s="114"/>
      <c r="C1864" s="185"/>
      <c r="D1864" s="296"/>
      <c r="E1864" s="296"/>
      <c r="F1864" s="296"/>
      <c r="G1864" s="296"/>
    </row>
    <row r="1865" spans="1:7">
      <c r="A1865" s="99"/>
      <c r="B1865" s="114"/>
      <c r="C1865" s="185"/>
      <c r="D1865" s="296"/>
      <c r="E1865" s="296"/>
      <c r="F1865" s="296"/>
      <c r="G1865" s="296"/>
    </row>
    <row r="1866" spans="1:7">
      <c r="A1866" s="99"/>
      <c r="B1866" s="114"/>
      <c r="C1866" s="185"/>
      <c r="D1866" s="296"/>
      <c r="E1866" s="296"/>
      <c r="F1866" s="296"/>
      <c r="G1866" s="296"/>
    </row>
    <row r="1867" spans="1:7">
      <c r="A1867" s="99"/>
      <c r="B1867" s="114"/>
      <c r="C1867" s="185"/>
      <c r="D1867" s="296"/>
      <c r="E1867" s="296"/>
      <c r="F1867" s="296"/>
      <c r="G1867" s="296"/>
    </row>
    <row r="1868" spans="1:7">
      <c r="A1868" s="99"/>
      <c r="B1868" s="114"/>
      <c r="C1868" s="185"/>
      <c r="D1868" s="296"/>
      <c r="E1868" s="296"/>
      <c r="F1868" s="296"/>
      <c r="G1868" s="296"/>
    </row>
    <row r="1869" spans="1:7">
      <c r="A1869" s="99"/>
      <c r="B1869" s="114"/>
      <c r="C1869" s="185"/>
      <c r="D1869" s="296"/>
      <c r="E1869" s="296"/>
      <c r="F1869" s="296"/>
      <c r="G1869" s="296"/>
    </row>
    <row r="1870" spans="1:7">
      <c r="A1870" s="99"/>
      <c r="B1870" s="114"/>
      <c r="C1870" s="185"/>
      <c r="D1870" s="296"/>
      <c r="E1870" s="296"/>
      <c r="F1870" s="296"/>
      <c r="G1870" s="296"/>
    </row>
    <row r="1871" spans="1:7">
      <c r="A1871" s="99"/>
      <c r="B1871" s="114"/>
      <c r="C1871" s="185"/>
      <c r="D1871" s="296"/>
      <c r="E1871" s="296"/>
      <c r="F1871" s="296"/>
      <c r="G1871" s="296"/>
    </row>
    <row r="1872" spans="1:7">
      <c r="A1872" s="99"/>
      <c r="B1872" s="114"/>
      <c r="C1872" s="185"/>
      <c r="D1872" s="296"/>
      <c r="E1872" s="296"/>
      <c r="F1872" s="296"/>
      <c r="G1872" s="296"/>
    </row>
    <row r="1873" spans="1:7">
      <c r="A1873" s="99"/>
      <c r="B1873" s="114"/>
      <c r="C1873" s="185"/>
      <c r="D1873" s="296"/>
      <c r="E1873" s="296"/>
      <c r="F1873" s="296"/>
      <c r="G1873" s="296"/>
    </row>
    <row r="1874" spans="1:7">
      <c r="A1874" s="99"/>
      <c r="B1874" s="114"/>
      <c r="C1874" s="185"/>
      <c r="D1874" s="296"/>
      <c r="E1874" s="296"/>
      <c r="F1874" s="296"/>
      <c r="G1874" s="296"/>
    </row>
    <row r="1875" spans="1:7">
      <c r="A1875" s="99"/>
      <c r="B1875" s="114"/>
      <c r="C1875" s="185"/>
      <c r="D1875" s="296"/>
      <c r="E1875" s="296"/>
      <c r="F1875" s="296"/>
      <c r="G1875" s="296"/>
    </row>
    <row r="1876" spans="1:7">
      <c r="A1876" s="99"/>
      <c r="B1876" s="114"/>
      <c r="C1876" s="185"/>
      <c r="D1876" s="296"/>
      <c r="E1876" s="296"/>
      <c r="F1876" s="296"/>
      <c r="G1876" s="296"/>
    </row>
    <row r="1877" spans="1:7">
      <c r="A1877" s="99"/>
      <c r="B1877" s="114"/>
      <c r="C1877" s="185"/>
      <c r="D1877" s="296"/>
      <c r="E1877" s="296"/>
      <c r="F1877" s="296"/>
      <c r="G1877" s="296"/>
    </row>
    <row r="1878" spans="1:7">
      <c r="A1878" s="99"/>
      <c r="B1878" s="114"/>
      <c r="C1878" s="185"/>
      <c r="D1878" s="296"/>
      <c r="E1878" s="296"/>
      <c r="F1878" s="296"/>
      <c r="G1878" s="296"/>
    </row>
    <row r="1879" spans="1:7">
      <c r="A1879" s="99"/>
      <c r="B1879" s="114"/>
      <c r="C1879" s="185"/>
      <c r="D1879" s="296"/>
      <c r="E1879" s="296"/>
      <c r="F1879" s="296"/>
      <c r="G1879" s="296"/>
    </row>
    <row r="1880" spans="1:7">
      <c r="A1880" s="99"/>
      <c r="B1880" s="114"/>
      <c r="C1880" s="185"/>
      <c r="D1880" s="296"/>
      <c r="E1880" s="296"/>
      <c r="F1880" s="296"/>
      <c r="G1880" s="296"/>
    </row>
    <row r="1881" spans="1:7">
      <c r="A1881" s="99"/>
      <c r="B1881" s="114"/>
      <c r="C1881" s="185"/>
      <c r="D1881" s="296"/>
      <c r="E1881" s="296"/>
      <c r="F1881" s="296"/>
      <c r="G1881" s="296"/>
    </row>
    <row r="1882" spans="1:7">
      <c r="A1882" s="99"/>
      <c r="B1882" s="114"/>
      <c r="C1882" s="185"/>
      <c r="D1882" s="296"/>
      <c r="E1882" s="296"/>
      <c r="F1882" s="296"/>
      <c r="G1882" s="296"/>
    </row>
    <row r="1883" spans="1:7">
      <c r="A1883" s="99"/>
      <c r="B1883" s="114"/>
      <c r="C1883" s="185"/>
      <c r="D1883" s="296"/>
      <c r="E1883" s="296"/>
      <c r="F1883" s="296"/>
      <c r="G1883" s="296"/>
    </row>
    <row r="1884" spans="1:7">
      <c r="A1884" s="99"/>
      <c r="B1884" s="114"/>
      <c r="C1884" s="185"/>
      <c r="D1884" s="296"/>
      <c r="E1884" s="296"/>
      <c r="F1884" s="296"/>
      <c r="G1884" s="296"/>
    </row>
    <row r="1885" spans="1:7">
      <c r="A1885" s="99"/>
      <c r="B1885" s="114"/>
      <c r="C1885" s="185"/>
      <c r="D1885" s="296"/>
      <c r="E1885" s="296"/>
      <c r="F1885" s="296"/>
      <c r="G1885" s="296"/>
    </row>
    <row r="1886" spans="1:7">
      <c r="A1886" s="99"/>
      <c r="B1886" s="114"/>
      <c r="C1886" s="185"/>
      <c r="D1886" s="296"/>
      <c r="E1886" s="296"/>
      <c r="F1886" s="296"/>
      <c r="G1886" s="296"/>
    </row>
    <row r="1887" spans="1:7">
      <c r="A1887" s="99"/>
      <c r="B1887" s="114"/>
      <c r="C1887" s="185"/>
      <c r="D1887" s="296"/>
      <c r="E1887" s="296"/>
      <c r="F1887" s="296"/>
      <c r="G1887" s="296"/>
    </row>
    <row r="1888" spans="1:7">
      <c r="A1888" s="99"/>
      <c r="B1888" s="114"/>
      <c r="C1888" s="185"/>
      <c r="D1888" s="296"/>
      <c r="E1888" s="296"/>
      <c r="F1888" s="296"/>
      <c r="G1888" s="296"/>
    </row>
    <row r="1889" spans="1:7">
      <c r="A1889" s="99"/>
      <c r="B1889" s="114"/>
      <c r="C1889" s="185"/>
      <c r="D1889" s="296"/>
      <c r="E1889" s="296"/>
      <c r="F1889" s="296"/>
      <c r="G1889" s="296"/>
    </row>
    <row r="1890" spans="1:7">
      <c r="A1890" s="99"/>
      <c r="B1890" s="114"/>
      <c r="C1890" s="185"/>
      <c r="D1890" s="296"/>
      <c r="E1890" s="296"/>
      <c r="F1890" s="296"/>
      <c r="G1890" s="296"/>
    </row>
    <row r="1891" spans="1:7">
      <c r="A1891" s="99"/>
      <c r="B1891" s="114"/>
      <c r="C1891" s="185"/>
      <c r="D1891" s="296"/>
      <c r="E1891" s="296"/>
      <c r="F1891" s="296"/>
      <c r="G1891" s="296"/>
    </row>
    <row r="1892" spans="1:7">
      <c r="A1892" s="99"/>
      <c r="B1892" s="114"/>
      <c r="C1892" s="185"/>
      <c r="D1892" s="296"/>
      <c r="E1892" s="296"/>
      <c r="F1892" s="296"/>
      <c r="G1892" s="296"/>
    </row>
    <row r="1893" spans="1:7">
      <c r="A1893" s="99"/>
      <c r="B1893" s="114"/>
      <c r="C1893" s="185"/>
      <c r="D1893" s="296"/>
      <c r="E1893" s="296"/>
      <c r="F1893" s="296"/>
      <c r="G1893" s="296"/>
    </row>
    <row r="1894" spans="1:7">
      <c r="A1894" s="99"/>
      <c r="B1894" s="114"/>
      <c r="C1894" s="185"/>
      <c r="D1894" s="296"/>
      <c r="E1894" s="296"/>
      <c r="F1894" s="296"/>
      <c r="G1894" s="296"/>
    </row>
    <row r="1895" spans="1:7">
      <c r="A1895" s="99"/>
      <c r="B1895" s="114"/>
      <c r="C1895" s="185"/>
      <c r="D1895" s="296"/>
      <c r="E1895" s="296"/>
      <c r="F1895" s="296"/>
      <c r="G1895" s="296"/>
    </row>
    <row r="1896" spans="1:7">
      <c r="A1896" s="99"/>
      <c r="B1896" s="114"/>
      <c r="C1896" s="185"/>
      <c r="D1896" s="296"/>
      <c r="E1896" s="296"/>
      <c r="F1896" s="296"/>
      <c r="G1896" s="296"/>
    </row>
    <row r="1897" spans="1:7">
      <c r="A1897" s="99"/>
      <c r="B1897" s="114"/>
      <c r="C1897" s="185"/>
      <c r="D1897" s="296"/>
      <c r="E1897" s="296"/>
      <c r="F1897" s="296"/>
      <c r="G1897" s="296"/>
    </row>
    <row r="1898" spans="1:7">
      <c r="A1898" s="99"/>
      <c r="B1898" s="114"/>
      <c r="C1898" s="185"/>
      <c r="D1898" s="296"/>
      <c r="E1898" s="296"/>
      <c r="F1898" s="296"/>
      <c r="G1898" s="296"/>
    </row>
    <row r="1899" spans="1:7">
      <c r="A1899" s="99"/>
      <c r="B1899" s="114"/>
      <c r="C1899" s="185"/>
      <c r="D1899" s="296"/>
      <c r="E1899" s="296"/>
      <c r="F1899" s="296"/>
      <c r="G1899" s="296"/>
    </row>
    <row r="1900" spans="1:7">
      <c r="A1900" s="99"/>
      <c r="B1900" s="114"/>
      <c r="C1900" s="185"/>
      <c r="D1900" s="296"/>
      <c r="E1900" s="296"/>
      <c r="F1900" s="296"/>
      <c r="G1900" s="296"/>
    </row>
    <row r="1901" spans="1:7">
      <c r="A1901" s="99"/>
      <c r="B1901" s="114"/>
      <c r="C1901" s="185"/>
      <c r="D1901" s="296"/>
      <c r="E1901" s="296"/>
      <c r="F1901" s="296"/>
      <c r="G1901" s="296"/>
    </row>
    <row r="1902" spans="1:7">
      <c r="A1902" s="99"/>
      <c r="B1902" s="114"/>
      <c r="C1902" s="185"/>
      <c r="D1902" s="296"/>
      <c r="E1902" s="296"/>
      <c r="F1902" s="296"/>
      <c r="G1902" s="296"/>
    </row>
    <row r="1903" spans="1:7">
      <c r="A1903" s="99"/>
      <c r="B1903" s="114"/>
      <c r="C1903" s="185"/>
      <c r="D1903" s="296"/>
      <c r="E1903" s="296"/>
      <c r="F1903" s="296"/>
      <c r="G1903" s="296"/>
    </row>
    <row r="1904" spans="1:7">
      <c r="A1904" s="99"/>
      <c r="B1904" s="114"/>
      <c r="C1904" s="185"/>
      <c r="D1904" s="296"/>
      <c r="E1904" s="296"/>
      <c r="F1904" s="296"/>
      <c r="G1904" s="296"/>
    </row>
    <row r="1905" spans="1:7">
      <c r="A1905" s="99"/>
      <c r="B1905" s="114"/>
      <c r="C1905" s="185"/>
      <c r="D1905" s="296"/>
      <c r="E1905" s="296"/>
      <c r="F1905" s="296"/>
      <c r="G1905" s="296"/>
    </row>
    <row r="1906" spans="1:7">
      <c r="A1906" s="99"/>
      <c r="B1906" s="114"/>
      <c r="C1906" s="185"/>
      <c r="D1906" s="296"/>
      <c r="E1906" s="296"/>
      <c r="F1906" s="296"/>
      <c r="G1906" s="296"/>
    </row>
    <row r="1907" spans="1:7">
      <c r="A1907" s="99"/>
      <c r="B1907" s="114"/>
      <c r="C1907" s="185"/>
      <c r="D1907" s="296"/>
      <c r="E1907" s="296"/>
      <c r="F1907" s="296"/>
      <c r="G1907" s="296"/>
    </row>
    <row r="1908" spans="1:7">
      <c r="A1908" s="99"/>
      <c r="B1908" s="114"/>
      <c r="C1908" s="185"/>
      <c r="D1908" s="296"/>
      <c r="E1908" s="296"/>
      <c r="F1908" s="296"/>
      <c r="G1908" s="296"/>
    </row>
    <row r="1909" spans="1:7">
      <c r="A1909" s="99"/>
      <c r="B1909" s="114"/>
      <c r="C1909" s="185"/>
      <c r="D1909" s="296"/>
      <c r="E1909" s="296"/>
      <c r="F1909" s="296"/>
      <c r="G1909" s="296"/>
    </row>
    <row r="1910" spans="1:7">
      <c r="A1910" s="99"/>
      <c r="B1910" s="114"/>
      <c r="C1910" s="185"/>
      <c r="D1910" s="296"/>
      <c r="E1910" s="296"/>
      <c r="F1910" s="296"/>
      <c r="G1910" s="296"/>
    </row>
    <row r="1911" spans="1:7">
      <c r="A1911" s="99"/>
      <c r="B1911" s="114"/>
      <c r="C1911" s="185"/>
      <c r="D1911" s="296"/>
      <c r="E1911" s="296"/>
      <c r="F1911" s="296"/>
      <c r="G1911" s="296"/>
    </row>
    <row r="1912" spans="1:7">
      <c r="A1912" s="99"/>
      <c r="B1912" s="114"/>
      <c r="C1912" s="185"/>
      <c r="D1912" s="296"/>
      <c r="E1912" s="296"/>
      <c r="F1912" s="296"/>
      <c r="G1912" s="296"/>
    </row>
    <row r="1913" spans="1:7">
      <c r="A1913" s="99"/>
      <c r="B1913" s="114"/>
      <c r="C1913" s="185"/>
      <c r="D1913" s="296"/>
      <c r="E1913" s="296"/>
      <c r="F1913" s="296"/>
      <c r="G1913" s="296"/>
    </row>
    <row r="1914" spans="1:7">
      <c r="A1914" s="99"/>
      <c r="B1914" s="114"/>
      <c r="C1914" s="185"/>
      <c r="D1914" s="296"/>
      <c r="E1914" s="296"/>
      <c r="F1914" s="296"/>
      <c r="G1914" s="296"/>
    </row>
    <row r="1915" spans="1:7">
      <c r="A1915" s="99"/>
      <c r="B1915" s="114"/>
      <c r="C1915" s="185"/>
      <c r="D1915" s="296"/>
      <c r="E1915" s="296"/>
      <c r="F1915" s="296"/>
      <c r="G1915" s="296"/>
    </row>
    <row r="1916" spans="1:7">
      <c r="A1916" s="99"/>
      <c r="B1916" s="114"/>
      <c r="C1916" s="185"/>
      <c r="D1916" s="296"/>
      <c r="E1916" s="296"/>
      <c r="F1916" s="296"/>
      <c r="G1916" s="296"/>
    </row>
    <row r="1917" spans="1:7">
      <c r="A1917" s="99"/>
      <c r="B1917" s="114"/>
      <c r="C1917" s="185"/>
      <c r="D1917" s="296"/>
      <c r="E1917" s="296"/>
      <c r="F1917" s="296"/>
      <c r="G1917" s="296"/>
    </row>
    <row r="1918" spans="1:7">
      <c r="A1918" s="99"/>
      <c r="B1918" s="114"/>
      <c r="C1918" s="185"/>
      <c r="D1918" s="296"/>
      <c r="E1918" s="296"/>
      <c r="F1918" s="296"/>
      <c r="G1918" s="296"/>
    </row>
    <row r="1919" spans="1:7">
      <c r="A1919" s="99"/>
      <c r="B1919" s="114"/>
      <c r="C1919" s="185"/>
      <c r="D1919" s="296"/>
      <c r="E1919" s="296"/>
      <c r="F1919" s="296"/>
      <c r="G1919" s="296"/>
    </row>
    <row r="1920" spans="1:7">
      <c r="A1920" s="99"/>
      <c r="B1920" s="114"/>
      <c r="C1920" s="185"/>
      <c r="D1920" s="296"/>
      <c r="E1920" s="296"/>
      <c r="F1920" s="296"/>
      <c r="G1920" s="296"/>
    </row>
    <row r="1921" spans="1:7">
      <c r="A1921" s="99"/>
      <c r="B1921" s="114"/>
      <c r="C1921" s="185"/>
      <c r="D1921" s="296"/>
      <c r="E1921" s="296"/>
      <c r="F1921" s="296"/>
      <c r="G1921" s="296"/>
    </row>
    <row r="1922" spans="1:7">
      <c r="A1922" s="99"/>
      <c r="B1922" s="114"/>
      <c r="C1922" s="185"/>
      <c r="D1922" s="296"/>
      <c r="E1922" s="296"/>
      <c r="F1922" s="296"/>
      <c r="G1922" s="296"/>
    </row>
    <row r="1923" spans="1:7">
      <c r="A1923" s="99"/>
      <c r="B1923" s="114"/>
      <c r="C1923" s="185"/>
      <c r="D1923" s="296"/>
      <c r="E1923" s="296"/>
      <c r="F1923" s="296"/>
      <c r="G1923" s="296"/>
    </row>
    <row r="1924" spans="1:7">
      <c r="A1924" s="99"/>
      <c r="B1924" s="114"/>
      <c r="C1924" s="185"/>
      <c r="D1924" s="296"/>
      <c r="E1924" s="296"/>
      <c r="F1924" s="296"/>
      <c r="G1924" s="296"/>
    </row>
    <row r="1925" spans="1:7">
      <c r="A1925" s="99"/>
      <c r="B1925" s="114"/>
      <c r="C1925" s="185"/>
      <c r="D1925" s="296"/>
      <c r="E1925" s="296"/>
      <c r="F1925" s="296"/>
      <c r="G1925" s="296"/>
    </row>
    <row r="1926" spans="1:7">
      <c r="A1926" s="99"/>
      <c r="B1926" s="114"/>
      <c r="C1926" s="185"/>
      <c r="D1926" s="296"/>
      <c r="E1926" s="296"/>
      <c r="F1926" s="296"/>
      <c r="G1926" s="296"/>
    </row>
    <row r="1927" spans="1:7">
      <c r="A1927" s="99"/>
      <c r="B1927" s="114"/>
      <c r="C1927" s="185"/>
      <c r="D1927" s="296"/>
      <c r="E1927" s="296"/>
      <c r="F1927" s="296"/>
      <c r="G1927" s="296"/>
    </row>
    <row r="1928" spans="1:7">
      <c r="A1928" s="99"/>
      <c r="B1928" s="114"/>
      <c r="C1928" s="185"/>
      <c r="D1928" s="296"/>
      <c r="E1928" s="296"/>
      <c r="F1928" s="296"/>
      <c r="G1928" s="296"/>
    </row>
    <row r="1929" spans="1:7">
      <c r="A1929" s="99"/>
      <c r="B1929" s="114"/>
      <c r="C1929" s="185"/>
      <c r="D1929" s="296"/>
      <c r="E1929" s="296"/>
      <c r="F1929" s="296"/>
      <c r="G1929" s="296"/>
    </row>
    <row r="1930" spans="1:7">
      <c r="A1930" s="99"/>
      <c r="B1930" s="114"/>
      <c r="C1930" s="185"/>
      <c r="D1930" s="296"/>
      <c r="E1930" s="296"/>
      <c r="F1930" s="296"/>
      <c r="G1930" s="296"/>
    </row>
    <row r="1931" spans="1:7">
      <c r="A1931" s="99"/>
      <c r="B1931" s="114"/>
      <c r="C1931" s="185"/>
      <c r="D1931" s="296"/>
      <c r="E1931" s="296"/>
      <c r="F1931" s="296"/>
      <c r="G1931" s="296"/>
    </row>
    <row r="1932" spans="1:7">
      <c r="A1932" s="99"/>
      <c r="B1932" s="114"/>
      <c r="C1932" s="185"/>
      <c r="D1932" s="296"/>
      <c r="E1932" s="296"/>
      <c r="F1932" s="296"/>
      <c r="G1932" s="296"/>
    </row>
    <row r="1933" spans="1:7">
      <c r="A1933" s="99"/>
      <c r="B1933" s="114"/>
      <c r="C1933" s="185"/>
      <c r="D1933" s="296"/>
      <c r="E1933" s="296"/>
      <c r="F1933" s="296"/>
      <c r="G1933" s="296"/>
    </row>
    <row r="1934" spans="1:7">
      <c r="A1934" s="99"/>
      <c r="B1934" s="114"/>
      <c r="C1934" s="185"/>
      <c r="D1934" s="296"/>
      <c r="E1934" s="296"/>
      <c r="F1934" s="296"/>
      <c r="G1934" s="296"/>
    </row>
    <row r="1935" spans="1:7">
      <c r="A1935" s="99"/>
      <c r="B1935" s="114"/>
      <c r="C1935" s="185"/>
      <c r="D1935" s="296"/>
      <c r="E1935" s="296"/>
      <c r="F1935" s="296"/>
      <c r="G1935" s="296"/>
    </row>
    <row r="1936" spans="1:7">
      <c r="A1936" s="99"/>
      <c r="B1936" s="114"/>
      <c r="C1936" s="185"/>
      <c r="D1936" s="296"/>
      <c r="E1936" s="296"/>
      <c r="F1936" s="296"/>
      <c r="G1936" s="296"/>
    </row>
    <row r="1937" spans="1:7">
      <c r="A1937" s="99"/>
      <c r="B1937" s="114"/>
      <c r="C1937" s="185"/>
      <c r="D1937" s="296"/>
      <c r="E1937" s="296"/>
      <c r="F1937" s="296"/>
      <c r="G1937" s="296"/>
    </row>
    <row r="1938" spans="1:7">
      <c r="A1938" s="99"/>
      <c r="B1938" s="114"/>
      <c r="C1938" s="185"/>
      <c r="D1938" s="296"/>
      <c r="E1938" s="296"/>
      <c r="F1938" s="296"/>
      <c r="G1938" s="296"/>
    </row>
    <row r="1939" spans="1:7">
      <c r="A1939" s="99"/>
      <c r="B1939" s="114"/>
      <c r="C1939" s="185"/>
      <c r="D1939" s="296"/>
      <c r="E1939" s="296"/>
      <c r="F1939" s="296"/>
      <c r="G1939" s="296"/>
    </row>
    <row r="1940" spans="1:7">
      <c r="A1940" s="99"/>
      <c r="B1940" s="114"/>
      <c r="C1940" s="185"/>
      <c r="D1940" s="296"/>
      <c r="E1940" s="296"/>
      <c r="F1940" s="296"/>
      <c r="G1940" s="296"/>
    </row>
    <row r="1941" spans="1:7">
      <c r="A1941" s="99"/>
      <c r="B1941" s="114"/>
      <c r="C1941" s="185"/>
      <c r="D1941" s="296"/>
      <c r="E1941" s="296"/>
      <c r="F1941" s="296"/>
      <c r="G1941" s="296"/>
    </row>
    <row r="1942" spans="1:7">
      <c r="A1942" s="99"/>
      <c r="B1942" s="114"/>
      <c r="C1942" s="185"/>
      <c r="D1942" s="296"/>
      <c r="E1942" s="296"/>
      <c r="F1942" s="296"/>
      <c r="G1942" s="296"/>
    </row>
    <row r="1943" spans="1:7">
      <c r="A1943" s="99"/>
      <c r="B1943" s="114"/>
      <c r="C1943" s="185"/>
      <c r="D1943" s="296"/>
      <c r="E1943" s="296"/>
      <c r="F1943" s="296"/>
      <c r="G1943" s="296"/>
    </row>
    <row r="1944" spans="1:7">
      <c r="A1944" s="99"/>
      <c r="B1944" s="114"/>
      <c r="C1944" s="185"/>
      <c r="D1944" s="296"/>
      <c r="E1944" s="296"/>
      <c r="F1944" s="296"/>
      <c r="G1944" s="296"/>
    </row>
    <row r="1945" spans="1:7">
      <c r="A1945" s="99"/>
      <c r="B1945" s="114"/>
      <c r="C1945" s="185"/>
      <c r="D1945" s="296"/>
      <c r="E1945" s="296"/>
      <c r="F1945" s="296"/>
      <c r="G1945" s="296"/>
    </row>
    <row r="1946" spans="1:7">
      <c r="A1946" s="99"/>
      <c r="B1946" s="114"/>
      <c r="C1946" s="185"/>
      <c r="D1946" s="296"/>
      <c r="E1946" s="296"/>
      <c r="F1946" s="296"/>
      <c r="G1946" s="296"/>
    </row>
    <row r="1947" spans="1:7">
      <c r="A1947" s="99"/>
      <c r="B1947" s="114"/>
      <c r="C1947" s="185"/>
      <c r="D1947" s="296"/>
      <c r="E1947" s="296"/>
      <c r="F1947" s="296"/>
      <c r="G1947" s="296"/>
    </row>
    <row r="1948" spans="1:7">
      <c r="A1948" s="99"/>
      <c r="B1948" s="114"/>
      <c r="C1948" s="185"/>
      <c r="D1948" s="296"/>
      <c r="E1948" s="296"/>
      <c r="F1948" s="296"/>
      <c r="G1948" s="296"/>
    </row>
    <row r="1949" spans="1:7">
      <c r="A1949" s="99"/>
      <c r="B1949" s="114"/>
      <c r="C1949" s="185"/>
      <c r="D1949" s="296"/>
      <c r="E1949" s="296"/>
      <c r="F1949" s="296"/>
      <c r="G1949" s="296"/>
    </row>
    <row r="1950" spans="1:7">
      <c r="A1950" s="99"/>
      <c r="B1950" s="114"/>
      <c r="C1950" s="185"/>
      <c r="D1950" s="296"/>
      <c r="E1950" s="296"/>
      <c r="F1950" s="296"/>
      <c r="G1950" s="296"/>
    </row>
    <row r="1951" spans="1:7">
      <c r="A1951" s="99"/>
      <c r="B1951" s="114"/>
      <c r="C1951" s="185"/>
      <c r="D1951" s="296"/>
      <c r="E1951" s="296"/>
      <c r="F1951" s="296"/>
      <c r="G1951" s="296"/>
    </row>
    <row r="1952" spans="1:7">
      <c r="A1952" s="99"/>
      <c r="B1952" s="114"/>
      <c r="C1952" s="185"/>
      <c r="D1952" s="296"/>
      <c r="E1952" s="296"/>
      <c r="F1952" s="296"/>
      <c r="G1952" s="296"/>
    </row>
    <row r="1953" spans="1:7">
      <c r="A1953" s="99"/>
      <c r="B1953" s="114"/>
      <c r="C1953" s="185"/>
      <c r="D1953" s="296"/>
      <c r="E1953" s="296"/>
      <c r="F1953" s="296"/>
      <c r="G1953" s="296"/>
    </row>
    <row r="1954" spans="1:7">
      <c r="A1954" s="99"/>
      <c r="B1954" s="114"/>
      <c r="C1954" s="185"/>
      <c r="D1954" s="296"/>
      <c r="E1954" s="296"/>
      <c r="F1954" s="296"/>
      <c r="G1954" s="296"/>
    </row>
    <row r="1955" spans="1:7">
      <c r="A1955" s="99"/>
      <c r="B1955" s="114"/>
      <c r="C1955" s="185"/>
      <c r="D1955" s="296"/>
      <c r="E1955" s="296"/>
      <c r="F1955" s="296"/>
      <c r="G1955" s="296"/>
    </row>
    <row r="1956" spans="1:7">
      <c r="A1956" s="99"/>
      <c r="B1956" s="114"/>
      <c r="C1956" s="185"/>
      <c r="D1956" s="296"/>
      <c r="E1956" s="296"/>
      <c r="F1956" s="296"/>
      <c r="G1956" s="296"/>
    </row>
    <row r="1957" spans="1:7">
      <c r="A1957" s="99"/>
      <c r="B1957" s="114"/>
      <c r="C1957" s="185"/>
      <c r="D1957" s="296"/>
      <c r="E1957" s="296"/>
      <c r="F1957" s="296"/>
      <c r="G1957" s="296"/>
    </row>
    <row r="1958" spans="1:7">
      <c r="A1958" s="99"/>
      <c r="B1958" s="114"/>
      <c r="C1958" s="185"/>
      <c r="D1958" s="296"/>
      <c r="E1958" s="296"/>
      <c r="F1958" s="296"/>
      <c r="G1958" s="296"/>
    </row>
    <row r="1959" spans="1:7">
      <c r="A1959" s="99"/>
      <c r="B1959" s="114"/>
      <c r="C1959" s="185"/>
      <c r="D1959" s="296"/>
      <c r="E1959" s="296"/>
      <c r="F1959" s="296"/>
      <c r="G1959" s="296"/>
    </row>
    <row r="1960" spans="1:7">
      <c r="A1960" s="99"/>
      <c r="B1960" s="114"/>
      <c r="C1960" s="185"/>
      <c r="D1960" s="296"/>
      <c r="E1960" s="296"/>
      <c r="F1960" s="296"/>
      <c r="G1960" s="296"/>
    </row>
    <row r="1961" spans="1:7">
      <c r="A1961" s="99"/>
      <c r="B1961" s="114"/>
      <c r="C1961" s="185"/>
      <c r="D1961" s="296"/>
      <c r="E1961" s="296"/>
      <c r="F1961" s="296"/>
      <c r="G1961" s="296"/>
    </row>
    <row r="1962" spans="1:7">
      <c r="A1962" s="99"/>
      <c r="B1962" s="114"/>
      <c r="C1962" s="185"/>
      <c r="D1962" s="296"/>
      <c r="E1962" s="296"/>
      <c r="F1962" s="296"/>
      <c r="G1962" s="296"/>
    </row>
    <row r="1963" spans="1:7">
      <c r="A1963" s="99"/>
      <c r="B1963" s="114"/>
      <c r="C1963" s="185"/>
      <c r="D1963" s="296"/>
      <c r="E1963" s="296"/>
      <c r="F1963" s="296"/>
      <c r="G1963" s="296"/>
    </row>
    <row r="1964" spans="1:7">
      <c r="A1964" s="99"/>
      <c r="B1964" s="114"/>
      <c r="C1964" s="185"/>
      <c r="D1964" s="296"/>
      <c r="E1964" s="296"/>
      <c r="F1964" s="296"/>
      <c r="G1964" s="296"/>
    </row>
    <row r="1965" spans="1:7">
      <c r="A1965" s="99"/>
      <c r="B1965" s="114"/>
      <c r="C1965" s="185"/>
      <c r="D1965" s="296"/>
      <c r="E1965" s="296"/>
      <c r="F1965" s="296"/>
      <c r="G1965" s="296"/>
    </row>
    <row r="1966" spans="1:7">
      <c r="A1966" s="99"/>
      <c r="B1966" s="114"/>
      <c r="C1966" s="185"/>
      <c r="D1966" s="296"/>
      <c r="E1966" s="296"/>
      <c r="F1966" s="296"/>
      <c r="G1966" s="296"/>
    </row>
    <row r="1967" spans="1:7">
      <c r="A1967" s="99"/>
      <c r="B1967" s="114"/>
      <c r="C1967" s="185"/>
      <c r="D1967" s="296"/>
      <c r="E1967" s="296"/>
      <c r="F1967" s="296"/>
      <c r="G1967" s="296"/>
    </row>
    <row r="1968" spans="1:7">
      <c r="A1968" s="99"/>
      <c r="B1968" s="114"/>
      <c r="C1968" s="185"/>
      <c r="D1968" s="296"/>
      <c r="E1968" s="296"/>
      <c r="F1968" s="296"/>
      <c r="G1968" s="296"/>
    </row>
    <row r="1969" spans="1:7">
      <c r="A1969" s="99"/>
      <c r="B1969" s="114"/>
      <c r="C1969" s="185"/>
      <c r="D1969" s="296"/>
      <c r="E1969" s="296"/>
      <c r="F1969" s="296"/>
      <c r="G1969" s="296"/>
    </row>
    <row r="1970" spans="1:7">
      <c r="A1970" s="99"/>
      <c r="B1970" s="114"/>
      <c r="C1970" s="185"/>
      <c r="D1970" s="296"/>
      <c r="E1970" s="296"/>
      <c r="F1970" s="296"/>
      <c r="G1970" s="296"/>
    </row>
    <row r="1971" spans="1:7">
      <c r="A1971" s="99"/>
      <c r="B1971" s="114"/>
      <c r="C1971" s="185"/>
      <c r="D1971" s="296"/>
      <c r="E1971" s="296"/>
      <c r="F1971" s="296"/>
      <c r="G1971" s="296"/>
    </row>
    <row r="1972" spans="1:7">
      <c r="A1972" s="99"/>
      <c r="B1972" s="114"/>
      <c r="C1972" s="185"/>
      <c r="D1972" s="296"/>
      <c r="E1972" s="296"/>
      <c r="F1972" s="296"/>
      <c r="G1972" s="296"/>
    </row>
  </sheetData>
  <sheetProtection algorithmName="SHA-512" hashValue="iSs/2lJRLD3bTl16pYpkvX/o1RE7yue52e5GYdcFZCkVOs0PW1PHaTzLfCuYOLuvFZw0+o22SxGwxxKCGag/Sw==" saltValue="H3NTYRXVlw2YXbUL1b8RZQ==" spinCount="100000" sheet="1" objects="1" scenarios="1"/>
  <mergeCells count="1">
    <mergeCell ref="A103:F103"/>
  </mergeCells>
  <dataValidations count="2">
    <dataValidation type="custom" showInputMessage="1" showErrorMessage="1" errorTitle="Nepravilen vnos cene" error="Cena mora biti nenegativno število z največ dvema decimalkama!" sqref="E9:E18 E20:E25 E32:E33 E27:E28 E49:E55 F36 E35:E44 E58:E59" xr:uid="{00000000-0002-0000-0A00-000000000000}">
      <formula1>AND(ISNUMBER(E9),E9&gt;=0,ROUND(E9*100,6)-INT(E9*100)=0,NOT(ISBLANK(E9)))</formula1>
    </dataValidation>
    <dataValidation type="custom" showErrorMessage="1" errorTitle="Nepravilen vnos cene" error="Cena mora biti nenegativno število z največ dvema decimalkama!" sqref="F9:F18 F20:F25 F27:F28 F32:F33 F35 F37:F44 F49:F55 F58:F59" xr:uid="{00000000-0002-0000-0A00-000001000000}">
      <formula1>AND(ISNUMBER(F9),F9&gt;=0,ROUND(F9*100,6)-INT(F9*100)=0,NOT(ISBLANK(F9)))</formula1>
    </dataValidation>
  </dataValidations>
  <pageMargins left="0.59055118110236227" right="0.39370078740157483" top="0.59055118110236227" bottom="0.98425196850393704" header="0.19685039370078741" footer="0.19685039370078741"/>
  <pageSetup paperSize="9" scale="88" fitToWidth="0" fitToHeight="0" orientation="landscape" r:id="rId1"/>
  <headerFooter alignWithMargins="0">
    <oddHeader>&amp;LDV 110 kV Koper-Izola-Lucija (KBV+DV+OKS)
Odsek od EKJ-V11C do RTP Izola&amp;R&amp;G</oddHeader>
    <oddFooter>&amp;LDZR – Gradbena in obrtniška dela
Datoteka: &amp;F&amp;RStran: &amp;P od &amp;N</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indexed="47"/>
  </sheetPr>
  <dimension ref="A1:G1923"/>
  <sheetViews>
    <sheetView view="pageBreakPreview" zoomScale="85" zoomScaleNormal="145" zoomScaleSheetLayoutView="85" workbookViewId="0">
      <selection activeCell="J8" sqref="J8"/>
    </sheetView>
  </sheetViews>
  <sheetFormatPr defaultColWidth="9.140625" defaultRowHeight="14.25"/>
  <cols>
    <col min="1" max="1" width="7.5703125" style="107" customWidth="1"/>
    <col min="2" max="2" width="66" style="119" customWidth="1"/>
    <col min="3" max="3" width="9.140625" style="241"/>
    <col min="4" max="5" width="13.85546875" style="344" customWidth="1"/>
    <col min="6" max="6" width="16.5703125" style="344" customWidth="1"/>
    <col min="7" max="7" width="17.140625" style="303" customWidth="1"/>
    <col min="8" max="10" width="9.140625" style="8"/>
    <col min="11" max="11" width="9.85546875" style="8" bestFit="1" customWidth="1"/>
    <col min="12" max="16384" width="9.140625" style="8"/>
  </cols>
  <sheetData>
    <row r="1" spans="1:7">
      <c r="A1" s="99"/>
      <c r="B1" s="114"/>
      <c r="C1" s="185"/>
      <c r="D1" s="296"/>
      <c r="E1" s="296"/>
      <c r="F1" s="296"/>
      <c r="G1" s="296"/>
    </row>
    <row r="2" spans="1:7">
      <c r="A2" s="99"/>
      <c r="B2" s="114"/>
      <c r="C2" s="185"/>
      <c r="D2" s="296"/>
      <c r="E2" s="296"/>
      <c r="F2" s="296"/>
      <c r="G2" s="296"/>
    </row>
    <row r="3" spans="1:7" ht="15" thickBot="1">
      <c r="A3" s="99"/>
      <c r="B3" s="114"/>
      <c r="C3" s="185"/>
      <c r="D3" s="296"/>
      <c r="E3" s="296"/>
      <c r="F3" s="296"/>
      <c r="G3" s="296"/>
    </row>
    <row r="4" spans="1:7" ht="30">
      <c r="A4" s="100" t="s">
        <v>2</v>
      </c>
      <c r="B4" s="12" t="s">
        <v>4</v>
      </c>
      <c r="C4" s="226" t="s">
        <v>3</v>
      </c>
      <c r="D4" s="340" t="s">
        <v>56</v>
      </c>
      <c r="E4" s="340" t="s">
        <v>1266</v>
      </c>
      <c r="F4" s="340" t="s">
        <v>1267</v>
      </c>
      <c r="G4" s="341" t="s">
        <v>1268</v>
      </c>
    </row>
    <row r="5" spans="1:7" ht="15">
      <c r="A5" s="345">
        <v>10</v>
      </c>
      <c r="B5" s="346" t="s">
        <v>536</v>
      </c>
      <c r="C5" s="347"/>
      <c r="D5" s="348"/>
      <c r="E5" s="348"/>
      <c r="F5" s="348"/>
      <c r="G5" s="349"/>
    </row>
    <row r="6" spans="1:7">
      <c r="A6" s="350"/>
      <c r="B6" s="399" t="s">
        <v>964</v>
      </c>
      <c r="C6" s="377"/>
      <c r="D6" s="378"/>
      <c r="E6" s="378"/>
      <c r="F6" s="378"/>
      <c r="G6" s="379"/>
    </row>
    <row r="7" spans="1:7" ht="15">
      <c r="A7" s="350"/>
      <c r="B7" s="380"/>
      <c r="C7" s="377"/>
      <c r="D7" s="378"/>
      <c r="E7" s="378"/>
      <c r="F7" s="378"/>
      <c r="G7" s="379"/>
    </row>
    <row r="8" spans="1:7" ht="156.75">
      <c r="A8" s="381" t="s">
        <v>710</v>
      </c>
      <c r="B8" s="351" t="s">
        <v>1179</v>
      </c>
      <c r="C8" s="377"/>
      <c r="D8" s="378"/>
      <c r="E8" s="378"/>
      <c r="F8" s="378"/>
      <c r="G8" s="379"/>
    </row>
    <row r="9" spans="1:7" ht="28.5">
      <c r="A9" s="381" t="s">
        <v>17</v>
      </c>
      <c r="B9" s="351" t="s">
        <v>1180</v>
      </c>
      <c r="C9" s="377" t="s">
        <v>8</v>
      </c>
      <c r="D9" s="378">
        <v>1</v>
      </c>
      <c r="E9" s="357">
        <v>37680</v>
      </c>
      <c r="F9" s="398">
        <f t="shared" ref="F9" si="0">IF(ISNUMBER(E9),ROUND(E9,2),0)</f>
        <v>37680</v>
      </c>
      <c r="G9" s="369">
        <f t="shared" ref="G9" si="1">ROUND(D9*F9,2)</f>
        <v>37680</v>
      </c>
    </row>
    <row r="10" spans="1:7" ht="156.75">
      <c r="A10" s="381" t="s">
        <v>1176</v>
      </c>
      <c r="B10" s="351" t="s">
        <v>1219</v>
      </c>
      <c r="C10" s="377"/>
      <c r="D10" s="378"/>
      <c r="E10" s="378"/>
      <c r="F10" s="378"/>
      <c r="G10" s="379"/>
    </row>
    <row r="11" spans="1:7" ht="29.25" thickBot="1">
      <c r="A11" s="382" t="s">
        <v>17</v>
      </c>
      <c r="B11" s="265" t="s">
        <v>1181</v>
      </c>
      <c r="C11" s="383" t="s">
        <v>8</v>
      </c>
      <c r="D11" s="384">
        <v>1</v>
      </c>
      <c r="E11" s="400">
        <v>4080</v>
      </c>
      <c r="F11" s="393">
        <f t="shared" ref="F11" si="2">IF(ISNUMBER(E11),ROUND(E11,2),0)</f>
        <v>4080</v>
      </c>
      <c r="G11" s="225">
        <f t="shared" ref="G11" si="3">ROUND(D11*F11,2)</f>
        <v>4080</v>
      </c>
    </row>
    <row r="12" spans="1:7" ht="15.75" thickBot="1">
      <c r="A12" s="418" t="s">
        <v>587</v>
      </c>
      <c r="B12" s="419"/>
      <c r="C12" s="236"/>
      <c r="D12" s="368"/>
      <c r="E12" s="368"/>
      <c r="F12" s="368"/>
      <c r="G12" s="134">
        <f>SUM(G9:G11)</f>
        <v>41760</v>
      </c>
    </row>
    <row r="13" spans="1:7">
      <c r="A13" s="74"/>
      <c r="B13" s="114"/>
      <c r="C13" s="238"/>
      <c r="D13" s="296"/>
      <c r="E13" s="296"/>
      <c r="F13" s="296"/>
      <c r="G13" s="296"/>
    </row>
    <row r="14" spans="1:7">
      <c r="A14" s="74"/>
      <c r="B14" s="114"/>
      <c r="C14" s="185"/>
      <c r="D14" s="296"/>
      <c r="E14" s="296"/>
      <c r="F14" s="296"/>
      <c r="G14" s="296"/>
    </row>
    <row r="15" spans="1:7">
      <c r="A15" s="74"/>
      <c r="B15" s="114"/>
      <c r="C15" s="185"/>
      <c r="D15" s="296"/>
      <c r="E15" s="296"/>
      <c r="F15" s="296"/>
      <c r="G15" s="296"/>
    </row>
    <row r="16" spans="1:7">
      <c r="A16" s="74"/>
      <c r="B16" s="115"/>
      <c r="C16" s="185"/>
      <c r="D16" s="296"/>
      <c r="E16" s="296"/>
      <c r="F16" s="296"/>
      <c r="G16" s="296"/>
    </row>
    <row r="17" spans="1:7">
      <c r="A17" s="74"/>
      <c r="B17" s="115"/>
      <c r="C17" s="185"/>
      <c r="D17" s="296"/>
      <c r="E17" s="296"/>
      <c r="F17" s="296"/>
      <c r="G17" s="296"/>
    </row>
    <row r="18" spans="1:7">
      <c r="A18" s="74"/>
      <c r="B18" s="115"/>
      <c r="C18" s="185"/>
      <c r="D18" s="296"/>
      <c r="E18" s="296"/>
      <c r="F18" s="296"/>
      <c r="G18" s="296"/>
    </row>
    <row r="19" spans="1:7">
      <c r="A19" s="74"/>
      <c r="B19" s="114"/>
      <c r="C19" s="238"/>
      <c r="D19" s="296"/>
      <c r="E19" s="296"/>
      <c r="F19" s="296"/>
      <c r="G19" s="296"/>
    </row>
    <row r="20" spans="1:7">
      <c r="A20" s="74"/>
      <c r="B20" s="114"/>
      <c r="C20" s="185"/>
      <c r="D20" s="296"/>
      <c r="E20" s="296"/>
      <c r="F20" s="296"/>
      <c r="G20" s="296"/>
    </row>
    <row r="21" spans="1:7">
      <c r="A21" s="74"/>
      <c r="B21" s="115"/>
      <c r="C21" s="185"/>
      <c r="D21" s="296"/>
      <c r="E21" s="296"/>
      <c r="F21" s="296"/>
      <c r="G21" s="296"/>
    </row>
    <row r="22" spans="1:7">
      <c r="A22" s="74"/>
      <c r="B22" s="114"/>
      <c r="C22" s="185"/>
      <c r="D22" s="296"/>
      <c r="E22" s="296"/>
      <c r="F22" s="296"/>
      <c r="G22" s="296"/>
    </row>
    <row r="23" spans="1:7">
      <c r="A23" s="74"/>
      <c r="B23" s="114"/>
      <c r="C23" s="185"/>
      <c r="D23" s="296"/>
      <c r="E23" s="296"/>
      <c r="F23" s="296"/>
      <c r="G23" s="296"/>
    </row>
    <row r="24" spans="1:7" ht="15">
      <c r="A24" s="102"/>
      <c r="B24" s="116"/>
      <c r="C24" s="288"/>
      <c r="D24" s="300"/>
      <c r="E24" s="300"/>
      <c r="F24" s="300"/>
      <c r="G24" s="300"/>
    </row>
    <row r="25" spans="1:7">
      <c r="A25" s="74"/>
      <c r="B25" s="114"/>
      <c r="C25" s="238"/>
      <c r="D25" s="296"/>
      <c r="E25" s="296"/>
      <c r="F25" s="296"/>
      <c r="G25" s="296"/>
    </row>
    <row r="26" spans="1:7" ht="15">
      <c r="A26" s="103"/>
      <c r="B26" s="116"/>
      <c r="C26" s="238"/>
      <c r="D26" s="296"/>
      <c r="E26" s="296"/>
      <c r="F26" s="296"/>
      <c r="G26" s="296"/>
    </row>
    <row r="27" spans="1:7">
      <c r="A27" s="74"/>
      <c r="B27" s="114"/>
      <c r="C27" s="238"/>
      <c r="D27" s="296"/>
      <c r="E27" s="296"/>
      <c r="F27" s="296"/>
      <c r="G27" s="296"/>
    </row>
    <row r="28" spans="1:7">
      <c r="A28" s="74"/>
      <c r="B28" s="115"/>
      <c r="C28" s="238"/>
      <c r="D28" s="296"/>
      <c r="E28" s="296"/>
      <c r="F28" s="296"/>
      <c r="G28" s="296"/>
    </row>
    <row r="29" spans="1:7">
      <c r="A29" s="74"/>
      <c r="B29" s="115"/>
      <c r="C29" s="238"/>
      <c r="D29" s="296"/>
      <c r="E29" s="296"/>
      <c r="F29" s="296"/>
      <c r="G29" s="296"/>
    </row>
    <row r="30" spans="1:7">
      <c r="A30" s="74"/>
      <c r="B30" s="114"/>
      <c r="C30" s="238"/>
      <c r="D30" s="296"/>
      <c r="E30" s="296"/>
      <c r="F30" s="296"/>
      <c r="G30" s="296"/>
    </row>
    <row r="31" spans="1:7">
      <c r="A31" s="74"/>
      <c r="B31" s="114"/>
      <c r="C31" s="238"/>
      <c r="D31" s="296"/>
      <c r="E31" s="296"/>
      <c r="F31" s="296"/>
      <c r="G31" s="296"/>
    </row>
    <row r="32" spans="1:7">
      <c r="A32" s="74"/>
      <c r="B32" s="114"/>
      <c r="C32" s="238"/>
      <c r="D32" s="296"/>
      <c r="E32" s="296"/>
      <c r="F32" s="296"/>
      <c r="G32" s="296"/>
    </row>
    <row r="33" spans="1:7">
      <c r="A33" s="74"/>
      <c r="B33" s="114"/>
      <c r="C33" s="238"/>
      <c r="D33" s="296"/>
      <c r="E33" s="296"/>
      <c r="F33" s="296"/>
      <c r="G33" s="296"/>
    </row>
    <row r="34" spans="1:7">
      <c r="A34" s="74"/>
      <c r="B34" s="114"/>
      <c r="C34" s="238"/>
      <c r="D34" s="296"/>
      <c r="E34" s="296"/>
      <c r="F34" s="296"/>
      <c r="G34" s="296"/>
    </row>
    <row r="35" spans="1:7">
      <c r="A35" s="74"/>
      <c r="B35" s="114"/>
      <c r="C35" s="238"/>
      <c r="D35" s="296"/>
      <c r="E35" s="296"/>
      <c r="F35" s="296"/>
      <c r="G35" s="296"/>
    </row>
    <row r="36" spans="1:7">
      <c r="A36" s="74"/>
      <c r="B36" s="114"/>
      <c r="C36" s="238"/>
      <c r="D36" s="296"/>
      <c r="E36" s="296"/>
      <c r="F36" s="296"/>
      <c r="G36" s="296"/>
    </row>
    <row r="37" spans="1:7">
      <c r="A37" s="74"/>
      <c r="B37" s="114"/>
      <c r="C37" s="238"/>
      <c r="D37" s="296"/>
      <c r="E37" s="296"/>
      <c r="F37" s="296"/>
      <c r="G37" s="296"/>
    </row>
    <row r="38" spans="1:7">
      <c r="A38" s="74"/>
      <c r="B38" s="115"/>
      <c r="C38" s="238"/>
      <c r="D38" s="296"/>
      <c r="E38" s="296"/>
      <c r="F38" s="296"/>
      <c r="G38" s="296"/>
    </row>
    <row r="39" spans="1:7">
      <c r="A39" s="74"/>
      <c r="B39" s="114"/>
      <c r="C39" s="238"/>
      <c r="D39" s="296"/>
      <c r="E39" s="296"/>
      <c r="F39" s="296"/>
      <c r="G39" s="296"/>
    </row>
    <row r="40" spans="1:7">
      <c r="A40" s="74"/>
      <c r="B40" s="114"/>
      <c r="C40" s="238"/>
      <c r="D40" s="296"/>
      <c r="E40" s="296"/>
      <c r="F40" s="296"/>
      <c r="G40" s="296"/>
    </row>
    <row r="41" spans="1:7">
      <c r="A41" s="74"/>
      <c r="B41" s="115"/>
      <c r="C41" s="238"/>
      <c r="D41" s="296"/>
      <c r="E41" s="296"/>
      <c r="F41" s="296"/>
      <c r="G41" s="296"/>
    </row>
    <row r="42" spans="1:7">
      <c r="A42" s="99"/>
      <c r="B42" s="114"/>
      <c r="C42" s="185"/>
      <c r="D42" s="296"/>
      <c r="E42" s="296"/>
      <c r="F42" s="296"/>
      <c r="G42" s="296"/>
    </row>
    <row r="43" spans="1:7">
      <c r="A43" s="99"/>
      <c r="B43" s="114"/>
      <c r="C43" s="185"/>
      <c r="D43" s="296"/>
      <c r="E43" s="296"/>
      <c r="F43" s="296"/>
      <c r="G43" s="296"/>
    </row>
    <row r="44" spans="1:7">
      <c r="A44" s="99"/>
      <c r="B44" s="114"/>
      <c r="C44" s="185"/>
      <c r="D44" s="296"/>
      <c r="E44" s="296"/>
      <c r="F44" s="296"/>
      <c r="G44" s="296"/>
    </row>
    <row r="45" spans="1:7">
      <c r="A45" s="99"/>
      <c r="B45" s="114"/>
      <c r="C45" s="185"/>
      <c r="D45" s="296"/>
      <c r="E45" s="296"/>
      <c r="F45" s="296"/>
      <c r="G45" s="296"/>
    </row>
    <row r="46" spans="1:7">
      <c r="A46" s="99"/>
      <c r="B46" s="114"/>
      <c r="C46" s="185"/>
      <c r="D46" s="296"/>
      <c r="E46" s="296"/>
      <c r="F46" s="296"/>
      <c r="G46" s="296"/>
    </row>
    <row r="47" spans="1:7">
      <c r="A47" s="74"/>
      <c r="B47" s="114"/>
      <c r="C47" s="238"/>
      <c r="D47" s="296"/>
      <c r="E47" s="296"/>
      <c r="F47" s="296"/>
      <c r="G47" s="296"/>
    </row>
    <row r="48" spans="1:7">
      <c r="A48" s="74"/>
      <c r="B48" s="115"/>
      <c r="C48" s="238"/>
      <c r="D48" s="296"/>
      <c r="E48" s="296"/>
      <c r="F48" s="296"/>
      <c r="G48" s="296"/>
    </row>
    <row r="49" spans="1:7">
      <c r="A49" s="74"/>
      <c r="B49" s="115"/>
      <c r="C49" s="238"/>
      <c r="D49" s="296"/>
      <c r="E49" s="296"/>
      <c r="F49" s="296"/>
      <c r="G49" s="296"/>
    </row>
    <row r="50" spans="1:7">
      <c r="A50" s="74"/>
      <c r="B50" s="114"/>
      <c r="C50" s="238"/>
      <c r="D50" s="296"/>
      <c r="E50" s="296"/>
      <c r="F50" s="296"/>
      <c r="G50" s="296"/>
    </row>
    <row r="51" spans="1:7">
      <c r="A51" s="74"/>
      <c r="B51" s="114"/>
      <c r="C51" s="238"/>
      <c r="D51" s="296"/>
      <c r="E51" s="296"/>
      <c r="F51" s="296"/>
      <c r="G51" s="296"/>
    </row>
    <row r="52" spans="1:7">
      <c r="A52" s="74"/>
      <c r="B52" s="115"/>
      <c r="C52" s="238"/>
      <c r="D52" s="296"/>
      <c r="E52" s="296"/>
      <c r="F52" s="296"/>
      <c r="G52" s="296"/>
    </row>
    <row r="53" spans="1:7">
      <c r="A53" s="74"/>
      <c r="B53" s="114"/>
      <c r="C53" s="238"/>
      <c r="D53" s="296"/>
      <c r="E53" s="296"/>
      <c r="F53" s="296"/>
      <c r="G53" s="296"/>
    </row>
    <row r="54" spans="1:7" ht="15">
      <c r="A54" s="417"/>
      <c r="B54" s="417"/>
      <c r="C54" s="417"/>
      <c r="D54" s="417"/>
      <c r="E54" s="417"/>
      <c r="F54" s="417"/>
      <c r="G54" s="300"/>
    </row>
    <row r="55" spans="1:7">
      <c r="A55" s="74"/>
      <c r="B55" s="114"/>
      <c r="C55" s="238"/>
      <c r="D55" s="296"/>
      <c r="E55" s="296"/>
      <c r="F55" s="296"/>
      <c r="G55" s="296"/>
    </row>
    <row r="56" spans="1:7" ht="15">
      <c r="A56" s="103"/>
      <c r="B56" s="116"/>
      <c r="C56" s="238"/>
      <c r="D56" s="296"/>
      <c r="E56" s="296"/>
      <c r="F56" s="296"/>
      <c r="G56" s="296"/>
    </row>
    <row r="57" spans="1:7">
      <c r="A57" s="74"/>
      <c r="B57" s="114"/>
      <c r="C57" s="238"/>
      <c r="D57" s="296"/>
      <c r="E57" s="296"/>
      <c r="F57" s="296"/>
      <c r="G57" s="296"/>
    </row>
    <row r="58" spans="1:7">
      <c r="A58" s="74"/>
      <c r="B58" s="114"/>
      <c r="C58" s="238"/>
      <c r="D58" s="296"/>
      <c r="E58" s="296"/>
      <c r="F58" s="296"/>
      <c r="G58" s="296"/>
    </row>
    <row r="59" spans="1:7">
      <c r="A59" s="74"/>
      <c r="B59" s="114"/>
      <c r="C59" s="238"/>
      <c r="D59" s="296"/>
      <c r="E59" s="296"/>
      <c r="F59" s="296"/>
      <c r="G59" s="296"/>
    </row>
    <row r="60" spans="1:7">
      <c r="A60" s="74"/>
      <c r="B60" s="114"/>
      <c r="C60" s="238"/>
      <c r="D60" s="296"/>
      <c r="E60" s="296"/>
      <c r="F60" s="296"/>
      <c r="G60" s="296"/>
    </row>
    <row r="61" spans="1:7">
      <c r="A61" s="74"/>
      <c r="B61" s="114"/>
      <c r="C61" s="238"/>
      <c r="D61" s="296"/>
      <c r="E61" s="296"/>
      <c r="F61" s="296"/>
      <c r="G61" s="296"/>
    </row>
    <row r="62" spans="1:7">
      <c r="A62" s="104"/>
      <c r="B62" s="114"/>
      <c r="C62" s="238"/>
      <c r="D62" s="296"/>
      <c r="E62" s="296"/>
      <c r="F62" s="296"/>
      <c r="G62" s="296"/>
    </row>
    <row r="63" spans="1:7">
      <c r="A63" s="74"/>
      <c r="B63" s="114"/>
      <c r="C63" s="238"/>
      <c r="D63" s="296"/>
      <c r="E63" s="296"/>
      <c r="F63" s="296"/>
      <c r="G63" s="296"/>
    </row>
    <row r="64" spans="1:7">
      <c r="A64" s="104"/>
      <c r="B64" s="117"/>
      <c r="C64" s="238"/>
      <c r="D64" s="296"/>
      <c r="E64" s="296"/>
      <c r="F64" s="296"/>
      <c r="G64" s="296"/>
    </row>
    <row r="65" spans="1:7">
      <c r="A65" s="104"/>
      <c r="B65" s="115"/>
      <c r="C65" s="238"/>
      <c r="D65" s="296"/>
      <c r="E65" s="296"/>
      <c r="F65" s="296"/>
      <c r="G65" s="296"/>
    </row>
    <row r="66" spans="1:7">
      <c r="A66" s="74"/>
      <c r="B66" s="118"/>
      <c r="C66" s="238"/>
      <c r="D66" s="296"/>
      <c r="E66" s="296"/>
      <c r="F66" s="296"/>
      <c r="G66" s="296"/>
    </row>
    <row r="67" spans="1:7">
      <c r="A67" s="74"/>
      <c r="B67" s="118"/>
      <c r="C67" s="238"/>
      <c r="D67" s="296"/>
      <c r="E67" s="296"/>
      <c r="F67" s="296"/>
      <c r="G67" s="296"/>
    </row>
    <row r="68" spans="1:7">
      <c r="A68" s="104"/>
      <c r="B68" s="118"/>
      <c r="C68" s="238"/>
      <c r="D68" s="296"/>
      <c r="E68" s="296"/>
      <c r="F68" s="296"/>
      <c r="G68" s="296"/>
    </row>
    <row r="69" spans="1:7">
      <c r="A69" s="74"/>
      <c r="B69" s="114"/>
      <c r="C69" s="238"/>
      <c r="D69" s="296"/>
      <c r="E69" s="296"/>
      <c r="F69" s="296"/>
      <c r="G69" s="296"/>
    </row>
    <row r="70" spans="1:7">
      <c r="A70" s="104"/>
      <c r="B70" s="117"/>
      <c r="C70" s="238"/>
      <c r="D70" s="296"/>
      <c r="E70" s="296"/>
      <c r="F70" s="296"/>
      <c r="G70" s="296"/>
    </row>
    <row r="71" spans="1:7">
      <c r="A71" s="74"/>
      <c r="B71" s="114"/>
      <c r="C71" s="238"/>
      <c r="D71" s="296"/>
      <c r="E71" s="296"/>
      <c r="F71" s="296"/>
      <c r="G71" s="296"/>
    </row>
    <row r="72" spans="1:7">
      <c r="A72" s="104"/>
      <c r="B72" s="118"/>
      <c r="C72" s="239"/>
      <c r="D72" s="296"/>
      <c r="E72" s="296"/>
      <c r="F72" s="296"/>
      <c r="G72" s="296"/>
    </row>
    <row r="73" spans="1:7">
      <c r="A73" s="104"/>
      <c r="B73" s="118"/>
      <c r="C73" s="239"/>
      <c r="D73" s="296"/>
      <c r="E73" s="296"/>
      <c r="F73" s="296"/>
      <c r="G73" s="296"/>
    </row>
    <row r="74" spans="1:7">
      <c r="A74" s="104"/>
      <c r="B74" s="118"/>
      <c r="C74" s="238"/>
      <c r="D74" s="296"/>
      <c r="E74" s="296"/>
      <c r="F74" s="296"/>
      <c r="G74" s="296"/>
    </row>
    <row r="75" spans="1:7">
      <c r="A75" s="104"/>
      <c r="B75" s="118"/>
      <c r="C75" s="238"/>
      <c r="D75" s="296"/>
      <c r="E75" s="296"/>
      <c r="F75" s="296"/>
      <c r="G75" s="296"/>
    </row>
    <row r="76" spans="1:7">
      <c r="A76" s="104"/>
      <c r="B76" s="118"/>
      <c r="C76" s="238"/>
      <c r="D76" s="296"/>
      <c r="E76" s="296"/>
      <c r="F76" s="296"/>
      <c r="G76" s="296"/>
    </row>
    <row r="77" spans="1:7">
      <c r="A77" s="104"/>
      <c r="B77" s="118"/>
      <c r="C77" s="238"/>
      <c r="D77" s="296"/>
      <c r="E77" s="296"/>
      <c r="F77" s="296"/>
      <c r="G77" s="296"/>
    </row>
    <row r="78" spans="1:7">
      <c r="A78" s="104"/>
      <c r="B78" s="118"/>
      <c r="C78" s="238"/>
      <c r="D78" s="296"/>
      <c r="E78" s="296"/>
      <c r="F78" s="296"/>
      <c r="G78" s="296"/>
    </row>
    <row r="79" spans="1:7">
      <c r="A79" s="104"/>
      <c r="B79" s="118"/>
      <c r="C79" s="238"/>
      <c r="D79" s="296"/>
      <c r="E79" s="296"/>
      <c r="F79" s="296"/>
      <c r="G79" s="296"/>
    </row>
    <row r="80" spans="1:7">
      <c r="A80" s="104"/>
      <c r="B80" s="118"/>
      <c r="C80" s="238"/>
      <c r="D80" s="296"/>
      <c r="E80" s="296"/>
      <c r="F80" s="296"/>
      <c r="G80" s="296"/>
    </row>
    <row r="81" spans="1:7">
      <c r="A81" s="104"/>
      <c r="B81" s="118"/>
      <c r="C81" s="238"/>
      <c r="D81" s="296"/>
      <c r="E81" s="296"/>
      <c r="F81" s="296"/>
      <c r="G81" s="296"/>
    </row>
    <row r="82" spans="1:7">
      <c r="A82" s="74"/>
      <c r="B82" s="118"/>
      <c r="C82" s="238"/>
      <c r="D82" s="296"/>
      <c r="E82" s="296"/>
      <c r="F82" s="296"/>
      <c r="G82" s="296"/>
    </row>
    <row r="83" spans="1:7">
      <c r="A83" s="74"/>
      <c r="B83" s="118"/>
      <c r="C83" s="238"/>
      <c r="D83" s="296"/>
      <c r="E83" s="296"/>
      <c r="F83" s="296"/>
      <c r="G83" s="296"/>
    </row>
    <row r="84" spans="1:7">
      <c r="A84" s="74"/>
      <c r="B84" s="114"/>
      <c r="C84" s="238"/>
      <c r="D84" s="296"/>
      <c r="E84" s="296"/>
      <c r="F84" s="296"/>
      <c r="G84" s="296"/>
    </row>
    <row r="85" spans="1:7">
      <c r="A85" s="74"/>
      <c r="B85" s="114"/>
      <c r="C85" s="238"/>
      <c r="D85" s="296"/>
      <c r="E85" s="296"/>
      <c r="F85" s="296"/>
      <c r="G85" s="296"/>
    </row>
    <row r="86" spans="1:7">
      <c r="A86" s="74"/>
      <c r="B86" s="114"/>
      <c r="C86" s="238"/>
      <c r="D86" s="296"/>
      <c r="E86" s="296"/>
      <c r="F86" s="296"/>
      <c r="G86" s="296"/>
    </row>
    <row r="87" spans="1:7">
      <c r="A87" s="74"/>
      <c r="B87" s="114"/>
      <c r="C87" s="238"/>
      <c r="D87" s="296"/>
      <c r="E87" s="296"/>
      <c r="F87" s="296"/>
      <c r="G87" s="296"/>
    </row>
    <row r="88" spans="1:7">
      <c r="A88" s="74"/>
      <c r="B88" s="114"/>
      <c r="C88" s="238"/>
      <c r="D88" s="296"/>
      <c r="E88" s="296"/>
      <c r="F88" s="296"/>
      <c r="G88" s="296"/>
    </row>
    <row r="89" spans="1:7">
      <c r="A89" s="74"/>
      <c r="B89" s="114"/>
      <c r="C89" s="238"/>
      <c r="D89" s="296"/>
      <c r="E89" s="296"/>
      <c r="F89" s="296"/>
      <c r="G89" s="296"/>
    </row>
    <row r="90" spans="1:7">
      <c r="A90" s="74"/>
      <c r="B90" s="114"/>
      <c r="C90" s="238"/>
      <c r="D90" s="296"/>
      <c r="E90" s="296"/>
      <c r="F90" s="296"/>
      <c r="G90" s="296"/>
    </row>
    <row r="91" spans="1:7">
      <c r="A91" s="74"/>
      <c r="B91" s="114"/>
      <c r="C91" s="238"/>
      <c r="D91" s="296"/>
      <c r="E91" s="296"/>
      <c r="F91" s="296"/>
      <c r="G91" s="296"/>
    </row>
    <row r="92" spans="1:7" ht="15">
      <c r="A92" s="102"/>
      <c r="B92" s="116"/>
      <c r="C92" s="288"/>
      <c r="D92" s="300"/>
      <c r="E92" s="300"/>
      <c r="F92" s="300"/>
      <c r="G92" s="300"/>
    </row>
    <row r="93" spans="1:7" ht="15">
      <c r="A93" s="103"/>
      <c r="B93" s="116"/>
      <c r="C93" s="240"/>
      <c r="D93" s="300"/>
      <c r="E93" s="300"/>
      <c r="F93" s="300"/>
      <c r="G93" s="300"/>
    </row>
    <row r="94" spans="1:7" ht="15">
      <c r="A94" s="103"/>
      <c r="B94" s="116"/>
      <c r="C94" s="240"/>
      <c r="D94" s="300"/>
      <c r="E94" s="300"/>
      <c r="F94" s="300"/>
      <c r="G94" s="300"/>
    </row>
    <row r="95" spans="1:7" ht="15">
      <c r="A95" s="102"/>
      <c r="B95" s="116"/>
      <c r="C95" s="288"/>
      <c r="D95" s="300"/>
      <c r="E95" s="300"/>
      <c r="F95" s="300"/>
      <c r="G95" s="300"/>
    </row>
    <row r="96" spans="1:7">
      <c r="A96" s="99"/>
      <c r="B96" s="114"/>
      <c r="C96" s="185"/>
      <c r="D96" s="296"/>
      <c r="E96" s="296"/>
      <c r="F96" s="296"/>
      <c r="G96" s="296"/>
    </row>
    <row r="97" spans="1:7">
      <c r="A97" s="105"/>
      <c r="B97" s="114"/>
      <c r="C97" s="289"/>
      <c r="D97" s="296"/>
      <c r="E97" s="296"/>
      <c r="F97" s="296"/>
      <c r="G97" s="296"/>
    </row>
    <row r="98" spans="1:7" ht="15">
      <c r="A98" s="106"/>
      <c r="B98" s="121"/>
      <c r="C98" s="290"/>
      <c r="D98" s="343"/>
      <c r="E98" s="343"/>
      <c r="F98" s="343"/>
      <c r="G98" s="300"/>
    </row>
    <row r="99" spans="1:7">
      <c r="A99" s="99"/>
      <c r="B99" s="114"/>
      <c r="C99" s="185"/>
      <c r="D99" s="296"/>
      <c r="E99" s="296"/>
      <c r="F99" s="296"/>
      <c r="G99" s="296"/>
    </row>
    <row r="100" spans="1:7">
      <c r="A100" s="99"/>
      <c r="B100" s="114"/>
      <c r="C100" s="185"/>
      <c r="D100" s="296"/>
      <c r="E100" s="296"/>
      <c r="F100" s="296"/>
      <c r="G100" s="296"/>
    </row>
    <row r="101" spans="1:7">
      <c r="A101" s="99"/>
      <c r="B101" s="114"/>
      <c r="C101" s="185"/>
      <c r="D101" s="296"/>
      <c r="E101" s="296"/>
      <c r="F101" s="296"/>
      <c r="G101" s="296"/>
    </row>
    <row r="102" spans="1:7">
      <c r="A102" s="99"/>
      <c r="B102" s="114"/>
      <c r="C102" s="185"/>
      <c r="D102" s="296"/>
      <c r="E102" s="296"/>
      <c r="F102" s="296"/>
      <c r="G102" s="296"/>
    </row>
    <row r="103" spans="1:7">
      <c r="A103" s="99"/>
      <c r="B103" s="114"/>
      <c r="C103" s="185"/>
      <c r="D103" s="296"/>
      <c r="E103" s="296"/>
      <c r="F103" s="296"/>
      <c r="G103" s="296"/>
    </row>
    <row r="104" spans="1:7">
      <c r="A104" s="99"/>
      <c r="B104" s="114"/>
      <c r="C104" s="185"/>
      <c r="D104" s="296"/>
      <c r="E104" s="296"/>
      <c r="F104" s="296"/>
      <c r="G104" s="296"/>
    </row>
    <row r="105" spans="1:7">
      <c r="A105" s="99"/>
      <c r="B105" s="114"/>
      <c r="C105" s="185"/>
      <c r="D105" s="296"/>
      <c r="E105" s="296"/>
      <c r="F105" s="296"/>
      <c r="G105" s="296"/>
    </row>
    <row r="106" spans="1:7">
      <c r="A106" s="99"/>
      <c r="B106" s="114"/>
      <c r="C106" s="185"/>
      <c r="D106" s="296"/>
      <c r="E106" s="296"/>
      <c r="F106" s="296"/>
      <c r="G106" s="296"/>
    </row>
    <row r="107" spans="1:7">
      <c r="A107" s="99"/>
      <c r="B107" s="114"/>
      <c r="C107" s="185"/>
      <c r="D107" s="296"/>
      <c r="E107" s="296"/>
      <c r="F107" s="296"/>
      <c r="G107" s="296"/>
    </row>
    <row r="108" spans="1:7">
      <c r="A108" s="99"/>
      <c r="B108" s="114"/>
      <c r="C108" s="185"/>
      <c r="D108" s="296"/>
      <c r="E108" s="296"/>
      <c r="F108" s="296"/>
      <c r="G108" s="296"/>
    </row>
    <row r="109" spans="1:7">
      <c r="A109" s="99"/>
      <c r="B109" s="114"/>
      <c r="C109" s="185"/>
      <c r="D109" s="296"/>
      <c r="E109" s="296"/>
      <c r="F109" s="296"/>
      <c r="G109" s="296"/>
    </row>
    <row r="110" spans="1:7">
      <c r="A110" s="99"/>
      <c r="B110" s="114"/>
      <c r="C110" s="185"/>
      <c r="D110" s="296"/>
      <c r="E110" s="296"/>
      <c r="F110" s="296"/>
      <c r="G110" s="296"/>
    </row>
    <row r="111" spans="1:7">
      <c r="A111" s="99"/>
      <c r="B111" s="114"/>
      <c r="C111" s="185"/>
      <c r="D111" s="296"/>
      <c r="E111" s="296"/>
      <c r="F111" s="296"/>
      <c r="G111" s="296"/>
    </row>
    <row r="112" spans="1:7">
      <c r="A112" s="99"/>
      <c r="B112" s="114"/>
      <c r="C112" s="185"/>
      <c r="D112" s="296"/>
      <c r="E112" s="296"/>
      <c r="F112" s="296"/>
      <c r="G112" s="296"/>
    </row>
    <row r="113" spans="1:7">
      <c r="A113" s="99"/>
      <c r="B113" s="114"/>
      <c r="C113" s="185"/>
      <c r="D113" s="296"/>
      <c r="E113" s="296"/>
      <c r="F113" s="296"/>
      <c r="G113" s="296"/>
    </row>
    <row r="114" spans="1:7">
      <c r="A114" s="99"/>
      <c r="B114" s="114"/>
      <c r="C114" s="185"/>
      <c r="D114" s="296"/>
      <c r="E114" s="296"/>
      <c r="F114" s="296"/>
      <c r="G114" s="296"/>
    </row>
    <row r="115" spans="1:7">
      <c r="A115" s="99"/>
      <c r="B115" s="114"/>
      <c r="C115" s="185"/>
      <c r="D115" s="296"/>
      <c r="E115" s="296"/>
      <c r="F115" s="296"/>
      <c r="G115" s="296"/>
    </row>
    <row r="116" spans="1:7">
      <c r="A116" s="99"/>
      <c r="B116" s="114"/>
      <c r="C116" s="185"/>
      <c r="D116" s="296"/>
      <c r="E116" s="296"/>
      <c r="F116" s="296"/>
      <c r="G116" s="296"/>
    </row>
    <row r="117" spans="1:7">
      <c r="A117" s="99"/>
      <c r="B117" s="114"/>
      <c r="C117" s="185"/>
      <c r="D117" s="296"/>
      <c r="E117" s="296"/>
      <c r="F117" s="296"/>
      <c r="G117" s="296"/>
    </row>
    <row r="118" spans="1:7">
      <c r="A118" s="99"/>
      <c r="B118" s="114"/>
      <c r="C118" s="185"/>
      <c r="D118" s="296"/>
      <c r="E118" s="296"/>
      <c r="F118" s="296"/>
      <c r="G118" s="296"/>
    </row>
    <row r="119" spans="1:7">
      <c r="A119" s="99"/>
      <c r="B119" s="114"/>
      <c r="C119" s="185"/>
      <c r="D119" s="296"/>
      <c r="E119" s="296"/>
      <c r="F119" s="296"/>
      <c r="G119" s="296"/>
    </row>
    <row r="120" spans="1:7">
      <c r="A120" s="99"/>
      <c r="B120" s="114"/>
      <c r="C120" s="185"/>
      <c r="D120" s="296"/>
      <c r="E120" s="296"/>
      <c r="F120" s="296"/>
      <c r="G120" s="296"/>
    </row>
    <row r="121" spans="1:7">
      <c r="A121" s="99"/>
      <c r="B121" s="114"/>
      <c r="C121" s="185"/>
      <c r="D121" s="296"/>
      <c r="E121" s="296"/>
      <c r="F121" s="296"/>
      <c r="G121" s="296"/>
    </row>
    <row r="122" spans="1:7">
      <c r="A122" s="99"/>
      <c r="B122" s="114"/>
      <c r="C122" s="185"/>
      <c r="D122" s="296"/>
      <c r="E122" s="296"/>
      <c r="F122" s="296"/>
      <c r="G122" s="296"/>
    </row>
    <row r="123" spans="1:7">
      <c r="A123" s="99"/>
      <c r="B123" s="114"/>
      <c r="C123" s="185"/>
      <c r="D123" s="296"/>
      <c r="E123" s="296"/>
      <c r="F123" s="296"/>
      <c r="G123" s="296"/>
    </row>
    <row r="124" spans="1:7">
      <c r="A124" s="99"/>
      <c r="B124" s="114"/>
      <c r="C124" s="185"/>
      <c r="D124" s="296"/>
      <c r="E124" s="296"/>
      <c r="F124" s="296"/>
      <c r="G124" s="296"/>
    </row>
    <row r="125" spans="1:7">
      <c r="A125" s="99"/>
      <c r="B125" s="114"/>
      <c r="C125" s="185"/>
      <c r="D125" s="296"/>
      <c r="E125" s="296"/>
      <c r="F125" s="296"/>
      <c r="G125" s="296"/>
    </row>
    <row r="126" spans="1:7">
      <c r="A126" s="99"/>
      <c r="B126" s="114"/>
      <c r="C126" s="185"/>
      <c r="D126" s="296"/>
      <c r="E126" s="296"/>
      <c r="F126" s="296"/>
      <c r="G126" s="296"/>
    </row>
    <row r="127" spans="1:7">
      <c r="A127" s="99"/>
      <c r="B127" s="114"/>
      <c r="C127" s="185"/>
      <c r="D127" s="296"/>
      <c r="E127" s="296"/>
      <c r="F127" s="296"/>
      <c r="G127" s="296"/>
    </row>
    <row r="128" spans="1:7">
      <c r="A128" s="99"/>
      <c r="B128" s="114"/>
      <c r="C128" s="185"/>
      <c r="D128" s="296"/>
      <c r="E128" s="296"/>
      <c r="F128" s="296"/>
      <c r="G128" s="296"/>
    </row>
    <row r="129" spans="1:7">
      <c r="A129" s="99"/>
      <c r="B129" s="114"/>
      <c r="C129" s="185"/>
      <c r="D129" s="296"/>
      <c r="E129" s="296"/>
      <c r="F129" s="296"/>
      <c r="G129" s="296"/>
    </row>
    <row r="130" spans="1:7">
      <c r="A130" s="99"/>
      <c r="B130" s="114"/>
      <c r="C130" s="185"/>
      <c r="D130" s="296"/>
      <c r="E130" s="296"/>
      <c r="F130" s="296"/>
      <c r="G130" s="296"/>
    </row>
    <row r="131" spans="1:7">
      <c r="A131" s="99"/>
      <c r="B131" s="114"/>
      <c r="C131" s="185"/>
      <c r="D131" s="296"/>
      <c r="E131" s="296"/>
      <c r="F131" s="296"/>
      <c r="G131" s="296"/>
    </row>
    <row r="132" spans="1:7">
      <c r="A132" s="99"/>
      <c r="B132" s="114"/>
      <c r="C132" s="185"/>
      <c r="D132" s="296"/>
      <c r="E132" s="296"/>
      <c r="F132" s="296"/>
      <c r="G132" s="296"/>
    </row>
    <row r="133" spans="1:7">
      <c r="A133" s="99"/>
      <c r="B133" s="114"/>
      <c r="C133" s="185"/>
      <c r="D133" s="296"/>
      <c r="E133" s="296"/>
      <c r="F133" s="296"/>
      <c r="G133" s="296"/>
    </row>
    <row r="134" spans="1:7">
      <c r="A134" s="99"/>
      <c r="B134" s="114"/>
      <c r="C134" s="185"/>
      <c r="D134" s="296"/>
      <c r="E134" s="296"/>
      <c r="F134" s="296"/>
      <c r="G134" s="296"/>
    </row>
    <row r="135" spans="1:7">
      <c r="A135" s="99"/>
      <c r="B135" s="114"/>
      <c r="C135" s="185"/>
      <c r="D135" s="296"/>
      <c r="E135" s="296"/>
      <c r="F135" s="296"/>
      <c r="G135" s="296"/>
    </row>
    <row r="136" spans="1:7">
      <c r="A136" s="99"/>
      <c r="B136" s="114"/>
      <c r="C136" s="185"/>
      <c r="D136" s="296"/>
      <c r="E136" s="296"/>
      <c r="F136" s="296"/>
      <c r="G136" s="296"/>
    </row>
    <row r="137" spans="1:7">
      <c r="A137" s="99"/>
      <c r="B137" s="114"/>
      <c r="C137" s="185"/>
      <c r="D137" s="296"/>
      <c r="E137" s="296"/>
      <c r="F137" s="296"/>
      <c r="G137" s="296"/>
    </row>
    <row r="138" spans="1:7">
      <c r="A138" s="99"/>
      <c r="B138" s="114"/>
      <c r="C138" s="185"/>
      <c r="D138" s="296"/>
      <c r="E138" s="296"/>
      <c r="F138" s="296"/>
      <c r="G138" s="296"/>
    </row>
    <row r="139" spans="1:7">
      <c r="A139" s="99"/>
      <c r="B139" s="114"/>
      <c r="C139" s="185"/>
      <c r="D139" s="296"/>
      <c r="E139" s="296"/>
      <c r="F139" s="296"/>
      <c r="G139" s="296"/>
    </row>
    <row r="140" spans="1:7">
      <c r="A140" s="99"/>
      <c r="B140" s="114"/>
      <c r="C140" s="185"/>
      <c r="D140" s="296"/>
      <c r="E140" s="296"/>
      <c r="F140" s="296"/>
      <c r="G140" s="296"/>
    </row>
    <row r="141" spans="1:7">
      <c r="A141" s="99"/>
      <c r="B141" s="114"/>
      <c r="C141" s="185"/>
      <c r="D141" s="296"/>
      <c r="E141" s="296"/>
      <c r="F141" s="296"/>
      <c r="G141" s="296"/>
    </row>
    <row r="142" spans="1:7">
      <c r="A142" s="99"/>
      <c r="B142" s="114"/>
      <c r="C142" s="185"/>
      <c r="D142" s="296"/>
      <c r="E142" s="296"/>
      <c r="F142" s="296"/>
      <c r="G142" s="296"/>
    </row>
    <row r="143" spans="1:7">
      <c r="A143" s="99"/>
      <c r="B143" s="114"/>
      <c r="C143" s="185"/>
      <c r="D143" s="296"/>
      <c r="E143" s="296"/>
      <c r="F143" s="296"/>
      <c r="G143" s="296"/>
    </row>
    <row r="144" spans="1:7">
      <c r="A144" s="99"/>
      <c r="B144" s="114"/>
      <c r="C144" s="185"/>
      <c r="D144" s="296"/>
      <c r="E144" s="296"/>
      <c r="F144" s="296"/>
      <c r="G144" s="296"/>
    </row>
    <row r="145" spans="1:7">
      <c r="A145" s="99"/>
      <c r="B145" s="114"/>
      <c r="C145" s="185"/>
      <c r="D145" s="296"/>
      <c r="E145" s="296"/>
      <c r="F145" s="296"/>
      <c r="G145" s="296"/>
    </row>
    <row r="146" spans="1:7">
      <c r="A146" s="99"/>
      <c r="B146" s="114"/>
      <c r="C146" s="185"/>
      <c r="D146" s="296"/>
      <c r="E146" s="296"/>
      <c r="F146" s="296"/>
      <c r="G146" s="296"/>
    </row>
    <row r="147" spans="1:7">
      <c r="A147" s="99"/>
      <c r="B147" s="114"/>
      <c r="C147" s="185"/>
      <c r="D147" s="296"/>
      <c r="E147" s="296"/>
      <c r="F147" s="296"/>
      <c r="G147" s="296"/>
    </row>
    <row r="148" spans="1:7">
      <c r="A148" s="99"/>
      <c r="B148" s="114"/>
      <c r="C148" s="185"/>
      <c r="D148" s="296"/>
      <c r="E148" s="296"/>
      <c r="F148" s="296"/>
      <c r="G148" s="296"/>
    </row>
    <row r="149" spans="1:7">
      <c r="A149" s="99"/>
      <c r="B149" s="114"/>
      <c r="C149" s="185"/>
      <c r="D149" s="296"/>
      <c r="E149" s="296"/>
      <c r="F149" s="296"/>
      <c r="G149" s="296"/>
    </row>
    <row r="150" spans="1:7">
      <c r="A150" s="99"/>
      <c r="B150" s="114"/>
      <c r="C150" s="185"/>
      <c r="D150" s="296"/>
      <c r="E150" s="296"/>
      <c r="F150" s="296"/>
      <c r="G150" s="296"/>
    </row>
    <row r="151" spans="1:7">
      <c r="A151" s="99"/>
      <c r="B151" s="114"/>
      <c r="C151" s="185"/>
      <c r="D151" s="296"/>
      <c r="E151" s="296"/>
      <c r="F151" s="296"/>
      <c r="G151" s="296"/>
    </row>
    <row r="152" spans="1:7">
      <c r="A152" s="99"/>
      <c r="B152" s="114"/>
      <c r="C152" s="185"/>
      <c r="D152" s="296"/>
      <c r="E152" s="296"/>
      <c r="F152" s="296"/>
      <c r="G152" s="296"/>
    </row>
    <row r="153" spans="1:7">
      <c r="A153" s="99"/>
      <c r="B153" s="114"/>
      <c r="C153" s="185"/>
      <c r="D153" s="296"/>
      <c r="E153" s="296"/>
      <c r="F153" s="296"/>
      <c r="G153" s="296"/>
    </row>
    <row r="154" spans="1:7">
      <c r="A154" s="99"/>
      <c r="B154" s="114"/>
      <c r="C154" s="185"/>
      <c r="D154" s="296"/>
      <c r="E154" s="296"/>
      <c r="F154" s="296"/>
      <c r="G154" s="296"/>
    </row>
    <row r="155" spans="1:7">
      <c r="A155" s="99"/>
      <c r="B155" s="114"/>
      <c r="C155" s="185"/>
      <c r="D155" s="296"/>
      <c r="E155" s="296"/>
      <c r="F155" s="296"/>
      <c r="G155" s="296"/>
    </row>
    <row r="156" spans="1:7">
      <c r="A156" s="99"/>
      <c r="B156" s="114"/>
      <c r="C156" s="185"/>
      <c r="D156" s="296"/>
      <c r="E156" s="296"/>
      <c r="F156" s="296"/>
      <c r="G156" s="296"/>
    </row>
    <row r="157" spans="1:7">
      <c r="A157" s="99"/>
      <c r="B157" s="114"/>
      <c r="C157" s="185"/>
      <c r="D157" s="296"/>
      <c r="E157" s="296"/>
      <c r="F157" s="296"/>
      <c r="G157" s="296"/>
    </row>
    <row r="158" spans="1:7">
      <c r="A158" s="99"/>
      <c r="B158" s="114"/>
      <c r="C158" s="185"/>
      <c r="D158" s="296"/>
      <c r="E158" s="296"/>
      <c r="F158" s="296"/>
      <c r="G158" s="296"/>
    </row>
    <row r="159" spans="1:7">
      <c r="A159" s="99"/>
      <c r="B159" s="114"/>
      <c r="C159" s="185"/>
      <c r="D159" s="296"/>
      <c r="E159" s="296"/>
      <c r="F159" s="296"/>
      <c r="G159" s="296"/>
    </row>
    <row r="160" spans="1:7">
      <c r="A160" s="99"/>
      <c r="B160" s="114"/>
      <c r="C160" s="185"/>
      <c r="D160" s="296"/>
      <c r="E160" s="296"/>
      <c r="F160" s="296"/>
      <c r="G160" s="296"/>
    </row>
    <row r="161" spans="1:7">
      <c r="A161" s="99"/>
      <c r="B161" s="114"/>
      <c r="C161" s="185"/>
      <c r="D161" s="296"/>
      <c r="E161" s="296"/>
      <c r="F161" s="296"/>
      <c r="G161" s="296"/>
    </row>
    <row r="162" spans="1:7">
      <c r="A162" s="99"/>
      <c r="B162" s="114"/>
      <c r="C162" s="185"/>
      <c r="D162" s="296"/>
      <c r="E162" s="296"/>
      <c r="F162" s="296"/>
      <c r="G162" s="296"/>
    </row>
    <row r="163" spans="1:7">
      <c r="A163" s="99"/>
      <c r="B163" s="114"/>
      <c r="C163" s="185"/>
      <c r="D163" s="296"/>
      <c r="E163" s="296"/>
      <c r="F163" s="296"/>
      <c r="G163" s="296"/>
    </row>
    <row r="164" spans="1:7">
      <c r="A164" s="99"/>
      <c r="B164" s="114"/>
      <c r="C164" s="185"/>
      <c r="D164" s="296"/>
      <c r="E164" s="296"/>
      <c r="F164" s="296"/>
      <c r="G164" s="296"/>
    </row>
    <row r="165" spans="1:7">
      <c r="A165" s="99"/>
      <c r="B165" s="114"/>
      <c r="C165" s="185"/>
      <c r="D165" s="296"/>
      <c r="E165" s="296"/>
      <c r="F165" s="296"/>
      <c r="G165" s="296"/>
    </row>
    <row r="166" spans="1:7">
      <c r="A166" s="99"/>
      <c r="B166" s="114"/>
      <c r="C166" s="185"/>
      <c r="D166" s="296"/>
      <c r="E166" s="296"/>
      <c r="F166" s="296"/>
      <c r="G166" s="296"/>
    </row>
    <row r="167" spans="1:7">
      <c r="A167" s="99"/>
      <c r="B167" s="114"/>
      <c r="C167" s="185"/>
      <c r="D167" s="296"/>
      <c r="E167" s="296"/>
      <c r="F167" s="296"/>
      <c r="G167" s="296"/>
    </row>
    <row r="168" spans="1:7">
      <c r="A168" s="99"/>
      <c r="B168" s="114"/>
      <c r="C168" s="185"/>
      <c r="D168" s="296"/>
      <c r="E168" s="296"/>
      <c r="F168" s="296"/>
      <c r="G168" s="296"/>
    </row>
    <row r="169" spans="1:7">
      <c r="A169" s="99"/>
      <c r="B169" s="114"/>
      <c r="C169" s="185"/>
      <c r="D169" s="296"/>
      <c r="E169" s="296"/>
      <c r="F169" s="296"/>
      <c r="G169" s="296"/>
    </row>
    <row r="170" spans="1:7">
      <c r="A170" s="99"/>
      <c r="B170" s="114"/>
      <c r="C170" s="185"/>
      <c r="D170" s="296"/>
      <c r="E170" s="296"/>
      <c r="F170" s="296"/>
      <c r="G170" s="296"/>
    </row>
    <row r="171" spans="1:7">
      <c r="A171" s="99"/>
      <c r="B171" s="114"/>
      <c r="C171" s="185"/>
      <c r="D171" s="296"/>
      <c r="E171" s="296"/>
      <c r="F171" s="296"/>
      <c r="G171" s="296"/>
    </row>
    <row r="172" spans="1:7">
      <c r="A172" s="99"/>
      <c r="B172" s="114"/>
      <c r="C172" s="185"/>
      <c r="D172" s="296"/>
      <c r="E172" s="296"/>
      <c r="F172" s="296"/>
      <c r="G172" s="296"/>
    </row>
    <row r="173" spans="1:7">
      <c r="A173" s="99"/>
      <c r="B173" s="114"/>
      <c r="C173" s="185"/>
      <c r="D173" s="296"/>
      <c r="E173" s="296"/>
      <c r="F173" s="296"/>
      <c r="G173" s="296"/>
    </row>
    <row r="174" spans="1:7">
      <c r="A174" s="99"/>
      <c r="B174" s="114"/>
      <c r="C174" s="185"/>
      <c r="D174" s="296"/>
      <c r="E174" s="296"/>
      <c r="F174" s="296"/>
      <c r="G174" s="296"/>
    </row>
    <row r="175" spans="1:7">
      <c r="A175" s="99"/>
      <c r="B175" s="114"/>
      <c r="C175" s="185"/>
      <c r="D175" s="296"/>
      <c r="E175" s="296"/>
      <c r="F175" s="296"/>
      <c r="G175" s="296"/>
    </row>
    <row r="176" spans="1:7">
      <c r="A176" s="99"/>
      <c r="B176" s="114"/>
      <c r="C176" s="185"/>
      <c r="D176" s="296"/>
      <c r="E176" s="296"/>
      <c r="F176" s="296"/>
      <c r="G176" s="296"/>
    </row>
    <row r="177" spans="1:7">
      <c r="A177" s="99"/>
      <c r="B177" s="114"/>
      <c r="C177" s="185"/>
      <c r="D177" s="296"/>
      <c r="E177" s="296"/>
      <c r="F177" s="296"/>
      <c r="G177" s="296"/>
    </row>
    <row r="178" spans="1:7">
      <c r="A178" s="99"/>
      <c r="B178" s="114"/>
      <c r="C178" s="185"/>
      <c r="D178" s="296"/>
      <c r="E178" s="296"/>
      <c r="F178" s="296"/>
      <c r="G178" s="296"/>
    </row>
    <row r="179" spans="1:7">
      <c r="A179" s="99"/>
      <c r="B179" s="114"/>
      <c r="C179" s="185"/>
      <c r="D179" s="296"/>
      <c r="E179" s="296"/>
      <c r="F179" s="296"/>
      <c r="G179" s="296"/>
    </row>
    <row r="180" spans="1:7">
      <c r="A180" s="99"/>
      <c r="B180" s="114"/>
      <c r="C180" s="185"/>
      <c r="D180" s="296"/>
      <c r="E180" s="296"/>
      <c r="F180" s="296"/>
      <c r="G180" s="296"/>
    </row>
    <row r="181" spans="1:7">
      <c r="A181" s="99"/>
      <c r="B181" s="114"/>
      <c r="C181" s="185"/>
      <c r="D181" s="296"/>
      <c r="E181" s="296"/>
      <c r="F181" s="296"/>
      <c r="G181" s="296"/>
    </row>
    <row r="182" spans="1:7">
      <c r="A182" s="99"/>
      <c r="B182" s="114"/>
      <c r="C182" s="185"/>
      <c r="D182" s="296"/>
      <c r="E182" s="296"/>
      <c r="F182" s="296"/>
      <c r="G182" s="296"/>
    </row>
    <row r="183" spans="1:7">
      <c r="A183" s="99"/>
      <c r="B183" s="114"/>
      <c r="C183" s="185"/>
      <c r="D183" s="296"/>
      <c r="E183" s="296"/>
      <c r="F183" s="296"/>
      <c r="G183" s="296"/>
    </row>
    <row r="184" spans="1:7">
      <c r="A184" s="99"/>
      <c r="B184" s="114"/>
      <c r="C184" s="185"/>
      <c r="D184" s="296"/>
      <c r="E184" s="296"/>
      <c r="F184" s="296"/>
      <c r="G184" s="296"/>
    </row>
    <row r="185" spans="1:7">
      <c r="A185" s="99"/>
      <c r="B185" s="114"/>
      <c r="C185" s="185"/>
      <c r="D185" s="296"/>
      <c r="E185" s="296"/>
      <c r="F185" s="296"/>
      <c r="G185" s="296"/>
    </row>
    <row r="186" spans="1:7">
      <c r="A186" s="99"/>
      <c r="B186" s="114"/>
      <c r="C186" s="185"/>
      <c r="D186" s="296"/>
      <c r="E186" s="296"/>
      <c r="F186" s="296"/>
      <c r="G186" s="296"/>
    </row>
    <row r="187" spans="1:7">
      <c r="A187" s="99"/>
      <c r="B187" s="114"/>
      <c r="C187" s="185"/>
      <c r="D187" s="296"/>
      <c r="E187" s="296"/>
      <c r="F187" s="296"/>
      <c r="G187" s="296"/>
    </row>
    <row r="188" spans="1:7">
      <c r="A188" s="99"/>
      <c r="B188" s="114"/>
      <c r="C188" s="185"/>
      <c r="D188" s="296"/>
      <c r="E188" s="296"/>
      <c r="F188" s="296"/>
      <c r="G188" s="296"/>
    </row>
    <row r="189" spans="1:7">
      <c r="A189" s="99"/>
      <c r="B189" s="114"/>
      <c r="C189" s="185"/>
      <c r="D189" s="296"/>
      <c r="E189" s="296"/>
      <c r="F189" s="296"/>
      <c r="G189" s="296"/>
    </row>
    <row r="190" spans="1:7">
      <c r="A190" s="99"/>
      <c r="B190" s="114"/>
      <c r="C190" s="185"/>
      <c r="D190" s="296"/>
      <c r="E190" s="296"/>
      <c r="F190" s="296"/>
      <c r="G190" s="296"/>
    </row>
    <row r="191" spans="1:7">
      <c r="A191" s="99"/>
      <c r="B191" s="114"/>
      <c r="C191" s="185"/>
      <c r="D191" s="296"/>
      <c r="E191" s="296"/>
      <c r="F191" s="296"/>
      <c r="G191" s="296"/>
    </row>
    <row r="192" spans="1:7">
      <c r="A192" s="99"/>
      <c r="B192" s="114"/>
      <c r="C192" s="185"/>
      <c r="D192" s="296"/>
      <c r="E192" s="296"/>
      <c r="F192" s="296"/>
      <c r="G192" s="296"/>
    </row>
    <row r="193" spans="1:7">
      <c r="A193" s="99"/>
      <c r="B193" s="114"/>
      <c r="C193" s="185"/>
      <c r="D193" s="296"/>
      <c r="E193" s="296"/>
      <c r="F193" s="296"/>
      <c r="G193" s="296"/>
    </row>
    <row r="194" spans="1:7">
      <c r="A194" s="99"/>
      <c r="B194" s="114"/>
      <c r="C194" s="185"/>
      <c r="D194" s="296"/>
      <c r="E194" s="296"/>
      <c r="F194" s="296"/>
      <c r="G194" s="296"/>
    </row>
    <row r="195" spans="1:7">
      <c r="A195" s="99"/>
      <c r="B195" s="114"/>
      <c r="C195" s="185"/>
      <c r="D195" s="296"/>
      <c r="E195" s="296"/>
      <c r="F195" s="296"/>
      <c r="G195" s="296"/>
    </row>
    <row r="196" spans="1:7">
      <c r="A196" s="99"/>
      <c r="B196" s="114"/>
      <c r="C196" s="185"/>
      <c r="D196" s="296"/>
      <c r="E196" s="296"/>
      <c r="F196" s="296"/>
      <c r="G196" s="296"/>
    </row>
    <row r="197" spans="1:7">
      <c r="A197" s="99"/>
      <c r="B197" s="114"/>
      <c r="C197" s="185"/>
      <c r="D197" s="296"/>
      <c r="E197" s="296"/>
      <c r="F197" s="296"/>
      <c r="G197" s="296"/>
    </row>
    <row r="198" spans="1:7">
      <c r="A198" s="99"/>
      <c r="B198" s="114"/>
      <c r="C198" s="185"/>
      <c r="D198" s="296"/>
      <c r="E198" s="296"/>
      <c r="F198" s="296"/>
      <c r="G198" s="296"/>
    </row>
    <row r="199" spans="1:7">
      <c r="A199" s="99"/>
      <c r="B199" s="114"/>
      <c r="C199" s="185"/>
      <c r="D199" s="296"/>
      <c r="E199" s="296"/>
      <c r="F199" s="296"/>
      <c r="G199" s="296"/>
    </row>
    <row r="200" spans="1:7">
      <c r="A200" s="99"/>
      <c r="B200" s="114"/>
      <c r="C200" s="185"/>
      <c r="D200" s="296"/>
      <c r="E200" s="296"/>
      <c r="F200" s="296"/>
      <c r="G200" s="296"/>
    </row>
    <row r="201" spans="1:7">
      <c r="A201" s="99"/>
      <c r="B201" s="114"/>
      <c r="C201" s="185"/>
      <c r="D201" s="296"/>
      <c r="E201" s="296"/>
      <c r="F201" s="296"/>
      <c r="G201" s="296"/>
    </row>
    <row r="202" spans="1:7">
      <c r="A202" s="99"/>
      <c r="B202" s="114"/>
      <c r="C202" s="185"/>
      <c r="D202" s="296"/>
      <c r="E202" s="296"/>
      <c r="F202" s="296"/>
      <c r="G202" s="296"/>
    </row>
    <row r="203" spans="1:7">
      <c r="A203" s="99"/>
      <c r="B203" s="114"/>
      <c r="C203" s="185"/>
      <c r="D203" s="296"/>
      <c r="E203" s="296"/>
      <c r="F203" s="296"/>
      <c r="G203" s="296"/>
    </row>
    <row r="204" spans="1:7">
      <c r="A204" s="99"/>
      <c r="B204" s="114"/>
      <c r="C204" s="185"/>
      <c r="D204" s="296"/>
      <c r="E204" s="296"/>
      <c r="F204" s="296"/>
      <c r="G204" s="296"/>
    </row>
    <row r="205" spans="1:7">
      <c r="A205" s="99"/>
      <c r="B205" s="114"/>
      <c r="C205" s="185"/>
      <c r="D205" s="296"/>
      <c r="E205" s="296"/>
      <c r="F205" s="296"/>
      <c r="G205" s="296"/>
    </row>
    <row r="206" spans="1:7">
      <c r="A206" s="99"/>
      <c r="B206" s="114"/>
      <c r="C206" s="185"/>
      <c r="D206" s="296"/>
      <c r="E206" s="296"/>
      <c r="F206" s="296"/>
      <c r="G206" s="296"/>
    </row>
    <row r="207" spans="1:7">
      <c r="A207" s="99"/>
      <c r="B207" s="114"/>
      <c r="C207" s="185"/>
      <c r="D207" s="296"/>
      <c r="E207" s="296"/>
      <c r="F207" s="296"/>
      <c r="G207" s="296"/>
    </row>
    <row r="208" spans="1:7">
      <c r="A208" s="99"/>
      <c r="B208" s="114"/>
      <c r="C208" s="185"/>
      <c r="D208" s="296"/>
      <c r="E208" s="296"/>
      <c r="F208" s="296"/>
      <c r="G208" s="296"/>
    </row>
    <row r="209" spans="1:7">
      <c r="A209" s="99"/>
      <c r="B209" s="114"/>
      <c r="C209" s="185"/>
      <c r="D209" s="296"/>
      <c r="E209" s="296"/>
      <c r="F209" s="296"/>
      <c r="G209" s="296"/>
    </row>
    <row r="210" spans="1:7">
      <c r="A210" s="99"/>
      <c r="B210" s="114"/>
      <c r="C210" s="185"/>
      <c r="D210" s="296"/>
      <c r="E210" s="296"/>
      <c r="F210" s="296"/>
      <c r="G210" s="296"/>
    </row>
    <row r="211" spans="1:7">
      <c r="A211" s="99"/>
      <c r="B211" s="114"/>
      <c r="C211" s="185"/>
      <c r="D211" s="296"/>
      <c r="E211" s="296"/>
      <c r="F211" s="296"/>
      <c r="G211" s="296"/>
    </row>
    <row r="212" spans="1:7">
      <c r="A212" s="99"/>
      <c r="B212" s="114"/>
      <c r="C212" s="185"/>
      <c r="D212" s="296"/>
      <c r="E212" s="296"/>
      <c r="F212" s="296"/>
      <c r="G212" s="296"/>
    </row>
    <row r="213" spans="1:7">
      <c r="A213" s="99"/>
      <c r="B213" s="114"/>
      <c r="C213" s="185"/>
      <c r="D213" s="296"/>
      <c r="E213" s="296"/>
      <c r="F213" s="296"/>
      <c r="G213" s="296"/>
    </row>
    <row r="214" spans="1:7">
      <c r="A214" s="99"/>
      <c r="B214" s="114"/>
      <c r="C214" s="185"/>
      <c r="D214" s="296"/>
      <c r="E214" s="296"/>
      <c r="F214" s="296"/>
      <c r="G214" s="296"/>
    </row>
    <row r="215" spans="1:7">
      <c r="A215" s="99"/>
      <c r="B215" s="114"/>
      <c r="C215" s="185"/>
      <c r="D215" s="296"/>
      <c r="E215" s="296"/>
      <c r="F215" s="296"/>
      <c r="G215" s="296"/>
    </row>
    <row r="216" spans="1:7">
      <c r="A216" s="99"/>
      <c r="B216" s="114"/>
      <c r="C216" s="185"/>
      <c r="D216" s="296"/>
      <c r="E216" s="296"/>
      <c r="F216" s="296"/>
      <c r="G216" s="296"/>
    </row>
    <row r="217" spans="1:7">
      <c r="A217" s="99"/>
      <c r="B217" s="114"/>
      <c r="C217" s="185"/>
      <c r="D217" s="296"/>
      <c r="E217" s="296"/>
      <c r="F217" s="296"/>
      <c r="G217" s="296"/>
    </row>
    <row r="218" spans="1:7">
      <c r="A218" s="99"/>
      <c r="B218" s="114"/>
      <c r="C218" s="185"/>
      <c r="D218" s="296"/>
      <c r="E218" s="296"/>
      <c r="F218" s="296"/>
      <c r="G218" s="296"/>
    </row>
    <row r="219" spans="1:7">
      <c r="A219" s="99"/>
      <c r="B219" s="114"/>
      <c r="C219" s="185"/>
      <c r="D219" s="296"/>
      <c r="E219" s="296"/>
      <c r="F219" s="296"/>
      <c r="G219" s="296"/>
    </row>
    <row r="220" spans="1:7">
      <c r="A220" s="99"/>
      <c r="B220" s="114"/>
      <c r="C220" s="185"/>
      <c r="D220" s="296"/>
      <c r="E220" s="296"/>
      <c r="F220" s="296"/>
      <c r="G220" s="296"/>
    </row>
    <row r="221" spans="1:7">
      <c r="A221" s="99"/>
      <c r="B221" s="114"/>
      <c r="C221" s="185"/>
      <c r="D221" s="296"/>
      <c r="E221" s="296"/>
      <c r="F221" s="296"/>
      <c r="G221" s="296"/>
    </row>
    <row r="222" spans="1:7">
      <c r="A222" s="99"/>
      <c r="B222" s="114"/>
      <c r="C222" s="185"/>
      <c r="D222" s="296"/>
      <c r="E222" s="296"/>
      <c r="F222" s="296"/>
      <c r="G222" s="296"/>
    </row>
    <row r="223" spans="1:7">
      <c r="A223" s="99"/>
      <c r="B223" s="114"/>
      <c r="C223" s="185"/>
      <c r="D223" s="296"/>
      <c r="E223" s="296"/>
      <c r="F223" s="296"/>
      <c r="G223" s="296"/>
    </row>
    <row r="224" spans="1:7">
      <c r="A224" s="99"/>
      <c r="B224" s="114"/>
      <c r="C224" s="185"/>
      <c r="D224" s="296"/>
      <c r="E224" s="296"/>
      <c r="F224" s="296"/>
      <c r="G224" s="296"/>
    </row>
    <row r="225" spans="1:7">
      <c r="A225" s="99"/>
      <c r="B225" s="114"/>
      <c r="C225" s="185"/>
      <c r="D225" s="296"/>
      <c r="E225" s="296"/>
      <c r="F225" s="296"/>
      <c r="G225" s="296"/>
    </row>
    <row r="226" spans="1:7">
      <c r="A226" s="99"/>
      <c r="B226" s="114"/>
      <c r="C226" s="185"/>
      <c r="D226" s="296"/>
      <c r="E226" s="296"/>
      <c r="F226" s="296"/>
      <c r="G226" s="296"/>
    </row>
    <row r="227" spans="1:7">
      <c r="A227" s="99"/>
      <c r="B227" s="114"/>
      <c r="C227" s="185"/>
      <c r="D227" s="296"/>
      <c r="E227" s="296"/>
      <c r="F227" s="296"/>
      <c r="G227" s="296"/>
    </row>
    <row r="228" spans="1:7">
      <c r="A228" s="99"/>
      <c r="B228" s="114"/>
      <c r="C228" s="185"/>
      <c r="D228" s="296"/>
      <c r="E228" s="296"/>
      <c r="F228" s="296"/>
      <c r="G228" s="296"/>
    </row>
    <row r="229" spans="1:7">
      <c r="A229" s="99"/>
      <c r="B229" s="114"/>
      <c r="C229" s="185"/>
      <c r="D229" s="296"/>
      <c r="E229" s="296"/>
      <c r="F229" s="296"/>
      <c r="G229" s="296"/>
    </row>
    <row r="230" spans="1:7">
      <c r="A230" s="99"/>
      <c r="B230" s="114"/>
      <c r="C230" s="185"/>
      <c r="D230" s="296"/>
      <c r="E230" s="296"/>
      <c r="F230" s="296"/>
      <c r="G230" s="296"/>
    </row>
    <row r="231" spans="1:7">
      <c r="A231" s="99"/>
      <c r="B231" s="114"/>
      <c r="C231" s="185"/>
      <c r="D231" s="296"/>
      <c r="E231" s="296"/>
      <c r="F231" s="296"/>
      <c r="G231" s="296"/>
    </row>
    <row r="232" spans="1:7">
      <c r="A232" s="99"/>
      <c r="B232" s="114"/>
      <c r="C232" s="185"/>
      <c r="D232" s="296"/>
      <c r="E232" s="296"/>
      <c r="F232" s="296"/>
      <c r="G232" s="296"/>
    </row>
    <row r="233" spans="1:7">
      <c r="A233" s="99"/>
      <c r="B233" s="114"/>
      <c r="C233" s="185"/>
      <c r="D233" s="296"/>
      <c r="E233" s="296"/>
      <c r="F233" s="296"/>
      <c r="G233" s="296"/>
    </row>
    <row r="234" spans="1:7">
      <c r="A234" s="99"/>
      <c r="B234" s="114"/>
      <c r="C234" s="185"/>
      <c r="D234" s="296"/>
      <c r="E234" s="296"/>
      <c r="F234" s="296"/>
      <c r="G234" s="296"/>
    </row>
    <row r="235" spans="1:7">
      <c r="A235" s="99"/>
      <c r="B235" s="114"/>
      <c r="C235" s="185"/>
      <c r="D235" s="296"/>
      <c r="E235" s="296"/>
      <c r="F235" s="296"/>
      <c r="G235" s="296"/>
    </row>
    <row r="236" spans="1:7">
      <c r="A236" s="99"/>
      <c r="B236" s="114"/>
      <c r="C236" s="185"/>
      <c r="D236" s="296"/>
      <c r="E236" s="296"/>
      <c r="F236" s="296"/>
      <c r="G236" s="296"/>
    </row>
    <row r="237" spans="1:7">
      <c r="A237" s="99"/>
      <c r="B237" s="114"/>
      <c r="C237" s="185"/>
      <c r="D237" s="296"/>
      <c r="E237" s="296"/>
      <c r="F237" s="296"/>
      <c r="G237" s="296"/>
    </row>
    <row r="238" spans="1:7">
      <c r="A238" s="99"/>
      <c r="B238" s="114"/>
      <c r="C238" s="185"/>
      <c r="D238" s="296"/>
      <c r="E238" s="296"/>
      <c r="F238" s="296"/>
      <c r="G238" s="296"/>
    </row>
    <row r="239" spans="1:7">
      <c r="A239" s="99"/>
      <c r="B239" s="114"/>
      <c r="C239" s="185"/>
      <c r="D239" s="296"/>
      <c r="E239" s="296"/>
      <c r="F239" s="296"/>
      <c r="G239" s="296"/>
    </row>
    <row r="240" spans="1:7">
      <c r="A240" s="99"/>
      <c r="B240" s="114"/>
      <c r="C240" s="185"/>
      <c r="D240" s="296"/>
      <c r="E240" s="296"/>
      <c r="F240" s="296"/>
      <c r="G240" s="296"/>
    </row>
    <row r="241" spans="1:7">
      <c r="A241" s="99"/>
      <c r="B241" s="114"/>
      <c r="C241" s="185"/>
      <c r="D241" s="296"/>
      <c r="E241" s="296"/>
      <c r="F241" s="296"/>
      <c r="G241" s="296"/>
    </row>
    <row r="242" spans="1:7">
      <c r="A242" s="99"/>
      <c r="B242" s="114"/>
      <c r="C242" s="185"/>
      <c r="D242" s="296"/>
      <c r="E242" s="296"/>
      <c r="F242" s="296"/>
      <c r="G242" s="296"/>
    </row>
    <row r="243" spans="1:7">
      <c r="A243" s="99"/>
      <c r="B243" s="114"/>
      <c r="C243" s="185"/>
      <c r="D243" s="296"/>
      <c r="E243" s="296"/>
      <c r="F243" s="296"/>
      <c r="G243" s="296"/>
    </row>
    <row r="244" spans="1:7">
      <c r="A244" s="99"/>
      <c r="B244" s="114"/>
      <c r="C244" s="185"/>
      <c r="D244" s="296"/>
      <c r="E244" s="296"/>
      <c r="F244" s="296"/>
      <c r="G244" s="296"/>
    </row>
    <row r="245" spans="1:7">
      <c r="A245" s="99"/>
      <c r="B245" s="114"/>
      <c r="C245" s="185"/>
      <c r="D245" s="296"/>
      <c r="E245" s="296"/>
      <c r="F245" s="296"/>
      <c r="G245" s="296"/>
    </row>
    <row r="246" spans="1:7">
      <c r="A246" s="99"/>
      <c r="B246" s="114"/>
      <c r="C246" s="185"/>
      <c r="D246" s="296"/>
      <c r="E246" s="296"/>
      <c r="F246" s="296"/>
      <c r="G246" s="296"/>
    </row>
    <row r="247" spans="1:7">
      <c r="A247" s="99"/>
      <c r="B247" s="114"/>
      <c r="C247" s="185"/>
      <c r="D247" s="296"/>
      <c r="E247" s="296"/>
      <c r="F247" s="296"/>
      <c r="G247" s="296"/>
    </row>
    <row r="248" spans="1:7">
      <c r="A248" s="99"/>
      <c r="B248" s="114"/>
      <c r="C248" s="185"/>
      <c r="D248" s="296"/>
      <c r="E248" s="296"/>
      <c r="F248" s="296"/>
      <c r="G248" s="296"/>
    </row>
    <row r="249" spans="1:7">
      <c r="A249" s="99"/>
      <c r="B249" s="114"/>
      <c r="C249" s="185"/>
      <c r="D249" s="296"/>
      <c r="E249" s="296"/>
      <c r="F249" s="296"/>
      <c r="G249" s="296"/>
    </row>
    <row r="250" spans="1:7">
      <c r="A250" s="99"/>
      <c r="B250" s="114"/>
      <c r="C250" s="185"/>
      <c r="D250" s="296"/>
      <c r="E250" s="296"/>
      <c r="F250" s="296"/>
      <c r="G250" s="296"/>
    </row>
    <row r="251" spans="1:7">
      <c r="A251" s="99"/>
      <c r="B251" s="114"/>
      <c r="C251" s="185"/>
      <c r="D251" s="296"/>
      <c r="E251" s="296"/>
      <c r="F251" s="296"/>
      <c r="G251" s="296"/>
    </row>
    <row r="252" spans="1:7">
      <c r="A252" s="99"/>
      <c r="B252" s="114"/>
      <c r="C252" s="185"/>
      <c r="D252" s="296"/>
      <c r="E252" s="296"/>
      <c r="F252" s="296"/>
      <c r="G252" s="296"/>
    </row>
    <row r="253" spans="1:7">
      <c r="A253" s="99"/>
      <c r="B253" s="114"/>
      <c r="C253" s="185"/>
      <c r="D253" s="296"/>
      <c r="E253" s="296"/>
      <c r="F253" s="296"/>
      <c r="G253" s="296"/>
    </row>
    <row r="254" spans="1:7">
      <c r="A254" s="99"/>
      <c r="B254" s="114"/>
      <c r="C254" s="185"/>
      <c r="D254" s="296"/>
      <c r="E254" s="296"/>
      <c r="F254" s="296"/>
      <c r="G254" s="296"/>
    </row>
    <row r="255" spans="1:7">
      <c r="A255" s="99"/>
      <c r="B255" s="114"/>
      <c r="C255" s="185"/>
      <c r="D255" s="296"/>
      <c r="E255" s="296"/>
      <c r="F255" s="296"/>
      <c r="G255" s="296"/>
    </row>
    <row r="256" spans="1:7">
      <c r="A256" s="99"/>
      <c r="B256" s="114"/>
      <c r="C256" s="185"/>
      <c r="D256" s="296"/>
      <c r="E256" s="296"/>
      <c r="F256" s="296"/>
      <c r="G256" s="296"/>
    </row>
    <row r="257" spans="1:7">
      <c r="A257" s="99"/>
      <c r="B257" s="114"/>
      <c r="C257" s="185"/>
      <c r="D257" s="296"/>
      <c r="E257" s="296"/>
      <c r="F257" s="296"/>
      <c r="G257" s="296"/>
    </row>
    <row r="258" spans="1:7">
      <c r="A258" s="99"/>
      <c r="B258" s="114"/>
      <c r="C258" s="185"/>
      <c r="D258" s="296"/>
      <c r="E258" s="296"/>
      <c r="F258" s="296"/>
      <c r="G258" s="296"/>
    </row>
    <row r="259" spans="1:7">
      <c r="A259" s="99"/>
      <c r="B259" s="114"/>
      <c r="C259" s="185"/>
      <c r="D259" s="296"/>
      <c r="E259" s="296"/>
      <c r="F259" s="296"/>
      <c r="G259" s="296"/>
    </row>
    <row r="260" spans="1:7">
      <c r="A260" s="99"/>
      <c r="B260" s="114"/>
      <c r="C260" s="185"/>
      <c r="D260" s="296"/>
      <c r="E260" s="296"/>
      <c r="F260" s="296"/>
      <c r="G260" s="296"/>
    </row>
    <row r="261" spans="1:7">
      <c r="A261" s="99"/>
      <c r="B261" s="114"/>
      <c r="C261" s="185"/>
      <c r="D261" s="296"/>
      <c r="E261" s="296"/>
      <c r="F261" s="296"/>
      <c r="G261" s="296"/>
    </row>
    <row r="262" spans="1:7">
      <c r="A262" s="99"/>
      <c r="B262" s="114"/>
      <c r="C262" s="185"/>
      <c r="D262" s="296"/>
      <c r="E262" s="296"/>
      <c r="F262" s="296"/>
      <c r="G262" s="296"/>
    </row>
    <row r="263" spans="1:7">
      <c r="A263" s="99"/>
      <c r="B263" s="114"/>
      <c r="C263" s="185"/>
      <c r="D263" s="296"/>
      <c r="E263" s="296"/>
      <c r="F263" s="296"/>
      <c r="G263" s="296"/>
    </row>
    <row r="264" spans="1:7">
      <c r="A264" s="99"/>
      <c r="B264" s="114"/>
      <c r="C264" s="185"/>
      <c r="D264" s="296"/>
      <c r="E264" s="296"/>
      <c r="F264" s="296"/>
      <c r="G264" s="296"/>
    </row>
    <row r="265" spans="1:7">
      <c r="A265" s="99"/>
      <c r="B265" s="114"/>
      <c r="C265" s="185"/>
      <c r="D265" s="296"/>
      <c r="E265" s="296"/>
      <c r="F265" s="296"/>
      <c r="G265" s="296"/>
    </row>
    <row r="266" spans="1:7">
      <c r="A266" s="99"/>
      <c r="B266" s="114"/>
      <c r="C266" s="185"/>
      <c r="D266" s="296"/>
      <c r="E266" s="296"/>
      <c r="F266" s="296"/>
      <c r="G266" s="296"/>
    </row>
    <row r="267" spans="1:7">
      <c r="A267" s="99"/>
      <c r="B267" s="114"/>
      <c r="C267" s="185"/>
      <c r="D267" s="296"/>
      <c r="E267" s="296"/>
      <c r="F267" s="296"/>
      <c r="G267" s="296"/>
    </row>
    <row r="268" spans="1:7">
      <c r="A268" s="99"/>
      <c r="B268" s="114"/>
      <c r="C268" s="185"/>
      <c r="D268" s="296"/>
      <c r="E268" s="296"/>
      <c r="F268" s="296"/>
      <c r="G268" s="296"/>
    </row>
    <row r="269" spans="1:7">
      <c r="A269" s="99"/>
      <c r="B269" s="114"/>
      <c r="C269" s="185"/>
      <c r="D269" s="296"/>
      <c r="E269" s="296"/>
      <c r="F269" s="296"/>
      <c r="G269" s="296"/>
    </row>
    <row r="270" spans="1:7">
      <c r="A270" s="99"/>
      <c r="B270" s="114"/>
      <c r="C270" s="185"/>
      <c r="D270" s="296"/>
      <c r="E270" s="296"/>
      <c r="F270" s="296"/>
      <c r="G270" s="296"/>
    </row>
    <row r="271" spans="1:7">
      <c r="A271" s="99"/>
      <c r="B271" s="114"/>
      <c r="C271" s="185"/>
      <c r="D271" s="296"/>
      <c r="E271" s="296"/>
      <c r="F271" s="296"/>
      <c r="G271" s="296"/>
    </row>
    <row r="272" spans="1:7">
      <c r="A272" s="99"/>
      <c r="B272" s="114"/>
      <c r="C272" s="185"/>
      <c r="D272" s="296"/>
      <c r="E272" s="296"/>
      <c r="F272" s="296"/>
      <c r="G272" s="296"/>
    </row>
    <row r="273" spans="1:7">
      <c r="A273" s="99"/>
      <c r="B273" s="114"/>
      <c r="C273" s="185"/>
      <c r="D273" s="296"/>
      <c r="E273" s="296"/>
      <c r="F273" s="296"/>
      <c r="G273" s="296"/>
    </row>
    <row r="274" spans="1:7">
      <c r="A274" s="99"/>
      <c r="B274" s="114"/>
      <c r="C274" s="185"/>
      <c r="D274" s="296"/>
      <c r="E274" s="296"/>
      <c r="F274" s="296"/>
      <c r="G274" s="296"/>
    </row>
    <row r="275" spans="1:7">
      <c r="A275" s="99"/>
      <c r="B275" s="114"/>
      <c r="C275" s="185"/>
      <c r="D275" s="296"/>
      <c r="E275" s="296"/>
      <c r="F275" s="296"/>
      <c r="G275" s="296"/>
    </row>
    <row r="276" spans="1:7">
      <c r="A276" s="99"/>
      <c r="B276" s="114"/>
      <c r="C276" s="185"/>
      <c r="D276" s="296"/>
      <c r="E276" s="296"/>
      <c r="F276" s="296"/>
      <c r="G276" s="296"/>
    </row>
    <row r="277" spans="1:7">
      <c r="A277" s="99"/>
      <c r="B277" s="114"/>
      <c r="C277" s="185"/>
      <c r="D277" s="296"/>
      <c r="E277" s="296"/>
      <c r="F277" s="296"/>
      <c r="G277" s="296"/>
    </row>
    <row r="278" spans="1:7">
      <c r="A278" s="99"/>
      <c r="B278" s="114"/>
      <c r="C278" s="185"/>
      <c r="D278" s="296"/>
      <c r="E278" s="296"/>
      <c r="F278" s="296"/>
      <c r="G278" s="296"/>
    </row>
    <row r="279" spans="1:7">
      <c r="A279" s="99"/>
      <c r="B279" s="114"/>
      <c r="C279" s="185"/>
      <c r="D279" s="296"/>
      <c r="E279" s="296"/>
      <c r="F279" s="296"/>
      <c r="G279" s="296"/>
    </row>
    <row r="280" spans="1:7">
      <c r="A280" s="99"/>
      <c r="B280" s="114"/>
      <c r="C280" s="185"/>
      <c r="D280" s="296"/>
      <c r="E280" s="296"/>
      <c r="F280" s="296"/>
      <c r="G280" s="296"/>
    </row>
    <row r="281" spans="1:7">
      <c r="A281" s="99"/>
      <c r="B281" s="114"/>
      <c r="C281" s="185"/>
      <c r="D281" s="296"/>
      <c r="E281" s="296"/>
      <c r="F281" s="296"/>
      <c r="G281" s="296"/>
    </row>
    <row r="282" spans="1:7">
      <c r="A282" s="99"/>
      <c r="B282" s="114"/>
      <c r="C282" s="185"/>
      <c r="D282" s="296"/>
      <c r="E282" s="296"/>
      <c r="F282" s="296"/>
      <c r="G282" s="296"/>
    </row>
    <row r="283" spans="1:7">
      <c r="A283" s="99"/>
      <c r="B283" s="114"/>
      <c r="C283" s="185"/>
      <c r="D283" s="296"/>
      <c r="E283" s="296"/>
      <c r="F283" s="296"/>
      <c r="G283" s="296"/>
    </row>
    <row r="284" spans="1:7">
      <c r="A284" s="99"/>
      <c r="B284" s="114"/>
      <c r="C284" s="185"/>
      <c r="D284" s="296"/>
      <c r="E284" s="296"/>
      <c r="F284" s="296"/>
      <c r="G284" s="296"/>
    </row>
    <row r="285" spans="1:7">
      <c r="A285" s="99"/>
      <c r="B285" s="114"/>
      <c r="C285" s="185"/>
      <c r="D285" s="296"/>
      <c r="E285" s="296"/>
      <c r="F285" s="296"/>
      <c r="G285" s="296"/>
    </row>
    <row r="286" spans="1:7">
      <c r="A286" s="99"/>
      <c r="B286" s="114"/>
      <c r="C286" s="185"/>
      <c r="D286" s="296"/>
      <c r="E286" s="296"/>
      <c r="F286" s="296"/>
      <c r="G286" s="296"/>
    </row>
    <row r="287" spans="1:7">
      <c r="A287" s="99"/>
      <c r="B287" s="114"/>
      <c r="C287" s="185"/>
      <c r="D287" s="296"/>
      <c r="E287" s="296"/>
      <c r="F287" s="296"/>
      <c r="G287" s="296"/>
    </row>
    <row r="288" spans="1:7">
      <c r="A288" s="99"/>
      <c r="B288" s="114"/>
      <c r="C288" s="185"/>
      <c r="D288" s="296"/>
      <c r="E288" s="296"/>
      <c r="F288" s="296"/>
      <c r="G288" s="296"/>
    </row>
    <row r="289" spans="1:7">
      <c r="A289" s="99"/>
      <c r="B289" s="114"/>
      <c r="C289" s="185"/>
      <c r="D289" s="296"/>
      <c r="E289" s="296"/>
      <c r="F289" s="296"/>
      <c r="G289" s="296"/>
    </row>
    <row r="290" spans="1:7">
      <c r="A290" s="99"/>
      <c r="B290" s="114"/>
      <c r="C290" s="185"/>
      <c r="D290" s="296"/>
      <c r="E290" s="296"/>
      <c r="F290" s="296"/>
      <c r="G290" s="296"/>
    </row>
    <row r="291" spans="1:7">
      <c r="A291" s="99"/>
      <c r="B291" s="114"/>
      <c r="C291" s="185"/>
      <c r="D291" s="296"/>
      <c r="E291" s="296"/>
      <c r="F291" s="296"/>
      <c r="G291" s="296"/>
    </row>
    <row r="292" spans="1:7">
      <c r="A292" s="99"/>
      <c r="B292" s="114"/>
      <c r="C292" s="185"/>
      <c r="D292" s="296"/>
      <c r="E292" s="296"/>
      <c r="F292" s="296"/>
      <c r="G292" s="296"/>
    </row>
    <row r="293" spans="1:7">
      <c r="A293" s="99"/>
      <c r="B293" s="114"/>
      <c r="C293" s="185"/>
      <c r="D293" s="296"/>
      <c r="E293" s="296"/>
      <c r="F293" s="296"/>
      <c r="G293" s="296"/>
    </row>
    <row r="294" spans="1:7">
      <c r="A294" s="99"/>
      <c r="B294" s="114"/>
      <c r="C294" s="185"/>
      <c r="D294" s="296"/>
      <c r="E294" s="296"/>
      <c r="F294" s="296"/>
      <c r="G294" s="296"/>
    </row>
    <row r="295" spans="1:7">
      <c r="A295" s="99"/>
      <c r="B295" s="114"/>
      <c r="C295" s="185"/>
      <c r="D295" s="296"/>
      <c r="E295" s="296"/>
      <c r="F295" s="296"/>
      <c r="G295" s="296"/>
    </row>
    <row r="296" spans="1:7">
      <c r="A296" s="99"/>
      <c r="B296" s="114"/>
      <c r="C296" s="185"/>
      <c r="D296" s="296"/>
      <c r="E296" s="296"/>
      <c r="F296" s="296"/>
      <c r="G296" s="296"/>
    </row>
    <row r="297" spans="1:7">
      <c r="A297" s="99"/>
      <c r="B297" s="114"/>
      <c r="C297" s="185"/>
      <c r="D297" s="296"/>
      <c r="E297" s="296"/>
      <c r="F297" s="296"/>
      <c r="G297" s="296"/>
    </row>
    <row r="298" spans="1:7">
      <c r="A298" s="99"/>
      <c r="B298" s="114"/>
      <c r="C298" s="185"/>
      <c r="D298" s="296"/>
      <c r="E298" s="296"/>
      <c r="F298" s="296"/>
      <c r="G298" s="296"/>
    </row>
    <row r="299" spans="1:7">
      <c r="A299" s="99"/>
      <c r="B299" s="114"/>
      <c r="C299" s="185"/>
      <c r="D299" s="296"/>
      <c r="E299" s="296"/>
      <c r="F299" s="296"/>
      <c r="G299" s="296"/>
    </row>
    <row r="300" spans="1:7">
      <c r="A300" s="99"/>
      <c r="B300" s="114"/>
      <c r="C300" s="185"/>
      <c r="D300" s="296"/>
      <c r="E300" s="296"/>
      <c r="F300" s="296"/>
      <c r="G300" s="296"/>
    </row>
    <row r="301" spans="1:7">
      <c r="A301" s="99"/>
      <c r="B301" s="114"/>
      <c r="C301" s="185"/>
      <c r="D301" s="296"/>
      <c r="E301" s="296"/>
      <c r="F301" s="296"/>
      <c r="G301" s="296"/>
    </row>
    <row r="302" spans="1:7">
      <c r="A302" s="99"/>
      <c r="B302" s="114"/>
      <c r="C302" s="185"/>
      <c r="D302" s="296"/>
      <c r="E302" s="296"/>
      <c r="F302" s="296"/>
      <c r="G302" s="296"/>
    </row>
    <row r="303" spans="1:7">
      <c r="A303" s="99"/>
      <c r="B303" s="114"/>
      <c r="C303" s="185"/>
      <c r="D303" s="296"/>
      <c r="E303" s="296"/>
      <c r="F303" s="296"/>
      <c r="G303" s="296"/>
    </row>
    <row r="304" spans="1:7">
      <c r="A304" s="99"/>
      <c r="B304" s="114"/>
      <c r="C304" s="185"/>
      <c r="D304" s="296"/>
      <c r="E304" s="296"/>
      <c r="F304" s="296"/>
      <c r="G304" s="296"/>
    </row>
    <row r="305" spans="1:7">
      <c r="A305" s="99"/>
      <c r="B305" s="114"/>
      <c r="C305" s="185"/>
      <c r="D305" s="296"/>
      <c r="E305" s="296"/>
      <c r="F305" s="296"/>
      <c r="G305" s="296"/>
    </row>
    <row r="306" spans="1:7">
      <c r="A306" s="99"/>
      <c r="B306" s="114"/>
      <c r="C306" s="185"/>
      <c r="D306" s="296"/>
      <c r="E306" s="296"/>
      <c r="F306" s="296"/>
      <c r="G306" s="296"/>
    </row>
    <row r="307" spans="1:7">
      <c r="A307" s="99"/>
      <c r="B307" s="114"/>
      <c r="C307" s="185"/>
      <c r="D307" s="296"/>
      <c r="E307" s="296"/>
      <c r="F307" s="296"/>
      <c r="G307" s="296"/>
    </row>
    <row r="308" spans="1:7">
      <c r="A308" s="99"/>
      <c r="B308" s="114"/>
      <c r="C308" s="185"/>
      <c r="D308" s="296"/>
      <c r="E308" s="296"/>
      <c r="F308" s="296"/>
      <c r="G308" s="296"/>
    </row>
    <row r="309" spans="1:7">
      <c r="A309" s="99"/>
      <c r="B309" s="114"/>
      <c r="C309" s="185"/>
      <c r="D309" s="296"/>
      <c r="E309" s="296"/>
      <c r="F309" s="296"/>
      <c r="G309" s="296"/>
    </row>
    <row r="310" spans="1:7">
      <c r="A310" s="99"/>
      <c r="B310" s="114"/>
      <c r="C310" s="185"/>
      <c r="D310" s="296"/>
      <c r="E310" s="296"/>
      <c r="F310" s="296"/>
      <c r="G310" s="296"/>
    </row>
    <row r="311" spans="1:7">
      <c r="A311" s="99"/>
      <c r="B311" s="114"/>
      <c r="C311" s="185"/>
      <c r="D311" s="296"/>
      <c r="E311" s="296"/>
      <c r="F311" s="296"/>
      <c r="G311" s="296"/>
    </row>
    <row r="312" spans="1:7">
      <c r="A312" s="99"/>
      <c r="B312" s="114"/>
      <c r="C312" s="185"/>
      <c r="D312" s="296"/>
      <c r="E312" s="296"/>
      <c r="F312" s="296"/>
      <c r="G312" s="296"/>
    </row>
    <row r="313" spans="1:7">
      <c r="A313" s="99"/>
      <c r="B313" s="114"/>
      <c r="C313" s="185"/>
      <c r="D313" s="296"/>
      <c r="E313" s="296"/>
      <c r="F313" s="296"/>
      <c r="G313" s="296"/>
    </row>
    <row r="314" spans="1:7">
      <c r="A314" s="99"/>
      <c r="B314" s="114"/>
      <c r="C314" s="185"/>
      <c r="D314" s="296"/>
      <c r="E314" s="296"/>
      <c r="F314" s="296"/>
      <c r="G314" s="296"/>
    </row>
    <row r="315" spans="1:7">
      <c r="A315" s="99"/>
      <c r="B315" s="114"/>
      <c r="C315" s="185"/>
      <c r="D315" s="296"/>
      <c r="E315" s="296"/>
      <c r="F315" s="296"/>
      <c r="G315" s="296"/>
    </row>
    <row r="316" spans="1:7">
      <c r="A316" s="99"/>
      <c r="B316" s="114"/>
      <c r="C316" s="185"/>
      <c r="D316" s="296"/>
      <c r="E316" s="296"/>
      <c r="F316" s="296"/>
      <c r="G316" s="296"/>
    </row>
    <row r="317" spans="1:7">
      <c r="A317" s="99"/>
      <c r="B317" s="114"/>
      <c r="C317" s="185"/>
      <c r="D317" s="296"/>
      <c r="E317" s="296"/>
      <c r="F317" s="296"/>
      <c r="G317" s="296"/>
    </row>
    <row r="318" spans="1:7">
      <c r="A318" s="99"/>
      <c r="B318" s="114"/>
      <c r="C318" s="185"/>
      <c r="D318" s="296"/>
      <c r="E318" s="296"/>
      <c r="F318" s="296"/>
      <c r="G318" s="296"/>
    </row>
    <row r="319" spans="1:7">
      <c r="A319" s="99"/>
      <c r="B319" s="114"/>
      <c r="C319" s="185"/>
      <c r="D319" s="296"/>
      <c r="E319" s="296"/>
      <c r="F319" s="296"/>
      <c r="G319" s="296"/>
    </row>
    <row r="320" spans="1:7">
      <c r="A320" s="99"/>
      <c r="B320" s="114"/>
      <c r="C320" s="185"/>
      <c r="D320" s="296"/>
      <c r="E320" s="296"/>
      <c r="F320" s="296"/>
      <c r="G320" s="296"/>
    </row>
    <row r="321" spans="1:7">
      <c r="A321" s="99"/>
      <c r="B321" s="114"/>
      <c r="C321" s="185"/>
      <c r="D321" s="296"/>
      <c r="E321" s="296"/>
      <c r="F321" s="296"/>
      <c r="G321" s="296"/>
    </row>
    <row r="322" spans="1:7">
      <c r="A322" s="99"/>
      <c r="B322" s="114"/>
      <c r="C322" s="185"/>
      <c r="D322" s="296"/>
      <c r="E322" s="296"/>
      <c r="F322" s="296"/>
      <c r="G322" s="296"/>
    </row>
    <row r="323" spans="1:7">
      <c r="A323" s="99"/>
      <c r="B323" s="114"/>
      <c r="C323" s="185"/>
      <c r="D323" s="296"/>
      <c r="E323" s="296"/>
      <c r="F323" s="296"/>
      <c r="G323" s="296"/>
    </row>
    <row r="324" spans="1:7">
      <c r="A324" s="99"/>
      <c r="B324" s="114"/>
      <c r="C324" s="185"/>
      <c r="D324" s="296"/>
      <c r="E324" s="296"/>
      <c r="F324" s="296"/>
      <c r="G324" s="296"/>
    </row>
    <row r="325" spans="1:7">
      <c r="A325" s="99"/>
      <c r="B325" s="114"/>
      <c r="C325" s="185"/>
      <c r="D325" s="296"/>
      <c r="E325" s="296"/>
      <c r="F325" s="296"/>
      <c r="G325" s="296"/>
    </row>
    <row r="326" spans="1:7">
      <c r="A326" s="99"/>
      <c r="B326" s="114"/>
      <c r="C326" s="185"/>
      <c r="D326" s="296"/>
      <c r="E326" s="296"/>
      <c r="F326" s="296"/>
      <c r="G326" s="296"/>
    </row>
    <row r="327" spans="1:7">
      <c r="A327" s="99"/>
      <c r="B327" s="114"/>
      <c r="C327" s="185"/>
      <c r="D327" s="296"/>
      <c r="E327" s="296"/>
      <c r="F327" s="296"/>
      <c r="G327" s="296"/>
    </row>
    <row r="328" spans="1:7">
      <c r="A328" s="99"/>
      <c r="B328" s="114"/>
      <c r="C328" s="185"/>
      <c r="D328" s="296"/>
      <c r="E328" s="296"/>
      <c r="F328" s="296"/>
      <c r="G328" s="296"/>
    </row>
    <row r="329" spans="1:7">
      <c r="A329" s="99"/>
      <c r="B329" s="114"/>
      <c r="C329" s="185"/>
      <c r="D329" s="296"/>
      <c r="E329" s="296"/>
      <c r="F329" s="296"/>
      <c r="G329" s="296"/>
    </row>
    <row r="330" spans="1:7">
      <c r="A330" s="99"/>
      <c r="B330" s="114"/>
      <c r="C330" s="185"/>
      <c r="D330" s="296"/>
      <c r="E330" s="296"/>
      <c r="F330" s="296"/>
      <c r="G330" s="296"/>
    </row>
    <row r="331" spans="1:7">
      <c r="A331" s="99"/>
      <c r="B331" s="114"/>
      <c r="C331" s="185"/>
      <c r="D331" s="296"/>
      <c r="E331" s="296"/>
      <c r="F331" s="296"/>
      <c r="G331" s="296"/>
    </row>
    <row r="332" spans="1:7">
      <c r="A332" s="99"/>
      <c r="B332" s="114"/>
      <c r="C332" s="185"/>
      <c r="D332" s="296"/>
      <c r="E332" s="296"/>
      <c r="F332" s="296"/>
      <c r="G332" s="296"/>
    </row>
    <row r="333" spans="1:7">
      <c r="A333" s="99"/>
      <c r="B333" s="114"/>
      <c r="C333" s="185"/>
      <c r="D333" s="296"/>
      <c r="E333" s="296"/>
      <c r="F333" s="296"/>
      <c r="G333" s="296"/>
    </row>
    <row r="334" spans="1:7">
      <c r="A334" s="99"/>
      <c r="B334" s="114"/>
      <c r="C334" s="185"/>
      <c r="D334" s="296"/>
      <c r="E334" s="296"/>
      <c r="F334" s="296"/>
      <c r="G334" s="296"/>
    </row>
    <row r="335" spans="1:7">
      <c r="A335" s="99"/>
      <c r="B335" s="114"/>
      <c r="C335" s="185"/>
      <c r="D335" s="296"/>
      <c r="E335" s="296"/>
      <c r="F335" s="296"/>
      <c r="G335" s="296"/>
    </row>
    <row r="336" spans="1:7">
      <c r="A336" s="99"/>
      <c r="B336" s="114"/>
      <c r="C336" s="185"/>
      <c r="D336" s="296"/>
      <c r="E336" s="296"/>
      <c r="F336" s="296"/>
      <c r="G336" s="296"/>
    </row>
    <row r="337" spans="1:7">
      <c r="A337" s="99"/>
      <c r="B337" s="114"/>
      <c r="C337" s="185"/>
      <c r="D337" s="296"/>
      <c r="E337" s="296"/>
      <c r="F337" s="296"/>
      <c r="G337" s="296"/>
    </row>
    <row r="338" spans="1:7">
      <c r="A338" s="99"/>
      <c r="B338" s="114"/>
      <c r="C338" s="185"/>
      <c r="D338" s="296"/>
      <c r="E338" s="296"/>
      <c r="F338" s="296"/>
      <c r="G338" s="296"/>
    </row>
    <row r="339" spans="1:7">
      <c r="A339" s="99"/>
      <c r="B339" s="114"/>
      <c r="C339" s="185"/>
      <c r="D339" s="296"/>
      <c r="E339" s="296"/>
      <c r="F339" s="296"/>
      <c r="G339" s="296"/>
    </row>
    <row r="340" spans="1:7">
      <c r="A340" s="99"/>
      <c r="B340" s="114"/>
      <c r="C340" s="185"/>
      <c r="D340" s="296"/>
      <c r="E340" s="296"/>
      <c r="F340" s="296"/>
      <c r="G340" s="296"/>
    </row>
    <row r="341" spans="1:7">
      <c r="A341" s="99"/>
      <c r="B341" s="114"/>
      <c r="C341" s="185"/>
      <c r="D341" s="296"/>
      <c r="E341" s="296"/>
      <c r="F341" s="296"/>
      <c r="G341" s="296"/>
    </row>
    <row r="342" spans="1:7">
      <c r="A342" s="99"/>
      <c r="B342" s="114"/>
      <c r="C342" s="185"/>
      <c r="D342" s="296"/>
      <c r="E342" s="296"/>
      <c r="F342" s="296"/>
      <c r="G342" s="296"/>
    </row>
    <row r="343" spans="1:7">
      <c r="A343" s="99"/>
      <c r="B343" s="114"/>
      <c r="C343" s="185"/>
      <c r="D343" s="296"/>
      <c r="E343" s="296"/>
      <c r="F343" s="296"/>
      <c r="G343" s="296"/>
    </row>
    <row r="344" spans="1:7">
      <c r="A344" s="99"/>
      <c r="B344" s="114"/>
      <c r="C344" s="185"/>
      <c r="D344" s="296"/>
      <c r="E344" s="296"/>
      <c r="F344" s="296"/>
      <c r="G344" s="296"/>
    </row>
    <row r="345" spans="1:7">
      <c r="A345" s="99"/>
      <c r="B345" s="114"/>
      <c r="C345" s="185"/>
      <c r="D345" s="296"/>
      <c r="E345" s="296"/>
      <c r="F345" s="296"/>
      <c r="G345" s="296"/>
    </row>
    <row r="346" spans="1:7">
      <c r="A346" s="99"/>
      <c r="B346" s="114"/>
      <c r="C346" s="185"/>
      <c r="D346" s="296"/>
      <c r="E346" s="296"/>
      <c r="F346" s="296"/>
      <c r="G346" s="296"/>
    </row>
    <row r="347" spans="1:7">
      <c r="A347" s="99"/>
      <c r="B347" s="114"/>
      <c r="C347" s="185"/>
      <c r="D347" s="296"/>
      <c r="E347" s="296"/>
      <c r="F347" s="296"/>
      <c r="G347" s="296"/>
    </row>
    <row r="348" spans="1:7">
      <c r="A348" s="99"/>
      <c r="B348" s="114"/>
      <c r="C348" s="185"/>
      <c r="D348" s="296"/>
      <c r="E348" s="296"/>
      <c r="F348" s="296"/>
      <c r="G348" s="296"/>
    </row>
    <row r="349" spans="1:7">
      <c r="A349" s="99"/>
      <c r="B349" s="114"/>
      <c r="C349" s="185"/>
      <c r="D349" s="296"/>
      <c r="E349" s="296"/>
      <c r="F349" s="296"/>
      <c r="G349" s="296"/>
    </row>
    <row r="350" spans="1:7">
      <c r="A350" s="99"/>
      <c r="B350" s="114"/>
      <c r="C350" s="185"/>
      <c r="D350" s="296"/>
      <c r="E350" s="296"/>
      <c r="F350" s="296"/>
      <c r="G350" s="296"/>
    </row>
    <row r="351" spans="1:7">
      <c r="A351" s="99"/>
      <c r="B351" s="114"/>
      <c r="C351" s="185"/>
      <c r="D351" s="296"/>
      <c r="E351" s="296"/>
      <c r="F351" s="296"/>
      <c r="G351" s="296"/>
    </row>
    <row r="352" spans="1:7">
      <c r="A352" s="99"/>
      <c r="B352" s="114"/>
      <c r="C352" s="185"/>
      <c r="D352" s="296"/>
      <c r="E352" s="296"/>
      <c r="F352" s="296"/>
      <c r="G352" s="296"/>
    </row>
    <row r="353" spans="1:7">
      <c r="A353" s="99"/>
      <c r="B353" s="114"/>
      <c r="C353" s="185"/>
      <c r="D353" s="296"/>
      <c r="E353" s="296"/>
      <c r="F353" s="296"/>
      <c r="G353" s="296"/>
    </row>
    <row r="354" spans="1:7">
      <c r="A354" s="99"/>
      <c r="B354" s="114"/>
      <c r="C354" s="185"/>
      <c r="D354" s="296"/>
      <c r="E354" s="296"/>
      <c r="F354" s="296"/>
      <c r="G354" s="296"/>
    </row>
    <row r="355" spans="1:7">
      <c r="A355" s="99"/>
      <c r="B355" s="114"/>
      <c r="C355" s="185"/>
      <c r="D355" s="296"/>
      <c r="E355" s="296"/>
      <c r="F355" s="296"/>
      <c r="G355" s="296"/>
    </row>
    <row r="356" spans="1:7">
      <c r="A356" s="99"/>
      <c r="B356" s="114"/>
      <c r="C356" s="185"/>
      <c r="D356" s="296"/>
      <c r="E356" s="296"/>
      <c r="F356" s="296"/>
      <c r="G356" s="296"/>
    </row>
    <row r="357" spans="1:7">
      <c r="A357" s="99"/>
      <c r="B357" s="114"/>
      <c r="C357" s="185"/>
      <c r="D357" s="296"/>
      <c r="E357" s="296"/>
      <c r="F357" s="296"/>
      <c r="G357" s="296"/>
    </row>
    <row r="358" spans="1:7">
      <c r="A358" s="99"/>
      <c r="B358" s="114"/>
      <c r="C358" s="185"/>
      <c r="D358" s="296"/>
      <c r="E358" s="296"/>
      <c r="F358" s="296"/>
      <c r="G358" s="296"/>
    </row>
    <row r="359" spans="1:7">
      <c r="A359" s="99"/>
      <c r="B359" s="114"/>
      <c r="C359" s="185"/>
      <c r="D359" s="296"/>
      <c r="E359" s="296"/>
      <c r="F359" s="296"/>
      <c r="G359" s="296"/>
    </row>
    <row r="360" spans="1:7">
      <c r="A360" s="99"/>
      <c r="B360" s="114"/>
      <c r="C360" s="185"/>
      <c r="D360" s="296"/>
      <c r="E360" s="296"/>
      <c r="F360" s="296"/>
      <c r="G360" s="296"/>
    </row>
    <row r="361" spans="1:7">
      <c r="A361" s="99"/>
      <c r="B361" s="114"/>
      <c r="C361" s="185"/>
      <c r="D361" s="296"/>
      <c r="E361" s="296"/>
      <c r="F361" s="296"/>
      <c r="G361" s="296"/>
    </row>
    <row r="362" spans="1:7">
      <c r="A362" s="99"/>
      <c r="B362" s="114"/>
      <c r="C362" s="185"/>
      <c r="D362" s="296"/>
      <c r="E362" s="296"/>
      <c r="F362" s="296"/>
      <c r="G362" s="296"/>
    </row>
    <row r="363" spans="1:7">
      <c r="A363" s="99"/>
      <c r="B363" s="114"/>
      <c r="C363" s="185"/>
      <c r="D363" s="296"/>
      <c r="E363" s="296"/>
      <c r="F363" s="296"/>
      <c r="G363" s="296"/>
    </row>
    <row r="364" spans="1:7">
      <c r="A364" s="99"/>
      <c r="B364" s="114"/>
      <c r="C364" s="185"/>
      <c r="D364" s="296"/>
      <c r="E364" s="296"/>
      <c r="F364" s="296"/>
      <c r="G364" s="296"/>
    </row>
    <row r="365" spans="1:7">
      <c r="A365" s="99"/>
      <c r="B365" s="114"/>
      <c r="C365" s="185"/>
      <c r="D365" s="296"/>
      <c r="E365" s="296"/>
      <c r="F365" s="296"/>
      <c r="G365" s="296"/>
    </row>
    <row r="366" spans="1:7">
      <c r="A366" s="99"/>
      <c r="B366" s="114"/>
      <c r="C366" s="185"/>
      <c r="D366" s="296"/>
      <c r="E366" s="296"/>
      <c r="F366" s="296"/>
      <c r="G366" s="296"/>
    </row>
    <row r="367" spans="1:7">
      <c r="A367" s="99"/>
      <c r="B367" s="114"/>
      <c r="C367" s="185"/>
      <c r="D367" s="296"/>
      <c r="E367" s="296"/>
      <c r="F367" s="296"/>
      <c r="G367" s="296"/>
    </row>
    <row r="368" spans="1:7">
      <c r="A368" s="99"/>
      <c r="B368" s="114"/>
      <c r="C368" s="185"/>
      <c r="D368" s="296"/>
      <c r="E368" s="296"/>
      <c r="F368" s="296"/>
      <c r="G368" s="296"/>
    </row>
    <row r="369" spans="1:7">
      <c r="A369" s="99"/>
      <c r="B369" s="114"/>
      <c r="C369" s="185"/>
      <c r="D369" s="296"/>
      <c r="E369" s="296"/>
      <c r="F369" s="296"/>
      <c r="G369" s="296"/>
    </row>
    <row r="370" spans="1:7">
      <c r="A370" s="99"/>
      <c r="B370" s="114"/>
      <c r="C370" s="185"/>
      <c r="D370" s="296"/>
      <c r="E370" s="296"/>
      <c r="F370" s="296"/>
      <c r="G370" s="296"/>
    </row>
    <row r="371" spans="1:7">
      <c r="A371" s="99"/>
      <c r="B371" s="114"/>
      <c r="C371" s="185"/>
      <c r="D371" s="296"/>
      <c r="E371" s="296"/>
      <c r="F371" s="296"/>
      <c r="G371" s="296"/>
    </row>
    <row r="372" spans="1:7">
      <c r="A372" s="99"/>
      <c r="B372" s="114"/>
      <c r="C372" s="185"/>
      <c r="D372" s="296"/>
      <c r="E372" s="296"/>
      <c r="F372" s="296"/>
      <c r="G372" s="296"/>
    </row>
    <row r="373" spans="1:7">
      <c r="A373" s="99"/>
      <c r="B373" s="114"/>
      <c r="C373" s="185"/>
      <c r="D373" s="296"/>
      <c r="E373" s="296"/>
      <c r="F373" s="296"/>
      <c r="G373" s="296"/>
    </row>
    <row r="374" spans="1:7">
      <c r="A374" s="99"/>
      <c r="B374" s="114"/>
      <c r="C374" s="185"/>
      <c r="D374" s="296"/>
      <c r="E374" s="296"/>
      <c r="F374" s="296"/>
      <c r="G374" s="296"/>
    </row>
    <row r="375" spans="1:7">
      <c r="A375" s="99"/>
      <c r="B375" s="114"/>
      <c r="C375" s="185"/>
      <c r="D375" s="296"/>
      <c r="E375" s="296"/>
      <c r="F375" s="296"/>
      <c r="G375" s="296"/>
    </row>
    <row r="376" spans="1:7">
      <c r="A376" s="99"/>
      <c r="B376" s="114"/>
      <c r="C376" s="185"/>
      <c r="D376" s="296"/>
      <c r="E376" s="296"/>
      <c r="F376" s="296"/>
      <c r="G376" s="296"/>
    </row>
    <row r="377" spans="1:7">
      <c r="A377" s="99"/>
      <c r="B377" s="114"/>
      <c r="C377" s="185"/>
      <c r="D377" s="296"/>
      <c r="E377" s="296"/>
      <c r="F377" s="296"/>
      <c r="G377" s="296"/>
    </row>
    <row r="378" spans="1:7">
      <c r="A378" s="99"/>
      <c r="B378" s="114"/>
      <c r="C378" s="185"/>
      <c r="D378" s="296"/>
      <c r="E378" s="296"/>
      <c r="F378" s="296"/>
      <c r="G378" s="296"/>
    </row>
    <row r="379" spans="1:7">
      <c r="A379" s="99"/>
      <c r="B379" s="114"/>
      <c r="C379" s="185"/>
      <c r="D379" s="296"/>
      <c r="E379" s="296"/>
      <c r="F379" s="296"/>
      <c r="G379" s="296"/>
    </row>
    <row r="380" spans="1:7">
      <c r="A380" s="99"/>
      <c r="B380" s="114"/>
      <c r="C380" s="185"/>
      <c r="D380" s="296"/>
      <c r="E380" s="296"/>
      <c r="F380" s="296"/>
      <c r="G380" s="296"/>
    </row>
    <row r="381" spans="1:7">
      <c r="A381" s="99"/>
      <c r="B381" s="114"/>
      <c r="C381" s="185"/>
      <c r="D381" s="296"/>
      <c r="E381" s="296"/>
      <c r="F381" s="296"/>
      <c r="G381" s="296"/>
    </row>
    <row r="382" spans="1:7">
      <c r="A382" s="99"/>
      <c r="B382" s="114"/>
      <c r="C382" s="185"/>
      <c r="D382" s="296"/>
      <c r="E382" s="296"/>
      <c r="F382" s="296"/>
      <c r="G382" s="296"/>
    </row>
    <row r="383" spans="1:7">
      <c r="A383" s="99"/>
      <c r="B383" s="114"/>
      <c r="C383" s="185"/>
      <c r="D383" s="296"/>
      <c r="E383" s="296"/>
      <c r="F383" s="296"/>
      <c r="G383" s="296"/>
    </row>
    <row r="384" spans="1:7">
      <c r="A384" s="99"/>
      <c r="B384" s="114"/>
      <c r="C384" s="185"/>
      <c r="D384" s="296"/>
      <c r="E384" s="296"/>
      <c r="F384" s="296"/>
      <c r="G384" s="296"/>
    </row>
    <row r="385" spans="1:7">
      <c r="A385" s="99"/>
      <c r="B385" s="114"/>
      <c r="C385" s="185"/>
      <c r="D385" s="296"/>
      <c r="E385" s="296"/>
      <c r="F385" s="296"/>
      <c r="G385" s="296"/>
    </row>
    <row r="386" spans="1:7">
      <c r="A386" s="99"/>
      <c r="B386" s="114"/>
      <c r="C386" s="185"/>
      <c r="D386" s="296"/>
      <c r="E386" s="296"/>
      <c r="F386" s="296"/>
      <c r="G386" s="296"/>
    </row>
    <row r="387" spans="1:7">
      <c r="A387" s="99"/>
      <c r="B387" s="114"/>
      <c r="C387" s="185"/>
      <c r="D387" s="296"/>
      <c r="E387" s="296"/>
      <c r="F387" s="296"/>
      <c r="G387" s="296"/>
    </row>
    <row r="388" spans="1:7">
      <c r="A388" s="99"/>
      <c r="B388" s="114"/>
      <c r="C388" s="185"/>
      <c r="D388" s="296"/>
      <c r="E388" s="296"/>
      <c r="F388" s="296"/>
      <c r="G388" s="296"/>
    </row>
    <row r="389" spans="1:7">
      <c r="A389" s="99"/>
      <c r="B389" s="114"/>
      <c r="C389" s="185"/>
      <c r="D389" s="296"/>
      <c r="E389" s="296"/>
      <c r="F389" s="296"/>
      <c r="G389" s="296"/>
    </row>
    <row r="390" spans="1:7">
      <c r="A390" s="99"/>
      <c r="B390" s="114"/>
      <c r="C390" s="185"/>
      <c r="D390" s="296"/>
      <c r="E390" s="296"/>
      <c r="F390" s="296"/>
      <c r="G390" s="296"/>
    </row>
    <row r="391" spans="1:7">
      <c r="A391" s="99"/>
      <c r="B391" s="114"/>
      <c r="C391" s="185"/>
      <c r="D391" s="296"/>
      <c r="E391" s="296"/>
      <c r="F391" s="296"/>
      <c r="G391" s="296"/>
    </row>
    <row r="392" spans="1:7">
      <c r="A392" s="99"/>
      <c r="B392" s="114"/>
      <c r="C392" s="185"/>
      <c r="D392" s="296"/>
      <c r="E392" s="296"/>
      <c r="F392" s="296"/>
      <c r="G392" s="296"/>
    </row>
    <row r="393" spans="1:7">
      <c r="A393" s="99"/>
      <c r="B393" s="114"/>
      <c r="C393" s="185"/>
      <c r="D393" s="296"/>
      <c r="E393" s="296"/>
      <c r="F393" s="296"/>
      <c r="G393" s="296"/>
    </row>
    <row r="394" spans="1:7">
      <c r="A394" s="99"/>
      <c r="B394" s="114"/>
      <c r="C394" s="185"/>
      <c r="D394" s="296"/>
      <c r="E394" s="296"/>
      <c r="F394" s="296"/>
      <c r="G394" s="296"/>
    </row>
    <row r="395" spans="1:7">
      <c r="A395" s="99"/>
      <c r="B395" s="114"/>
      <c r="C395" s="185"/>
      <c r="D395" s="296"/>
      <c r="E395" s="296"/>
      <c r="F395" s="296"/>
      <c r="G395" s="296"/>
    </row>
    <row r="396" spans="1:7">
      <c r="A396" s="99"/>
      <c r="B396" s="114"/>
      <c r="C396" s="185"/>
      <c r="D396" s="296"/>
      <c r="E396" s="296"/>
      <c r="F396" s="296"/>
      <c r="G396" s="296"/>
    </row>
    <row r="397" spans="1:7">
      <c r="A397" s="99"/>
      <c r="B397" s="114"/>
      <c r="C397" s="185"/>
      <c r="D397" s="296"/>
      <c r="E397" s="296"/>
      <c r="F397" s="296"/>
      <c r="G397" s="296"/>
    </row>
    <row r="398" spans="1:7">
      <c r="A398" s="99"/>
      <c r="B398" s="114"/>
      <c r="C398" s="185"/>
      <c r="D398" s="296"/>
      <c r="E398" s="296"/>
      <c r="F398" s="296"/>
      <c r="G398" s="296"/>
    </row>
    <row r="399" spans="1:7">
      <c r="A399" s="99"/>
      <c r="B399" s="114"/>
      <c r="C399" s="185"/>
      <c r="D399" s="296"/>
      <c r="E399" s="296"/>
      <c r="F399" s="296"/>
      <c r="G399" s="296"/>
    </row>
    <row r="400" spans="1:7">
      <c r="A400" s="99"/>
      <c r="B400" s="114"/>
      <c r="C400" s="185"/>
      <c r="D400" s="296"/>
      <c r="E400" s="296"/>
      <c r="F400" s="296"/>
      <c r="G400" s="296"/>
    </row>
    <row r="401" spans="1:7">
      <c r="A401" s="99"/>
      <c r="B401" s="114"/>
      <c r="C401" s="185"/>
      <c r="D401" s="296"/>
      <c r="E401" s="296"/>
      <c r="F401" s="296"/>
      <c r="G401" s="296"/>
    </row>
    <row r="402" spans="1:7">
      <c r="A402" s="99"/>
      <c r="B402" s="114"/>
      <c r="C402" s="185"/>
      <c r="D402" s="296"/>
      <c r="E402" s="296"/>
      <c r="F402" s="296"/>
      <c r="G402" s="296"/>
    </row>
    <row r="403" spans="1:7">
      <c r="A403" s="99"/>
      <c r="B403" s="114"/>
      <c r="C403" s="185"/>
      <c r="D403" s="296"/>
      <c r="E403" s="296"/>
      <c r="F403" s="296"/>
      <c r="G403" s="296"/>
    </row>
    <row r="404" spans="1:7">
      <c r="A404" s="99"/>
      <c r="B404" s="114"/>
      <c r="C404" s="185"/>
      <c r="D404" s="296"/>
      <c r="E404" s="296"/>
      <c r="F404" s="296"/>
      <c r="G404" s="296"/>
    </row>
    <row r="405" spans="1:7">
      <c r="A405" s="99"/>
      <c r="B405" s="114"/>
      <c r="C405" s="185"/>
      <c r="D405" s="296"/>
      <c r="E405" s="296"/>
      <c r="F405" s="296"/>
      <c r="G405" s="296"/>
    </row>
    <row r="406" spans="1:7">
      <c r="A406" s="99"/>
      <c r="B406" s="114"/>
      <c r="C406" s="185"/>
      <c r="D406" s="296"/>
      <c r="E406" s="296"/>
      <c r="F406" s="296"/>
      <c r="G406" s="296"/>
    </row>
    <row r="407" spans="1:7">
      <c r="A407" s="99"/>
      <c r="B407" s="114"/>
      <c r="C407" s="185"/>
      <c r="D407" s="296"/>
      <c r="E407" s="296"/>
      <c r="F407" s="296"/>
      <c r="G407" s="296"/>
    </row>
    <row r="408" spans="1:7">
      <c r="A408" s="99"/>
      <c r="B408" s="114"/>
      <c r="C408" s="185"/>
      <c r="D408" s="296"/>
      <c r="E408" s="296"/>
      <c r="F408" s="296"/>
      <c r="G408" s="296"/>
    </row>
    <row r="409" spans="1:7">
      <c r="A409" s="99"/>
      <c r="B409" s="114"/>
      <c r="C409" s="185"/>
      <c r="D409" s="296"/>
      <c r="E409" s="296"/>
      <c r="F409" s="296"/>
      <c r="G409" s="296"/>
    </row>
    <row r="410" spans="1:7">
      <c r="A410" s="99"/>
      <c r="B410" s="114"/>
      <c r="C410" s="185"/>
      <c r="D410" s="296"/>
      <c r="E410" s="296"/>
      <c r="F410" s="296"/>
      <c r="G410" s="296"/>
    </row>
    <row r="411" spans="1:7">
      <c r="A411" s="99"/>
      <c r="B411" s="114"/>
      <c r="C411" s="185"/>
      <c r="D411" s="296"/>
      <c r="E411" s="296"/>
      <c r="F411" s="296"/>
      <c r="G411" s="296"/>
    </row>
    <row r="412" spans="1:7">
      <c r="A412" s="99"/>
      <c r="B412" s="114"/>
      <c r="C412" s="185"/>
      <c r="D412" s="296"/>
      <c r="E412" s="296"/>
      <c r="F412" s="296"/>
      <c r="G412" s="296"/>
    </row>
    <row r="413" spans="1:7">
      <c r="A413" s="99"/>
      <c r="B413" s="114"/>
      <c r="C413" s="185"/>
      <c r="D413" s="296"/>
      <c r="E413" s="296"/>
      <c r="F413" s="296"/>
      <c r="G413" s="296"/>
    </row>
    <row r="414" spans="1:7">
      <c r="A414" s="99"/>
      <c r="B414" s="114"/>
      <c r="C414" s="185"/>
      <c r="D414" s="296"/>
      <c r="E414" s="296"/>
      <c r="F414" s="296"/>
      <c r="G414" s="296"/>
    </row>
    <row r="415" spans="1:7">
      <c r="A415" s="99"/>
      <c r="B415" s="114"/>
      <c r="C415" s="185"/>
      <c r="D415" s="296"/>
      <c r="E415" s="296"/>
      <c r="F415" s="296"/>
      <c r="G415" s="296"/>
    </row>
    <row r="416" spans="1:7">
      <c r="A416" s="99"/>
      <c r="B416" s="114"/>
      <c r="C416" s="185"/>
      <c r="D416" s="296"/>
      <c r="E416" s="296"/>
      <c r="F416" s="296"/>
      <c r="G416" s="296"/>
    </row>
    <row r="417" spans="1:7">
      <c r="A417" s="99"/>
      <c r="B417" s="114"/>
      <c r="C417" s="185"/>
      <c r="D417" s="296"/>
      <c r="E417" s="296"/>
      <c r="F417" s="296"/>
      <c r="G417" s="296"/>
    </row>
    <row r="418" spans="1:7">
      <c r="A418" s="99"/>
      <c r="B418" s="114"/>
      <c r="C418" s="185"/>
      <c r="D418" s="296"/>
      <c r="E418" s="296"/>
      <c r="F418" s="296"/>
      <c r="G418" s="296"/>
    </row>
    <row r="419" spans="1:7">
      <c r="A419" s="99"/>
      <c r="B419" s="114"/>
      <c r="C419" s="185"/>
      <c r="D419" s="296"/>
      <c r="E419" s="296"/>
      <c r="F419" s="296"/>
      <c r="G419" s="296"/>
    </row>
    <row r="420" spans="1:7">
      <c r="A420" s="99"/>
      <c r="B420" s="114"/>
      <c r="C420" s="185"/>
      <c r="D420" s="296"/>
      <c r="E420" s="296"/>
      <c r="F420" s="296"/>
      <c r="G420" s="296"/>
    </row>
    <row r="421" spans="1:7">
      <c r="A421" s="99"/>
      <c r="B421" s="114"/>
      <c r="C421" s="185"/>
      <c r="D421" s="296"/>
      <c r="E421" s="296"/>
      <c r="F421" s="296"/>
      <c r="G421" s="296"/>
    </row>
    <row r="422" spans="1:7">
      <c r="A422" s="99"/>
      <c r="B422" s="114"/>
      <c r="C422" s="185"/>
      <c r="D422" s="296"/>
      <c r="E422" s="296"/>
      <c r="F422" s="296"/>
      <c r="G422" s="296"/>
    </row>
    <row r="423" spans="1:7">
      <c r="A423" s="99"/>
      <c r="B423" s="114"/>
      <c r="C423" s="185"/>
      <c r="D423" s="296"/>
      <c r="E423" s="296"/>
      <c r="F423" s="296"/>
      <c r="G423" s="296"/>
    </row>
    <row r="424" spans="1:7">
      <c r="A424" s="99"/>
      <c r="B424" s="114"/>
      <c r="C424" s="185"/>
      <c r="D424" s="296"/>
      <c r="E424" s="296"/>
      <c r="F424" s="296"/>
      <c r="G424" s="296"/>
    </row>
    <row r="425" spans="1:7">
      <c r="A425" s="99"/>
      <c r="B425" s="114"/>
      <c r="C425" s="185"/>
      <c r="D425" s="296"/>
      <c r="E425" s="296"/>
      <c r="F425" s="296"/>
      <c r="G425" s="296"/>
    </row>
    <row r="426" spans="1:7">
      <c r="A426" s="99"/>
      <c r="B426" s="114"/>
      <c r="C426" s="185"/>
      <c r="D426" s="296"/>
      <c r="E426" s="296"/>
      <c r="F426" s="296"/>
      <c r="G426" s="296"/>
    </row>
    <row r="427" spans="1:7">
      <c r="A427" s="99"/>
      <c r="B427" s="114"/>
      <c r="C427" s="185"/>
      <c r="D427" s="296"/>
      <c r="E427" s="296"/>
      <c r="F427" s="296"/>
      <c r="G427" s="296"/>
    </row>
    <row r="428" spans="1:7">
      <c r="A428" s="99"/>
      <c r="B428" s="114"/>
      <c r="C428" s="185"/>
      <c r="D428" s="296"/>
      <c r="E428" s="296"/>
      <c r="F428" s="296"/>
      <c r="G428" s="296"/>
    </row>
    <row r="429" spans="1:7">
      <c r="A429" s="99"/>
      <c r="B429" s="114"/>
      <c r="C429" s="185"/>
      <c r="D429" s="296"/>
      <c r="E429" s="296"/>
      <c r="F429" s="296"/>
      <c r="G429" s="296"/>
    </row>
    <row r="430" spans="1:7">
      <c r="A430" s="99"/>
      <c r="B430" s="114"/>
      <c r="C430" s="185"/>
      <c r="D430" s="296"/>
      <c r="E430" s="296"/>
      <c r="F430" s="296"/>
      <c r="G430" s="296"/>
    </row>
    <row r="431" spans="1:7">
      <c r="A431" s="99"/>
      <c r="B431" s="114"/>
      <c r="C431" s="185"/>
      <c r="D431" s="296"/>
      <c r="E431" s="296"/>
      <c r="F431" s="296"/>
      <c r="G431" s="296"/>
    </row>
    <row r="432" spans="1:7">
      <c r="A432" s="99"/>
      <c r="B432" s="114"/>
      <c r="C432" s="185"/>
      <c r="D432" s="296"/>
      <c r="E432" s="296"/>
      <c r="F432" s="296"/>
      <c r="G432" s="296"/>
    </row>
    <row r="433" spans="1:7">
      <c r="A433" s="99"/>
      <c r="B433" s="114"/>
      <c r="C433" s="185"/>
      <c r="D433" s="296"/>
      <c r="E433" s="296"/>
      <c r="F433" s="296"/>
      <c r="G433" s="296"/>
    </row>
    <row r="434" spans="1:7">
      <c r="A434" s="99"/>
      <c r="B434" s="114"/>
      <c r="C434" s="185"/>
      <c r="D434" s="296"/>
      <c r="E434" s="296"/>
      <c r="F434" s="296"/>
      <c r="G434" s="296"/>
    </row>
    <row r="435" spans="1:7">
      <c r="A435" s="99"/>
      <c r="B435" s="114"/>
      <c r="C435" s="185"/>
      <c r="D435" s="296"/>
      <c r="E435" s="296"/>
      <c r="F435" s="296"/>
      <c r="G435" s="296"/>
    </row>
    <row r="436" spans="1:7">
      <c r="A436" s="99"/>
      <c r="B436" s="114"/>
      <c r="C436" s="185"/>
      <c r="D436" s="296"/>
      <c r="E436" s="296"/>
      <c r="F436" s="296"/>
      <c r="G436" s="296"/>
    </row>
    <row r="437" spans="1:7">
      <c r="A437" s="99"/>
      <c r="B437" s="114"/>
      <c r="C437" s="185"/>
      <c r="D437" s="296"/>
      <c r="E437" s="296"/>
      <c r="F437" s="296"/>
      <c r="G437" s="296"/>
    </row>
    <row r="438" spans="1:7">
      <c r="A438" s="99"/>
      <c r="B438" s="114"/>
      <c r="C438" s="185"/>
      <c r="D438" s="296"/>
      <c r="E438" s="296"/>
      <c r="F438" s="296"/>
      <c r="G438" s="296"/>
    </row>
    <row r="439" spans="1:7">
      <c r="A439" s="99"/>
      <c r="B439" s="114"/>
      <c r="C439" s="185"/>
      <c r="D439" s="296"/>
      <c r="E439" s="296"/>
      <c r="F439" s="296"/>
      <c r="G439" s="296"/>
    </row>
    <row r="440" spans="1:7">
      <c r="A440" s="99"/>
      <c r="B440" s="114"/>
      <c r="C440" s="185"/>
      <c r="D440" s="296"/>
      <c r="E440" s="296"/>
      <c r="F440" s="296"/>
      <c r="G440" s="296"/>
    </row>
    <row r="441" spans="1:7">
      <c r="A441" s="99"/>
      <c r="B441" s="114"/>
      <c r="C441" s="185"/>
      <c r="D441" s="296"/>
      <c r="E441" s="296"/>
      <c r="F441" s="296"/>
      <c r="G441" s="296"/>
    </row>
    <row r="442" spans="1:7">
      <c r="A442" s="99"/>
      <c r="B442" s="114"/>
      <c r="C442" s="185"/>
      <c r="D442" s="296"/>
      <c r="E442" s="296"/>
      <c r="F442" s="296"/>
      <c r="G442" s="296"/>
    </row>
    <row r="443" spans="1:7">
      <c r="A443" s="99"/>
      <c r="B443" s="114"/>
      <c r="C443" s="185"/>
      <c r="D443" s="296"/>
      <c r="E443" s="296"/>
      <c r="F443" s="296"/>
      <c r="G443" s="296"/>
    </row>
    <row r="444" spans="1:7">
      <c r="A444" s="99"/>
      <c r="B444" s="114"/>
      <c r="C444" s="185"/>
      <c r="D444" s="296"/>
      <c r="E444" s="296"/>
      <c r="F444" s="296"/>
      <c r="G444" s="296"/>
    </row>
    <row r="445" spans="1:7">
      <c r="A445" s="99"/>
      <c r="B445" s="114"/>
      <c r="C445" s="185"/>
      <c r="D445" s="296"/>
      <c r="E445" s="296"/>
      <c r="F445" s="296"/>
      <c r="G445" s="296"/>
    </row>
    <row r="446" spans="1:7">
      <c r="A446" s="99"/>
      <c r="B446" s="114"/>
      <c r="C446" s="185"/>
      <c r="D446" s="296"/>
      <c r="E446" s="296"/>
      <c r="F446" s="296"/>
      <c r="G446" s="296"/>
    </row>
    <row r="447" spans="1:7">
      <c r="A447" s="99"/>
      <c r="B447" s="114"/>
      <c r="C447" s="185"/>
      <c r="D447" s="296"/>
      <c r="E447" s="296"/>
      <c r="F447" s="296"/>
      <c r="G447" s="296"/>
    </row>
    <row r="448" spans="1:7">
      <c r="A448" s="99"/>
      <c r="B448" s="114"/>
      <c r="C448" s="185"/>
      <c r="D448" s="296"/>
      <c r="E448" s="296"/>
      <c r="F448" s="296"/>
      <c r="G448" s="296"/>
    </row>
    <row r="449" spans="1:7">
      <c r="A449" s="99"/>
      <c r="B449" s="114"/>
      <c r="C449" s="185"/>
      <c r="D449" s="296"/>
      <c r="E449" s="296"/>
      <c r="F449" s="296"/>
      <c r="G449" s="296"/>
    </row>
    <row r="450" spans="1:7">
      <c r="A450" s="99"/>
      <c r="B450" s="114"/>
      <c r="C450" s="185"/>
      <c r="D450" s="296"/>
      <c r="E450" s="296"/>
      <c r="F450" s="296"/>
      <c r="G450" s="296"/>
    </row>
    <row r="451" spans="1:7">
      <c r="A451" s="99"/>
      <c r="B451" s="114"/>
      <c r="C451" s="185"/>
      <c r="D451" s="296"/>
      <c r="E451" s="296"/>
      <c r="F451" s="296"/>
      <c r="G451" s="296"/>
    </row>
    <row r="452" spans="1:7">
      <c r="A452" s="99"/>
      <c r="B452" s="114"/>
      <c r="C452" s="185"/>
      <c r="D452" s="296"/>
      <c r="E452" s="296"/>
      <c r="F452" s="296"/>
      <c r="G452" s="296"/>
    </row>
    <row r="453" spans="1:7">
      <c r="A453" s="99"/>
      <c r="B453" s="114"/>
      <c r="C453" s="185"/>
      <c r="D453" s="296"/>
      <c r="E453" s="296"/>
      <c r="F453" s="296"/>
      <c r="G453" s="296"/>
    </row>
    <row r="454" spans="1:7">
      <c r="A454" s="99"/>
      <c r="B454" s="114"/>
      <c r="C454" s="185"/>
      <c r="D454" s="296"/>
      <c r="E454" s="296"/>
      <c r="F454" s="296"/>
      <c r="G454" s="296"/>
    </row>
    <row r="455" spans="1:7">
      <c r="A455" s="99"/>
      <c r="B455" s="114"/>
      <c r="C455" s="185"/>
      <c r="D455" s="296"/>
      <c r="E455" s="296"/>
      <c r="F455" s="296"/>
      <c r="G455" s="296"/>
    </row>
    <row r="456" spans="1:7">
      <c r="A456" s="99"/>
      <c r="B456" s="114"/>
      <c r="C456" s="185"/>
      <c r="D456" s="296"/>
      <c r="E456" s="296"/>
      <c r="F456" s="296"/>
      <c r="G456" s="296"/>
    </row>
    <row r="457" spans="1:7">
      <c r="A457" s="99"/>
      <c r="B457" s="114"/>
      <c r="C457" s="185"/>
      <c r="D457" s="296"/>
      <c r="E457" s="296"/>
      <c r="F457" s="296"/>
      <c r="G457" s="296"/>
    </row>
    <row r="458" spans="1:7">
      <c r="A458" s="99"/>
      <c r="B458" s="114"/>
      <c r="C458" s="185"/>
      <c r="D458" s="296"/>
      <c r="E458" s="296"/>
      <c r="F458" s="296"/>
      <c r="G458" s="296"/>
    </row>
    <row r="459" spans="1:7">
      <c r="A459" s="99"/>
      <c r="B459" s="114"/>
      <c r="C459" s="185"/>
      <c r="D459" s="296"/>
      <c r="E459" s="296"/>
      <c r="F459" s="296"/>
      <c r="G459" s="296"/>
    </row>
    <row r="460" spans="1:7">
      <c r="A460" s="99"/>
      <c r="B460" s="114"/>
      <c r="C460" s="185"/>
      <c r="D460" s="296"/>
      <c r="E460" s="296"/>
      <c r="F460" s="296"/>
      <c r="G460" s="296"/>
    </row>
    <row r="461" spans="1:7">
      <c r="A461" s="99"/>
      <c r="B461" s="114"/>
      <c r="C461" s="185"/>
      <c r="D461" s="296"/>
      <c r="E461" s="296"/>
      <c r="F461" s="296"/>
      <c r="G461" s="296"/>
    </row>
    <row r="462" spans="1:7">
      <c r="A462" s="99"/>
      <c r="B462" s="114"/>
      <c r="C462" s="185"/>
      <c r="D462" s="296"/>
      <c r="E462" s="296"/>
      <c r="F462" s="296"/>
      <c r="G462" s="296"/>
    </row>
    <row r="463" spans="1:7">
      <c r="A463" s="99"/>
      <c r="B463" s="114"/>
      <c r="C463" s="185"/>
      <c r="D463" s="296"/>
      <c r="E463" s="296"/>
      <c r="F463" s="296"/>
      <c r="G463" s="296"/>
    </row>
    <row r="464" spans="1:7">
      <c r="A464" s="99"/>
      <c r="B464" s="114"/>
      <c r="C464" s="185"/>
      <c r="D464" s="296"/>
      <c r="E464" s="296"/>
      <c r="F464" s="296"/>
      <c r="G464" s="296"/>
    </row>
    <row r="465" spans="1:7">
      <c r="A465" s="99"/>
      <c r="B465" s="114"/>
      <c r="C465" s="185"/>
      <c r="D465" s="296"/>
      <c r="E465" s="296"/>
      <c r="F465" s="296"/>
      <c r="G465" s="296"/>
    </row>
    <row r="466" spans="1:7">
      <c r="A466" s="99"/>
      <c r="B466" s="114"/>
      <c r="C466" s="185"/>
      <c r="D466" s="296"/>
      <c r="E466" s="296"/>
      <c r="F466" s="296"/>
      <c r="G466" s="296"/>
    </row>
    <row r="467" spans="1:7">
      <c r="A467" s="99"/>
      <c r="B467" s="114"/>
      <c r="C467" s="185"/>
      <c r="D467" s="296"/>
      <c r="E467" s="296"/>
      <c r="F467" s="296"/>
      <c r="G467" s="296"/>
    </row>
    <row r="468" spans="1:7">
      <c r="A468" s="99"/>
      <c r="B468" s="114"/>
      <c r="C468" s="185"/>
      <c r="D468" s="296"/>
      <c r="E468" s="296"/>
      <c r="F468" s="296"/>
      <c r="G468" s="296"/>
    </row>
    <row r="469" spans="1:7">
      <c r="A469" s="99"/>
      <c r="B469" s="114"/>
      <c r="C469" s="185"/>
      <c r="D469" s="296"/>
      <c r="E469" s="296"/>
      <c r="F469" s="296"/>
      <c r="G469" s="296"/>
    </row>
    <row r="470" spans="1:7">
      <c r="A470" s="99"/>
      <c r="B470" s="114"/>
      <c r="C470" s="185"/>
      <c r="D470" s="296"/>
      <c r="E470" s="296"/>
      <c r="F470" s="296"/>
      <c r="G470" s="296"/>
    </row>
    <row r="471" spans="1:7">
      <c r="A471" s="99"/>
      <c r="B471" s="114"/>
      <c r="C471" s="185"/>
      <c r="D471" s="296"/>
      <c r="E471" s="296"/>
      <c r="F471" s="296"/>
      <c r="G471" s="296"/>
    </row>
    <row r="472" spans="1:7">
      <c r="A472" s="99"/>
      <c r="B472" s="114"/>
      <c r="C472" s="185"/>
      <c r="D472" s="296"/>
      <c r="E472" s="296"/>
      <c r="F472" s="296"/>
      <c r="G472" s="296"/>
    </row>
    <row r="473" spans="1:7">
      <c r="A473" s="99"/>
      <c r="B473" s="114"/>
      <c r="C473" s="185"/>
      <c r="D473" s="296"/>
      <c r="E473" s="296"/>
      <c r="F473" s="296"/>
      <c r="G473" s="296"/>
    </row>
    <row r="474" spans="1:7">
      <c r="A474" s="99"/>
      <c r="B474" s="114"/>
      <c r="C474" s="185"/>
      <c r="D474" s="296"/>
      <c r="E474" s="296"/>
      <c r="F474" s="296"/>
      <c r="G474" s="296"/>
    </row>
    <row r="475" spans="1:7">
      <c r="A475" s="99"/>
      <c r="B475" s="114"/>
      <c r="C475" s="185"/>
      <c r="D475" s="296"/>
      <c r="E475" s="296"/>
      <c r="F475" s="296"/>
      <c r="G475" s="296"/>
    </row>
    <row r="476" spans="1:7">
      <c r="A476" s="99"/>
      <c r="B476" s="114"/>
      <c r="C476" s="185"/>
      <c r="D476" s="296"/>
      <c r="E476" s="296"/>
      <c r="F476" s="296"/>
      <c r="G476" s="296"/>
    </row>
    <row r="477" spans="1:7">
      <c r="A477" s="99"/>
      <c r="B477" s="114"/>
      <c r="C477" s="185"/>
      <c r="D477" s="296"/>
      <c r="E477" s="296"/>
      <c r="F477" s="296"/>
      <c r="G477" s="296"/>
    </row>
    <row r="478" spans="1:7">
      <c r="A478" s="99"/>
      <c r="B478" s="114"/>
      <c r="C478" s="185"/>
      <c r="D478" s="296"/>
      <c r="E478" s="296"/>
      <c r="F478" s="296"/>
      <c r="G478" s="296"/>
    </row>
    <row r="479" spans="1:7">
      <c r="A479" s="99"/>
      <c r="B479" s="114"/>
      <c r="C479" s="185"/>
      <c r="D479" s="296"/>
      <c r="E479" s="296"/>
      <c r="F479" s="296"/>
      <c r="G479" s="296"/>
    </row>
    <row r="480" spans="1:7">
      <c r="A480" s="99"/>
      <c r="B480" s="114"/>
      <c r="C480" s="185"/>
      <c r="D480" s="296"/>
      <c r="E480" s="296"/>
      <c r="F480" s="296"/>
      <c r="G480" s="296"/>
    </row>
    <row r="481" spans="1:7">
      <c r="A481" s="99"/>
      <c r="B481" s="114"/>
      <c r="C481" s="185"/>
      <c r="D481" s="296"/>
      <c r="E481" s="296"/>
      <c r="F481" s="296"/>
      <c r="G481" s="296"/>
    </row>
    <row r="482" spans="1:7">
      <c r="A482" s="99"/>
      <c r="B482" s="114"/>
      <c r="C482" s="185"/>
      <c r="D482" s="296"/>
      <c r="E482" s="296"/>
      <c r="F482" s="296"/>
      <c r="G482" s="296"/>
    </row>
    <row r="483" spans="1:7">
      <c r="A483" s="99"/>
      <c r="B483" s="114"/>
      <c r="C483" s="185"/>
      <c r="D483" s="296"/>
      <c r="E483" s="296"/>
      <c r="F483" s="296"/>
      <c r="G483" s="296"/>
    </row>
    <row r="484" spans="1:7">
      <c r="A484" s="99"/>
      <c r="B484" s="114"/>
      <c r="C484" s="185"/>
      <c r="D484" s="296"/>
      <c r="E484" s="296"/>
      <c r="F484" s="296"/>
      <c r="G484" s="296"/>
    </row>
    <row r="485" spans="1:7">
      <c r="A485" s="99"/>
      <c r="B485" s="114"/>
      <c r="C485" s="185"/>
      <c r="D485" s="296"/>
      <c r="E485" s="296"/>
      <c r="F485" s="296"/>
      <c r="G485" s="296"/>
    </row>
    <row r="486" spans="1:7">
      <c r="A486" s="99"/>
      <c r="B486" s="114"/>
      <c r="C486" s="185"/>
      <c r="D486" s="296"/>
      <c r="E486" s="296"/>
      <c r="F486" s="296"/>
      <c r="G486" s="296"/>
    </row>
    <row r="487" spans="1:7">
      <c r="A487" s="99"/>
      <c r="B487" s="114"/>
      <c r="C487" s="185"/>
      <c r="D487" s="296"/>
      <c r="E487" s="296"/>
      <c r="F487" s="296"/>
      <c r="G487" s="296"/>
    </row>
    <row r="488" spans="1:7">
      <c r="A488" s="99"/>
      <c r="B488" s="114"/>
      <c r="C488" s="185"/>
      <c r="D488" s="296"/>
      <c r="E488" s="296"/>
      <c r="F488" s="296"/>
      <c r="G488" s="296"/>
    </row>
    <row r="489" spans="1:7">
      <c r="A489" s="99"/>
      <c r="B489" s="114"/>
      <c r="C489" s="185"/>
      <c r="D489" s="296"/>
      <c r="E489" s="296"/>
      <c r="F489" s="296"/>
      <c r="G489" s="296"/>
    </row>
    <row r="490" spans="1:7">
      <c r="A490" s="99"/>
      <c r="B490" s="114"/>
      <c r="C490" s="185"/>
      <c r="D490" s="296"/>
      <c r="E490" s="296"/>
      <c r="F490" s="296"/>
      <c r="G490" s="296"/>
    </row>
    <row r="491" spans="1:7">
      <c r="A491" s="99"/>
      <c r="B491" s="114"/>
      <c r="C491" s="185"/>
      <c r="D491" s="296"/>
      <c r="E491" s="296"/>
      <c r="F491" s="296"/>
      <c r="G491" s="296"/>
    </row>
    <row r="492" spans="1:7">
      <c r="A492" s="99"/>
      <c r="B492" s="114"/>
      <c r="C492" s="185"/>
      <c r="D492" s="296"/>
      <c r="E492" s="296"/>
      <c r="F492" s="296"/>
      <c r="G492" s="296"/>
    </row>
    <row r="493" spans="1:7">
      <c r="A493" s="99"/>
      <c r="B493" s="114"/>
      <c r="C493" s="185"/>
      <c r="D493" s="296"/>
      <c r="E493" s="296"/>
      <c r="F493" s="296"/>
      <c r="G493" s="296"/>
    </row>
    <row r="494" spans="1:7">
      <c r="A494" s="99"/>
      <c r="B494" s="114"/>
      <c r="C494" s="185"/>
      <c r="D494" s="296"/>
      <c r="E494" s="296"/>
      <c r="F494" s="296"/>
      <c r="G494" s="296"/>
    </row>
    <row r="495" spans="1:7">
      <c r="A495" s="99"/>
      <c r="B495" s="114"/>
      <c r="C495" s="185"/>
      <c r="D495" s="296"/>
      <c r="E495" s="296"/>
      <c r="F495" s="296"/>
      <c r="G495" s="296"/>
    </row>
    <row r="496" spans="1:7">
      <c r="A496" s="99"/>
      <c r="B496" s="114"/>
      <c r="C496" s="185"/>
      <c r="D496" s="296"/>
      <c r="E496" s="296"/>
      <c r="F496" s="296"/>
      <c r="G496" s="296"/>
    </row>
    <row r="497" spans="1:7">
      <c r="A497" s="99"/>
      <c r="B497" s="114"/>
      <c r="C497" s="185"/>
      <c r="D497" s="296"/>
      <c r="E497" s="296"/>
      <c r="F497" s="296"/>
      <c r="G497" s="296"/>
    </row>
    <row r="498" spans="1:7">
      <c r="A498" s="99"/>
      <c r="B498" s="114"/>
      <c r="C498" s="185"/>
      <c r="D498" s="296"/>
      <c r="E498" s="296"/>
      <c r="F498" s="296"/>
      <c r="G498" s="296"/>
    </row>
    <row r="499" spans="1:7">
      <c r="A499" s="99"/>
      <c r="B499" s="114"/>
      <c r="C499" s="185"/>
      <c r="D499" s="296"/>
      <c r="E499" s="296"/>
      <c r="F499" s="296"/>
      <c r="G499" s="296"/>
    </row>
    <row r="500" spans="1:7">
      <c r="A500" s="99"/>
      <c r="B500" s="114"/>
      <c r="C500" s="185"/>
      <c r="D500" s="296"/>
      <c r="E500" s="296"/>
      <c r="F500" s="296"/>
      <c r="G500" s="296"/>
    </row>
    <row r="501" spans="1:7">
      <c r="A501" s="99"/>
      <c r="B501" s="114"/>
      <c r="C501" s="185"/>
      <c r="D501" s="296"/>
      <c r="E501" s="296"/>
      <c r="F501" s="296"/>
      <c r="G501" s="296"/>
    </row>
    <row r="502" spans="1:7">
      <c r="A502" s="99"/>
      <c r="B502" s="114"/>
      <c r="C502" s="185"/>
      <c r="D502" s="296"/>
      <c r="E502" s="296"/>
      <c r="F502" s="296"/>
      <c r="G502" s="296"/>
    </row>
    <row r="503" spans="1:7">
      <c r="A503" s="99"/>
      <c r="B503" s="114"/>
      <c r="C503" s="185"/>
      <c r="D503" s="296"/>
      <c r="E503" s="296"/>
      <c r="F503" s="296"/>
      <c r="G503" s="296"/>
    </row>
    <row r="504" spans="1:7">
      <c r="A504" s="99"/>
      <c r="B504" s="114"/>
      <c r="C504" s="185"/>
      <c r="D504" s="296"/>
      <c r="E504" s="296"/>
      <c r="F504" s="296"/>
      <c r="G504" s="296"/>
    </row>
    <row r="505" spans="1:7">
      <c r="A505" s="99"/>
      <c r="B505" s="114"/>
      <c r="C505" s="185"/>
      <c r="D505" s="296"/>
      <c r="E505" s="296"/>
      <c r="F505" s="296"/>
      <c r="G505" s="296"/>
    </row>
    <row r="506" spans="1:7">
      <c r="A506" s="99"/>
      <c r="B506" s="114"/>
      <c r="C506" s="185"/>
      <c r="D506" s="296"/>
      <c r="E506" s="296"/>
      <c r="F506" s="296"/>
      <c r="G506" s="296"/>
    </row>
    <row r="507" spans="1:7">
      <c r="A507" s="99"/>
      <c r="B507" s="114"/>
      <c r="C507" s="185"/>
      <c r="D507" s="296"/>
      <c r="E507" s="296"/>
      <c r="F507" s="296"/>
      <c r="G507" s="296"/>
    </row>
    <row r="508" spans="1:7">
      <c r="A508" s="99"/>
      <c r="B508" s="114"/>
      <c r="C508" s="185"/>
      <c r="D508" s="296"/>
      <c r="E508" s="296"/>
      <c r="F508" s="296"/>
      <c r="G508" s="296"/>
    </row>
    <row r="509" spans="1:7">
      <c r="A509" s="99"/>
      <c r="B509" s="114"/>
      <c r="C509" s="185"/>
      <c r="D509" s="296"/>
      <c r="E509" s="296"/>
      <c r="F509" s="296"/>
      <c r="G509" s="296"/>
    </row>
    <row r="510" spans="1:7">
      <c r="A510" s="99"/>
      <c r="B510" s="114"/>
      <c r="C510" s="185"/>
      <c r="D510" s="296"/>
      <c r="E510" s="296"/>
      <c r="F510" s="296"/>
      <c r="G510" s="296"/>
    </row>
    <row r="511" spans="1:7">
      <c r="A511" s="99"/>
      <c r="B511" s="114"/>
      <c r="C511" s="185"/>
      <c r="D511" s="296"/>
      <c r="E511" s="296"/>
      <c r="F511" s="296"/>
      <c r="G511" s="296"/>
    </row>
    <row r="512" spans="1:7">
      <c r="A512" s="99"/>
      <c r="B512" s="114"/>
      <c r="C512" s="185"/>
      <c r="D512" s="296"/>
      <c r="E512" s="296"/>
      <c r="F512" s="296"/>
      <c r="G512" s="296"/>
    </row>
    <row r="513" spans="1:7">
      <c r="A513" s="99"/>
      <c r="B513" s="114"/>
      <c r="C513" s="185"/>
      <c r="D513" s="296"/>
      <c r="E513" s="296"/>
      <c r="F513" s="296"/>
      <c r="G513" s="296"/>
    </row>
    <row r="514" spans="1:7">
      <c r="A514" s="99"/>
      <c r="B514" s="114"/>
      <c r="C514" s="185"/>
      <c r="D514" s="296"/>
      <c r="E514" s="296"/>
      <c r="F514" s="296"/>
      <c r="G514" s="296"/>
    </row>
    <row r="515" spans="1:7">
      <c r="A515" s="99"/>
      <c r="B515" s="114"/>
      <c r="C515" s="185"/>
      <c r="D515" s="296"/>
      <c r="E515" s="296"/>
      <c r="F515" s="296"/>
      <c r="G515" s="296"/>
    </row>
    <row r="516" spans="1:7">
      <c r="A516" s="99"/>
      <c r="B516" s="114"/>
      <c r="C516" s="185"/>
      <c r="D516" s="296"/>
      <c r="E516" s="296"/>
      <c r="F516" s="296"/>
      <c r="G516" s="296"/>
    </row>
    <row r="517" spans="1:7">
      <c r="A517" s="99"/>
      <c r="B517" s="114"/>
      <c r="C517" s="185"/>
      <c r="D517" s="296"/>
      <c r="E517" s="296"/>
      <c r="F517" s="296"/>
      <c r="G517" s="296"/>
    </row>
    <row r="518" spans="1:7">
      <c r="A518" s="99"/>
      <c r="B518" s="114"/>
      <c r="C518" s="185"/>
      <c r="D518" s="296"/>
      <c r="E518" s="296"/>
      <c r="F518" s="296"/>
      <c r="G518" s="296"/>
    </row>
    <row r="519" spans="1:7">
      <c r="A519" s="99"/>
      <c r="B519" s="114"/>
      <c r="C519" s="185"/>
      <c r="D519" s="296"/>
      <c r="E519" s="296"/>
      <c r="F519" s="296"/>
      <c r="G519" s="296"/>
    </row>
    <row r="520" spans="1:7">
      <c r="A520" s="99"/>
      <c r="B520" s="114"/>
      <c r="C520" s="185"/>
      <c r="D520" s="296"/>
      <c r="E520" s="296"/>
      <c r="F520" s="296"/>
      <c r="G520" s="296"/>
    </row>
    <row r="521" spans="1:7">
      <c r="A521" s="99"/>
      <c r="B521" s="114"/>
      <c r="C521" s="185"/>
      <c r="D521" s="296"/>
      <c r="E521" s="296"/>
      <c r="F521" s="296"/>
      <c r="G521" s="296"/>
    </row>
    <row r="522" spans="1:7">
      <c r="A522" s="99"/>
      <c r="B522" s="114"/>
      <c r="C522" s="185"/>
      <c r="D522" s="296"/>
      <c r="E522" s="296"/>
      <c r="F522" s="296"/>
      <c r="G522" s="296"/>
    </row>
    <row r="523" spans="1:7">
      <c r="A523" s="99"/>
      <c r="B523" s="114"/>
      <c r="C523" s="185"/>
      <c r="D523" s="296"/>
      <c r="E523" s="296"/>
      <c r="F523" s="296"/>
      <c r="G523" s="296"/>
    </row>
    <row r="524" spans="1:7">
      <c r="A524" s="99"/>
      <c r="B524" s="114"/>
      <c r="C524" s="185"/>
      <c r="D524" s="296"/>
      <c r="E524" s="296"/>
      <c r="F524" s="296"/>
      <c r="G524" s="296"/>
    </row>
    <row r="525" spans="1:7">
      <c r="A525" s="99"/>
      <c r="B525" s="114"/>
      <c r="C525" s="185"/>
      <c r="D525" s="296"/>
      <c r="E525" s="296"/>
      <c r="F525" s="296"/>
      <c r="G525" s="296"/>
    </row>
    <row r="526" spans="1:7">
      <c r="A526" s="99"/>
      <c r="B526" s="114"/>
      <c r="C526" s="185"/>
      <c r="D526" s="296"/>
      <c r="E526" s="296"/>
      <c r="F526" s="296"/>
      <c r="G526" s="296"/>
    </row>
    <row r="527" spans="1:7">
      <c r="A527" s="99"/>
      <c r="B527" s="114"/>
      <c r="C527" s="185"/>
      <c r="D527" s="296"/>
      <c r="E527" s="296"/>
      <c r="F527" s="296"/>
      <c r="G527" s="296"/>
    </row>
    <row r="528" spans="1:7">
      <c r="A528" s="99"/>
      <c r="B528" s="114"/>
      <c r="C528" s="185"/>
      <c r="D528" s="296"/>
      <c r="E528" s="296"/>
      <c r="F528" s="296"/>
      <c r="G528" s="296"/>
    </row>
    <row r="529" spans="1:7">
      <c r="A529" s="99"/>
      <c r="B529" s="114"/>
      <c r="C529" s="185"/>
      <c r="D529" s="296"/>
      <c r="E529" s="296"/>
      <c r="F529" s="296"/>
      <c r="G529" s="296"/>
    </row>
    <row r="530" spans="1:7">
      <c r="A530" s="99"/>
      <c r="B530" s="114"/>
      <c r="C530" s="185"/>
      <c r="D530" s="296"/>
      <c r="E530" s="296"/>
      <c r="F530" s="296"/>
      <c r="G530" s="296"/>
    </row>
    <row r="531" spans="1:7">
      <c r="A531" s="99"/>
      <c r="B531" s="114"/>
      <c r="C531" s="185"/>
      <c r="D531" s="296"/>
      <c r="E531" s="296"/>
      <c r="F531" s="296"/>
      <c r="G531" s="296"/>
    </row>
    <row r="532" spans="1:7">
      <c r="A532" s="99"/>
      <c r="B532" s="114"/>
      <c r="C532" s="185"/>
      <c r="D532" s="296"/>
      <c r="E532" s="296"/>
      <c r="F532" s="296"/>
      <c r="G532" s="296"/>
    </row>
    <row r="533" spans="1:7">
      <c r="A533" s="99"/>
      <c r="B533" s="114"/>
      <c r="C533" s="185"/>
      <c r="D533" s="296"/>
      <c r="E533" s="296"/>
      <c r="F533" s="296"/>
      <c r="G533" s="296"/>
    </row>
    <row r="534" spans="1:7">
      <c r="A534" s="99"/>
      <c r="B534" s="114"/>
      <c r="C534" s="185"/>
      <c r="D534" s="296"/>
      <c r="E534" s="296"/>
      <c r="F534" s="296"/>
      <c r="G534" s="296"/>
    </row>
    <row r="535" spans="1:7">
      <c r="A535" s="99"/>
      <c r="B535" s="114"/>
      <c r="C535" s="185"/>
      <c r="D535" s="296"/>
      <c r="E535" s="296"/>
      <c r="F535" s="296"/>
      <c r="G535" s="296"/>
    </row>
    <row r="536" spans="1:7">
      <c r="A536" s="99"/>
      <c r="B536" s="114"/>
      <c r="C536" s="185"/>
      <c r="D536" s="296"/>
      <c r="E536" s="296"/>
      <c r="F536" s="296"/>
      <c r="G536" s="296"/>
    </row>
    <row r="537" spans="1:7">
      <c r="A537" s="99"/>
      <c r="B537" s="114"/>
      <c r="C537" s="185"/>
      <c r="D537" s="296"/>
      <c r="E537" s="296"/>
      <c r="F537" s="296"/>
      <c r="G537" s="296"/>
    </row>
    <row r="538" spans="1:7">
      <c r="A538" s="99"/>
      <c r="B538" s="114"/>
      <c r="C538" s="185"/>
      <c r="D538" s="296"/>
      <c r="E538" s="296"/>
      <c r="F538" s="296"/>
      <c r="G538" s="296"/>
    </row>
    <row r="539" spans="1:7">
      <c r="A539" s="99"/>
      <c r="B539" s="114"/>
      <c r="C539" s="185"/>
      <c r="D539" s="296"/>
      <c r="E539" s="296"/>
      <c r="F539" s="296"/>
      <c r="G539" s="296"/>
    </row>
    <row r="540" spans="1:7">
      <c r="A540" s="99"/>
      <c r="B540" s="114"/>
      <c r="C540" s="185"/>
      <c r="D540" s="296"/>
      <c r="E540" s="296"/>
      <c r="F540" s="296"/>
      <c r="G540" s="296"/>
    </row>
    <row r="541" spans="1:7">
      <c r="A541" s="99"/>
      <c r="B541" s="114"/>
      <c r="C541" s="185"/>
      <c r="D541" s="296"/>
      <c r="E541" s="296"/>
      <c r="F541" s="296"/>
      <c r="G541" s="296"/>
    </row>
    <row r="542" spans="1:7">
      <c r="A542" s="99"/>
      <c r="B542" s="114"/>
      <c r="C542" s="185"/>
      <c r="D542" s="296"/>
      <c r="E542" s="296"/>
      <c r="F542" s="296"/>
      <c r="G542" s="296"/>
    </row>
    <row r="543" spans="1:7">
      <c r="A543" s="99"/>
      <c r="B543" s="114"/>
      <c r="C543" s="185"/>
      <c r="D543" s="296"/>
      <c r="E543" s="296"/>
      <c r="F543" s="296"/>
      <c r="G543" s="296"/>
    </row>
    <row r="544" spans="1:7">
      <c r="A544" s="99"/>
      <c r="B544" s="114"/>
      <c r="C544" s="185"/>
      <c r="D544" s="296"/>
      <c r="E544" s="296"/>
      <c r="F544" s="296"/>
      <c r="G544" s="296"/>
    </row>
    <row r="545" spans="1:7">
      <c r="A545" s="99"/>
      <c r="B545" s="114"/>
      <c r="C545" s="185"/>
      <c r="D545" s="296"/>
      <c r="E545" s="296"/>
      <c r="F545" s="296"/>
      <c r="G545" s="296"/>
    </row>
    <row r="546" spans="1:7">
      <c r="A546" s="99"/>
      <c r="B546" s="114"/>
      <c r="C546" s="185"/>
      <c r="D546" s="296"/>
      <c r="E546" s="296"/>
      <c r="F546" s="296"/>
      <c r="G546" s="296"/>
    </row>
    <row r="547" spans="1:7">
      <c r="A547" s="99"/>
      <c r="B547" s="114"/>
      <c r="C547" s="185"/>
      <c r="D547" s="296"/>
      <c r="E547" s="296"/>
      <c r="F547" s="296"/>
      <c r="G547" s="296"/>
    </row>
    <row r="548" spans="1:7">
      <c r="A548" s="99"/>
      <c r="B548" s="114"/>
      <c r="C548" s="185"/>
      <c r="D548" s="296"/>
      <c r="E548" s="296"/>
      <c r="F548" s="296"/>
      <c r="G548" s="296"/>
    </row>
    <row r="549" spans="1:7">
      <c r="A549" s="99"/>
      <c r="B549" s="114"/>
      <c r="C549" s="185"/>
      <c r="D549" s="296"/>
      <c r="E549" s="296"/>
      <c r="F549" s="296"/>
      <c r="G549" s="296"/>
    </row>
    <row r="550" spans="1:7">
      <c r="A550" s="99"/>
      <c r="B550" s="114"/>
      <c r="C550" s="185"/>
      <c r="D550" s="296"/>
      <c r="E550" s="296"/>
      <c r="F550" s="296"/>
      <c r="G550" s="296"/>
    </row>
    <row r="551" spans="1:7">
      <c r="A551" s="99"/>
      <c r="B551" s="114"/>
      <c r="C551" s="185"/>
      <c r="D551" s="296"/>
      <c r="E551" s="296"/>
      <c r="F551" s="296"/>
      <c r="G551" s="296"/>
    </row>
    <row r="552" spans="1:7">
      <c r="A552" s="99"/>
      <c r="B552" s="114"/>
      <c r="C552" s="185"/>
      <c r="D552" s="296"/>
      <c r="E552" s="296"/>
      <c r="F552" s="296"/>
      <c r="G552" s="296"/>
    </row>
    <row r="553" spans="1:7">
      <c r="A553" s="99"/>
      <c r="B553" s="114"/>
      <c r="C553" s="185"/>
      <c r="D553" s="296"/>
      <c r="E553" s="296"/>
      <c r="F553" s="296"/>
      <c r="G553" s="296"/>
    </row>
    <row r="554" spans="1:7">
      <c r="A554" s="99"/>
      <c r="B554" s="114"/>
      <c r="C554" s="185"/>
      <c r="D554" s="296"/>
      <c r="E554" s="296"/>
      <c r="F554" s="296"/>
      <c r="G554" s="296"/>
    </row>
    <row r="555" spans="1:7">
      <c r="A555" s="99"/>
      <c r="B555" s="114"/>
      <c r="C555" s="185"/>
      <c r="D555" s="296"/>
      <c r="E555" s="296"/>
      <c r="F555" s="296"/>
      <c r="G555" s="296"/>
    </row>
    <row r="556" spans="1:7">
      <c r="A556" s="99"/>
      <c r="B556" s="114"/>
      <c r="C556" s="185"/>
      <c r="D556" s="296"/>
      <c r="E556" s="296"/>
      <c r="F556" s="296"/>
      <c r="G556" s="296"/>
    </row>
    <row r="557" spans="1:7">
      <c r="A557" s="99"/>
      <c r="B557" s="114"/>
      <c r="C557" s="185"/>
      <c r="D557" s="296"/>
      <c r="E557" s="296"/>
      <c r="F557" s="296"/>
      <c r="G557" s="296"/>
    </row>
    <row r="558" spans="1:7">
      <c r="A558" s="99"/>
      <c r="B558" s="114"/>
      <c r="C558" s="185"/>
      <c r="D558" s="296"/>
      <c r="E558" s="296"/>
      <c r="F558" s="296"/>
      <c r="G558" s="296"/>
    </row>
    <row r="559" spans="1:7">
      <c r="A559" s="99"/>
      <c r="B559" s="114"/>
      <c r="C559" s="185"/>
      <c r="D559" s="296"/>
      <c r="E559" s="296"/>
      <c r="F559" s="296"/>
      <c r="G559" s="296"/>
    </row>
    <row r="560" spans="1:7">
      <c r="A560" s="99"/>
      <c r="B560" s="114"/>
      <c r="C560" s="185"/>
      <c r="D560" s="296"/>
      <c r="E560" s="296"/>
      <c r="F560" s="296"/>
      <c r="G560" s="296"/>
    </row>
    <row r="561" spans="1:7">
      <c r="A561" s="99"/>
      <c r="B561" s="114"/>
      <c r="C561" s="185"/>
      <c r="D561" s="296"/>
      <c r="E561" s="296"/>
      <c r="F561" s="296"/>
      <c r="G561" s="296"/>
    </row>
    <row r="562" spans="1:7">
      <c r="A562" s="99"/>
      <c r="B562" s="114"/>
      <c r="C562" s="185"/>
      <c r="D562" s="296"/>
      <c r="E562" s="296"/>
      <c r="F562" s="296"/>
      <c r="G562" s="296"/>
    </row>
    <row r="563" spans="1:7">
      <c r="A563" s="99"/>
      <c r="B563" s="114"/>
      <c r="C563" s="185"/>
      <c r="D563" s="296"/>
      <c r="E563" s="296"/>
      <c r="F563" s="296"/>
      <c r="G563" s="296"/>
    </row>
    <row r="564" spans="1:7">
      <c r="A564" s="99"/>
      <c r="B564" s="114"/>
      <c r="C564" s="185"/>
      <c r="D564" s="296"/>
      <c r="E564" s="296"/>
      <c r="F564" s="296"/>
      <c r="G564" s="296"/>
    </row>
    <row r="565" spans="1:7">
      <c r="A565" s="99"/>
      <c r="B565" s="114"/>
      <c r="C565" s="185"/>
      <c r="D565" s="296"/>
      <c r="E565" s="296"/>
      <c r="F565" s="296"/>
      <c r="G565" s="296"/>
    </row>
    <row r="566" spans="1:7">
      <c r="A566" s="99"/>
      <c r="B566" s="114"/>
      <c r="C566" s="185"/>
      <c r="D566" s="296"/>
      <c r="E566" s="296"/>
      <c r="F566" s="296"/>
      <c r="G566" s="296"/>
    </row>
    <row r="567" spans="1:7">
      <c r="A567" s="99"/>
      <c r="B567" s="114"/>
      <c r="C567" s="185"/>
      <c r="D567" s="296"/>
      <c r="E567" s="296"/>
      <c r="F567" s="296"/>
      <c r="G567" s="296"/>
    </row>
    <row r="568" spans="1:7">
      <c r="A568" s="99"/>
      <c r="B568" s="114"/>
      <c r="C568" s="185"/>
      <c r="D568" s="296"/>
      <c r="E568" s="296"/>
      <c r="F568" s="296"/>
      <c r="G568" s="296"/>
    </row>
    <row r="569" spans="1:7">
      <c r="A569" s="99"/>
      <c r="B569" s="114"/>
      <c r="C569" s="185"/>
      <c r="D569" s="296"/>
      <c r="E569" s="296"/>
      <c r="F569" s="296"/>
      <c r="G569" s="296"/>
    </row>
    <row r="570" spans="1:7">
      <c r="A570" s="99"/>
      <c r="B570" s="114"/>
      <c r="C570" s="185"/>
      <c r="D570" s="296"/>
      <c r="E570" s="296"/>
      <c r="F570" s="296"/>
      <c r="G570" s="296"/>
    </row>
    <row r="571" spans="1:7">
      <c r="A571" s="99"/>
      <c r="B571" s="114"/>
      <c r="C571" s="185"/>
      <c r="D571" s="296"/>
      <c r="E571" s="296"/>
      <c r="F571" s="296"/>
      <c r="G571" s="296"/>
    </row>
    <row r="572" spans="1:7">
      <c r="A572" s="99"/>
      <c r="B572" s="114"/>
      <c r="C572" s="185"/>
      <c r="D572" s="296"/>
      <c r="E572" s="296"/>
      <c r="F572" s="296"/>
      <c r="G572" s="296"/>
    </row>
    <row r="573" spans="1:7">
      <c r="A573" s="99"/>
      <c r="B573" s="114"/>
      <c r="C573" s="185"/>
      <c r="D573" s="296"/>
      <c r="E573" s="296"/>
      <c r="F573" s="296"/>
      <c r="G573" s="296"/>
    </row>
    <row r="574" spans="1:7">
      <c r="A574" s="99"/>
      <c r="B574" s="114"/>
      <c r="C574" s="185"/>
      <c r="D574" s="296"/>
      <c r="E574" s="296"/>
      <c r="F574" s="296"/>
      <c r="G574" s="296"/>
    </row>
    <row r="575" spans="1:7">
      <c r="A575" s="99"/>
      <c r="B575" s="114"/>
      <c r="C575" s="185"/>
      <c r="D575" s="296"/>
      <c r="E575" s="296"/>
      <c r="F575" s="296"/>
      <c r="G575" s="296"/>
    </row>
    <row r="576" spans="1:7">
      <c r="A576" s="99"/>
      <c r="B576" s="114"/>
      <c r="C576" s="185"/>
      <c r="D576" s="296"/>
      <c r="E576" s="296"/>
      <c r="F576" s="296"/>
      <c r="G576" s="296"/>
    </row>
    <row r="577" spans="1:7">
      <c r="A577" s="99"/>
      <c r="B577" s="114"/>
      <c r="C577" s="185"/>
      <c r="D577" s="296"/>
      <c r="E577" s="296"/>
      <c r="F577" s="296"/>
      <c r="G577" s="296"/>
    </row>
    <row r="578" spans="1:7">
      <c r="A578" s="99"/>
      <c r="B578" s="114"/>
      <c r="C578" s="185"/>
      <c r="D578" s="296"/>
      <c r="E578" s="296"/>
      <c r="F578" s="296"/>
      <c r="G578" s="296"/>
    </row>
    <row r="579" spans="1:7">
      <c r="A579" s="99"/>
      <c r="B579" s="114"/>
      <c r="C579" s="185"/>
      <c r="D579" s="296"/>
      <c r="E579" s="296"/>
      <c r="F579" s="296"/>
      <c r="G579" s="296"/>
    </row>
    <row r="580" spans="1:7">
      <c r="A580" s="99"/>
      <c r="B580" s="114"/>
      <c r="C580" s="185"/>
      <c r="D580" s="296"/>
      <c r="E580" s="296"/>
      <c r="F580" s="296"/>
      <c r="G580" s="296"/>
    </row>
    <row r="581" spans="1:7">
      <c r="A581" s="99"/>
      <c r="B581" s="114"/>
      <c r="C581" s="185"/>
      <c r="D581" s="296"/>
      <c r="E581" s="296"/>
      <c r="F581" s="296"/>
      <c r="G581" s="296"/>
    </row>
    <row r="582" spans="1:7">
      <c r="A582" s="99"/>
      <c r="B582" s="114"/>
      <c r="C582" s="185"/>
      <c r="D582" s="296"/>
      <c r="E582" s="296"/>
      <c r="F582" s="296"/>
      <c r="G582" s="296"/>
    </row>
    <row r="583" spans="1:7">
      <c r="A583" s="99"/>
      <c r="B583" s="114"/>
      <c r="C583" s="185"/>
      <c r="D583" s="296"/>
      <c r="E583" s="296"/>
      <c r="F583" s="296"/>
      <c r="G583" s="296"/>
    </row>
    <row r="584" spans="1:7">
      <c r="A584" s="99"/>
      <c r="B584" s="114"/>
      <c r="C584" s="185"/>
      <c r="D584" s="296"/>
      <c r="E584" s="296"/>
      <c r="F584" s="296"/>
      <c r="G584" s="296"/>
    </row>
    <row r="585" spans="1:7">
      <c r="A585" s="99"/>
      <c r="B585" s="114"/>
      <c r="C585" s="185"/>
      <c r="D585" s="296"/>
      <c r="E585" s="296"/>
      <c r="F585" s="296"/>
      <c r="G585" s="296"/>
    </row>
    <row r="586" spans="1:7">
      <c r="A586" s="99"/>
      <c r="B586" s="114"/>
      <c r="C586" s="185"/>
      <c r="D586" s="296"/>
      <c r="E586" s="296"/>
      <c r="F586" s="296"/>
      <c r="G586" s="296"/>
    </row>
    <row r="587" spans="1:7">
      <c r="A587" s="99"/>
      <c r="B587" s="114"/>
      <c r="C587" s="185"/>
      <c r="D587" s="296"/>
      <c r="E587" s="296"/>
      <c r="F587" s="296"/>
      <c r="G587" s="296"/>
    </row>
    <row r="588" spans="1:7">
      <c r="A588" s="99"/>
      <c r="B588" s="114"/>
      <c r="C588" s="185"/>
      <c r="D588" s="296"/>
      <c r="E588" s="296"/>
      <c r="F588" s="296"/>
      <c r="G588" s="296"/>
    </row>
    <row r="589" spans="1:7">
      <c r="A589" s="99"/>
      <c r="B589" s="114"/>
      <c r="C589" s="185"/>
      <c r="D589" s="296"/>
      <c r="E589" s="296"/>
      <c r="F589" s="296"/>
      <c r="G589" s="296"/>
    </row>
    <row r="590" spans="1:7">
      <c r="A590" s="99"/>
      <c r="B590" s="114"/>
      <c r="C590" s="185"/>
      <c r="D590" s="296"/>
      <c r="E590" s="296"/>
      <c r="F590" s="296"/>
      <c r="G590" s="296"/>
    </row>
    <row r="591" spans="1:7">
      <c r="A591" s="99"/>
      <c r="B591" s="114"/>
      <c r="C591" s="185"/>
      <c r="D591" s="296"/>
      <c r="E591" s="296"/>
      <c r="F591" s="296"/>
      <c r="G591" s="296"/>
    </row>
    <row r="592" spans="1:7">
      <c r="A592" s="99"/>
      <c r="B592" s="114"/>
      <c r="C592" s="185"/>
      <c r="D592" s="296"/>
      <c r="E592" s="296"/>
      <c r="F592" s="296"/>
      <c r="G592" s="296"/>
    </row>
    <row r="593" spans="1:7">
      <c r="A593" s="99"/>
      <c r="B593" s="114"/>
      <c r="C593" s="185"/>
      <c r="D593" s="296"/>
      <c r="E593" s="296"/>
      <c r="F593" s="296"/>
      <c r="G593" s="296"/>
    </row>
    <row r="594" spans="1:7">
      <c r="A594" s="99"/>
      <c r="B594" s="114"/>
      <c r="C594" s="185"/>
      <c r="D594" s="296"/>
      <c r="E594" s="296"/>
      <c r="F594" s="296"/>
      <c r="G594" s="296"/>
    </row>
    <row r="595" spans="1:7">
      <c r="A595" s="99"/>
      <c r="B595" s="114"/>
      <c r="C595" s="185"/>
      <c r="D595" s="296"/>
      <c r="E595" s="296"/>
      <c r="F595" s="296"/>
      <c r="G595" s="296"/>
    </row>
    <row r="596" spans="1:7">
      <c r="A596" s="99"/>
      <c r="B596" s="114"/>
      <c r="C596" s="185"/>
      <c r="D596" s="296"/>
      <c r="E596" s="296"/>
      <c r="F596" s="296"/>
      <c r="G596" s="296"/>
    </row>
    <row r="597" spans="1:7">
      <c r="A597" s="99"/>
      <c r="B597" s="114"/>
      <c r="C597" s="185"/>
      <c r="D597" s="296"/>
      <c r="E597" s="296"/>
      <c r="F597" s="296"/>
      <c r="G597" s="296"/>
    </row>
    <row r="598" spans="1:7">
      <c r="A598" s="99"/>
      <c r="B598" s="114"/>
      <c r="C598" s="185"/>
      <c r="D598" s="296"/>
      <c r="E598" s="296"/>
      <c r="F598" s="296"/>
      <c r="G598" s="296"/>
    </row>
    <row r="599" spans="1:7">
      <c r="A599" s="99"/>
      <c r="B599" s="114"/>
      <c r="C599" s="185"/>
      <c r="D599" s="296"/>
      <c r="E599" s="296"/>
      <c r="F599" s="296"/>
      <c r="G599" s="296"/>
    </row>
    <row r="600" spans="1:7">
      <c r="A600" s="99"/>
      <c r="B600" s="114"/>
      <c r="C600" s="185"/>
      <c r="D600" s="296"/>
      <c r="E600" s="296"/>
      <c r="F600" s="296"/>
      <c r="G600" s="296"/>
    </row>
    <row r="601" spans="1:7">
      <c r="A601" s="99"/>
      <c r="B601" s="114"/>
      <c r="C601" s="185"/>
      <c r="D601" s="296"/>
      <c r="E601" s="296"/>
      <c r="F601" s="296"/>
      <c r="G601" s="296"/>
    </row>
    <row r="602" spans="1:7">
      <c r="A602" s="99"/>
      <c r="B602" s="114"/>
      <c r="C602" s="185"/>
      <c r="D602" s="296"/>
      <c r="E602" s="296"/>
      <c r="F602" s="296"/>
      <c r="G602" s="296"/>
    </row>
    <row r="603" spans="1:7">
      <c r="A603" s="99"/>
      <c r="B603" s="114"/>
      <c r="C603" s="185"/>
      <c r="D603" s="296"/>
      <c r="E603" s="296"/>
      <c r="F603" s="296"/>
      <c r="G603" s="296"/>
    </row>
    <row r="604" spans="1:7">
      <c r="A604" s="99"/>
      <c r="B604" s="114"/>
      <c r="C604" s="185"/>
      <c r="D604" s="296"/>
      <c r="E604" s="296"/>
      <c r="F604" s="296"/>
      <c r="G604" s="296"/>
    </row>
    <row r="605" spans="1:7">
      <c r="A605" s="99"/>
      <c r="B605" s="114"/>
      <c r="C605" s="185"/>
      <c r="D605" s="296"/>
      <c r="E605" s="296"/>
      <c r="F605" s="296"/>
      <c r="G605" s="296"/>
    </row>
    <row r="606" spans="1:7">
      <c r="A606" s="99"/>
      <c r="B606" s="114"/>
      <c r="C606" s="185"/>
      <c r="D606" s="296"/>
      <c r="E606" s="296"/>
      <c r="F606" s="296"/>
      <c r="G606" s="296"/>
    </row>
    <row r="607" spans="1:7">
      <c r="A607" s="99"/>
      <c r="B607" s="114"/>
      <c r="C607" s="185"/>
      <c r="D607" s="296"/>
      <c r="E607" s="296"/>
      <c r="F607" s="296"/>
      <c r="G607" s="296"/>
    </row>
    <row r="608" spans="1:7">
      <c r="A608" s="99"/>
      <c r="B608" s="114"/>
      <c r="C608" s="185"/>
      <c r="D608" s="296"/>
      <c r="E608" s="296"/>
      <c r="F608" s="296"/>
      <c r="G608" s="296"/>
    </row>
    <row r="609" spans="1:7">
      <c r="A609" s="99"/>
      <c r="B609" s="114"/>
      <c r="C609" s="185"/>
      <c r="D609" s="296"/>
      <c r="E609" s="296"/>
      <c r="F609" s="296"/>
      <c r="G609" s="296"/>
    </row>
    <row r="610" spans="1:7">
      <c r="A610" s="99"/>
      <c r="B610" s="114"/>
      <c r="C610" s="185"/>
      <c r="D610" s="296"/>
      <c r="E610" s="296"/>
      <c r="F610" s="296"/>
      <c r="G610" s="296"/>
    </row>
    <row r="611" spans="1:7">
      <c r="A611" s="99"/>
      <c r="B611" s="114"/>
      <c r="C611" s="185"/>
      <c r="D611" s="296"/>
      <c r="E611" s="296"/>
      <c r="F611" s="296"/>
      <c r="G611" s="296"/>
    </row>
    <row r="612" spans="1:7">
      <c r="A612" s="99"/>
      <c r="B612" s="114"/>
      <c r="C612" s="185"/>
      <c r="D612" s="296"/>
      <c r="E612" s="296"/>
      <c r="F612" s="296"/>
      <c r="G612" s="296"/>
    </row>
    <row r="613" spans="1:7">
      <c r="A613" s="99"/>
      <c r="B613" s="114"/>
      <c r="C613" s="185"/>
      <c r="D613" s="296"/>
      <c r="E613" s="296"/>
      <c r="F613" s="296"/>
      <c r="G613" s="296"/>
    </row>
    <row r="614" spans="1:7">
      <c r="A614" s="99"/>
      <c r="B614" s="114"/>
      <c r="C614" s="185"/>
      <c r="D614" s="296"/>
      <c r="E614" s="296"/>
      <c r="F614" s="296"/>
      <c r="G614" s="296"/>
    </row>
    <row r="615" spans="1:7">
      <c r="A615" s="99"/>
      <c r="B615" s="114"/>
      <c r="C615" s="185"/>
      <c r="D615" s="296"/>
      <c r="E615" s="296"/>
      <c r="F615" s="296"/>
      <c r="G615" s="296"/>
    </row>
    <row r="616" spans="1:7">
      <c r="A616" s="99"/>
      <c r="B616" s="114"/>
      <c r="C616" s="185"/>
      <c r="D616" s="296"/>
      <c r="E616" s="296"/>
      <c r="F616" s="296"/>
      <c r="G616" s="296"/>
    </row>
    <row r="617" spans="1:7">
      <c r="A617" s="99"/>
      <c r="B617" s="114"/>
      <c r="C617" s="185"/>
      <c r="D617" s="296"/>
      <c r="E617" s="296"/>
      <c r="F617" s="296"/>
      <c r="G617" s="296"/>
    </row>
    <row r="618" spans="1:7">
      <c r="A618" s="99"/>
      <c r="B618" s="114"/>
      <c r="C618" s="185"/>
      <c r="D618" s="296"/>
      <c r="E618" s="296"/>
      <c r="F618" s="296"/>
      <c r="G618" s="296"/>
    </row>
    <row r="619" spans="1:7">
      <c r="A619" s="99"/>
      <c r="B619" s="114"/>
      <c r="C619" s="185"/>
      <c r="D619" s="296"/>
      <c r="E619" s="296"/>
      <c r="F619" s="296"/>
      <c r="G619" s="296"/>
    </row>
    <row r="620" spans="1:7">
      <c r="A620" s="99"/>
      <c r="B620" s="114"/>
      <c r="C620" s="185"/>
      <c r="D620" s="296"/>
      <c r="E620" s="296"/>
      <c r="F620" s="296"/>
      <c r="G620" s="296"/>
    </row>
    <row r="621" spans="1:7">
      <c r="A621" s="99"/>
      <c r="B621" s="114"/>
      <c r="C621" s="185"/>
      <c r="D621" s="296"/>
      <c r="E621" s="296"/>
      <c r="F621" s="296"/>
      <c r="G621" s="296"/>
    </row>
    <row r="622" spans="1:7">
      <c r="A622" s="99"/>
      <c r="B622" s="114"/>
      <c r="C622" s="185"/>
      <c r="D622" s="296"/>
      <c r="E622" s="296"/>
      <c r="F622" s="296"/>
      <c r="G622" s="296"/>
    </row>
    <row r="623" spans="1:7">
      <c r="A623" s="99"/>
      <c r="B623" s="114"/>
      <c r="C623" s="185"/>
      <c r="D623" s="296"/>
      <c r="E623" s="296"/>
      <c r="F623" s="296"/>
      <c r="G623" s="296"/>
    </row>
    <row r="624" spans="1:7">
      <c r="A624" s="99"/>
      <c r="B624" s="114"/>
      <c r="C624" s="185"/>
      <c r="D624" s="296"/>
      <c r="E624" s="296"/>
      <c r="F624" s="296"/>
      <c r="G624" s="296"/>
    </row>
    <row r="625" spans="1:7">
      <c r="A625" s="99"/>
      <c r="B625" s="114"/>
      <c r="C625" s="185"/>
      <c r="D625" s="296"/>
      <c r="E625" s="296"/>
      <c r="F625" s="296"/>
      <c r="G625" s="296"/>
    </row>
    <row r="626" spans="1:7">
      <c r="A626" s="99"/>
      <c r="B626" s="114"/>
      <c r="C626" s="185"/>
      <c r="D626" s="296"/>
      <c r="E626" s="296"/>
      <c r="F626" s="296"/>
      <c r="G626" s="296"/>
    </row>
    <row r="627" spans="1:7">
      <c r="A627" s="99"/>
      <c r="B627" s="114"/>
      <c r="C627" s="185"/>
      <c r="D627" s="296"/>
      <c r="E627" s="296"/>
      <c r="F627" s="296"/>
      <c r="G627" s="296"/>
    </row>
    <row r="628" spans="1:7">
      <c r="A628" s="99"/>
      <c r="B628" s="114"/>
      <c r="C628" s="185"/>
      <c r="D628" s="296"/>
      <c r="E628" s="296"/>
      <c r="F628" s="296"/>
      <c r="G628" s="296"/>
    </row>
    <row r="629" spans="1:7">
      <c r="A629" s="99"/>
      <c r="B629" s="114"/>
      <c r="C629" s="185"/>
      <c r="D629" s="296"/>
      <c r="E629" s="296"/>
      <c r="F629" s="296"/>
      <c r="G629" s="296"/>
    </row>
    <row r="630" spans="1:7">
      <c r="A630" s="99"/>
      <c r="B630" s="114"/>
      <c r="C630" s="185"/>
      <c r="D630" s="296"/>
      <c r="E630" s="296"/>
      <c r="F630" s="296"/>
      <c r="G630" s="296"/>
    </row>
    <row r="631" spans="1:7">
      <c r="A631" s="99"/>
      <c r="B631" s="114"/>
      <c r="C631" s="185"/>
      <c r="D631" s="296"/>
      <c r="E631" s="296"/>
      <c r="F631" s="296"/>
      <c r="G631" s="296"/>
    </row>
    <row r="632" spans="1:7">
      <c r="A632" s="99"/>
      <c r="B632" s="114"/>
      <c r="C632" s="185"/>
      <c r="D632" s="296"/>
      <c r="E632" s="296"/>
      <c r="F632" s="296"/>
      <c r="G632" s="296"/>
    </row>
    <row r="633" spans="1:7">
      <c r="A633" s="99"/>
      <c r="B633" s="114"/>
      <c r="C633" s="185"/>
      <c r="D633" s="296"/>
      <c r="E633" s="296"/>
      <c r="F633" s="296"/>
      <c r="G633" s="296"/>
    </row>
    <row r="634" spans="1:7">
      <c r="A634" s="99"/>
      <c r="B634" s="114"/>
      <c r="C634" s="185"/>
      <c r="D634" s="296"/>
      <c r="E634" s="296"/>
      <c r="F634" s="296"/>
      <c r="G634" s="296"/>
    </row>
    <row r="635" spans="1:7">
      <c r="A635" s="99"/>
      <c r="B635" s="114"/>
      <c r="C635" s="185"/>
      <c r="D635" s="296"/>
      <c r="E635" s="296"/>
      <c r="F635" s="296"/>
      <c r="G635" s="296"/>
    </row>
    <row r="636" spans="1:7">
      <c r="A636" s="99"/>
      <c r="B636" s="114"/>
      <c r="C636" s="185"/>
      <c r="D636" s="296"/>
      <c r="E636" s="296"/>
      <c r="F636" s="296"/>
      <c r="G636" s="296"/>
    </row>
    <row r="637" spans="1:7">
      <c r="A637" s="99"/>
      <c r="B637" s="114"/>
      <c r="C637" s="185"/>
      <c r="D637" s="296"/>
      <c r="E637" s="296"/>
      <c r="F637" s="296"/>
      <c r="G637" s="296"/>
    </row>
    <row r="638" spans="1:7">
      <c r="A638" s="99"/>
      <c r="B638" s="114"/>
      <c r="C638" s="185"/>
      <c r="D638" s="296"/>
      <c r="E638" s="296"/>
      <c r="F638" s="296"/>
      <c r="G638" s="296"/>
    </row>
    <row r="639" spans="1:7">
      <c r="A639" s="99"/>
      <c r="B639" s="114"/>
      <c r="C639" s="185"/>
      <c r="D639" s="296"/>
      <c r="E639" s="296"/>
      <c r="F639" s="296"/>
      <c r="G639" s="296"/>
    </row>
    <row r="640" spans="1:7">
      <c r="A640" s="99"/>
      <c r="B640" s="114"/>
      <c r="C640" s="185"/>
      <c r="D640" s="296"/>
      <c r="E640" s="296"/>
      <c r="F640" s="296"/>
      <c r="G640" s="296"/>
    </row>
    <row r="641" spans="1:7">
      <c r="A641" s="99"/>
      <c r="B641" s="114"/>
      <c r="C641" s="185"/>
      <c r="D641" s="296"/>
      <c r="E641" s="296"/>
      <c r="F641" s="296"/>
      <c r="G641" s="296"/>
    </row>
    <row r="642" spans="1:7">
      <c r="A642" s="99"/>
      <c r="B642" s="114"/>
      <c r="C642" s="185"/>
      <c r="D642" s="296"/>
      <c r="E642" s="296"/>
      <c r="F642" s="296"/>
      <c r="G642" s="296"/>
    </row>
    <row r="643" spans="1:7">
      <c r="A643" s="99"/>
      <c r="B643" s="114"/>
      <c r="C643" s="185"/>
      <c r="D643" s="296"/>
      <c r="E643" s="296"/>
      <c r="F643" s="296"/>
      <c r="G643" s="296"/>
    </row>
    <row r="644" spans="1:7">
      <c r="A644" s="99"/>
      <c r="B644" s="114"/>
      <c r="C644" s="185"/>
      <c r="D644" s="296"/>
      <c r="E644" s="296"/>
      <c r="F644" s="296"/>
      <c r="G644" s="296"/>
    </row>
    <row r="645" spans="1:7">
      <c r="A645" s="99"/>
      <c r="B645" s="114"/>
      <c r="C645" s="185"/>
      <c r="D645" s="296"/>
      <c r="E645" s="296"/>
      <c r="F645" s="296"/>
      <c r="G645" s="296"/>
    </row>
    <row r="646" spans="1:7">
      <c r="A646" s="99"/>
      <c r="B646" s="114"/>
      <c r="C646" s="185"/>
      <c r="D646" s="296"/>
      <c r="E646" s="296"/>
      <c r="F646" s="296"/>
      <c r="G646" s="296"/>
    </row>
    <row r="647" spans="1:7">
      <c r="A647" s="99"/>
      <c r="B647" s="114"/>
      <c r="C647" s="185"/>
      <c r="D647" s="296"/>
      <c r="E647" s="296"/>
      <c r="F647" s="296"/>
      <c r="G647" s="296"/>
    </row>
    <row r="648" spans="1:7">
      <c r="A648" s="99"/>
      <c r="B648" s="114"/>
      <c r="C648" s="185"/>
      <c r="D648" s="296"/>
      <c r="E648" s="296"/>
      <c r="F648" s="296"/>
      <c r="G648" s="296"/>
    </row>
    <row r="649" spans="1:7">
      <c r="A649" s="99"/>
      <c r="B649" s="114"/>
      <c r="C649" s="185"/>
      <c r="D649" s="296"/>
      <c r="E649" s="296"/>
      <c r="F649" s="296"/>
      <c r="G649" s="296"/>
    </row>
    <row r="650" spans="1:7">
      <c r="A650" s="99"/>
      <c r="B650" s="114"/>
      <c r="C650" s="185"/>
      <c r="D650" s="296"/>
      <c r="E650" s="296"/>
      <c r="F650" s="296"/>
      <c r="G650" s="296"/>
    </row>
    <row r="651" spans="1:7">
      <c r="A651" s="99"/>
      <c r="B651" s="114"/>
      <c r="C651" s="185"/>
      <c r="D651" s="296"/>
      <c r="E651" s="296"/>
      <c r="F651" s="296"/>
      <c r="G651" s="296"/>
    </row>
    <row r="652" spans="1:7">
      <c r="A652" s="99"/>
      <c r="B652" s="114"/>
      <c r="C652" s="185"/>
      <c r="D652" s="296"/>
      <c r="E652" s="296"/>
      <c r="F652" s="296"/>
      <c r="G652" s="296"/>
    </row>
    <row r="653" spans="1:7">
      <c r="A653" s="99"/>
      <c r="B653" s="114"/>
      <c r="C653" s="185"/>
      <c r="D653" s="296"/>
      <c r="E653" s="296"/>
      <c r="F653" s="296"/>
      <c r="G653" s="296"/>
    </row>
    <row r="654" spans="1:7">
      <c r="A654" s="99"/>
      <c r="B654" s="114"/>
      <c r="C654" s="185"/>
      <c r="D654" s="296"/>
      <c r="E654" s="296"/>
      <c r="F654" s="296"/>
      <c r="G654" s="296"/>
    </row>
    <row r="655" spans="1:7">
      <c r="A655" s="99"/>
      <c r="B655" s="114"/>
      <c r="C655" s="185"/>
      <c r="D655" s="296"/>
      <c r="E655" s="296"/>
      <c r="F655" s="296"/>
      <c r="G655" s="296"/>
    </row>
    <row r="656" spans="1:7">
      <c r="A656" s="99"/>
      <c r="B656" s="114"/>
      <c r="C656" s="185"/>
      <c r="D656" s="296"/>
      <c r="E656" s="296"/>
      <c r="F656" s="296"/>
      <c r="G656" s="296"/>
    </row>
    <row r="657" spans="1:7">
      <c r="A657" s="99"/>
      <c r="B657" s="114"/>
      <c r="C657" s="185"/>
      <c r="D657" s="296"/>
      <c r="E657" s="296"/>
      <c r="F657" s="296"/>
      <c r="G657" s="296"/>
    </row>
    <row r="658" spans="1:7">
      <c r="A658" s="99"/>
      <c r="B658" s="114"/>
      <c r="C658" s="185"/>
      <c r="D658" s="296"/>
      <c r="E658" s="296"/>
      <c r="F658" s="296"/>
      <c r="G658" s="296"/>
    </row>
    <row r="659" spans="1:7">
      <c r="A659" s="99"/>
      <c r="B659" s="114"/>
      <c r="C659" s="185"/>
      <c r="D659" s="296"/>
      <c r="E659" s="296"/>
      <c r="F659" s="296"/>
      <c r="G659" s="296"/>
    </row>
    <row r="660" spans="1:7">
      <c r="A660" s="99"/>
      <c r="B660" s="114"/>
      <c r="C660" s="185"/>
      <c r="D660" s="296"/>
      <c r="E660" s="296"/>
      <c r="F660" s="296"/>
      <c r="G660" s="296"/>
    </row>
    <row r="661" spans="1:7">
      <c r="A661" s="99"/>
      <c r="B661" s="114"/>
      <c r="C661" s="185"/>
      <c r="D661" s="296"/>
      <c r="E661" s="296"/>
      <c r="F661" s="296"/>
      <c r="G661" s="296"/>
    </row>
    <row r="662" spans="1:7">
      <c r="A662" s="99"/>
      <c r="B662" s="114"/>
      <c r="C662" s="185"/>
      <c r="D662" s="296"/>
      <c r="E662" s="296"/>
      <c r="F662" s="296"/>
      <c r="G662" s="296"/>
    </row>
    <row r="663" spans="1:7">
      <c r="A663" s="99"/>
      <c r="B663" s="114"/>
      <c r="C663" s="185"/>
      <c r="D663" s="296"/>
      <c r="E663" s="296"/>
      <c r="F663" s="296"/>
      <c r="G663" s="296"/>
    </row>
    <row r="664" spans="1:7">
      <c r="A664" s="99"/>
      <c r="B664" s="114"/>
      <c r="C664" s="185"/>
      <c r="D664" s="296"/>
      <c r="E664" s="296"/>
      <c r="F664" s="296"/>
      <c r="G664" s="296"/>
    </row>
    <row r="665" spans="1:7">
      <c r="A665" s="99"/>
      <c r="B665" s="114"/>
      <c r="C665" s="185"/>
      <c r="D665" s="296"/>
      <c r="E665" s="296"/>
      <c r="F665" s="296"/>
      <c r="G665" s="296"/>
    </row>
    <row r="666" spans="1:7">
      <c r="A666" s="99"/>
      <c r="B666" s="114"/>
      <c r="C666" s="185"/>
      <c r="D666" s="296"/>
      <c r="E666" s="296"/>
      <c r="F666" s="296"/>
      <c r="G666" s="296"/>
    </row>
    <row r="667" spans="1:7">
      <c r="A667" s="99"/>
      <c r="B667" s="114"/>
      <c r="C667" s="185"/>
      <c r="D667" s="296"/>
      <c r="E667" s="296"/>
      <c r="F667" s="296"/>
      <c r="G667" s="296"/>
    </row>
    <row r="668" spans="1:7">
      <c r="A668" s="99"/>
      <c r="B668" s="114"/>
      <c r="C668" s="185"/>
      <c r="D668" s="296"/>
      <c r="E668" s="296"/>
      <c r="F668" s="296"/>
      <c r="G668" s="296"/>
    </row>
    <row r="669" spans="1:7">
      <c r="A669" s="99"/>
      <c r="B669" s="114"/>
      <c r="C669" s="185"/>
      <c r="D669" s="296"/>
      <c r="E669" s="296"/>
      <c r="F669" s="296"/>
      <c r="G669" s="296"/>
    </row>
    <row r="670" spans="1:7">
      <c r="A670" s="99"/>
      <c r="B670" s="114"/>
      <c r="C670" s="185"/>
      <c r="D670" s="296"/>
      <c r="E670" s="296"/>
      <c r="F670" s="296"/>
      <c r="G670" s="296"/>
    </row>
    <row r="671" spans="1:7">
      <c r="A671" s="99"/>
      <c r="B671" s="114"/>
      <c r="C671" s="185"/>
      <c r="D671" s="296"/>
      <c r="E671" s="296"/>
      <c r="F671" s="296"/>
      <c r="G671" s="296"/>
    </row>
    <row r="672" spans="1:7">
      <c r="A672" s="99"/>
      <c r="B672" s="114"/>
      <c r="C672" s="185"/>
      <c r="D672" s="296"/>
      <c r="E672" s="296"/>
      <c r="F672" s="296"/>
      <c r="G672" s="296"/>
    </row>
    <row r="673" spans="1:7">
      <c r="A673" s="99"/>
      <c r="B673" s="114"/>
      <c r="C673" s="185"/>
      <c r="D673" s="296"/>
      <c r="E673" s="296"/>
      <c r="F673" s="296"/>
      <c r="G673" s="296"/>
    </row>
    <row r="674" spans="1:7">
      <c r="A674" s="99"/>
      <c r="B674" s="114"/>
      <c r="C674" s="185"/>
      <c r="D674" s="296"/>
      <c r="E674" s="296"/>
      <c r="F674" s="296"/>
      <c r="G674" s="296"/>
    </row>
    <row r="675" spans="1:7">
      <c r="A675" s="99"/>
      <c r="B675" s="114"/>
      <c r="C675" s="185"/>
      <c r="D675" s="296"/>
      <c r="E675" s="296"/>
      <c r="F675" s="296"/>
      <c r="G675" s="296"/>
    </row>
    <row r="676" spans="1:7">
      <c r="A676" s="99"/>
      <c r="B676" s="114"/>
      <c r="C676" s="185"/>
      <c r="D676" s="296"/>
      <c r="E676" s="296"/>
      <c r="F676" s="296"/>
      <c r="G676" s="296"/>
    </row>
    <row r="677" spans="1:7">
      <c r="A677" s="99"/>
      <c r="B677" s="114"/>
      <c r="C677" s="185"/>
      <c r="D677" s="296"/>
      <c r="E677" s="296"/>
      <c r="F677" s="296"/>
      <c r="G677" s="296"/>
    </row>
    <row r="678" spans="1:7">
      <c r="A678" s="99"/>
      <c r="B678" s="114"/>
      <c r="C678" s="185"/>
      <c r="D678" s="296"/>
      <c r="E678" s="296"/>
      <c r="F678" s="296"/>
      <c r="G678" s="296"/>
    </row>
    <row r="679" spans="1:7">
      <c r="A679" s="99"/>
      <c r="B679" s="114"/>
      <c r="C679" s="185"/>
      <c r="D679" s="296"/>
      <c r="E679" s="296"/>
      <c r="F679" s="296"/>
      <c r="G679" s="296"/>
    </row>
    <row r="680" spans="1:7">
      <c r="A680" s="99"/>
      <c r="B680" s="114"/>
      <c r="C680" s="185"/>
      <c r="D680" s="296"/>
      <c r="E680" s="296"/>
      <c r="F680" s="296"/>
      <c r="G680" s="296"/>
    </row>
    <row r="681" spans="1:7">
      <c r="A681" s="99"/>
      <c r="B681" s="114"/>
      <c r="C681" s="185"/>
      <c r="D681" s="296"/>
      <c r="E681" s="296"/>
      <c r="F681" s="296"/>
      <c r="G681" s="296"/>
    </row>
    <row r="682" spans="1:7">
      <c r="A682" s="99"/>
      <c r="B682" s="114"/>
      <c r="C682" s="185"/>
      <c r="D682" s="296"/>
      <c r="E682" s="296"/>
      <c r="F682" s="296"/>
      <c r="G682" s="296"/>
    </row>
    <row r="683" spans="1:7">
      <c r="A683" s="99"/>
      <c r="B683" s="114"/>
      <c r="C683" s="185"/>
      <c r="D683" s="296"/>
      <c r="E683" s="296"/>
      <c r="F683" s="296"/>
      <c r="G683" s="296"/>
    </row>
    <row r="684" spans="1:7">
      <c r="A684" s="99"/>
      <c r="B684" s="114"/>
      <c r="C684" s="185"/>
      <c r="D684" s="296"/>
      <c r="E684" s="296"/>
      <c r="F684" s="296"/>
      <c r="G684" s="296"/>
    </row>
    <row r="685" spans="1:7">
      <c r="A685" s="99"/>
      <c r="B685" s="114"/>
      <c r="C685" s="185"/>
      <c r="D685" s="296"/>
      <c r="E685" s="296"/>
      <c r="F685" s="296"/>
      <c r="G685" s="296"/>
    </row>
    <row r="686" spans="1:7">
      <c r="A686" s="99"/>
      <c r="B686" s="114"/>
      <c r="C686" s="185"/>
      <c r="D686" s="296"/>
      <c r="E686" s="296"/>
      <c r="F686" s="296"/>
      <c r="G686" s="296"/>
    </row>
    <row r="687" spans="1:7">
      <c r="A687" s="99"/>
      <c r="B687" s="114"/>
      <c r="C687" s="185"/>
      <c r="D687" s="296"/>
      <c r="E687" s="296"/>
      <c r="F687" s="296"/>
      <c r="G687" s="296"/>
    </row>
    <row r="688" spans="1:7">
      <c r="A688" s="99"/>
      <c r="B688" s="114"/>
      <c r="C688" s="185"/>
      <c r="D688" s="296"/>
      <c r="E688" s="296"/>
      <c r="F688" s="296"/>
      <c r="G688" s="296"/>
    </row>
    <row r="689" spans="1:7">
      <c r="A689" s="99"/>
      <c r="B689" s="114"/>
      <c r="C689" s="185"/>
      <c r="D689" s="296"/>
      <c r="E689" s="296"/>
      <c r="F689" s="296"/>
      <c r="G689" s="296"/>
    </row>
    <row r="690" spans="1:7">
      <c r="A690" s="99"/>
      <c r="B690" s="114"/>
      <c r="C690" s="185"/>
      <c r="D690" s="296"/>
      <c r="E690" s="296"/>
      <c r="F690" s="296"/>
      <c r="G690" s="296"/>
    </row>
    <row r="691" spans="1:7">
      <c r="A691" s="99"/>
      <c r="B691" s="114"/>
      <c r="C691" s="185"/>
      <c r="D691" s="296"/>
      <c r="E691" s="296"/>
      <c r="F691" s="296"/>
      <c r="G691" s="296"/>
    </row>
    <row r="692" spans="1:7">
      <c r="A692" s="99"/>
      <c r="B692" s="114"/>
      <c r="C692" s="185"/>
      <c r="D692" s="296"/>
      <c r="E692" s="296"/>
      <c r="F692" s="296"/>
      <c r="G692" s="296"/>
    </row>
    <row r="693" spans="1:7">
      <c r="A693" s="99"/>
      <c r="B693" s="114"/>
      <c r="C693" s="185"/>
      <c r="D693" s="296"/>
      <c r="E693" s="296"/>
      <c r="F693" s="296"/>
      <c r="G693" s="296"/>
    </row>
    <row r="694" spans="1:7">
      <c r="A694" s="99"/>
      <c r="B694" s="114"/>
      <c r="C694" s="185"/>
      <c r="D694" s="296"/>
      <c r="E694" s="296"/>
      <c r="F694" s="296"/>
      <c r="G694" s="296"/>
    </row>
    <row r="695" spans="1:7">
      <c r="A695" s="99"/>
      <c r="B695" s="114"/>
      <c r="C695" s="185"/>
      <c r="D695" s="296"/>
      <c r="E695" s="296"/>
      <c r="F695" s="296"/>
      <c r="G695" s="296"/>
    </row>
    <row r="696" spans="1:7">
      <c r="A696" s="99"/>
      <c r="B696" s="114"/>
      <c r="C696" s="185"/>
      <c r="D696" s="296"/>
      <c r="E696" s="296"/>
      <c r="F696" s="296"/>
      <c r="G696" s="296"/>
    </row>
    <row r="697" spans="1:7">
      <c r="A697" s="99"/>
      <c r="B697" s="114"/>
      <c r="C697" s="185"/>
      <c r="D697" s="296"/>
      <c r="E697" s="296"/>
      <c r="F697" s="296"/>
      <c r="G697" s="296"/>
    </row>
    <row r="698" spans="1:7">
      <c r="A698" s="99"/>
      <c r="B698" s="114"/>
      <c r="C698" s="185"/>
      <c r="D698" s="296"/>
      <c r="E698" s="296"/>
      <c r="F698" s="296"/>
      <c r="G698" s="296"/>
    </row>
    <row r="699" spans="1:7">
      <c r="A699" s="99"/>
      <c r="B699" s="114"/>
      <c r="C699" s="185"/>
      <c r="D699" s="296"/>
      <c r="E699" s="296"/>
      <c r="F699" s="296"/>
      <c r="G699" s="296"/>
    </row>
    <row r="700" spans="1:7">
      <c r="A700" s="99"/>
      <c r="B700" s="114"/>
      <c r="C700" s="185"/>
      <c r="D700" s="296"/>
      <c r="E700" s="296"/>
      <c r="F700" s="296"/>
      <c r="G700" s="296"/>
    </row>
    <row r="701" spans="1:7">
      <c r="A701" s="99"/>
      <c r="B701" s="114"/>
      <c r="C701" s="185"/>
      <c r="D701" s="296"/>
      <c r="E701" s="296"/>
      <c r="F701" s="296"/>
      <c r="G701" s="296"/>
    </row>
    <row r="702" spans="1:7">
      <c r="A702" s="99"/>
      <c r="B702" s="114"/>
      <c r="C702" s="185"/>
      <c r="D702" s="296"/>
      <c r="E702" s="296"/>
      <c r="F702" s="296"/>
      <c r="G702" s="296"/>
    </row>
    <row r="703" spans="1:7">
      <c r="A703" s="99"/>
      <c r="B703" s="114"/>
      <c r="C703" s="185"/>
      <c r="D703" s="296"/>
      <c r="E703" s="296"/>
      <c r="F703" s="296"/>
      <c r="G703" s="296"/>
    </row>
    <row r="704" spans="1:7">
      <c r="A704" s="99"/>
      <c r="B704" s="114"/>
      <c r="C704" s="185"/>
      <c r="D704" s="296"/>
      <c r="E704" s="296"/>
      <c r="F704" s="296"/>
      <c r="G704" s="296"/>
    </row>
    <row r="705" spans="1:7">
      <c r="A705" s="99"/>
      <c r="B705" s="114"/>
      <c r="C705" s="185"/>
      <c r="D705" s="296"/>
      <c r="E705" s="296"/>
      <c r="F705" s="296"/>
      <c r="G705" s="296"/>
    </row>
    <row r="706" spans="1:7">
      <c r="A706" s="99"/>
      <c r="B706" s="114"/>
      <c r="C706" s="185"/>
      <c r="D706" s="296"/>
      <c r="E706" s="296"/>
      <c r="F706" s="296"/>
      <c r="G706" s="296"/>
    </row>
    <row r="707" spans="1:7">
      <c r="A707" s="99"/>
      <c r="B707" s="114"/>
      <c r="C707" s="185"/>
      <c r="D707" s="296"/>
      <c r="E707" s="296"/>
      <c r="F707" s="296"/>
      <c r="G707" s="296"/>
    </row>
    <row r="708" spans="1:7">
      <c r="A708" s="99"/>
      <c r="B708" s="114"/>
      <c r="C708" s="185"/>
      <c r="D708" s="296"/>
      <c r="E708" s="296"/>
      <c r="F708" s="296"/>
      <c r="G708" s="296"/>
    </row>
    <row r="709" spans="1:7">
      <c r="A709" s="99"/>
      <c r="B709" s="114"/>
      <c r="C709" s="185"/>
      <c r="D709" s="296"/>
      <c r="E709" s="296"/>
      <c r="F709" s="296"/>
      <c r="G709" s="296"/>
    </row>
    <row r="710" spans="1:7">
      <c r="A710" s="99"/>
      <c r="B710" s="114"/>
      <c r="C710" s="185"/>
      <c r="D710" s="296"/>
      <c r="E710" s="296"/>
      <c r="F710" s="296"/>
      <c r="G710" s="296"/>
    </row>
    <row r="711" spans="1:7">
      <c r="A711" s="99"/>
      <c r="B711" s="114"/>
      <c r="C711" s="185"/>
      <c r="D711" s="296"/>
      <c r="E711" s="296"/>
      <c r="F711" s="296"/>
      <c r="G711" s="296"/>
    </row>
    <row r="712" spans="1:7">
      <c r="A712" s="99"/>
      <c r="B712" s="114"/>
      <c r="C712" s="185"/>
      <c r="D712" s="296"/>
      <c r="E712" s="296"/>
      <c r="F712" s="296"/>
      <c r="G712" s="296"/>
    </row>
    <row r="713" spans="1:7">
      <c r="A713" s="99"/>
      <c r="B713" s="114"/>
      <c r="C713" s="185"/>
      <c r="D713" s="296"/>
      <c r="E713" s="296"/>
      <c r="F713" s="296"/>
      <c r="G713" s="296"/>
    </row>
    <row r="714" spans="1:7">
      <c r="A714" s="99"/>
      <c r="B714" s="114"/>
      <c r="C714" s="185"/>
      <c r="D714" s="296"/>
      <c r="E714" s="296"/>
      <c r="F714" s="296"/>
      <c r="G714" s="296"/>
    </row>
    <row r="715" spans="1:7">
      <c r="A715" s="99"/>
      <c r="B715" s="114"/>
      <c r="C715" s="185"/>
      <c r="D715" s="296"/>
      <c r="E715" s="296"/>
      <c r="F715" s="296"/>
      <c r="G715" s="296"/>
    </row>
    <row r="716" spans="1:7">
      <c r="A716" s="99"/>
      <c r="B716" s="114"/>
      <c r="C716" s="185"/>
      <c r="D716" s="296"/>
      <c r="E716" s="296"/>
      <c r="F716" s="296"/>
      <c r="G716" s="296"/>
    </row>
    <row r="717" spans="1:7">
      <c r="A717" s="99"/>
      <c r="B717" s="114"/>
      <c r="C717" s="185"/>
      <c r="D717" s="296"/>
      <c r="E717" s="296"/>
      <c r="F717" s="296"/>
      <c r="G717" s="296"/>
    </row>
    <row r="718" spans="1:7">
      <c r="A718" s="99"/>
      <c r="B718" s="114"/>
      <c r="C718" s="185"/>
      <c r="D718" s="296"/>
      <c r="E718" s="296"/>
      <c r="F718" s="296"/>
      <c r="G718" s="296"/>
    </row>
    <row r="719" spans="1:7">
      <c r="A719" s="99"/>
      <c r="B719" s="114"/>
      <c r="C719" s="185"/>
      <c r="D719" s="296"/>
      <c r="E719" s="296"/>
      <c r="F719" s="296"/>
      <c r="G719" s="296"/>
    </row>
    <row r="720" spans="1:7">
      <c r="A720" s="99"/>
      <c r="B720" s="114"/>
      <c r="C720" s="185"/>
      <c r="D720" s="296"/>
      <c r="E720" s="296"/>
      <c r="F720" s="296"/>
      <c r="G720" s="296"/>
    </row>
    <row r="721" spans="1:7">
      <c r="A721" s="99"/>
      <c r="B721" s="114"/>
      <c r="C721" s="185"/>
      <c r="D721" s="296"/>
      <c r="E721" s="296"/>
      <c r="F721" s="296"/>
      <c r="G721" s="296"/>
    </row>
    <row r="722" spans="1:7">
      <c r="A722" s="99"/>
      <c r="B722" s="114"/>
      <c r="C722" s="185"/>
      <c r="D722" s="296"/>
      <c r="E722" s="296"/>
      <c r="F722" s="296"/>
      <c r="G722" s="296"/>
    </row>
    <row r="723" spans="1:7">
      <c r="A723" s="99"/>
      <c r="B723" s="114"/>
      <c r="C723" s="185"/>
      <c r="D723" s="296"/>
      <c r="E723" s="296"/>
      <c r="F723" s="296"/>
      <c r="G723" s="296"/>
    </row>
    <row r="724" spans="1:7">
      <c r="A724" s="99"/>
      <c r="B724" s="114"/>
      <c r="C724" s="185"/>
      <c r="D724" s="296"/>
      <c r="E724" s="296"/>
      <c r="F724" s="296"/>
      <c r="G724" s="296"/>
    </row>
    <row r="725" spans="1:7">
      <c r="A725" s="99"/>
      <c r="B725" s="114"/>
      <c r="C725" s="185"/>
      <c r="D725" s="296"/>
      <c r="E725" s="296"/>
      <c r="F725" s="296"/>
      <c r="G725" s="296"/>
    </row>
    <row r="726" spans="1:7">
      <c r="A726" s="99"/>
      <c r="B726" s="114"/>
      <c r="C726" s="185"/>
      <c r="D726" s="296"/>
      <c r="E726" s="296"/>
      <c r="F726" s="296"/>
      <c r="G726" s="296"/>
    </row>
    <row r="727" spans="1:7">
      <c r="A727" s="99"/>
      <c r="B727" s="114"/>
      <c r="C727" s="185"/>
      <c r="D727" s="296"/>
      <c r="E727" s="296"/>
      <c r="F727" s="296"/>
      <c r="G727" s="296"/>
    </row>
    <row r="728" spans="1:7">
      <c r="A728" s="99"/>
      <c r="B728" s="114"/>
      <c r="C728" s="185"/>
      <c r="D728" s="296"/>
      <c r="E728" s="296"/>
      <c r="F728" s="296"/>
      <c r="G728" s="296"/>
    </row>
    <row r="729" spans="1:7">
      <c r="A729" s="99"/>
      <c r="B729" s="114"/>
      <c r="C729" s="185"/>
      <c r="D729" s="296"/>
      <c r="E729" s="296"/>
      <c r="F729" s="296"/>
      <c r="G729" s="296"/>
    </row>
    <row r="730" spans="1:7">
      <c r="A730" s="99"/>
      <c r="B730" s="114"/>
      <c r="C730" s="185"/>
      <c r="D730" s="296"/>
      <c r="E730" s="296"/>
      <c r="F730" s="296"/>
      <c r="G730" s="296"/>
    </row>
    <row r="731" spans="1:7">
      <c r="A731" s="99"/>
      <c r="B731" s="114"/>
      <c r="C731" s="185"/>
      <c r="D731" s="296"/>
      <c r="E731" s="296"/>
      <c r="F731" s="296"/>
      <c r="G731" s="296"/>
    </row>
    <row r="732" spans="1:7">
      <c r="A732" s="99"/>
      <c r="B732" s="114"/>
      <c r="C732" s="185"/>
      <c r="D732" s="296"/>
      <c r="E732" s="296"/>
      <c r="F732" s="296"/>
      <c r="G732" s="296"/>
    </row>
    <row r="733" spans="1:7">
      <c r="A733" s="99"/>
      <c r="B733" s="114"/>
      <c r="C733" s="185"/>
      <c r="D733" s="296"/>
      <c r="E733" s="296"/>
      <c r="F733" s="296"/>
      <c r="G733" s="296"/>
    </row>
    <row r="734" spans="1:7">
      <c r="A734" s="99"/>
      <c r="B734" s="114"/>
      <c r="C734" s="185"/>
      <c r="D734" s="296"/>
      <c r="E734" s="296"/>
      <c r="F734" s="296"/>
      <c r="G734" s="296"/>
    </row>
    <row r="735" spans="1:7">
      <c r="A735" s="99"/>
      <c r="B735" s="114"/>
      <c r="C735" s="185"/>
      <c r="D735" s="296"/>
      <c r="E735" s="296"/>
      <c r="F735" s="296"/>
      <c r="G735" s="296"/>
    </row>
    <row r="736" spans="1:7">
      <c r="A736" s="99"/>
      <c r="B736" s="114"/>
      <c r="C736" s="185"/>
      <c r="D736" s="296"/>
      <c r="E736" s="296"/>
      <c r="F736" s="296"/>
      <c r="G736" s="296"/>
    </row>
    <row r="737" spans="1:7">
      <c r="A737" s="99"/>
      <c r="B737" s="114"/>
      <c r="C737" s="185"/>
      <c r="D737" s="296"/>
      <c r="E737" s="296"/>
      <c r="F737" s="296"/>
      <c r="G737" s="296"/>
    </row>
    <row r="738" spans="1:7">
      <c r="A738" s="99"/>
      <c r="B738" s="114"/>
      <c r="C738" s="185"/>
      <c r="D738" s="296"/>
      <c r="E738" s="296"/>
      <c r="F738" s="296"/>
      <c r="G738" s="296"/>
    </row>
    <row r="739" spans="1:7">
      <c r="A739" s="99"/>
      <c r="B739" s="114"/>
      <c r="C739" s="185"/>
      <c r="D739" s="296"/>
      <c r="E739" s="296"/>
      <c r="F739" s="296"/>
      <c r="G739" s="296"/>
    </row>
    <row r="740" spans="1:7">
      <c r="A740" s="99"/>
      <c r="B740" s="114"/>
      <c r="C740" s="185"/>
      <c r="D740" s="296"/>
      <c r="E740" s="296"/>
      <c r="F740" s="296"/>
      <c r="G740" s="296"/>
    </row>
    <row r="741" spans="1:7">
      <c r="A741" s="99"/>
      <c r="B741" s="114"/>
      <c r="C741" s="185"/>
      <c r="D741" s="296"/>
      <c r="E741" s="296"/>
      <c r="F741" s="296"/>
      <c r="G741" s="296"/>
    </row>
    <row r="742" spans="1:7">
      <c r="A742" s="99"/>
      <c r="B742" s="114"/>
      <c r="C742" s="185"/>
      <c r="D742" s="296"/>
      <c r="E742" s="296"/>
      <c r="F742" s="296"/>
      <c r="G742" s="296"/>
    </row>
    <row r="743" spans="1:7">
      <c r="A743" s="99"/>
      <c r="B743" s="114"/>
      <c r="C743" s="185"/>
      <c r="D743" s="296"/>
      <c r="E743" s="296"/>
      <c r="F743" s="296"/>
      <c r="G743" s="296"/>
    </row>
    <row r="744" spans="1:7">
      <c r="A744" s="99"/>
      <c r="B744" s="114"/>
      <c r="C744" s="185"/>
      <c r="D744" s="296"/>
      <c r="E744" s="296"/>
      <c r="F744" s="296"/>
      <c r="G744" s="296"/>
    </row>
    <row r="745" spans="1:7">
      <c r="A745" s="99"/>
      <c r="B745" s="114"/>
      <c r="C745" s="185"/>
      <c r="D745" s="296"/>
      <c r="E745" s="296"/>
      <c r="F745" s="296"/>
      <c r="G745" s="296"/>
    </row>
    <row r="746" spans="1:7">
      <c r="A746" s="99"/>
      <c r="B746" s="114"/>
      <c r="C746" s="185"/>
      <c r="D746" s="296"/>
      <c r="E746" s="296"/>
      <c r="F746" s="296"/>
      <c r="G746" s="296"/>
    </row>
    <row r="747" spans="1:7">
      <c r="A747" s="99"/>
      <c r="B747" s="114"/>
      <c r="C747" s="185"/>
      <c r="D747" s="296"/>
      <c r="E747" s="296"/>
      <c r="F747" s="296"/>
      <c r="G747" s="296"/>
    </row>
    <row r="748" spans="1:7">
      <c r="A748" s="99"/>
      <c r="B748" s="114"/>
      <c r="C748" s="185"/>
      <c r="D748" s="296"/>
      <c r="E748" s="296"/>
      <c r="F748" s="296"/>
      <c r="G748" s="296"/>
    </row>
    <row r="749" spans="1:7">
      <c r="A749" s="99"/>
      <c r="B749" s="114"/>
      <c r="C749" s="185"/>
      <c r="D749" s="296"/>
      <c r="E749" s="296"/>
      <c r="F749" s="296"/>
      <c r="G749" s="296"/>
    </row>
    <row r="750" spans="1:7">
      <c r="A750" s="99"/>
      <c r="B750" s="114"/>
      <c r="C750" s="185"/>
      <c r="D750" s="296"/>
      <c r="E750" s="296"/>
      <c r="F750" s="296"/>
      <c r="G750" s="296"/>
    </row>
    <row r="751" spans="1:7">
      <c r="A751" s="99"/>
      <c r="B751" s="114"/>
      <c r="C751" s="185"/>
      <c r="D751" s="296"/>
      <c r="E751" s="296"/>
      <c r="F751" s="296"/>
      <c r="G751" s="296"/>
    </row>
    <row r="752" spans="1:7">
      <c r="A752" s="99"/>
      <c r="B752" s="114"/>
      <c r="C752" s="185"/>
      <c r="D752" s="296"/>
      <c r="E752" s="296"/>
      <c r="F752" s="296"/>
      <c r="G752" s="296"/>
    </row>
    <row r="753" spans="1:7">
      <c r="A753" s="99"/>
      <c r="B753" s="114"/>
      <c r="C753" s="185"/>
      <c r="D753" s="296"/>
      <c r="E753" s="296"/>
      <c r="F753" s="296"/>
      <c r="G753" s="296"/>
    </row>
    <row r="754" spans="1:7">
      <c r="A754" s="99"/>
      <c r="B754" s="114"/>
      <c r="C754" s="185"/>
      <c r="D754" s="296"/>
      <c r="E754" s="296"/>
      <c r="F754" s="296"/>
      <c r="G754" s="296"/>
    </row>
    <row r="755" spans="1:7">
      <c r="A755" s="99"/>
      <c r="B755" s="114"/>
      <c r="C755" s="185"/>
      <c r="D755" s="296"/>
      <c r="E755" s="296"/>
      <c r="F755" s="296"/>
      <c r="G755" s="296"/>
    </row>
    <row r="756" spans="1:7">
      <c r="A756" s="99"/>
      <c r="B756" s="114"/>
      <c r="C756" s="185"/>
      <c r="D756" s="296"/>
      <c r="E756" s="296"/>
      <c r="F756" s="296"/>
      <c r="G756" s="296"/>
    </row>
    <row r="757" spans="1:7">
      <c r="A757" s="99"/>
      <c r="B757" s="114"/>
      <c r="C757" s="185"/>
      <c r="D757" s="296"/>
      <c r="E757" s="296"/>
      <c r="F757" s="296"/>
      <c r="G757" s="296"/>
    </row>
    <row r="758" spans="1:7">
      <c r="A758" s="99"/>
      <c r="B758" s="114"/>
      <c r="C758" s="185"/>
      <c r="D758" s="296"/>
      <c r="E758" s="296"/>
      <c r="F758" s="296"/>
      <c r="G758" s="296"/>
    </row>
    <row r="759" spans="1:7">
      <c r="A759" s="99"/>
      <c r="B759" s="114"/>
      <c r="C759" s="185"/>
      <c r="D759" s="296"/>
      <c r="E759" s="296"/>
      <c r="F759" s="296"/>
      <c r="G759" s="296"/>
    </row>
    <row r="760" spans="1:7">
      <c r="A760" s="99"/>
      <c r="B760" s="114"/>
      <c r="C760" s="185"/>
      <c r="D760" s="296"/>
      <c r="E760" s="296"/>
      <c r="F760" s="296"/>
      <c r="G760" s="296"/>
    </row>
    <row r="761" spans="1:7">
      <c r="A761" s="99"/>
      <c r="B761" s="114"/>
      <c r="C761" s="185"/>
      <c r="D761" s="296"/>
      <c r="E761" s="296"/>
      <c r="F761" s="296"/>
      <c r="G761" s="296"/>
    </row>
    <row r="762" spans="1:7">
      <c r="A762" s="99"/>
      <c r="B762" s="114"/>
      <c r="C762" s="185"/>
      <c r="D762" s="296"/>
      <c r="E762" s="296"/>
      <c r="F762" s="296"/>
      <c r="G762" s="296"/>
    </row>
    <row r="763" spans="1:7">
      <c r="A763" s="99"/>
      <c r="B763" s="114"/>
      <c r="C763" s="185"/>
      <c r="D763" s="296"/>
      <c r="E763" s="296"/>
      <c r="F763" s="296"/>
      <c r="G763" s="296"/>
    </row>
    <row r="764" spans="1:7">
      <c r="A764" s="99"/>
      <c r="B764" s="114"/>
      <c r="C764" s="185"/>
      <c r="D764" s="296"/>
      <c r="E764" s="296"/>
      <c r="F764" s="296"/>
      <c r="G764" s="296"/>
    </row>
    <row r="765" spans="1:7">
      <c r="A765" s="99"/>
      <c r="B765" s="114"/>
      <c r="C765" s="185"/>
      <c r="D765" s="296"/>
      <c r="E765" s="296"/>
      <c r="F765" s="296"/>
      <c r="G765" s="296"/>
    </row>
    <row r="766" spans="1:7">
      <c r="A766" s="99"/>
      <c r="B766" s="114"/>
      <c r="C766" s="185"/>
      <c r="D766" s="296"/>
      <c r="E766" s="296"/>
      <c r="F766" s="296"/>
      <c r="G766" s="296"/>
    </row>
    <row r="767" spans="1:7">
      <c r="A767" s="99"/>
      <c r="B767" s="114"/>
      <c r="C767" s="185"/>
      <c r="D767" s="296"/>
      <c r="E767" s="296"/>
      <c r="F767" s="296"/>
      <c r="G767" s="296"/>
    </row>
    <row r="768" spans="1:7">
      <c r="A768" s="99"/>
      <c r="B768" s="114"/>
      <c r="C768" s="185"/>
      <c r="D768" s="296"/>
      <c r="E768" s="296"/>
      <c r="F768" s="296"/>
      <c r="G768" s="296"/>
    </row>
    <row r="769" spans="1:7">
      <c r="A769" s="99"/>
      <c r="B769" s="114"/>
      <c r="C769" s="185"/>
      <c r="D769" s="296"/>
      <c r="E769" s="296"/>
      <c r="F769" s="296"/>
      <c r="G769" s="296"/>
    </row>
    <row r="770" spans="1:7">
      <c r="A770" s="99"/>
      <c r="B770" s="114"/>
      <c r="C770" s="185"/>
      <c r="D770" s="296"/>
      <c r="E770" s="296"/>
      <c r="F770" s="296"/>
      <c r="G770" s="296"/>
    </row>
    <row r="771" spans="1:7">
      <c r="A771" s="99"/>
      <c r="B771" s="114"/>
      <c r="C771" s="185"/>
      <c r="D771" s="296"/>
      <c r="E771" s="296"/>
      <c r="F771" s="296"/>
      <c r="G771" s="296"/>
    </row>
    <row r="772" spans="1:7">
      <c r="A772" s="99"/>
      <c r="B772" s="114"/>
      <c r="C772" s="185"/>
      <c r="D772" s="296"/>
      <c r="E772" s="296"/>
      <c r="F772" s="296"/>
      <c r="G772" s="296"/>
    </row>
    <row r="773" spans="1:7">
      <c r="A773" s="99"/>
      <c r="B773" s="114"/>
      <c r="C773" s="185"/>
      <c r="D773" s="296"/>
      <c r="E773" s="296"/>
      <c r="F773" s="296"/>
      <c r="G773" s="296"/>
    </row>
    <row r="774" spans="1:7">
      <c r="A774" s="99"/>
      <c r="B774" s="114"/>
      <c r="C774" s="185"/>
      <c r="D774" s="296"/>
      <c r="E774" s="296"/>
      <c r="F774" s="296"/>
      <c r="G774" s="296"/>
    </row>
    <row r="775" spans="1:7">
      <c r="A775" s="99"/>
      <c r="B775" s="114"/>
      <c r="C775" s="185"/>
      <c r="D775" s="296"/>
      <c r="E775" s="296"/>
      <c r="F775" s="296"/>
      <c r="G775" s="296"/>
    </row>
    <row r="776" spans="1:7">
      <c r="A776" s="99"/>
      <c r="B776" s="114"/>
      <c r="C776" s="185"/>
      <c r="D776" s="296"/>
      <c r="E776" s="296"/>
      <c r="F776" s="296"/>
      <c r="G776" s="296"/>
    </row>
    <row r="777" spans="1:7">
      <c r="A777" s="99"/>
      <c r="B777" s="114"/>
      <c r="C777" s="185"/>
      <c r="D777" s="296"/>
      <c r="E777" s="296"/>
      <c r="F777" s="296"/>
      <c r="G777" s="296"/>
    </row>
    <row r="778" spans="1:7">
      <c r="A778" s="99"/>
      <c r="B778" s="114"/>
      <c r="C778" s="185"/>
      <c r="D778" s="296"/>
      <c r="E778" s="296"/>
      <c r="F778" s="296"/>
      <c r="G778" s="296"/>
    </row>
    <row r="779" spans="1:7">
      <c r="A779" s="99"/>
      <c r="B779" s="114"/>
      <c r="C779" s="185"/>
      <c r="D779" s="296"/>
      <c r="E779" s="296"/>
      <c r="F779" s="296"/>
      <c r="G779" s="296"/>
    </row>
    <row r="780" spans="1:7">
      <c r="A780" s="99"/>
      <c r="B780" s="114"/>
      <c r="C780" s="185"/>
      <c r="D780" s="296"/>
      <c r="E780" s="296"/>
      <c r="F780" s="296"/>
      <c r="G780" s="296"/>
    </row>
    <row r="781" spans="1:7">
      <c r="A781" s="99"/>
      <c r="B781" s="114"/>
      <c r="C781" s="185"/>
      <c r="D781" s="296"/>
      <c r="E781" s="296"/>
      <c r="F781" s="296"/>
      <c r="G781" s="296"/>
    </row>
    <row r="782" spans="1:7">
      <c r="A782" s="99"/>
      <c r="B782" s="114"/>
      <c r="C782" s="185"/>
      <c r="D782" s="296"/>
      <c r="E782" s="296"/>
      <c r="F782" s="296"/>
      <c r="G782" s="296"/>
    </row>
    <row r="783" spans="1:7">
      <c r="A783" s="99"/>
      <c r="B783" s="114"/>
      <c r="C783" s="185"/>
      <c r="D783" s="296"/>
      <c r="E783" s="296"/>
      <c r="F783" s="296"/>
      <c r="G783" s="296"/>
    </row>
    <row r="784" spans="1:7">
      <c r="A784" s="99"/>
      <c r="B784" s="114"/>
      <c r="C784" s="185"/>
      <c r="D784" s="296"/>
      <c r="E784" s="296"/>
      <c r="F784" s="296"/>
      <c r="G784" s="296"/>
    </row>
    <row r="785" spans="1:7">
      <c r="A785" s="99"/>
      <c r="B785" s="114"/>
      <c r="C785" s="185"/>
      <c r="D785" s="296"/>
      <c r="E785" s="296"/>
      <c r="F785" s="296"/>
      <c r="G785" s="296"/>
    </row>
    <row r="786" spans="1:7">
      <c r="A786" s="99"/>
      <c r="B786" s="114"/>
      <c r="C786" s="185"/>
      <c r="D786" s="296"/>
      <c r="E786" s="296"/>
      <c r="F786" s="296"/>
      <c r="G786" s="296"/>
    </row>
    <row r="787" spans="1:7">
      <c r="A787" s="99"/>
      <c r="B787" s="114"/>
      <c r="C787" s="185"/>
      <c r="D787" s="296"/>
      <c r="E787" s="296"/>
      <c r="F787" s="296"/>
      <c r="G787" s="296"/>
    </row>
    <row r="788" spans="1:7">
      <c r="A788" s="99"/>
      <c r="B788" s="114"/>
      <c r="C788" s="185"/>
      <c r="D788" s="296"/>
      <c r="E788" s="296"/>
      <c r="F788" s="296"/>
      <c r="G788" s="296"/>
    </row>
    <row r="789" spans="1:7">
      <c r="A789" s="99"/>
      <c r="B789" s="114"/>
      <c r="C789" s="185"/>
      <c r="D789" s="296"/>
      <c r="E789" s="296"/>
      <c r="F789" s="296"/>
      <c r="G789" s="296"/>
    </row>
    <row r="790" spans="1:7">
      <c r="A790" s="99"/>
      <c r="B790" s="114"/>
      <c r="C790" s="185"/>
      <c r="D790" s="296"/>
      <c r="E790" s="296"/>
      <c r="F790" s="296"/>
      <c r="G790" s="296"/>
    </row>
    <row r="791" spans="1:7">
      <c r="A791" s="99"/>
      <c r="B791" s="114"/>
      <c r="C791" s="185"/>
      <c r="D791" s="296"/>
      <c r="E791" s="296"/>
      <c r="F791" s="296"/>
      <c r="G791" s="296"/>
    </row>
    <row r="792" spans="1:7">
      <c r="A792" s="99"/>
      <c r="B792" s="114"/>
      <c r="C792" s="185"/>
      <c r="D792" s="296"/>
      <c r="E792" s="296"/>
      <c r="F792" s="296"/>
      <c r="G792" s="296"/>
    </row>
    <row r="793" spans="1:7">
      <c r="A793" s="99"/>
      <c r="B793" s="114"/>
      <c r="C793" s="185"/>
      <c r="D793" s="296"/>
      <c r="E793" s="296"/>
      <c r="F793" s="296"/>
      <c r="G793" s="296"/>
    </row>
    <row r="794" spans="1:7">
      <c r="A794" s="99"/>
      <c r="B794" s="114"/>
      <c r="C794" s="185"/>
      <c r="D794" s="296"/>
      <c r="E794" s="296"/>
      <c r="F794" s="296"/>
      <c r="G794" s="296"/>
    </row>
    <row r="795" spans="1:7">
      <c r="A795" s="99"/>
      <c r="B795" s="114"/>
      <c r="C795" s="185"/>
      <c r="D795" s="296"/>
      <c r="E795" s="296"/>
      <c r="F795" s="296"/>
      <c r="G795" s="296"/>
    </row>
    <row r="796" spans="1:7">
      <c r="A796" s="99"/>
      <c r="B796" s="114"/>
      <c r="C796" s="185"/>
      <c r="D796" s="296"/>
      <c r="E796" s="296"/>
      <c r="F796" s="296"/>
      <c r="G796" s="296"/>
    </row>
    <row r="797" spans="1:7">
      <c r="A797" s="99"/>
      <c r="B797" s="114"/>
      <c r="C797" s="185"/>
      <c r="D797" s="296"/>
      <c r="E797" s="296"/>
      <c r="F797" s="296"/>
      <c r="G797" s="296"/>
    </row>
    <row r="798" spans="1:7">
      <c r="A798" s="99"/>
      <c r="B798" s="114"/>
      <c r="C798" s="185"/>
      <c r="D798" s="296"/>
      <c r="E798" s="296"/>
      <c r="F798" s="296"/>
      <c r="G798" s="296"/>
    </row>
    <row r="799" spans="1:7">
      <c r="A799" s="99"/>
      <c r="B799" s="114"/>
      <c r="C799" s="185"/>
      <c r="D799" s="296"/>
      <c r="E799" s="296"/>
      <c r="F799" s="296"/>
      <c r="G799" s="296"/>
    </row>
    <row r="800" spans="1:7">
      <c r="A800" s="99"/>
      <c r="B800" s="114"/>
      <c r="C800" s="185"/>
      <c r="D800" s="296"/>
      <c r="E800" s="296"/>
      <c r="F800" s="296"/>
      <c r="G800" s="296"/>
    </row>
    <row r="801" spans="1:7">
      <c r="A801" s="99"/>
      <c r="B801" s="114"/>
      <c r="C801" s="185"/>
      <c r="D801" s="296"/>
      <c r="E801" s="296"/>
      <c r="F801" s="296"/>
      <c r="G801" s="296"/>
    </row>
    <row r="802" spans="1:7">
      <c r="A802" s="99"/>
      <c r="B802" s="114"/>
      <c r="C802" s="185"/>
      <c r="D802" s="296"/>
      <c r="E802" s="296"/>
      <c r="F802" s="296"/>
      <c r="G802" s="296"/>
    </row>
    <row r="803" spans="1:7">
      <c r="A803" s="99"/>
      <c r="B803" s="114"/>
      <c r="C803" s="185"/>
      <c r="D803" s="296"/>
      <c r="E803" s="296"/>
      <c r="F803" s="296"/>
      <c r="G803" s="296"/>
    </row>
    <row r="804" spans="1:7">
      <c r="A804" s="99"/>
      <c r="B804" s="114"/>
      <c r="C804" s="185"/>
      <c r="D804" s="296"/>
      <c r="E804" s="296"/>
      <c r="F804" s="296"/>
      <c r="G804" s="296"/>
    </row>
    <row r="805" spans="1:7">
      <c r="A805" s="99"/>
      <c r="B805" s="114"/>
      <c r="C805" s="185"/>
      <c r="D805" s="296"/>
      <c r="E805" s="296"/>
      <c r="F805" s="296"/>
      <c r="G805" s="296"/>
    </row>
    <row r="806" spans="1:7">
      <c r="A806" s="99"/>
      <c r="B806" s="114"/>
      <c r="C806" s="185"/>
      <c r="D806" s="296"/>
      <c r="E806" s="296"/>
      <c r="F806" s="296"/>
      <c r="G806" s="296"/>
    </row>
    <row r="807" spans="1:7">
      <c r="A807" s="99"/>
      <c r="B807" s="114"/>
      <c r="C807" s="185"/>
      <c r="D807" s="296"/>
      <c r="E807" s="296"/>
      <c r="F807" s="296"/>
      <c r="G807" s="296"/>
    </row>
    <row r="808" spans="1:7">
      <c r="A808" s="99"/>
      <c r="B808" s="114"/>
      <c r="C808" s="185"/>
      <c r="D808" s="296"/>
      <c r="E808" s="296"/>
      <c r="F808" s="296"/>
      <c r="G808" s="296"/>
    </row>
    <row r="809" spans="1:7">
      <c r="A809" s="99"/>
      <c r="B809" s="114"/>
      <c r="C809" s="185"/>
      <c r="D809" s="296"/>
      <c r="E809" s="296"/>
      <c r="F809" s="296"/>
      <c r="G809" s="296"/>
    </row>
    <row r="810" spans="1:7">
      <c r="A810" s="99"/>
      <c r="B810" s="114"/>
      <c r="C810" s="185"/>
      <c r="D810" s="296"/>
      <c r="E810" s="296"/>
      <c r="F810" s="296"/>
      <c r="G810" s="296"/>
    </row>
    <row r="811" spans="1:7">
      <c r="A811" s="99"/>
      <c r="B811" s="114"/>
      <c r="C811" s="185"/>
      <c r="D811" s="296"/>
      <c r="E811" s="296"/>
      <c r="F811" s="296"/>
      <c r="G811" s="296"/>
    </row>
    <row r="812" spans="1:7">
      <c r="A812" s="99"/>
      <c r="B812" s="114"/>
      <c r="C812" s="185"/>
      <c r="D812" s="296"/>
      <c r="E812" s="296"/>
      <c r="F812" s="296"/>
      <c r="G812" s="296"/>
    </row>
    <row r="813" spans="1:7">
      <c r="A813" s="99"/>
      <c r="B813" s="114"/>
      <c r="C813" s="185"/>
      <c r="D813" s="296"/>
      <c r="E813" s="296"/>
      <c r="F813" s="296"/>
      <c r="G813" s="296"/>
    </row>
    <row r="814" spans="1:7">
      <c r="A814" s="99"/>
      <c r="B814" s="114"/>
      <c r="C814" s="185"/>
      <c r="D814" s="296"/>
      <c r="E814" s="296"/>
      <c r="F814" s="296"/>
      <c r="G814" s="296"/>
    </row>
    <row r="815" spans="1:7">
      <c r="A815" s="99"/>
      <c r="B815" s="114"/>
      <c r="C815" s="185"/>
      <c r="D815" s="296"/>
      <c r="E815" s="296"/>
      <c r="F815" s="296"/>
      <c r="G815" s="296"/>
    </row>
    <row r="816" spans="1:7">
      <c r="A816" s="99"/>
      <c r="B816" s="114"/>
      <c r="C816" s="185"/>
      <c r="D816" s="296"/>
      <c r="E816" s="296"/>
      <c r="F816" s="296"/>
      <c r="G816" s="296"/>
    </row>
    <row r="817" spans="1:7">
      <c r="A817" s="99"/>
      <c r="B817" s="114"/>
      <c r="C817" s="185"/>
      <c r="D817" s="296"/>
      <c r="E817" s="296"/>
      <c r="F817" s="296"/>
      <c r="G817" s="296"/>
    </row>
    <row r="818" spans="1:7">
      <c r="A818" s="99"/>
      <c r="B818" s="114"/>
      <c r="C818" s="185"/>
      <c r="D818" s="296"/>
      <c r="E818" s="296"/>
      <c r="F818" s="296"/>
      <c r="G818" s="296"/>
    </row>
    <row r="819" spans="1:7">
      <c r="A819" s="99"/>
      <c r="B819" s="114"/>
      <c r="C819" s="185"/>
      <c r="D819" s="296"/>
      <c r="E819" s="296"/>
      <c r="F819" s="296"/>
      <c r="G819" s="296"/>
    </row>
    <row r="820" spans="1:7">
      <c r="A820" s="99"/>
      <c r="B820" s="114"/>
      <c r="C820" s="185"/>
      <c r="D820" s="296"/>
      <c r="E820" s="296"/>
      <c r="F820" s="296"/>
      <c r="G820" s="296"/>
    </row>
    <row r="821" spans="1:7">
      <c r="A821" s="99"/>
      <c r="B821" s="114"/>
      <c r="C821" s="185"/>
      <c r="D821" s="296"/>
      <c r="E821" s="296"/>
      <c r="F821" s="296"/>
      <c r="G821" s="296"/>
    </row>
    <row r="822" spans="1:7">
      <c r="A822" s="99"/>
      <c r="B822" s="114"/>
      <c r="C822" s="185"/>
      <c r="D822" s="296"/>
      <c r="E822" s="296"/>
      <c r="F822" s="296"/>
      <c r="G822" s="296"/>
    </row>
    <row r="823" spans="1:7">
      <c r="A823" s="99"/>
      <c r="B823" s="114"/>
      <c r="C823" s="185"/>
      <c r="D823" s="296"/>
      <c r="E823" s="296"/>
      <c r="F823" s="296"/>
      <c r="G823" s="296"/>
    </row>
    <row r="824" spans="1:7">
      <c r="A824" s="99"/>
      <c r="B824" s="114"/>
      <c r="C824" s="185"/>
      <c r="D824" s="296"/>
      <c r="E824" s="296"/>
      <c r="F824" s="296"/>
      <c r="G824" s="296"/>
    </row>
    <row r="825" spans="1:7">
      <c r="A825" s="99"/>
      <c r="B825" s="114"/>
      <c r="C825" s="185"/>
      <c r="D825" s="296"/>
      <c r="E825" s="296"/>
      <c r="F825" s="296"/>
      <c r="G825" s="296"/>
    </row>
    <row r="826" spans="1:7">
      <c r="A826" s="99"/>
      <c r="B826" s="114"/>
      <c r="C826" s="185"/>
      <c r="D826" s="296"/>
      <c r="E826" s="296"/>
      <c r="F826" s="296"/>
      <c r="G826" s="296"/>
    </row>
    <row r="827" spans="1:7">
      <c r="A827" s="99"/>
      <c r="B827" s="114"/>
      <c r="C827" s="185"/>
      <c r="D827" s="296"/>
      <c r="E827" s="296"/>
      <c r="F827" s="296"/>
      <c r="G827" s="296"/>
    </row>
    <row r="828" spans="1:7">
      <c r="A828" s="99"/>
      <c r="B828" s="114"/>
      <c r="C828" s="185"/>
      <c r="D828" s="296"/>
      <c r="E828" s="296"/>
      <c r="F828" s="296"/>
      <c r="G828" s="296"/>
    </row>
    <row r="829" spans="1:7">
      <c r="A829" s="99"/>
      <c r="B829" s="114"/>
      <c r="C829" s="185"/>
      <c r="D829" s="296"/>
      <c r="E829" s="296"/>
      <c r="F829" s="296"/>
      <c r="G829" s="296"/>
    </row>
    <row r="830" spans="1:7">
      <c r="A830" s="99"/>
      <c r="B830" s="114"/>
      <c r="C830" s="185"/>
      <c r="D830" s="296"/>
      <c r="E830" s="296"/>
      <c r="F830" s="296"/>
      <c r="G830" s="296"/>
    </row>
    <row r="831" spans="1:7">
      <c r="A831" s="99"/>
      <c r="B831" s="114"/>
      <c r="C831" s="185"/>
      <c r="D831" s="296"/>
      <c r="E831" s="296"/>
      <c r="F831" s="296"/>
      <c r="G831" s="296"/>
    </row>
    <row r="832" spans="1:7">
      <c r="A832" s="99"/>
      <c r="B832" s="114"/>
      <c r="C832" s="185"/>
      <c r="D832" s="296"/>
      <c r="E832" s="296"/>
      <c r="F832" s="296"/>
      <c r="G832" s="296"/>
    </row>
    <row r="833" spans="1:7">
      <c r="A833" s="99"/>
      <c r="B833" s="114"/>
      <c r="C833" s="185"/>
      <c r="D833" s="296"/>
      <c r="E833" s="296"/>
      <c r="F833" s="296"/>
      <c r="G833" s="296"/>
    </row>
    <row r="834" spans="1:7">
      <c r="A834" s="99"/>
      <c r="B834" s="114"/>
      <c r="C834" s="185"/>
      <c r="D834" s="296"/>
      <c r="E834" s="296"/>
      <c r="F834" s="296"/>
      <c r="G834" s="296"/>
    </row>
    <row r="835" spans="1:7">
      <c r="A835" s="99"/>
      <c r="B835" s="114"/>
      <c r="C835" s="185"/>
      <c r="D835" s="296"/>
      <c r="E835" s="296"/>
      <c r="F835" s="296"/>
      <c r="G835" s="296"/>
    </row>
    <row r="836" spans="1:7">
      <c r="A836" s="99"/>
      <c r="B836" s="114"/>
      <c r="C836" s="185"/>
      <c r="D836" s="296"/>
      <c r="E836" s="296"/>
      <c r="F836" s="296"/>
      <c r="G836" s="296"/>
    </row>
    <row r="837" spans="1:7">
      <c r="A837" s="99"/>
      <c r="B837" s="114"/>
      <c r="C837" s="185"/>
      <c r="D837" s="296"/>
      <c r="E837" s="296"/>
      <c r="F837" s="296"/>
      <c r="G837" s="296"/>
    </row>
    <row r="838" spans="1:7">
      <c r="A838" s="99"/>
      <c r="B838" s="114"/>
      <c r="C838" s="185"/>
      <c r="D838" s="296"/>
      <c r="E838" s="296"/>
      <c r="F838" s="296"/>
      <c r="G838" s="296"/>
    </row>
    <row r="839" spans="1:7">
      <c r="A839" s="99"/>
      <c r="B839" s="114"/>
      <c r="C839" s="185"/>
      <c r="D839" s="296"/>
      <c r="E839" s="296"/>
      <c r="F839" s="296"/>
      <c r="G839" s="296"/>
    </row>
    <row r="840" spans="1:7">
      <c r="A840" s="99"/>
      <c r="B840" s="114"/>
      <c r="C840" s="185"/>
      <c r="D840" s="296"/>
      <c r="E840" s="296"/>
      <c r="F840" s="296"/>
      <c r="G840" s="296"/>
    </row>
    <row r="841" spans="1:7">
      <c r="A841" s="99"/>
      <c r="B841" s="114"/>
      <c r="C841" s="185"/>
      <c r="D841" s="296"/>
      <c r="E841" s="296"/>
      <c r="F841" s="296"/>
      <c r="G841" s="296"/>
    </row>
    <row r="842" spans="1:7">
      <c r="A842" s="99"/>
      <c r="B842" s="114"/>
      <c r="C842" s="185"/>
      <c r="D842" s="296"/>
      <c r="E842" s="296"/>
      <c r="F842" s="296"/>
      <c r="G842" s="296"/>
    </row>
    <row r="843" spans="1:7">
      <c r="A843" s="99"/>
      <c r="B843" s="114"/>
      <c r="C843" s="185"/>
      <c r="D843" s="296"/>
      <c r="E843" s="296"/>
      <c r="F843" s="296"/>
      <c r="G843" s="296"/>
    </row>
    <row r="844" spans="1:7">
      <c r="A844" s="99"/>
      <c r="B844" s="114"/>
      <c r="C844" s="185"/>
      <c r="D844" s="296"/>
      <c r="E844" s="296"/>
      <c r="F844" s="296"/>
      <c r="G844" s="296"/>
    </row>
    <row r="845" spans="1:7">
      <c r="A845" s="99"/>
      <c r="B845" s="114"/>
      <c r="C845" s="185"/>
      <c r="D845" s="296"/>
      <c r="E845" s="296"/>
      <c r="F845" s="296"/>
      <c r="G845" s="296"/>
    </row>
    <row r="846" spans="1:7">
      <c r="A846" s="99"/>
      <c r="B846" s="114"/>
      <c r="C846" s="185"/>
      <c r="D846" s="296"/>
      <c r="E846" s="296"/>
      <c r="F846" s="296"/>
      <c r="G846" s="296"/>
    </row>
    <row r="847" spans="1:7">
      <c r="A847" s="99"/>
      <c r="B847" s="114"/>
      <c r="C847" s="185"/>
      <c r="D847" s="296"/>
      <c r="E847" s="296"/>
      <c r="F847" s="296"/>
      <c r="G847" s="296"/>
    </row>
    <row r="848" spans="1:7">
      <c r="A848" s="99"/>
      <c r="B848" s="114"/>
      <c r="C848" s="185"/>
      <c r="D848" s="296"/>
      <c r="E848" s="296"/>
      <c r="F848" s="296"/>
      <c r="G848" s="296"/>
    </row>
    <row r="849" spans="1:7">
      <c r="A849" s="99"/>
      <c r="B849" s="114"/>
      <c r="C849" s="185"/>
      <c r="D849" s="296"/>
      <c r="E849" s="296"/>
      <c r="F849" s="296"/>
      <c r="G849" s="296"/>
    </row>
    <row r="850" spans="1:7">
      <c r="A850" s="99"/>
      <c r="B850" s="114"/>
      <c r="C850" s="185"/>
      <c r="D850" s="296"/>
      <c r="E850" s="296"/>
      <c r="F850" s="296"/>
      <c r="G850" s="296"/>
    </row>
    <row r="851" spans="1:7">
      <c r="A851" s="99"/>
      <c r="B851" s="114"/>
      <c r="C851" s="185"/>
      <c r="D851" s="296"/>
      <c r="E851" s="296"/>
      <c r="F851" s="296"/>
      <c r="G851" s="296"/>
    </row>
    <row r="852" spans="1:7">
      <c r="A852" s="99"/>
      <c r="B852" s="114"/>
      <c r="C852" s="185"/>
      <c r="D852" s="296"/>
      <c r="E852" s="296"/>
      <c r="F852" s="296"/>
      <c r="G852" s="296"/>
    </row>
    <row r="853" spans="1:7">
      <c r="A853" s="99"/>
      <c r="B853" s="114"/>
      <c r="C853" s="185"/>
      <c r="D853" s="296"/>
      <c r="E853" s="296"/>
      <c r="F853" s="296"/>
      <c r="G853" s="296"/>
    </row>
    <row r="854" spans="1:7">
      <c r="A854" s="99"/>
      <c r="B854" s="114"/>
      <c r="C854" s="185"/>
      <c r="D854" s="296"/>
      <c r="E854" s="296"/>
      <c r="F854" s="296"/>
      <c r="G854" s="296"/>
    </row>
    <row r="855" spans="1:7">
      <c r="A855" s="99"/>
      <c r="B855" s="114"/>
      <c r="C855" s="185"/>
      <c r="D855" s="296"/>
      <c r="E855" s="296"/>
      <c r="F855" s="296"/>
      <c r="G855" s="296"/>
    </row>
    <row r="856" spans="1:7">
      <c r="A856" s="99"/>
      <c r="B856" s="114"/>
      <c r="C856" s="185"/>
      <c r="D856" s="296"/>
      <c r="E856" s="296"/>
      <c r="F856" s="296"/>
      <c r="G856" s="296"/>
    </row>
    <row r="857" spans="1:7">
      <c r="A857" s="99"/>
      <c r="B857" s="114"/>
      <c r="C857" s="185"/>
      <c r="D857" s="296"/>
      <c r="E857" s="296"/>
      <c r="F857" s="296"/>
      <c r="G857" s="296"/>
    </row>
    <row r="858" spans="1:7">
      <c r="A858" s="99"/>
      <c r="B858" s="114"/>
      <c r="C858" s="185"/>
      <c r="D858" s="296"/>
      <c r="E858" s="296"/>
      <c r="F858" s="296"/>
      <c r="G858" s="296"/>
    </row>
    <row r="859" spans="1:7">
      <c r="A859" s="99"/>
      <c r="B859" s="114"/>
      <c r="C859" s="185"/>
      <c r="D859" s="296"/>
      <c r="E859" s="296"/>
      <c r="F859" s="296"/>
      <c r="G859" s="296"/>
    </row>
    <row r="860" spans="1:7">
      <c r="A860" s="99"/>
      <c r="B860" s="114"/>
      <c r="C860" s="185"/>
      <c r="D860" s="296"/>
      <c r="E860" s="296"/>
      <c r="F860" s="296"/>
      <c r="G860" s="296"/>
    </row>
    <row r="861" spans="1:7">
      <c r="A861" s="99"/>
      <c r="B861" s="114"/>
      <c r="C861" s="185"/>
      <c r="D861" s="296"/>
      <c r="E861" s="296"/>
      <c r="F861" s="296"/>
      <c r="G861" s="296"/>
    </row>
    <row r="862" spans="1:7">
      <c r="A862" s="99"/>
      <c r="B862" s="114"/>
      <c r="C862" s="185"/>
      <c r="D862" s="296"/>
      <c r="E862" s="296"/>
      <c r="F862" s="296"/>
      <c r="G862" s="296"/>
    </row>
    <row r="863" spans="1:7">
      <c r="A863" s="99"/>
      <c r="B863" s="114"/>
      <c r="C863" s="185"/>
      <c r="D863" s="296"/>
      <c r="E863" s="296"/>
      <c r="F863" s="296"/>
      <c r="G863" s="296"/>
    </row>
    <row r="864" spans="1:7">
      <c r="A864" s="99"/>
      <c r="B864" s="114"/>
      <c r="C864" s="185"/>
      <c r="D864" s="296"/>
      <c r="E864" s="296"/>
      <c r="F864" s="296"/>
      <c r="G864" s="296"/>
    </row>
    <row r="865" spans="1:7">
      <c r="A865" s="99"/>
      <c r="B865" s="114"/>
      <c r="C865" s="185"/>
      <c r="D865" s="296"/>
      <c r="E865" s="296"/>
      <c r="F865" s="296"/>
      <c r="G865" s="296"/>
    </row>
    <row r="866" spans="1:7">
      <c r="A866" s="99"/>
      <c r="B866" s="114"/>
      <c r="C866" s="185"/>
      <c r="D866" s="296"/>
      <c r="E866" s="296"/>
      <c r="F866" s="296"/>
      <c r="G866" s="296"/>
    </row>
    <row r="867" spans="1:7">
      <c r="A867" s="99"/>
      <c r="B867" s="114"/>
      <c r="C867" s="185"/>
      <c r="D867" s="296"/>
      <c r="E867" s="296"/>
      <c r="F867" s="296"/>
      <c r="G867" s="296"/>
    </row>
    <row r="868" spans="1:7">
      <c r="A868" s="99"/>
      <c r="B868" s="114"/>
      <c r="C868" s="185"/>
      <c r="D868" s="296"/>
      <c r="E868" s="296"/>
      <c r="F868" s="296"/>
      <c r="G868" s="296"/>
    </row>
    <row r="869" spans="1:7">
      <c r="A869" s="99"/>
      <c r="B869" s="114"/>
      <c r="C869" s="185"/>
      <c r="D869" s="296"/>
      <c r="E869" s="296"/>
      <c r="F869" s="296"/>
      <c r="G869" s="296"/>
    </row>
    <row r="870" spans="1:7">
      <c r="A870" s="99"/>
      <c r="B870" s="114"/>
      <c r="C870" s="185"/>
      <c r="D870" s="296"/>
      <c r="E870" s="296"/>
      <c r="F870" s="296"/>
      <c r="G870" s="296"/>
    </row>
    <row r="871" spans="1:7">
      <c r="A871" s="99"/>
      <c r="B871" s="114"/>
      <c r="C871" s="185"/>
      <c r="D871" s="296"/>
      <c r="E871" s="296"/>
      <c r="F871" s="296"/>
      <c r="G871" s="296"/>
    </row>
    <row r="872" spans="1:7">
      <c r="A872" s="99"/>
      <c r="B872" s="114"/>
      <c r="C872" s="185"/>
      <c r="D872" s="296"/>
      <c r="E872" s="296"/>
      <c r="F872" s="296"/>
      <c r="G872" s="296"/>
    </row>
    <row r="873" spans="1:7">
      <c r="A873" s="99"/>
      <c r="B873" s="114"/>
      <c r="C873" s="185"/>
      <c r="D873" s="296"/>
      <c r="E873" s="296"/>
      <c r="F873" s="296"/>
      <c r="G873" s="296"/>
    </row>
    <row r="874" spans="1:7">
      <c r="A874" s="99"/>
      <c r="B874" s="114"/>
      <c r="C874" s="185"/>
      <c r="D874" s="296"/>
      <c r="E874" s="296"/>
      <c r="F874" s="296"/>
      <c r="G874" s="296"/>
    </row>
    <row r="875" spans="1:7">
      <c r="A875" s="99"/>
      <c r="B875" s="114"/>
      <c r="C875" s="185"/>
      <c r="D875" s="296"/>
      <c r="E875" s="296"/>
      <c r="F875" s="296"/>
      <c r="G875" s="296"/>
    </row>
    <row r="876" spans="1:7">
      <c r="A876" s="99"/>
      <c r="B876" s="114"/>
      <c r="C876" s="185"/>
      <c r="D876" s="296"/>
      <c r="E876" s="296"/>
      <c r="F876" s="296"/>
      <c r="G876" s="296"/>
    </row>
    <row r="877" spans="1:7">
      <c r="A877" s="99"/>
      <c r="B877" s="114"/>
      <c r="C877" s="185"/>
      <c r="D877" s="296"/>
      <c r="E877" s="296"/>
      <c r="F877" s="296"/>
      <c r="G877" s="296"/>
    </row>
    <row r="878" spans="1:7">
      <c r="A878" s="99"/>
      <c r="B878" s="114"/>
      <c r="C878" s="185"/>
      <c r="D878" s="296"/>
      <c r="E878" s="296"/>
      <c r="F878" s="296"/>
      <c r="G878" s="296"/>
    </row>
    <row r="879" spans="1:7">
      <c r="A879" s="99"/>
      <c r="B879" s="114"/>
      <c r="C879" s="185"/>
      <c r="D879" s="296"/>
      <c r="E879" s="296"/>
      <c r="F879" s="296"/>
      <c r="G879" s="296"/>
    </row>
    <row r="880" spans="1:7">
      <c r="A880" s="99"/>
      <c r="B880" s="114"/>
      <c r="C880" s="185"/>
      <c r="D880" s="296"/>
      <c r="E880" s="296"/>
      <c r="F880" s="296"/>
      <c r="G880" s="296"/>
    </row>
    <row r="881" spans="1:7">
      <c r="A881" s="99"/>
      <c r="B881" s="114"/>
      <c r="C881" s="185"/>
      <c r="D881" s="296"/>
      <c r="E881" s="296"/>
      <c r="F881" s="296"/>
      <c r="G881" s="296"/>
    </row>
    <row r="882" spans="1:7">
      <c r="A882" s="99"/>
      <c r="B882" s="114"/>
      <c r="C882" s="185"/>
      <c r="D882" s="296"/>
      <c r="E882" s="296"/>
      <c r="F882" s="296"/>
      <c r="G882" s="296"/>
    </row>
    <row r="883" spans="1:7">
      <c r="A883" s="99"/>
      <c r="B883" s="114"/>
      <c r="C883" s="185"/>
      <c r="D883" s="296"/>
      <c r="E883" s="296"/>
      <c r="F883" s="296"/>
      <c r="G883" s="296"/>
    </row>
    <row r="884" spans="1:7">
      <c r="A884" s="99"/>
      <c r="B884" s="114"/>
      <c r="C884" s="185"/>
      <c r="D884" s="296"/>
      <c r="E884" s="296"/>
      <c r="F884" s="296"/>
      <c r="G884" s="296"/>
    </row>
    <row r="885" spans="1:7">
      <c r="A885" s="99"/>
      <c r="B885" s="114"/>
      <c r="C885" s="185"/>
      <c r="D885" s="296"/>
      <c r="E885" s="296"/>
      <c r="F885" s="296"/>
      <c r="G885" s="296"/>
    </row>
    <row r="886" spans="1:7">
      <c r="A886" s="99"/>
      <c r="B886" s="114"/>
      <c r="C886" s="185"/>
      <c r="D886" s="296"/>
      <c r="E886" s="296"/>
      <c r="F886" s="296"/>
      <c r="G886" s="296"/>
    </row>
    <row r="887" spans="1:7">
      <c r="A887" s="99"/>
      <c r="B887" s="114"/>
      <c r="C887" s="185"/>
      <c r="D887" s="296"/>
      <c r="E887" s="296"/>
      <c r="F887" s="296"/>
      <c r="G887" s="296"/>
    </row>
    <row r="888" spans="1:7">
      <c r="A888" s="99"/>
      <c r="B888" s="114"/>
      <c r="C888" s="185"/>
      <c r="D888" s="296"/>
      <c r="E888" s="296"/>
      <c r="F888" s="296"/>
      <c r="G888" s="296"/>
    </row>
    <row r="889" spans="1:7">
      <c r="A889" s="99"/>
      <c r="B889" s="114"/>
      <c r="C889" s="185"/>
      <c r="D889" s="296"/>
      <c r="E889" s="296"/>
      <c r="F889" s="296"/>
      <c r="G889" s="296"/>
    </row>
    <row r="890" spans="1:7">
      <c r="A890" s="99"/>
      <c r="B890" s="114"/>
      <c r="C890" s="185"/>
      <c r="D890" s="296"/>
      <c r="E890" s="296"/>
      <c r="F890" s="296"/>
      <c r="G890" s="296"/>
    </row>
    <row r="891" spans="1:7">
      <c r="A891" s="99"/>
      <c r="B891" s="114"/>
      <c r="C891" s="185"/>
      <c r="D891" s="296"/>
      <c r="E891" s="296"/>
      <c r="F891" s="296"/>
      <c r="G891" s="296"/>
    </row>
    <row r="892" spans="1:7">
      <c r="A892" s="99"/>
      <c r="B892" s="114"/>
      <c r="C892" s="185"/>
      <c r="D892" s="296"/>
      <c r="E892" s="296"/>
      <c r="F892" s="296"/>
      <c r="G892" s="296"/>
    </row>
    <row r="893" spans="1:7">
      <c r="A893" s="99"/>
      <c r="B893" s="114"/>
      <c r="C893" s="185"/>
      <c r="D893" s="296"/>
      <c r="E893" s="296"/>
      <c r="F893" s="296"/>
      <c r="G893" s="296"/>
    </row>
    <row r="894" spans="1:7">
      <c r="A894" s="99"/>
      <c r="B894" s="114"/>
      <c r="C894" s="185"/>
      <c r="D894" s="296"/>
      <c r="E894" s="296"/>
      <c r="F894" s="296"/>
      <c r="G894" s="296"/>
    </row>
    <row r="895" spans="1:7">
      <c r="A895" s="99"/>
      <c r="B895" s="114"/>
      <c r="C895" s="185"/>
      <c r="D895" s="296"/>
      <c r="E895" s="296"/>
      <c r="F895" s="296"/>
      <c r="G895" s="296"/>
    </row>
    <row r="896" spans="1:7">
      <c r="A896" s="99"/>
      <c r="B896" s="114"/>
      <c r="C896" s="185"/>
      <c r="D896" s="296"/>
      <c r="E896" s="296"/>
      <c r="F896" s="296"/>
      <c r="G896" s="296"/>
    </row>
    <row r="897" spans="1:7">
      <c r="A897" s="99"/>
      <c r="B897" s="114"/>
      <c r="C897" s="185"/>
      <c r="D897" s="296"/>
      <c r="E897" s="296"/>
      <c r="F897" s="296"/>
      <c r="G897" s="296"/>
    </row>
    <row r="898" spans="1:7">
      <c r="A898" s="99"/>
      <c r="B898" s="114"/>
      <c r="C898" s="185"/>
      <c r="D898" s="296"/>
      <c r="E898" s="296"/>
      <c r="F898" s="296"/>
      <c r="G898" s="296"/>
    </row>
    <row r="899" spans="1:7">
      <c r="A899" s="99"/>
      <c r="B899" s="114"/>
      <c r="C899" s="185"/>
      <c r="D899" s="296"/>
      <c r="E899" s="296"/>
      <c r="F899" s="296"/>
      <c r="G899" s="296"/>
    </row>
    <row r="900" spans="1:7">
      <c r="A900" s="99"/>
      <c r="B900" s="114"/>
      <c r="C900" s="185"/>
      <c r="D900" s="296"/>
      <c r="E900" s="296"/>
      <c r="F900" s="296"/>
      <c r="G900" s="296"/>
    </row>
    <row r="901" spans="1:7">
      <c r="A901" s="99"/>
      <c r="B901" s="114"/>
      <c r="C901" s="185"/>
      <c r="D901" s="296"/>
      <c r="E901" s="296"/>
      <c r="F901" s="296"/>
      <c r="G901" s="296"/>
    </row>
    <row r="902" spans="1:7">
      <c r="A902" s="99"/>
      <c r="B902" s="114"/>
      <c r="C902" s="185"/>
      <c r="D902" s="296"/>
      <c r="E902" s="296"/>
      <c r="F902" s="296"/>
      <c r="G902" s="296"/>
    </row>
    <row r="903" spans="1:7">
      <c r="A903" s="99"/>
      <c r="B903" s="114"/>
      <c r="C903" s="185"/>
      <c r="D903" s="296"/>
      <c r="E903" s="296"/>
      <c r="F903" s="296"/>
      <c r="G903" s="296"/>
    </row>
    <row r="904" spans="1:7">
      <c r="A904" s="99"/>
      <c r="B904" s="114"/>
      <c r="C904" s="185"/>
      <c r="D904" s="296"/>
      <c r="E904" s="296"/>
      <c r="F904" s="296"/>
      <c r="G904" s="296"/>
    </row>
    <row r="905" spans="1:7">
      <c r="A905" s="99"/>
      <c r="B905" s="114"/>
      <c r="C905" s="185"/>
      <c r="D905" s="296"/>
      <c r="E905" s="296"/>
      <c r="F905" s="296"/>
      <c r="G905" s="296"/>
    </row>
    <row r="906" spans="1:7">
      <c r="A906" s="99"/>
      <c r="B906" s="114"/>
      <c r="C906" s="185"/>
      <c r="D906" s="296"/>
      <c r="E906" s="296"/>
      <c r="F906" s="296"/>
      <c r="G906" s="296"/>
    </row>
    <row r="907" spans="1:7">
      <c r="A907" s="99"/>
      <c r="B907" s="114"/>
      <c r="C907" s="185"/>
      <c r="D907" s="296"/>
      <c r="E907" s="296"/>
      <c r="F907" s="296"/>
      <c r="G907" s="296"/>
    </row>
    <row r="908" spans="1:7">
      <c r="A908" s="99"/>
      <c r="B908" s="114"/>
      <c r="C908" s="185"/>
      <c r="D908" s="296"/>
      <c r="E908" s="296"/>
      <c r="F908" s="296"/>
      <c r="G908" s="296"/>
    </row>
    <row r="909" spans="1:7">
      <c r="A909" s="99"/>
      <c r="B909" s="114"/>
      <c r="C909" s="185"/>
      <c r="D909" s="296"/>
      <c r="E909" s="296"/>
      <c r="F909" s="296"/>
      <c r="G909" s="296"/>
    </row>
    <row r="910" spans="1:7">
      <c r="A910" s="99"/>
      <c r="B910" s="114"/>
      <c r="C910" s="185"/>
      <c r="D910" s="296"/>
      <c r="E910" s="296"/>
      <c r="F910" s="296"/>
      <c r="G910" s="296"/>
    </row>
    <row r="911" spans="1:7">
      <c r="A911" s="99"/>
      <c r="B911" s="114"/>
      <c r="C911" s="185"/>
      <c r="D911" s="296"/>
      <c r="E911" s="296"/>
      <c r="F911" s="296"/>
      <c r="G911" s="296"/>
    </row>
    <row r="912" spans="1:7">
      <c r="A912" s="99"/>
      <c r="B912" s="114"/>
      <c r="C912" s="185"/>
      <c r="D912" s="296"/>
      <c r="E912" s="296"/>
      <c r="F912" s="296"/>
      <c r="G912" s="296"/>
    </row>
    <row r="913" spans="1:7">
      <c r="A913" s="99"/>
      <c r="B913" s="114"/>
      <c r="C913" s="185"/>
      <c r="D913" s="296"/>
      <c r="E913" s="296"/>
      <c r="F913" s="296"/>
      <c r="G913" s="296"/>
    </row>
    <row r="914" spans="1:7">
      <c r="A914" s="99"/>
      <c r="B914" s="114"/>
      <c r="C914" s="185"/>
      <c r="D914" s="296"/>
      <c r="E914" s="296"/>
      <c r="F914" s="296"/>
      <c r="G914" s="296"/>
    </row>
    <row r="915" spans="1:7">
      <c r="A915" s="99"/>
      <c r="B915" s="114"/>
      <c r="C915" s="185"/>
      <c r="D915" s="296"/>
      <c r="E915" s="296"/>
      <c r="F915" s="296"/>
      <c r="G915" s="296"/>
    </row>
    <row r="916" spans="1:7">
      <c r="A916" s="99"/>
      <c r="B916" s="114"/>
      <c r="C916" s="185"/>
      <c r="D916" s="296"/>
      <c r="E916" s="296"/>
      <c r="F916" s="296"/>
      <c r="G916" s="296"/>
    </row>
    <row r="917" spans="1:7">
      <c r="A917" s="99"/>
      <c r="B917" s="114"/>
      <c r="C917" s="185"/>
      <c r="D917" s="296"/>
      <c r="E917" s="296"/>
      <c r="F917" s="296"/>
      <c r="G917" s="296"/>
    </row>
    <row r="918" spans="1:7">
      <c r="A918" s="99"/>
      <c r="B918" s="114"/>
      <c r="C918" s="185"/>
      <c r="D918" s="296"/>
      <c r="E918" s="296"/>
      <c r="F918" s="296"/>
      <c r="G918" s="296"/>
    </row>
    <row r="919" spans="1:7">
      <c r="A919" s="99"/>
      <c r="B919" s="114"/>
      <c r="C919" s="185"/>
      <c r="D919" s="296"/>
      <c r="E919" s="296"/>
      <c r="F919" s="296"/>
      <c r="G919" s="296"/>
    </row>
    <row r="920" spans="1:7">
      <c r="A920" s="99"/>
      <c r="B920" s="114"/>
      <c r="C920" s="185"/>
      <c r="D920" s="296"/>
      <c r="E920" s="296"/>
      <c r="F920" s="296"/>
      <c r="G920" s="296"/>
    </row>
    <row r="921" spans="1:7">
      <c r="A921" s="99"/>
      <c r="B921" s="114"/>
      <c r="C921" s="185"/>
      <c r="D921" s="296"/>
      <c r="E921" s="296"/>
      <c r="F921" s="296"/>
      <c r="G921" s="296"/>
    </row>
    <row r="922" spans="1:7">
      <c r="A922" s="99"/>
      <c r="B922" s="114"/>
      <c r="C922" s="185"/>
      <c r="D922" s="296"/>
      <c r="E922" s="296"/>
      <c r="F922" s="296"/>
      <c r="G922" s="296"/>
    </row>
    <row r="923" spans="1:7">
      <c r="A923" s="99"/>
      <c r="B923" s="114"/>
      <c r="C923" s="185"/>
      <c r="D923" s="296"/>
      <c r="E923" s="296"/>
      <c r="F923" s="296"/>
      <c r="G923" s="296"/>
    </row>
    <row r="924" spans="1:7">
      <c r="A924" s="99"/>
      <c r="B924" s="114"/>
      <c r="C924" s="185"/>
      <c r="D924" s="296"/>
      <c r="E924" s="296"/>
      <c r="F924" s="296"/>
      <c r="G924" s="296"/>
    </row>
    <row r="925" spans="1:7">
      <c r="A925" s="99"/>
      <c r="B925" s="114"/>
      <c r="C925" s="185"/>
      <c r="D925" s="296"/>
      <c r="E925" s="296"/>
      <c r="F925" s="296"/>
      <c r="G925" s="296"/>
    </row>
    <row r="926" spans="1:7">
      <c r="A926" s="99"/>
      <c r="B926" s="114"/>
      <c r="C926" s="185"/>
      <c r="D926" s="296"/>
      <c r="E926" s="296"/>
      <c r="F926" s="296"/>
      <c r="G926" s="296"/>
    </row>
    <row r="927" spans="1:7">
      <c r="A927" s="99"/>
      <c r="B927" s="114"/>
      <c r="C927" s="185"/>
      <c r="D927" s="296"/>
      <c r="E927" s="296"/>
      <c r="F927" s="296"/>
      <c r="G927" s="296"/>
    </row>
    <row r="928" spans="1:7">
      <c r="A928" s="99"/>
      <c r="B928" s="114"/>
      <c r="C928" s="185"/>
      <c r="D928" s="296"/>
      <c r="E928" s="296"/>
      <c r="F928" s="296"/>
      <c r="G928" s="296"/>
    </row>
    <row r="929" spans="1:7">
      <c r="A929" s="99"/>
      <c r="B929" s="114"/>
      <c r="C929" s="185"/>
      <c r="D929" s="296"/>
      <c r="E929" s="296"/>
      <c r="F929" s="296"/>
      <c r="G929" s="296"/>
    </row>
    <row r="930" spans="1:7">
      <c r="A930" s="99"/>
      <c r="B930" s="114"/>
      <c r="C930" s="185"/>
      <c r="D930" s="296"/>
      <c r="E930" s="296"/>
      <c r="F930" s="296"/>
      <c r="G930" s="296"/>
    </row>
    <row r="931" spans="1:7">
      <c r="A931" s="99"/>
      <c r="B931" s="114"/>
      <c r="C931" s="185"/>
      <c r="D931" s="296"/>
      <c r="E931" s="296"/>
      <c r="F931" s="296"/>
      <c r="G931" s="296"/>
    </row>
    <row r="932" spans="1:7">
      <c r="A932" s="99"/>
      <c r="B932" s="114"/>
      <c r="C932" s="185"/>
      <c r="D932" s="296"/>
      <c r="E932" s="296"/>
      <c r="F932" s="296"/>
      <c r="G932" s="296"/>
    </row>
    <row r="933" spans="1:7">
      <c r="A933" s="99"/>
      <c r="B933" s="114"/>
      <c r="C933" s="185"/>
      <c r="D933" s="296"/>
      <c r="E933" s="296"/>
      <c r="F933" s="296"/>
      <c r="G933" s="296"/>
    </row>
    <row r="934" spans="1:7">
      <c r="A934" s="99"/>
      <c r="B934" s="114"/>
      <c r="C934" s="185"/>
      <c r="D934" s="296"/>
      <c r="E934" s="296"/>
      <c r="F934" s="296"/>
      <c r="G934" s="296"/>
    </row>
    <row r="935" spans="1:7">
      <c r="A935" s="99"/>
      <c r="B935" s="114"/>
      <c r="C935" s="185"/>
      <c r="D935" s="296"/>
      <c r="E935" s="296"/>
      <c r="F935" s="296"/>
      <c r="G935" s="296"/>
    </row>
    <row r="936" spans="1:7">
      <c r="A936" s="99"/>
      <c r="B936" s="114"/>
      <c r="C936" s="185"/>
      <c r="D936" s="296"/>
      <c r="E936" s="296"/>
      <c r="F936" s="296"/>
      <c r="G936" s="296"/>
    </row>
    <row r="937" spans="1:7">
      <c r="A937" s="99"/>
      <c r="B937" s="114"/>
      <c r="C937" s="185"/>
      <c r="D937" s="296"/>
      <c r="E937" s="296"/>
      <c r="F937" s="296"/>
      <c r="G937" s="296"/>
    </row>
    <row r="938" spans="1:7">
      <c r="A938" s="99"/>
      <c r="B938" s="114"/>
      <c r="C938" s="185"/>
      <c r="D938" s="296"/>
      <c r="E938" s="296"/>
      <c r="F938" s="296"/>
      <c r="G938" s="296"/>
    </row>
    <row r="939" spans="1:7">
      <c r="A939" s="99"/>
      <c r="B939" s="114"/>
      <c r="C939" s="185"/>
      <c r="D939" s="296"/>
      <c r="E939" s="296"/>
      <c r="F939" s="296"/>
      <c r="G939" s="296"/>
    </row>
    <row r="940" spans="1:7">
      <c r="A940" s="99"/>
      <c r="B940" s="114"/>
      <c r="C940" s="185"/>
      <c r="D940" s="296"/>
      <c r="E940" s="296"/>
      <c r="F940" s="296"/>
      <c r="G940" s="296"/>
    </row>
    <row r="941" spans="1:7">
      <c r="A941" s="99"/>
      <c r="B941" s="114"/>
      <c r="C941" s="185"/>
      <c r="D941" s="296"/>
      <c r="E941" s="296"/>
      <c r="F941" s="296"/>
      <c r="G941" s="296"/>
    </row>
    <row r="942" spans="1:7">
      <c r="A942" s="99"/>
      <c r="B942" s="114"/>
      <c r="C942" s="185"/>
      <c r="D942" s="296"/>
      <c r="E942" s="296"/>
      <c r="F942" s="296"/>
      <c r="G942" s="296"/>
    </row>
    <row r="943" spans="1:7">
      <c r="A943" s="99"/>
      <c r="B943" s="114"/>
      <c r="C943" s="185"/>
      <c r="D943" s="296"/>
      <c r="E943" s="296"/>
      <c r="F943" s="296"/>
      <c r="G943" s="296"/>
    </row>
    <row r="944" spans="1:7">
      <c r="A944" s="99"/>
      <c r="B944" s="114"/>
      <c r="C944" s="185"/>
      <c r="D944" s="296"/>
      <c r="E944" s="296"/>
      <c r="F944" s="296"/>
      <c r="G944" s="296"/>
    </row>
    <row r="945" spans="1:7">
      <c r="A945" s="99"/>
      <c r="B945" s="114"/>
      <c r="C945" s="185"/>
      <c r="D945" s="296"/>
      <c r="E945" s="296"/>
      <c r="F945" s="296"/>
      <c r="G945" s="296"/>
    </row>
    <row r="946" spans="1:7">
      <c r="A946" s="99"/>
      <c r="B946" s="114"/>
      <c r="C946" s="185"/>
      <c r="D946" s="296"/>
      <c r="E946" s="296"/>
      <c r="F946" s="296"/>
      <c r="G946" s="296"/>
    </row>
    <row r="947" spans="1:7">
      <c r="A947" s="99"/>
      <c r="B947" s="114"/>
      <c r="C947" s="185"/>
      <c r="D947" s="296"/>
      <c r="E947" s="296"/>
      <c r="F947" s="296"/>
      <c r="G947" s="296"/>
    </row>
    <row r="948" spans="1:7">
      <c r="A948" s="99"/>
      <c r="B948" s="114"/>
      <c r="C948" s="185"/>
      <c r="D948" s="296"/>
      <c r="E948" s="296"/>
      <c r="F948" s="296"/>
      <c r="G948" s="296"/>
    </row>
    <row r="949" spans="1:7">
      <c r="A949" s="99"/>
      <c r="B949" s="114"/>
      <c r="C949" s="185"/>
      <c r="D949" s="296"/>
      <c r="E949" s="296"/>
      <c r="F949" s="296"/>
      <c r="G949" s="296"/>
    </row>
    <row r="950" spans="1:7">
      <c r="A950" s="99"/>
      <c r="B950" s="114"/>
      <c r="C950" s="185"/>
      <c r="D950" s="296"/>
      <c r="E950" s="296"/>
      <c r="F950" s="296"/>
      <c r="G950" s="296"/>
    </row>
    <row r="951" spans="1:7">
      <c r="A951" s="99"/>
      <c r="B951" s="114"/>
      <c r="C951" s="185"/>
      <c r="D951" s="296"/>
      <c r="E951" s="296"/>
      <c r="F951" s="296"/>
      <c r="G951" s="296"/>
    </row>
    <row r="952" spans="1:7">
      <c r="A952" s="99"/>
      <c r="B952" s="114"/>
      <c r="C952" s="185"/>
      <c r="D952" s="296"/>
      <c r="E952" s="296"/>
      <c r="F952" s="296"/>
      <c r="G952" s="296"/>
    </row>
    <row r="953" spans="1:7">
      <c r="A953" s="99"/>
      <c r="B953" s="114"/>
      <c r="C953" s="185"/>
      <c r="D953" s="296"/>
      <c r="E953" s="296"/>
      <c r="F953" s="296"/>
      <c r="G953" s="296"/>
    </row>
    <row r="954" spans="1:7">
      <c r="A954" s="99"/>
      <c r="B954" s="114"/>
      <c r="C954" s="185"/>
      <c r="D954" s="296"/>
      <c r="E954" s="296"/>
      <c r="F954" s="296"/>
      <c r="G954" s="296"/>
    </row>
    <row r="955" spans="1:7">
      <c r="A955" s="99"/>
      <c r="B955" s="114"/>
      <c r="C955" s="185"/>
      <c r="D955" s="296"/>
      <c r="E955" s="296"/>
      <c r="F955" s="296"/>
      <c r="G955" s="296"/>
    </row>
    <row r="956" spans="1:7">
      <c r="A956" s="99"/>
      <c r="B956" s="114"/>
      <c r="C956" s="185"/>
      <c r="D956" s="296"/>
      <c r="E956" s="296"/>
      <c r="F956" s="296"/>
      <c r="G956" s="296"/>
    </row>
    <row r="957" spans="1:7">
      <c r="A957" s="99"/>
      <c r="B957" s="114"/>
      <c r="C957" s="185"/>
      <c r="D957" s="296"/>
      <c r="E957" s="296"/>
      <c r="F957" s="296"/>
      <c r="G957" s="296"/>
    </row>
    <row r="958" spans="1:7">
      <c r="A958" s="99"/>
      <c r="B958" s="114"/>
      <c r="C958" s="185"/>
      <c r="D958" s="296"/>
      <c r="E958" s="296"/>
      <c r="F958" s="296"/>
      <c r="G958" s="296"/>
    </row>
    <row r="959" spans="1:7">
      <c r="A959" s="99"/>
      <c r="B959" s="114"/>
      <c r="C959" s="185"/>
      <c r="D959" s="296"/>
      <c r="E959" s="296"/>
      <c r="F959" s="296"/>
      <c r="G959" s="296"/>
    </row>
    <row r="960" spans="1:7">
      <c r="A960" s="99"/>
      <c r="B960" s="114"/>
      <c r="C960" s="185"/>
      <c r="D960" s="296"/>
      <c r="E960" s="296"/>
      <c r="F960" s="296"/>
      <c r="G960" s="296"/>
    </row>
    <row r="961" spans="1:7">
      <c r="A961" s="99"/>
      <c r="B961" s="114"/>
      <c r="C961" s="185"/>
      <c r="D961" s="296"/>
      <c r="E961" s="296"/>
      <c r="F961" s="296"/>
      <c r="G961" s="296"/>
    </row>
    <row r="962" spans="1:7">
      <c r="A962" s="99"/>
      <c r="B962" s="114"/>
      <c r="C962" s="185"/>
      <c r="D962" s="296"/>
      <c r="E962" s="296"/>
      <c r="F962" s="296"/>
      <c r="G962" s="296"/>
    </row>
    <row r="963" spans="1:7">
      <c r="A963" s="99"/>
      <c r="B963" s="114"/>
      <c r="C963" s="185"/>
      <c r="D963" s="296"/>
      <c r="E963" s="296"/>
      <c r="F963" s="296"/>
      <c r="G963" s="296"/>
    </row>
    <row r="964" spans="1:7">
      <c r="A964" s="99"/>
      <c r="B964" s="114"/>
      <c r="C964" s="185"/>
      <c r="D964" s="296"/>
      <c r="E964" s="296"/>
      <c r="F964" s="296"/>
      <c r="G964" s="296"/>
    </row>
    <row r="965" spans="1:7">
      <c r="A965" s="99"/>
      <c r="B965" s="114"/>
      <c r="C965" s="185"/>
      <c r="D965" s="296"/>
      <c r="E965" s="296"/>
      <c r="F965" s="296"/>
      <c r="G965" s="296"/>
    </row>
    <row r="966" spans="1:7">
      <c r="A966" s="99"/>
      <c r="B966" s="114"/>
      <c r="C966" s="185"/>
      <c r="D966" s="296"/>
      <c r="E966" s="296"/>
      <c r="F966" s="296"/>
      <c r="G966" s="296"/>
    </row>
    <row r="967" spans="1:7">
      <c r="A967" s="99"/>
      <c r="B967" s="114"/>
      <c r="C967" s="185"/>
      <c r="D967" s="296"/>
      <c r="E967" s="296"/>
      <c r="F967" s="296"/>
      <c r="G967" s="296"/>
    </row>
    <row r="968" spans="1:7">
      <c r="A968" s="99"/>
      <c r="B968" s="114"/>
      <c r="C968" s="185"/>
      <c r="D968" s="296"/>
      <c r="E968" s="296"/>
      <c r="F968" s="296"/>
      <c r="G968" s="296"/>
    </row>
    <row r="969" spans="1:7">
      <c r="A969" s="99"/>
      <c r="B969" s="114"/>
      <c r="C969" s="185"/>
      <c r="D969" s="296"/>
      <c r="E969" s="296"/>
      <c r="F969" s="296"/>
      <c r="G969" s="296"/>
    </row>
    <row r="970" spans="1:7">
      <c r="A970" s="99"/>
      <c r="B970" s="114"/>
      <c r="C970" s="185"/>
      <c r="D970" s="296"/>
      <c r="E970" s="296"/>
      <c r="F970" s="296"/>
      <c r="G970" s="296"/>
    </row>
    <row r="971" spans="1:7">
      <c r="A971" s="99"/>
      <c r="B971" s="114"/>
      <c r="C971" s="185"/>
      <c r="D971" s="296"/>
      <c r="E971" s="296"/>
      <c r="F971" s="296"/>
      <c r="G971" s="296"/>
    </row>
    <row r="972" spans="1:7">
      <c r="A972" s="99"/>
      <c r="B972" s="114"/>
      <c r="C972" s="185"/>
      <c r="D972" s="296"/>
      <c r="E972" s="296"/>
      <c r="F972" s="296"/>
      <c r="G972" s="296"/>
    </row>
    <row r="973" spans="1:7">
      <c r="A973" s="99"/>
      <c r="B973" s="114"/>
      <c r="C973" s="185"/>
      <c r="D973" s="296"/>
      <c r="E973" s="296"/>
      <c r="F973" s="296"/>
      <c r="G973" s="296"/>
    </row>
    <row r="974" spans="1:7">
      <c r="A974" s="99"/>
      <c r="B974" s="114"/>
      <c r="C974" s="185"/>
      <c r="D974" s="296"/>
      <c r="E974" s="296"/>
      <c r="F974" s="296"/>
      <c r="G974" s="296"/>
    </row>
    <row r="975" spans="1:7">
      <c r="A975" s="99"/>
      <c r="B975" s="114"/>
      <c r="C975" s="185"/>
      <c r="D975" s="296"/>
      <c r="E975" s="296"/>
      <c r="F975" s="296"/>
      <c r="G975" s="296"/>
    </row>
    <row r="976" spans="1:7">
      <c r="A976" s="99"/>
      <c r="B976" s="114"/>
      <c r="C976" s="185"/>
      <c r="D976" s="296"/>
      <c r="E976" s="296"/>
      <c r="F976" s="296"/>
      <c r="G976" s="296"/>
    </row>
    <row r="977" spans="1:7">
      <c r="A977" s="99"/>
      <c r="B977" s="114"/>
      <c r="C977" s="185"/>
      <c r="D977" s="296"/>
      <c r="E977" s="296"/>
      <c r="F977" s="296"/>
      <c r="G977" s="296"/>
    </row>
    <row r="978" spans="1:7">
      <c r="A978" s="99"/>
      <c r="B978" s="114"/>
      <c r="C978" s="185"/>
      <c r="D978" s="296"/>
      <c r="E978" s="296"/>
      <c r="F978" s="296"/>
      <c r="G978" s="296"/>
    </row>
    <row r="979" spans="1:7">
      <c r="A979" s="99"/>
      <c r="B979" s="114"/>
      <c r="C979" s="185"/>
      <c r="D979" s="296"/>
      <c r="E979" s="296"/>
      <c r="F979" s="296"/>
      <c r="G979" s="296"/>
    </row>
    <row r="980" spans="1:7">
      <c r="A980" s="99"/>
      <c r="B980" s="114"/>
      <c r="C980" s="185"/>
      <c r="D980" s="296"/>
      <c r="E980" s="296"/>
      <c r="F980" s="296"/>
      <c r="G980" s="296"/>
    </row>
    <row r="981" spans="1:7">
      <c r="A981" s="99"/>
      <c r="B981" s="114"/>
      <c r="C981" s="185"/>
      <c r="D981" s="296"/>
      <c r="E981" s="296"/>
      <c r="F981" s="296"/>
      <c r="G981" s="296"/>
    </row>
    <row r="982" spans="1:7">
      <c r="A982" s="99"/>
      <c r="B982" s="114"/>
      <c r="C982" s="185"/>
      <c r="D982" s="296"/>
      <c r="E982" s="296"/>
      <c r="F982" s="296"/>
      <c r="G982" s="296"/>
    </row>
    <row r="983" spans="1:7">
      <c r="A983" s="99"/>
      <c r="B983" s="114"/>
      <c r="C983" s="185"/>
      <c r="D983" s="296"/>
      <c r="E983" s="296"/>
      <c r="F983" s="296"/>
      <c r="G983" s="296"/>
    </row>
    <row r="984" spans="1:7">
      <c r="A984" s="99"/>
      <c r="B984" s="114"/>
      <c r="C984" s="185"/>
      <c r="D984" s="296"/>
      <c r="E984" s="296"/>
      <c r="F984" s="296"/>
      <c r="G984" s="296"/>
    </row>
    <row r="985" spans="1:7">
      <c r="A985" s="99"/>
      <c r="B985" s="114"/>
      <c r="C985" s="185"/>
      <c r="D985" s="296"/>
      <c r="E985" s="296"/>
      <c r="F985" s="296"/>
      <c r="G985" s="296"/>
    </row>
    <row r="986" spans="1:7">
      <c r="A986" s="99"/>
      <c r="B986" s="114"/>
      <c r="C986" s="185"/>
      <c r="D986" s="296"/>
      <c r="E986" s="296"/>
      <c r="F986" s="296"/>
      <c r="G986" s="296"/>
    </row>
    <row r="987" spans="1:7">
      <c r="A987" s="99"/>
      <c r="B987" s="114"/>
      <c r="C987" s="185"/>
      <c r="D987" s="296"/>
      <c r="E987" s="296"/>
      <c r="F987" s="296"/>
      <c r="G987" s="296"/>
    </row>
    <row r="988" spans="1:7">
      <c r="A988" s="99"/>
      <c r="B988" s="114"/>
      <c r="C988" s="185"/>
      <c r="D988" s="296"/>
      <c r="E988" s="296"/>
      <c r="F988" s="296"/>
      <c r="G988" s="296"/>
    </row>
    <row r="989" spans="1:7">
      <c r="A989" s="99"/>
      <c r="B989" s="114"/>
      <c r="C989" s="185"/>
      <c r="D989" s="296"/>
      <c r="E989" s="296"/>
      <c r="F989" s="296"/>
      <c r="G989" s="296"/>
    </row>
    <row r="990" spans="1:7">
      <c r="A990" s="99"/>
      <c r="B990" s="114"/>
      <c r="C990" s="185"/>
      <c r="D990" s="296"/>
      <c r="E990" s="296"/>
      <c r="F990" s="296"/>
      <c r="G990" s="296"/>
    </row>
    <row r="991" spans="1:7">
      <c r="A991" s="99"/>
      <c r="B991" s="114"/>
      <c r="C991" s="185"/>
      <c r="D991" s="296"/>
      <c r="E991" s="296"/>
      <c r="F991" s="296"/>
      <c r="G991" s="296"/>
    </row>
    <row r="992" spans="1:7">
      <c r="A992" s="99"/>
      <c r="B992" s="114"/>
      <c r="C992" s="185"/>
      <c r="D992" s="296"/>
      <c r="E992" s="296"/>
      <c r="F992" s="296"/>
      <c r="G992" s="296"/>
    </row>
    <row r="993" spans="1:7">
      <c r="A993" s="99"/>
      <c r="B993" s="114"/>
      <c r="C993" s="185"/>
      <c r="D993" s="296"/>
      <c r="E993" s="296"/>
      <c r="F993" s="296"/>
      <c r="G993" s="296"/>
    </row>
    <row r="994" spans="1:7">
      <c r="A994" s="99"/>
      <c r="B994" s="114"/>
      <c r="C994" s="185"/>
      <c r="D994" s="296"/>
      <c r="E994" s="296"/>
      <c r="F994" s="296"/>
      <c r="G994" s="296"/>
    </row>
    <row r="995" spans="1:7">
      <c r="A995" s="99"/>
      <c r="B995" s="114"/>
      <c r="C995" s="185"/>
      <c r="D995" s="296"/>
      <c r="E995" s="296"/>
      <c r="F995" s="296"/>
      <c r="G995" s="296"/>
    </row>
    <row r="996" spans="1:7">
      <c r="A996" s="99"/>
      <c r="B996" s="114"/>
      <c r="C996" s="185"/>
      <c r="D996" s="296"/>
      <c r="E996" s="296"/>
      <c r="F996" s="296"/>
      <c r="G996" s="296"/>
    </row>
    <row r="997" spans="1:7">
      <c r="A997" s="99"/>
      <c r="B997" s="114"/>
      <c r="C997" s="185"/>
      <c r="D997" s="296"/>
      <c r="E997" s="296"/>
      <c r="F997" s="296"/>
      <c r="G997" s="296"/>
    </row>
    <row r="998" spans="1:7">
      <c r="A998" s="99"/>
      <c r="B998" s="114"/>
      <c r="C998" s="185"/>
      <c r="D998" s="296"/>
      <c r="E998" s="296"/>
      <c r="F998" s="296"/>
      <c r="G998" s="296"/>
    </row>
    <row r="999" spans="1:7">
      <c r="A999" s="99"/>
      <c r="B999" s="114"/>
      <c r="C999" s="185"/>
      <c r="D999" s="296"/>
      <c r="E999" s="296"/>
      <c r="F999" s="296"/>
      <c r="G999" s="296"/>
    </row>
    <row r="1000" spans="1:7">
      <c r="A1000" s="99"/>
      <c r="B1000" s="114"/>
      <c r="C1000" s="185"/>
      <c r="D1000" s="296"/>
      <c r="E1000" s="296"/>
      <c r="F1000" s="296"/>
      <c r="G1000" s="296"/>
    </row>
    <row r="1001" spans="1:7">
      <c r="A1001" s="99"/>
      <c r="B1001" s="114"/>
      <c r="C1001" s="185"/>
      <c r="D1001" s="296"/>
      <c r="E1001" s="296"/>
      <c r="F1001" s="296"/>
      <c r="G1001" s="296"/>
    </row>
    <row r="1002" spans="1:7">
      <c r="A1002" s="99"/>
      <c r="B1002" s="114"/>
      <c r="C1002" s="185"/>
      <c r="D1002" s="296"/>
      <c r="E1002" s="296"/>
      <c r="F1002" s="296"/>
      <c r="G1002" s="296"/>
    </row>
    <row r="1003" spans="1:7">
      <c r="A1003" s="99"/>
      <c r="B1003" s="114"/>
      <c r="C1003" s="185"/>
      <c r="D1003" s="296"/>
      <c r="E1003" s="296"/>
      <c r="F1003" s="296"/>
      <c r="G1003" s="296"/>
    </row>
    <row r="1004" spans="1:7">
      <c r="A1004" s="99"/>
      <c r="B1004" s="114"/>
      <c r="C1004" s="185"/>
      <c r="D1004" s="296"/>
      <c r="E1004" s="296"/>
      <c r="F1004" s="296"/>
      <c r="G1004" s="296"/>
    </row>
    <row r="1005" spans="1:7">
      <c r="A1005" s="99"/>
      <c r="B1005" s="114"/>
      <c r="C1005" s="185"/>
      <c r="D1005" s="296"/>
      <c r="E1005" s="296"/>
      <c r="F1005" s="296"/>
      <c r="G1005" s="296"/>
    </row>
    <row r="1006" spans="1:7">
      <c r="A1006" s="99"/>
      <c r="B1006" s="114"/>
      <c r="C1006" s="185"/>
      <c r="D1006" s="296"/>
      <c r="E1006" s="296"/>
      <c r="F1006" s="296"/>
      <c r="G1006" s="296"/>
    </row>
    <row r="1007" spans="1:7">
      <c r="A1007" s="99"/>
      <c r="B1007" s="114"/>
      <c r="C1007" s="185"/>
      <c r="D1007" s="296"/>
      <c r="E1007" s="296"/>
      <c r="F1007" s="296"/>
      <c r="G1007" s="296"/>
    </row>
    <row r="1008" spans="1:7">
      <c r="A1008" s="99"/>
      <c r="B1008" s="114"/>
      <c r="C1008" s="185"/>
      <c r="D1008" s="296"/>
      <c r="E1008" s="296"/>
      <c r="F1008" s="296"/>
      <c r="G1008" s="296"/>
    </row>
    <row r="1009" spans="1:7">
      <c r="A1009" s="99"/>
      <c r="B1009" s="114"/>
      <c r="C1009" s="185"/>
      <c r="D1009" s="296"/>
      <c r="E1009" s="296"/>
      <c r="F1009" s="296"/>
      <c r="G1009" s="296"/>
    </row>
    <row r="1010" spans="1:7">
      <c r="A1010" s="99"/>
      <c r="B1010" s="114"/>
      <c r="C1010" s="185"/>
      <c r="D1010" s="296"/>
      <c r="E1010" s="296"/>
      <c r="F1010" s="296"/>
      <c r="G1010" s="296"/>
    </row>
    <row r="1011" spans="1:7">
      <c r="A1011" s="99"/>
      <c r="B1011" s="114"/>
      <c r="C1011" s="185"/>
      <c r="D1011" s="296"/>
      <c r="E1011" s="296"/>
      <c r="F1011" s="296"/>
      <c r="G1011" s="296"/>
    </row>
    <row r="1012" spans="1:7">
      <c r="A1012" s="99"/>
      <c r="B1012" s="114"/>
      <c r="C1012" s="185"/>
      <c r="D1012" s="296"/>
      <c r="E1012" s="296"/>
      <c r="F1012" s="296"/>
      <c r="G1012" s="296"/>
    </row>
    <row r="1013" spans="1:7">
      <c r="A1013" s="99"/>
      <c r="B1013" s="114"/>
      <c r="C1013" s="185"/>
      <c r="D1013" s="296"/>
      <c r="E1013" s="296"/>
      <c r="F1013" s="296"/>
      <c r="G1013" s="296"/>
    </row>
    <row r="1014" spans="1:7">
      <c r="A1014" s="99"/>
      <c r="B1014" s="114"/>
      <c r="C1014" s="185"/>
      <c r="D1014" s="296"/>
      <c r="E1014" s="296"/>
      <c r="F1014" s="296"/>
      <c r="G1014" s="296"/>
    </row>
    <row r="1015" spans="1:7">
      <c r="A1015" s="99"/>
      <c r="B1015" s="114"/>
      <c r="C1015" s="185"/>
      <c r="D1015" s="296"/>
      <c r="E1015" s="296"/>
      <c r="F1015" s="296"/>
      <c r="G1015" s="296"/>
    </row>
    <row r="1016" spans="1:7">
      <c r="A1016" s="99"/>
      <c r="B1016" s="114"/>
      <c r="C1016" s="185"/>
      <c r="D1016" s="296"/>
      <c r="E1016" s="296"/>
      <c r="F1016" s="296"/>
      <c r="G1016" s="296"/>
    </row>
    <row r="1017" spans="1:7">
      <c r="A1017" s="99"/>
      <c r="B1017" s="114"/>
      <c r="C1017" s="185"/>
      <c r="D1017" s="296"/>
      <c r="E1017" s="296"/>
      <c r="F1017" s="296"/>
      <c r="G1017" s="296"/>
    </row>
    <row r="1018" spans="1:7">
      <c r="A1018" s="99"/>
      <c r="B1018" s="114"/>
      <c r="C1018" s="185"/>
      <c r="D1018" s="296"/>
      <c r="E1018" s="296"/>
      <c r="F1018" s="296"/>
      <c r="G1018" s="296"/>
    </row>
    <row r="1019" spans="1:7">
      <c r="A1019" s="99"/>
      <c r="B1019" s="114"/>
      <c r="C1019" s="185"/>
      <c r="D1019" s="296"/>
      <c r="E1019" s="296"/>
      <c r="F1019" s="296"/>
      <c r="G1019" s="296"/>
    </row>
    <row r="1020" spans="1:7">
      <c r="A1020" s="99"/>
      <c r="B1020" s="114"/>
      <c r="C1020" s="185"/>
      <c r="D1020" s="296"/>
      <c r="E1020" s="296"/>
      <c r="F1020" s="296"/>
      <c r="G1020" s="296"/>
    </row>
    <row r="1021" spans="1:7">
      <c r="A1021" s="99"/>
      <c r="B1021" s="114"/>
      <c r="C1021" s="185"/>
      <c r="D1021" s="296"/>
      <c r="E1021" s="296"/>
      <c r="F1021" s="296"/>
      <c r="G1021" s="296"/>
    </row>
    <row r="1022" spans="1:7">
      <c r="A1022" s="99"/>
      <c r="B1022" s="114"/>
      <c r="C1022" s="185"/>
      <c r="D1022" s="296"/>
      <c r="E1022" s="296"/>
      <c r="F1022" s="296"/>
      <c r="G1022" s="296"/>
    </row>
    <row r="1023" spans="1:7">
      <c r="A1023" s="99"/>
      <c r="B1023" s="114"/>
      <c r="C1023" s="185"/>
      <c r="D1023" s="296"/>
      <c r="E1023" s="296"/>
      <c r="F1023" s="296"/>
      <c r="G1023" s="296"/>
    </row>
    <row r="1024" spans="1:7">
      <c r="A1024" s="99"/>
      <c r="B1024" s="114"/>
      <c r="C1024" s="185"/>
      <c r="D1024" s="296"/>
      <c r="E1024" s="296"/>
      <c r="F1024" s="296"/>
      <c r="G1024" s="296"/>
    </row>
    <row r="1025" spans="1:7">
      <c r="A1025" s="99"/>
      <c r="B1025" s="114"/>
      <c r="C1025" s="185"/>
      <c r="D1025" s="296"/>
      <c r="E1025" s="296"/>
      <c r="F1025" s="296"/>
      <c r="G1025" s="296"/>
    </row>
    <row r="1026" spans="1:7">
      <c r="A1026" s="99"/>
      <c r="B1026" s="114"/>
      <c r="C1026" s="185"/>
      <c r="D1026" s="296"/>
      <c r="E1026" s="296"/>
      <c r="F1026" s="296"/>
      <c r="G1026" s="296"/>
    </row>
    <row r="1027" spans="1:7">
      <c r="A1027" s="99"/>
      <c r="B1027" s="114"/>
      <c r="C1027" s="185"/>
      <c r="D1027" s="296"/>
      <c r="E1027" s="296"/>
      <c r="F1027" s="296"/>
      <c r="G1027" s="296"/>
    </row>
    <row r="1028" spans="1:7">
      <c r="A1028" s="99"/>
      <c r="B1028" s="114"/>
      <c r="C1028" s="185"/>
      <c r="D1028" s="296"/>
      <c r="E1028" s="296"/>
      <c r="F1028" s="296"/>
      <c r="G1028" s="296"/>
    </row>
    <row r="1029" spans="1:7">
      <c r="A1029" s="99"/>
      <c r="B1029" s="114"/>
      <c r="C1029" s="185"/>
      <c r="D1029" s="296"/>
      <c r="E1029" s="296"/>
      <c r="F1029" s="296"/>
      <c r="G1029" s="296"/>
    </row>
    <row r="1030" spans="1:7">
      <c r="A1030" s="99"/>
      <c r="B1030" s="114"/>
      <c r="C1030" s="185"/>
      <c r="D1030" s="296"/>
      <c r="E1030" s="296"/>
      <c r="F1030" s="296"/>
      <c r="G1030" s="296"/>
    </row>
    <row r="1031" spans="1:7">
      <c r="A1031" s="99"/>
      <c r="B1031" s="114"/>
      <c r="C1031" s="185"/>
      <c r="D1031" s="296"/>
      <c r="E1031" s="296"/>
      <c r="F1031" s="296"/>
      <c r="G1031" s="296"/>
    </row>
    <row r="1032" spans="1:7">
      <c r="A1032" s="99"/>
      <c r="B1032" s="114"/>
      <c r="C1032" s="185"/>
      <c r="D1032" s="296"/>
      <c r="E1032" s="296"/>
      <c r="F1032" s="296"/>
      <c r="G1032" s="296"/>
    </row>
    <row r="1033" spans="1:7">
      <c r="A1033" s="99"/>
      <c r="B1033" s="114"/>
      <c r="C1033" s="185"/>
      <c r="D1033" s="296"/>
      <c r="E1033" s="296"/>
      <c r="F1033" s="296"/>
      <c r="G1033" s="296"/>
    </row>
    <row r="1034" spans="1:7">
      <c r="A1034" s="99"/>
      <c r="B1034" s="114"/>
      <c r="C1034" s="185"/>
      <c r="D1034" s="296"/>
      <c r="E1034" s="296"/>
      <c r="F1034" s="296"/>
      <c r="G1034" s="296"/>
    </row>
    <row r="1035" spans="1:7">
      <c r="A1035" s="99"/>
      <c r="B1035" s="114"/>
      <c r="C1035" s="185"/>
      <c r="D1035" s="296"/>
      <c r="E1035" s="296"/>
      <c r="F1035" s="296"/>
      <c r="G1035" s="296"/>
    </row>
    <row r="1036" spans="1:7">
      <c r="A1036" s="99"/>
      <c r="B1036" s="114"/>
      <c r="C1036" s="185"/>
      <c r="D1036" s="296"/>
      <c r="E1036" s="296"/>
      <c r="F1036" s="296"/>
      <c r="G1036" s="296"/>
    </row>
    <row r="1037" spans="1:7">
      <c r="A1037" s="99"/>
      <c r="B1037" s="114"/>
      <c r="C1037" s="185"/>
      <c r="D1037" s="296"/>
      <c r="E1037" s="296"/>
      <c r="F1037" s="296"/>
      <c r="G1037" s="296"/>
    </row>
    <row r="1038" spans="1:7">
      <c r="A1038" s="99"/>
      <c r="B1038" s="114"/>
      <c r="C1038" s="185"/>
      <c r="D1038" s="296"/>
      <c r="E1038" s="296"/>
      <c r="F1038" s="296"/>
      <c r="G1038" s="296"/>
    </row>
    <row r="1039" spans="1:7">
      <c r="A1039" s="99"/>
      <c r="B1039" s="114"/>
      <c r="C1039" s="185"/>
      <c r="D1039" s="296"/>
      <c r="E1039" s="296"/>
      <c r="F1039" s="296"/>
      <c r="G1039" s="296"/>
    </row>
    <row r="1040" spans="1:7">
      <c r="A1040" s="99"/>
      <c r="B1040" s="114"/>
      <c r="C1040" s="185"/>
      <c r="D1040" s="296"/>
      <c r="E1040" s="296"/>
      <c r="F1040" s="296"/>
      <c r="G1040" s="296"/>
    </row>
    <row r="1041" spans="1:7">
      <c r="A1041" s="99"/>
      <c r="B1041" s="114"/>
      <c r="C1041" s="185"/>
      <c r="D1041" s="296"/>
      <c r="E1041" s="296"/>
      <c r="F1041" s="296"/>
      <c r="G1041" s="296"/>
    </row>
    <row r="1042" spans="1:7">
      <c r="A1042" s="99"/>
      <c r="B1042" s="114"/>
      <c r="C1042" s="185"/>
      <c r="D1042" s="296"/>
      <c r="E1042" s="296"/>
      <c r="F1042" s="296"/>
      <c r="G1042" s="296"/>
    </row>
    <row r="1043" spans="1:7">
      <c r="A1043" s="99"/>
      <c r="B1043" s="114"/>
      <c r="C1043" s="185"/>
      <c r="D1043" s="296"/>
      <c r="E1043" s="296"/>
      <c r="F1043" s="296"/>
      <c r="G1043" s="296"/>
    </row>
    <row r="1044" spans="1:7">
      <c r="A1044" s="99"/>
      <c r="B1044" s="114"/>
      <c r="C1044" s="185"/>
      <c r="D1044" s="296"/>
      <c r="E1044" s="296"/>
      <c r="F1044" s="296"/>
      <c r="G1044" s="296"/>
    </row>
    <row r="1045" spans="1:7">
      <c r="A1045" s="99"/>
      <c r="B1045" s="114"/>
      <c r="C1045" s="185"/>
      <c r="D1045" s="296"/>
      <c r="E1045" s="296"/>
      <c r="F1045" s="296"/>
      <c r="G1045" s="296"/>
    </row>
    <row r="1046" spans="1:7">
      <c r="A1046" s="99"/>
      <c r="B1046" s="114"/>
      <c r="C1046" s="185"/>
      <c r="D1046" s="296"/>
      <c r="E1046" s="296"/>
      <c r="F1046" s="296"/>
      <c r="G1046" s="296"/>
    </row>
    <row r="1047" spans="1:7">
      <c r="A1047" s="99"/>
      <c r="B1047" s="114"/>
      <c r="C1047" s="185"/>
      <c r="D1047" s="296"/>
      <c r="E1047" s="296"/>
      <c r="F1047" s="296"/>
      <c r="G1047" s="296"/>
    </row>
    <row r="1048" spans="1:7">
      <c r="A1048" s="99"/>
      <c r="B1048" s="114"/>
      <c r="C1048" s="185"/>
      <c r="D1048" s="296"/>
      <c r="E1048" s="296"/>
      <c r="F1048" s="296"/>
      <c r="G1048" s="296"/>
    </row>
    <row r="1049" spans="1:7">
      <c r="A1049" s="99"/>
      <c r="B1049" s="114"/>
      <c r="C1049" s="185"/>
      <c r="D1049" s="296"/>
      <c r="E1049" s="296"/>
      <c r="F1049" s="296"/>
      <c r="G1049" s="296"/>
    </row>
    <row r="1050" spans="1:7">
      <c r="A1050" s="99"/>
      <c r="B1050" s="114"/>
      <c r="C1050" s="185"/>
      <c r="D1050" s="296"/>
      <c r="E1050" s="296"/>
      <c r="F1050" s="296"/>
      <c r="G1050" s="296"/>
    </row>
    <row r="1051" spans="1:7">
      <c r="A1051" s="99"/>
      <c r="B1051" s="114"/>
      <c r="C1051" s="185"/>
      <c r="D1051" s="296"/>
      <c r="E1051" s="296"/>
      <c r="F1051" s="296"/>
      <c r="G1051" s="296"/>
    </row>
    <row r="1052" spans="1:7">
      <c r="A1052" s="99"/>
      <c r="B1052" s="114"/>
      <c r="C1052" s="185"/>
      <c r="D1052" s="296"/>
      <c r="E1052" s="296"/>
      <c r="F1052" s="296"/>
      <c r="G1052" s="296"/>
    </row>
    <row r="1053" spans="1:7">
      <c r="A1053" s="99"/>
      <c r="B1053" s="114"/>
      <c r="C1053" s="185"/>
      <c r="D1053" s="296"/>
      <c r="E1053" s="296"/>
      <c r="F1053" s="296"/>
      <c r="G1053" s="296"/>
    </row>
    <row r="1054" spans="1:7">
      <c r="A1054" s="99"/>
      <c r="B1054" s="114"/>
      <c r="C1054" s="185"/>
      <c r="D1054" s="296"/>
      <c r="E1054" s="296"/>
      <c r="F1054" s="296"/>
      <c r="G1054" s="296"/>
    </row>
    <row r="1055" spans="1:7">
      <c r="A1055" s="99"/>
      <c r="B1055" s="114"/>
      <c r="C1055" s="185"/>
      <c r="D1055" s="296"/>
      <c r="E1055" s="296"/>
      <c r="F1055" s="296"/>
      <c r="G1055" s="296"/>
    </row>
    <row r="1056" spans="1:7">
      <c r="A1056" s="99"/>
      <c r="B1056" s="114"/>
      <c r="C1056" s="185"/>
      <c r="D1056" s="296"/>
      <c r="E1056" s="296"/>
      <c r="F1056" s="296"/>
      <c r="G1056" s="296"/>
    </row>
    <row r="1057" spans="1:7">
      <c r="A1057" s="99"/>
      <c r="B1057" s="114"/>
      <c r="C1057" s="185"/>
      <c r="D1057" s="296"/>
      <c r="E1057" s="296"/>
      <c r="F1057" s="296"/>
      <c r="G1057" s="296"/>
    </row>
    <row r="1058" spans="1:7">
      <c r="A1058" s="99"/>
      <c r="B1058" s="114"/>
      <c r="C1058" s="185"/>
      <c r="D1058" s="296"/>
      <c r="E1058" s="296"/>
      <c r="F1058" s="296"/>
      <c r="G1058" s="296"/>
    </row>
    <row r="1059" spans="1:7">
      <c r="A1059" s="99"/>
      <c r="B1059" s="114"/>
      <c r="C1059" s="185"/>
      <c r="D1059" s="296"/>
      <c r="E1059" s="296"/>
      <c r="F1059" s="296"/>
      <c r="G1059" s="296"/>
    </row>
    <row r="1060" spans="1:7">
      <c r="A1060" s="99"/>
      <c r="B1060" s="114"/>
      <c r="C1060" s="185"/>
      <c r="D1060" s="296"/>
      <c r="E1060" s="296"/>
      <c r="F1060" s="296"/>
      <c r="G1060" s="296"/>
    </row>
    <row r="1061" spans="1:7">
      <c r="A1061" s="99"/>
      <c r="B1061" s="114"/>
      <c r="C1061" s="185"/>
      <c r="D1061" s="296"/>
      <c r="E1061" s="296"/>
      <c r="F1061" s="296"/>
      <c r="G1061" s="296"/>
    </row>
    <row r="1062" spans="1:7">
      <c r="A1062" s="99"/>
      <c r="B1062" s="114"/>
      <c r="C1062" s="185"/>
      <c r="D1062" s="296"/>
      <c r="E1062" s="296"/>
      <c r="F1062" s="296"/>
      <c r="G1062" s="296"/>
    </row>
    <row r="1063" spans="1:7">
      <c r="A1063" s="99"/>
      <c r="B1063" s="114"/>
      <c r="C1063" s="185"/>
      <c r="D1063" s="296"/>
      <c r="E1063" s="296"/>
      <c r="F1063" s="296"/>
      <c r="G1063" s="296"/>
    </row>
    <row r="1064" spans="1:7">
      <c r="A1064" s="99"/>
      <c r="B1064" s="114"/>
      <c r="C1064" s="185"/>
      <c r="D1064" s="296"/>
      <c r="E1064" s="296"/>
      <c r="F1064" s="296"/>
      <c r="G1064" s="296"/>
    </row>
    <row r="1065" spans="1:7">
      <c r="A1065" s="99"/>
      <c r="B1065" s="114"/>
      <c r="C1065" s="185"/>
      <c r="D1065" s="296"/>
      <c r="E1065" s="296"/>
      <c r="F1065" s="296"/>
      <c r="G1065" s="296"/>
    </row>
    <row r="1066" spans="1:7">
      <c r="A1066" s="99"/>
      <c r="B1066" s="114"/>
      <c r="C1066" s="185"/>
      <c r="D1066" s="296"/>
      <c r="E1066" s="296"/>
      <c r="F1066" s="296"/>
      <c r="G1066" s="296"/>
    </row>
    <row r="1067" spans="1:7">
      <c r="A1067" s="99"/>
      <c r="B1067" s="114"/>
      <c r="C1067" s="185"/>
      <c r="D1067" s="296"/>
      <c r="E1067" s="296"/>
      <c r="F1067" s="296"/>
      <c r="G1067" s="296"/>
    </row>
    <row r="1068" spans="1:7">
      <c r="A1068" s="99"/>
      <c r="B1068" s="114"/>
      <c r="C1068" s="185"/>
      <c r="D1068" s="296"/>
      <c r="E1068" s="296"/>
      <c r="F1068" s="296"/>
      <c r="G1068" s="296"/>
    </row>
    <row r="1069" spans="1:7">
      <c r="A1069" s="99"/>
      <c r="B1069" s="114"/>
      <c r="C1069" s="185"/>
      <c r="D1069" s="296"/>
      <c r="E1069" s="296"/>
      <c r="F1069" s="296"/>
      <c r="G1069" s="296"/>
    </row>
    <row r="1070" spans="1:7">
      <c r="A1070" s="99"/>
      <c r="B1070" s="114"/>
      <c r="C1070" s="185"/>
      <c r="D1070" s="296"/>
      <c r="E1070" s="296"/>
      <c r="F1070" s="296"/>
      <c r="G1070" s="296"/>
    </row>
    <row r="1071" spans="1:7">
      <c r="A1071" s="99"/>
      <c r="B1071" s="114"/>
      <c r="C1071" s="185"/>
      <c r="D1071" s="296"/>
      <c r="E1071" s="296"/>
      <c r="F1071" s="296"/>
      <c r="G1071" s="296"/>
    </row>
    <row r="1072" spans="1:7">
      <c r="A1072" s="99"/>
      <c r="B1072" s="114"/>
      <c r="C1072" s="185"/>
      <c r="D1072" s="296"/>
      <c r="E1072" s="296"/>
      <c r="F1072" s="296"/>
      <c r="G1072" s="296"/>
    </row>
    <row r="1073" spans="1:7">
      <c r="A1073" s="99"/>
      <c r="B1073" s="114"/>
      <c r="C1073" s="185"/>
      <c r="D1073" s="296"/>
      <c r="E1073" s="296"/>
      <c r="F1073" s="296"/>
      <c r="G1073" s="296"/>
    </row>
    <row r="1074" spans="1:7">
      <c r="A1074" s="99"/>
      <c r="B1074" s="114"/>
      <c r="C1074" s="185"/>
      <c r="D1074" s="296"/>
      <c r="E1074" s="296"/>
      <c r="F1074" s="296"/>
      <c r="G1074" s="296"/>
    </row>
    <row r="1075" spans="1:7">
      <c r="A1075" s="99"/>
      <c r="B1075" s="114"/>
      <c r="C1075" s="185"/>
      <c r="D1075" s="296"/>
      <c r="E1075" s="296"/>
      <c r="F1075" s="296"/>
      <c r="G1075" s="296"/>
    </row>
    <row r="1076" spans="1:7">
      <c r="A1076" s="99"/>
      <c r="B1076" s="114"/>
      <c r="C1076" s="185"/>
      <c r="D1076" s="296"/>
      <c r="E1076" s="296"/>
      <c r="F1076" s="296"/>
      <c r="G1076" s="296"/>
    </row>
    <row r="1077" spans="1:7">
      <c r="A1077" s="99"/>
      <c r="B1077" s="114"/>
      <c r="C1077" s="185"/>
      <c r="D1077" s="296"/>
      <c r="E1077" s="296"/>
      <c r="F1077" s="296"/>
      <c r="G1077" s="296"/>
    </row>
    <row r="1078" spans="1:7">
      <c r="A1078" s="99"/>
      <c r="B1078" s="114"/>
      <c r="C1078" s="185"/>
      <c r="D1078" s="296"/>
      <c r="E1078" s="296"/>
      <c r="F1078" s="296"/>
      <c r="G1078" s="296"/>
    </row>
    <row r="1079" spans="1:7">
      <c r="A1079" s="99"/>
      <c r="B1079" s="114"/>
      <c r="C1079" s="185"/>
      <c r="D1079" s="296"/>
      <c r="E1079" s="296"/>
      <c r="F1079" s="296"/>
      <c r="G1079" s="296"/>
    </row>
    <row r="1080" spans="1:7">
      <c r="A1080" s="99"/>
      <c r="B1080" s="114"/>
      <c r="C1080" s="185"/>
      <c r="D1080" s="296"/>
      <c r="E1080" s="296"/>
      <c r="F1080" s="296"/>
      <c r="G1080" s="296"/>
    </row>
    <row r="1081" spans="1:7">
      <c r="A1081" s="99"/>
      <c r="B1081" s="114"/>
      <c r="C1081" s="185"/>
      <c r="D1081" s="296"/>
      <c r="E1081" s="296"/>
      <c r="F1081" s="296"/>
      <c r="G1081" s="296"/>
    </row>
    <row r="1082" spans="1:7">
      <c r="A1082" s="99"/>
      <c r="B1082" s="114"/>
      <c r="C1082" s="185"/>
      <c r="D1082" s="296"/>
      <c r="E1082" s="296"/>
      <c r="F1082" s="296"/>
      <c r="G1082" s="296"/>
    </row>
    <row r="1083" spans="1:7">
      <c r="A1083" s="99"/>
      <c r="B1083" s="114"/>
      <c r="C1083" s="185"/>
      <c r="D1083" s="296"/>
      <c r="E1083" s="296"/>
      <c r="F1083" s="296"/>
      <c r="G1083" s="296"/>
    </row>
    <row r="1084" spans="1:7">
      <c r="A1084" s="99"/>
      <c r="B1084" s="114"/>
      <c r="C1084" s="185"/>
      <c r="D1084" s="296"/>
      <c r="E1084" s="296"/>
      <c r="F1084" s="296"/>
      <c r="G1084" s="296"/>
    </row>
    <row r="1085" spans="1:7">
      <c r="A1085" s="99"/>
      <c r="B1085" s="114"/>
      <c r="C1085" s="185"/>
      <c r="D1085" s="296"/>
      <c r="E1085" s="296"/>
      <c r="F1085" s="296"/>
      <c r="G1085" s="296"/>
    </row>
    <row r="1086" spans="1:7">
      <c r="A1086" s="99"/>
      <c r="B1086" s="114"/>
      <c r="C1086" s="185"/>
      <c r="D1086" s="296"/>
      <c r="E1086" s="296"/>
      <c r="F1086" s="296"/>
      <c r="G1086" s="296"/>
    </row>
    <row r="1087" spans="1:7">
      <c r="A1087" s="99"/>
      <c r="B1087" s="114"/>
      <c r="C1087" s="185"/>
      <c r="D1087" s="296"/>
      <c r="E1087" s="296"/>
      <c r="F1087" s="296"/>
      <c r="G1087" s="296"/>
    </row>
    <row r="1088" spans="1:7">
      <c r="A1088" s="99"/>
      <c r="B1088" s="114"/>
      <c r="C1088" s="185"/>
      <c r="D1088" s="296"/>
      <c r="E1088" s="296"/>
      <c r="F1088" s="296"/>
      <c r="G1088" s="296"/>
    </row>
    <row r="1089" spans="1:7">
      <c r="A1089" s="99"/>
      <c r="B1089" s="114"/>
      <c r="C1089" s="185"/>
      <c r="D1089" s="296"/>
      <c r="E1089" s="296"/>
      <c r="F1089" s="296"/>
      <c r="G1089" s="296"/>
    </row>
    <row r="1090" spans="1:7">
      <c r="A1090" s="99"/>
      <c r="B1090" s="114"/>
      <c r="C1090" s="185"/>
      <c r="D1090" s="296"/>
      <c r="E1090" s="296"/>
      <c r="F1090" s="296"/>
      <c r="G1090" s="296"/>
    </row>
    <row r="1091" spans="1:7">
      <c r="A1091" s="99"/>
      <c r="B1091" s="114"/>
      <c r="C1091" s="185"/>
      <c r="D1091" s="296"/>
      <c r="E1091" s="296"/>
      <c r="F1091" s="296"/>
      <c r="G1091" s="296"/>
    </row>
    <row r="1092" spans="1:7">
      <c r="A1092" s="99"/>
      <c r="B1092" s="114"/>
      <c r="C1092" s="185"/>
      <c r="D1092" s="296"/>
      <c r="E1092" s="296"/>
      <c r="F1092" s="296"/>
      <c r="G1092" s="296"/>
    </row>
    <row r="1093" spans="1:7">
      <c r="A1093" s="99"/>
      <c r="B1093" s="114"/>
      <c r="C1093" s="185"/>
      <c r="D1093" s="296"/>
      <c r="E1093" s="296"/>
      <c r="F1093" s="296"/>
      <c r="G1093" s="296"/>
    </row>
    <row r="1094" spans="1:7">
      <c r="A1094" s="99"/>
      <c r="B1094" s="114"/>
      <c r="C1094" s="185"/>
      <c r="D1094" s="296"/>
      <c r="E1094" s="296"/>
      <c r="F1094" s="296"/>
      <c r="G1094" s="296"/>
    </row>
    <row r="1095" spans="1:7">
      <c r="A1095" s="99"/>
      <c r="B1095" s="114"/>
      <c r="C1095" s="185"/>
      <c r="D1095" s="296"/>
      <c r="E1095" s="296"/>
      <c r="F1095" s="296"/>
      <c r="G1095" s="296"/>
    </row>
    <row r="1096" spans="1:7">
      <c r="A1096" s="99"/>
      <c r="B1096" s="114"/>
      <c r="C1096" s="185"/>
      <c r="D1096" s="296"/>
      <c r="E1096" s="296"/>
      <c r="F1096" s="296"/>
      <c r="G1096" s="296"/>
    </row>
    <row r="1097" spans="1:7">
      <c r="A1097" s="99"/>
      <c r="B1097" s="114"/>
      <c r="C1097" s="185"/>
      <c r="D1097" s="296"/>
      <c r="E1097" s="296"/>
      <c r="F1097" s="296"/>
      <c r="G1097" s="296"/>
    </row>
    <row r="1098" spans="1:7">
      <c r="A1098" s="99"/>
      <c r="B1098" s="114"/>
      <c r="C1098" s="185"/>
      <c r="D1098" s="296"/>
      <c r="E1098" s="296"/>
      <c r="F1098" s="296"/>
      <c r="G1098" s="296"/>
    </row>
    <row r="1099" spans="1:7">
      <c r="A1099" s="99"/>
      <c r="B1099" s="114"/>
      <c r="C1099" s="185"/>
      <c r="D1099" s="296"/>
      <c r="E1099" s="296"/>
      <c r="F1099" s="296"/>
      <c r="G1099" s="296"/>
    </row>
    <row r="1100" spans="1:7">
      <c r="A1100" s="99"/>
      <c r="B1100" s="114"/>
      <c r="C1100" s="185"/>
      <c r="D1100" s="296"/>
      <c r="E1100" s="296"/>
      <c r="F1100" s="296"/>
      <c r="G1100" s="296"/>
    </row>
    <row r="1101" spans="1:7">
      <c r="A1101" s="99"/>
      <c r="B1101" s="114"/>
      <c r="C1101" s="185"/>
      <c r="D1101" s="296"/>
      <c r="E1101" s="296"/>
      <c r="F1101" s="296"/>
      <c r="G1101" s="296"/>
    </row>
    <row r="1102" spans="1:7">
      <c r="A1102" s="99"/>
      <c r="B1102" s="114"/>
      <c r="C1102" s="185"/>
      <c r="D1102" s="296"/>
      <c r="E1102" s="296"/>
      <c r="F1102" s="296"/>
      <c r="G1102" s="296"/>
    </row>
    <row r="1103" spans="1:7">
      <c r="A1103" s="99"/>
      <c r="B1103" s="114"/>
      <c r="C1103" s="185"/>
      <c r="D1103" s="296"/>
      <c r="E1103" s="296"/>
      <c r="F1103" s="296"/>
      <c r="G1103" s="296"/>
    </row>
    <row r="1104" spans="1:7">
      <c r="A1104" s="99"/>
      <c r="B1104" s="114"/>
      <c r="C1104" s="185"/>
      <c r="D1104" s="296"/>
      <c r="E1104" s="296"/>
      <c r="F1104" s="296"/>
      <c r="G1104" s="296"/>
    </row>
    <row r="1105" spans="1:7">
      <c r="A1105" s="99"/>
      <c r="B1105" s="114"/>
      <c r="C1105" s="185"/>
      <c r="D1105" s="296"/>
      <c r="E1105" s="296"/>
      <c r="F1105" s="296"/>
      <c r="G1105" s="296"/>
    </row>
    <row r="1106" spans="1:7">
      <c r="A1106" s="99"/>
      <c r="B1106" s="114"/>
      <c r="C1106" s="185"/>
      <c r="D1106" s="296"/>
      <c r="E1106" s="296"/>
      <c r="F1106" s="296"/>
      <c r="G1106" s="296"/>
    </row>
    <row r="1107" spans="1:7">
      <c r="A1107" s="99"/>
      <c r="B1107" s="114"/>
      <c r="C1107" s="185"/>
      <c r="D1107" s="296"/>
      <c r="E1107" s="296"/>
      <c r="F1107" s="296"/>
      <c r="G1107" s="296"/>
    </row>
    <row r="1108" spans="1:7">
      <c r="A1108" s="99"/>
      <c r="B1108" s="114"/>
      <c r="C1108" s="185"/>
      <c r="D1108" s="296"/>
      <c r="E1108" s="296"/>
      <c r="F1108" s="296"/>
      <c r="G1108" s="296"/>
    </row>
    <row r="1109" spans="1:7">
      <c r="A1109" s="99"/>
      <c r="B1109" s="114"/>
      <c r="C1109" s="185"/>
      <c r="D1109" s="296"/>
      <c r="E1109" s="296"/>
      <c r="F1109" s="296"/>
      <c r="G1109" s="296"/>
    </row>
    <row r="1110" spans="1:7">
      <c r="A1110" s="99"/>
      <c r="B1110" s="114"/>
      <c r="C1110" s="185"/>
      <c r="D1110" s="296"/>
      <c r="E1110" s="296"/>
      <c r="F1110" s="296"/>
      <c r="G1110" s="296"/>
    </row>
    <row r="1111" spans="1:7">
      <c r="A1111" s="99"/>
      <c r="B1111" s="114"/>
      <c r="C1111" s="185"/>
      <c r="D1111" s="296"/>
      <c r="E1111" s="296"/>
      <c r="F1111" s="296"/>
      <c r="G1111" s="296"/>
    </row>
    <row r="1112" spans="1:7">
      <c r="A1112" s="99"/>
      <c r="B1112" s="114"/>
      <c r="C1112" s="185"/>
      <c r="D1112" s="296"/>
      <c r="E1112" s="296"/>
      <c r="F1112" s="296"/>
      <c r="G1112" s="296"/>
    </row>
    <row r="1113" spans="1:7">
      <c r="A1113" s="99"/>
      <c r="B1113" s="114"/>
      <c r="C1113" s="185"/>
      <c r="D1113" s="296"/>
      <c r="E1113" s="296"/>
      <c r="F1113" s="296"/>
      <c r="G1113" s="296"/>
    </row>
    <row r="1114" spans="1:7">
      <c r="A1114" s="99"/>
      <c r="B1114" s="114"/>
      <c r="C1114" s="185"/>
      <c r="D1114" s="296"/>
      <c r="E1114" s="296"/>
      <c r="F1114" s="296"/>
      <c r="G1114" s="296"/>
    </row>
    <row r="1115" spans="1:7">
      <c r="A1115" s="99"/>
      <c r="B1115" s="114"/>
      <c r="C1115" s="185"/>
      <c r="D1115" s="296"/>
      <c r="E1115" s="296"/>
      <c r="F1115" s="296"/>
      <c r="G1115" s="296"/>
    </row>
    <row r="1116" spans="1:7">
      <c r="A1116" s="99"/>
      <c r="B1116" s="114"/>
      <c r="C1116" s="185"/>
      <c r="D1116" s="296"/>
      <c r="E1116" s="296"/>
      <c r="F1116" s="296"/>
      <c r="G1116" s="296"/>
    </row>
    <row r="1117" spans="1:7">
      <c r="A1117" s="99"/>
      <c r="B1117" s="114"/>
      <c r="C1117" s="185"/>
      <c r="D1117" s="296"/>
      <c r="E1117" s="296"/>
      <c r="F1117" s="296"/>
      <c r="G1117" s="296"/>
    </row>
    <row r="1118" spans="1:7">
      <c r="A1118" s="99"/>
      <c r="B1118" s="114"/>
      <c r="C1118" s="185"/>
      <c r="D1118" s="296"/>
      <c r="E1118" s="296"/>
      <c r="F1118" s="296"/>
      <c r="G1118" s="296"/>
    </row>
    <row r="1119" spans="1:7">
      <c r="A1119" s="99"/>
      <c r="B1119" s="114"/>
      <c r="C1119" s="185"/>
      <c r="D1119" s="296"/>
      <c r="E1119" s="296"/>
      <c r="F1119" s="296"/>
      <c r="G1119" s="296"/>
    </row>
    <row r="1120" spans="1:7">
      <c r="A1120" s="99"/>
      <c r="B1120" s="114"/>
      <c r="C1120" s="185"/>
      <c r="D1120" s="296"/>
      <c r="E1120" s="296"/>
      <c r="F1120" s="296"/>
      <c r="G1120" s="296"/>
    </row>
    <row r="1121" spans="1:7">
      <c r="A1121" s="99"/>
      <c r="B1121" s="114"/>
      <c r="C1121" s="185"/>
      <c r="D1121" s="296"/>
      <c r="E1121" s="296"/>
      <c r="F1121" s="296"/>
      <c r="G1121" s="296"/>
    </row>
    <row r="1122" spans="1:7">
      <c r="A1122" s="99"/>
      <c r="B1122" s="114"/>
      <c r="C1122" s="185"/>
      <c r="D1122" s="296"/>
      <c r="E1122" s="296"/>
      <c r="F1122" s="296"/>
      <c r="G1122" s="296"/>
    </row>
    <row r="1123" spans="1:7">
      <c r="A1123" s="99"/>
      <c r="B1123" s="114"/>
      <c r="C1123" s="185"/>
      <c r="D1123" s="296"/>
      <c r="E1123" s="296"/>
      <c r="F1123" s="296"/>
      <c r="G1123" s="296"/>
    </row>
    <row r="1124" spans="1:7">
      <c r="A1124" s="99"/>
      <c r="B1124" s="114"/>
      <c r="C1124" s="185"/>
      <c r="D1124" s="296"/>
      <c r="E1124" s="296"/>
      <c r="F1124" s="296"/>
      <c r="G1124" s="296"/>
    </row>
    <row r="1125" spans="1:7">
      <c r="A1125" s="99"/>
      <c r="B1125" s="114"/>
      <c r="C1125" s="185"/>
      <c r="D1125" s="296"/>
      <c r="E1125" s="296"/>
      <c r="F1125" s="296"/>
      <c r="G1125" s="296"/>
    </row>
    <row r="1126" spans="1:7">
      <c r="A1126" s="99"/>
      <c r="B1126" s="114"/>
      <c r="C1126" s="185"/>
      <c r="D1126" s="296"/>
      <c r="E1126" s="296"/>
      <c r="F1126" s="296"/>
      <c r="G1126" s="296"/>
    </row>
    <row r="1127" spans="1:7">
      <c r="A1127" s="99"/>
      <c r="B1127" s="114"/>
      <c r="C1127" s="185"/>
      <c r="D1127" s="296"/>
      <c r="E1127" s="296"/>
      <c r="F1127" s="296"/>
      <c r="G1127" s="296"/>
    </row>
    <row r="1128" spans="1:7">
      <c r="A1128" s="99"/>
      <c r="B1128" s="114"/>
      <c r="C1128" s="185"/>
      <c r="D1128" s="296"/>
      <c r="E1128" s="296"/>
      <c r="F1128" s="296"/>
      <c r="G1128" s="296"/>
    </row>
    <row r="1129" spans="1:7">
      <c r="A1129" s="99"/>
      <c r="B1129" s="114"/>
      <c r="C1129" s="185"/>
      <c r="D1129" s="296"/>
      <c r="E1129" s="296"/>
      <c r="F1129" s="296"/>
      <c r="G1129" s="296"/>
    </row>
    <row r="1130" spans="1:7">
      <c r="A1130" s="99"/>
      <c r="B1130" s="114"/>
      <c r="C1130" s="185"/>
      <c r="D1130" s="296"/>
      <c r="E1130" s="296"/>
      <c r="F1130" s="296"/>
      <c r="G1130" s="296"/>
    </row>
    <row r="1131" spans="1:7">
      <c r="A1131" s="99"/>
      <c r="B1131" s="114"/>
      <c r="C1131" s="185"/>
      <c r="D1131" s="296"/>
      <c r="E1131" s="296"/>
      <c r="F1131" s="296"/>
      <c r="G1131" s="296"/>
    </row>
    <row r="1132" spans="1:7">
      <c r="A1132" s="99"/>
      <c r="B1132" s="114"/>
      <c r="C1132" s="185"/>
      <c r="D1132" s="296"/>
      <c r="E1132" s="296"/>
      <c r="F1132" s="296"/>
      <c r="G1132" s="296"/>
    </row>
    <row r="1133" spans="1:7">
      <c r="A1133" s="99"/>
      <c r="B1133" s="114"/>
      <c r="C1133" s="185"/>
      <c r="D1133" s="296"/>
      <c r="E1133" s="296"/>
      <c r="F1133" s="296"/>
      <c r="G1133" s="296"/>
    </row>
    <row r="1134" spans="1:7">
      <c r="A1134" s="99"/>
      <c r="B1134" s="114"/>
      <c r="C1134" s="185"/>
      <c r="D1134" s="296"/>
      <c r="E1134" s="296"/>
      <c r="F1134" s="296"/>
      <c r="G1134" s="296"/>
    </row>
    <row r="1135" spans="1:7">
      <c r="A1135" s="99"/>
      <c r="B1135" s="114"/>
      <c r="C1135" s="185"/>
      <c r="D1135" s="296"/>
      <c r="E1135" s="296"/>
      <c r="F1135" s="296"/>
      <c r="G1135" s="296"/>
    </row>
    <row r="1136" spans="1:7">
      <c r="A1136" s="99"/>
      <c r="B1136" s="114"/>
      <c r="C1136" s="185"/>
      <c r="D1136" s="296"/>
      <c r="E1136" s="296"/>
      <c r="F1136" s="296"/>
      <c r="G1136" s="296"/>
    </row>
    <row r="1137" spans="1:7">
      <c r="A1137" s="99"/>
      <c r="B1137" s="114"/>
      <c r="C1137" s="185"/>
      <c r="D1137" s="296"/>
      <c r="E1137" s="296"/>
      <c r="F1137" s="296"/>
      <c r="G1137" s="296"/>
    </row>
    <row r="1138" spans="1:7">
      <c r="A1138" s="99"/>
      <c r="B1138" s="114"/>
      <c r="C1138" s="185"/>
      <c r="D1138" s="296"/>
      <c r="E1138" s="296"/>
      <c r="F1138" s="296"/>
      <c r="G1138" s="296"/>
    </row>
    <row r="1139" spans="1:7">
      <c r="A1139" s="99"/>
      <c r="B1139" s="114"/>
      <c r="C1139" s="185"/>
      <c r="D1139" s="296"/>
      <c r="E1139" s="296"/>
      <c r="F1139" s="296"/>
      <c r="G1139" s="296"/>
    </row>
    <row r="1140" spans="1:7">
      <c r="A1140" s="99"/>
      <c r="B1140" s="114"/>
      <c r="C1140" s="185"/>
      <c r="D1140" s="296"/>
      <c r="E1140" s="296"/>
      <c r="F1140" s="296"/>
      <c r="G1140" s="296"/>
    </row>
    <row r="1141" spans="1:7">
      <c r="A1141" s="99"/>
      <c r="B1141" s="114"/>
      <c r="C1141" s="185"/>
      <c r="D1141" s="296"/>
      <c r="E1141" s="296"/>
      <c r="F1141" s="296"/>
      <c r="G1141" s="296"/>
    </row>
    <row r="1142" spans="1:7">
      <c r="A1142" s="99"/>
      <c r="B1142" s="114"/>
      <c r="C1142" s="185"/>
      <c r="D1142" s="296"/>
      <c r="E1142" s="296"/>
      <c r="F1142" s="296"/>
      <c r="G1142" s="296"/>
    </row>
    <row r="1143" spans="1:7">
      <c r="A1143" s="99"/>
      <c r="B1143" s="114"/>
      <c r="C1143" s="185"/>
      <c r="D1143" s="296"/>
      <c r="E1143" s="296"/>
      <c r="F1143" s="296"/>
      <c r="G1143" s="296"/>
    </row>
    <row r="1144" spans="1:7">
      <c r="A1144" s="99"/>
      <c r="B1144" s="114"/>
      <c r="C1144" s="185"/>
      <c r="D1144" s="296"/>
      <c r="E1144" s="296"/>
      <c r="F1144" s="296"/>
      <c r="G1144" s="296"/>
    </row>
    <row r="1145" spans="1:7">
      <c r="A1145" s="99"/>
      <c r="B1145" s="114"/>
      <c r="C1145" s="185"/>
      <c r="D1145" s="296"/>
      <c r="E1145" s="296"/>
      <c r="F1145" s="296"/>
      <c r="G1145" s="296"/>
    </row>
    <row r="1146" spans="1:7">
      <c r="A1146" s="99"/>
      <c r="B1146" s="114"/>
      <c r="C1146" s="185"/>
      <c r="D1146" s="296"/>
      <c r="E1146" s="296"/>
      <c r="F1146" s="296"/>
      <c r="G1146" s="296"/>
    </row>
    <row r="1147" spans="1:7">
      <c r="A1147" s="99"/>
      <c r="B1147" s="114"/>
      <c r="C1147" s="185"/>
      <c r="D1147" s="296"/>
      <c r="E1147" s="296"/>
      <c r="F1147" s="296"/>
      <c r="G1147" s="296"/>
    </row>
    <row r="1148" spans="1:7">
      <c r="A1148" s="99"/>
      <c r="B1148" s="114"/>
      <c r="C1148" s="185"/>
      <c r="D1148" s="296"/>
      <c r="E1148" s="296"/>
      <c r="F1148" s="296"/>
      <c r="G1148" s="296"/>
    </row>
    <row r="1149" spans="1:7">
      <c r="A1149" s="99"/>
      <c r="B1149" s="114"/>
      <c r="C1149" s="185"/>
      <c r="D1149" s="296"/>
      <c r="E1149" s="296"/>
      <c r="F1149" s="296"/>
      <c r="G1149" s="296"/>
    </row>
    <row r="1150" spans="1:7">
      <c r="A1150" s="99"/>
      <c r="B1150" s="114"/>
      <c r="C1150" s="185"/>
      <c r="D1150" s="296"/>
      <c r="E1150" s="296"/>
      <c r="F1150" s="296"/>
      <c r="G1150" s="296"/>
    </row>
    <row r="1151" spans="1:7">
      <c r="A1151" s="99"/>
      <c r="B1151" s="114"/>
      <c r="C1151" s="185"/>
      <c r="D1151" s="296"/>
      <c r="E1151" s="296"/>
      <c r="F1151" s="296"/>
      <c r="G1151" s="296"/>
    </row>
    <row r="1152" spans="1:7">
      <c r="A1152" s="99"/>
      <c r="B1152" s="114"/>
      <c r="C1152" s="185"/>
      <c r="D1152" s="296"/>
      <c r="E1152" s="296"/>
      <c r="F1152" s="296"/>
      <c r="G1152" s="296"/>
    </row>
    <row r="1153" spans="1:7">
      <c r="A1153" s="99"/>
      <c r="B1153" s="114"/>
      <c r="C1153" s="185"/>
      <c r="D1153" s="296"/>
      <c r="E1153" s="296"/>
      <c r="F1153" s="296"/>
      <c r="G1153" s="296"/>
    </row>
    <row r="1154" spans="1:7">
      <c r="A1154" s="99"/>
      <c r="B1154" s="114"/>
      <c r="C1154" s="185"/>
      <c r="D1154" s="296"/>
      <c r="E1154" s="296"/>
      <c r="F1154" s="296"/>
      <c r="G1154" s="296"/>
    </row>
    <row r="1155" spans="1:7">
      <c r="A1155" s="99"/>
      <c r="B1155" s="114"/>
      <c r="C1155" s="185"/>
      <c r="D1155" s="296"/>
      <c r="E1155" s="296"/>
      <c r="F1155" s="296"/>
      <c r="G1155" s="296"/>
    </row>
    <row r="1156" spans="1:7">
      <c r="A1156" s="99"/>
      <c r="B1156" s="114"/>
      <c r="C1156" s="185"/>
      <c r="D1156" s="296"/>
      <c r="E1156" s="296"/>
      <c r="F1156" s="296"/>
      <c r="G1156" s="296"/>
    </row>
    <row r="1157" spans="1:7">
      <c r="A1157" s="99"/>
      <c r="B1157" s="114"/>
      <c r="C1157" s="185"/>
      <c r="D1157" s="296"/>
      <c r="E1157" s="296"/>
      <c r="F1157" s="296"/>
      <c r="G1157" s="296"/>
    </row>
    <row r="1158" spans="1:7">
      <c r="A1158" s="99"/>
      <c r="B1158" s="114"/>
      <c r="C1158" s="185"/>
      <c r="D1158" s="296"/>
      <c r="E1158" s="296"/>
      <c r="F1158" s="296"/>
      <c r="G1158" s="296"/>
    </row>
    <row r="1159" spans="1:7">
      <c r="A1159" s="99"/>
      <c r="B1159" s="114"/>
      <c r="C1159" s="185"/>
      <c r="D1159" s="296"/>
      <c r="E1159" s="296"/>
      <c r="F1159" s="296"/>
      <c r="G1159" s="296"/>
    </row>
    <row r="1160" spans="1:7">
      <c r="A1160" s="99"/>
      <c r="B1160" s="114"/>
      <c r="C1160" s="185"/>
      <c r="D1160" s="296"/>
      <c r="E1160" s="296"/>
      <c r="F1160" s="296"/>
      <c r="G1160" s="296"/>
    </row>
    <row r="1161" spans="1:7">
      <c r="A1161" s="99"/>
      <c r="B1161" s="114"/>
      <c r="C1161" s="185"/>
      <c r="D1161" s="296"/>
      <c r="E1161" s="296"/>
      <c r="F1161" s="296"/>
      <c r="G1161" s="296"/>
    </row>
    <row r="1162" spans="1:7">
      <c r="A1162" s="99"/>
      <c r="B1162" s="114"/>
      <c r="C1162" s="185"/>
      <c r="D1162" s="296"/>
      <c r="E1162" s="296"/>
      <c r="F1162" s="296"/>
      <c r="G1162" s="296"/>
    </row>
    <row r="1163" spans="1:7">
      <c r="A1163" s="99"/>
      <c r="B1163" s="114"/>
      <c r="C1163" s="185"/>
      <c r="D1163" s="296"/>
      <c r="E1163" s="296"/>
      <c r="F1163" s="296"/>
      <c r="G1163" s="296"/>
    </row>
    <row r="1164" spans="1:7">
      <c r="A1164" s="99"/>
      <c r="B1164" s="114"/>
      <c r="C1164" s="185"/>
      <c r="D1164" s="296"/>
      <c r="E1164" s="296"/>
      <c r="F1164" s="296"/>
      <c r="G1164" s="296"/>
    </row>
    <row r="1165" spans="1:7">
      <c r="A1165" s="99"/>
      <c r="B1165" s="114"/>
      <c r="C1165" s="185"/>
      <c r="D1165" s="296"/>
      <c r="E1165" s="296"/>
      <c r="F1165" s="296"/>
      <c r="G1165" s="296"/>
    </row>
    <row r="1166" spans="1:7">
      <c r="A1166" s="99"/>
      <c r="B1166" s="114"/>
      <c r="C1166" s="185"/>
      <c r="D1166" s="296"/>
      <c r="E1166" s="296"/>
      <c r="F1166" s="296"/>
      <c r="G1166" s="296"/>
    </row>
    <row r="1167" spans="1:7">
      <c r="A1167" s="99"/>
      <c r="B1167" s="114"/>
      <c r="C1167" s="185"/>
      <c r="D1167" s="296"/>
      <c r="E1167" s="296"/>
      <c r="F1167" s="296"/>
      <c r="G1167" s="296"/>
    </row>
    <row r="1168" spans="1:7">
      <c r="A1168" s="99"/>
      <c r="B1168" s="114"/>
      <c r="C1168" s="185"/>
      <c r="D1168" s="296"/>
      <c r="E1168" s="296"/>
      <c r="F1168" s="296"/>
      <c r="G1168" s="296"/>
    </row>
    <row r="1169" spans="1:7">
      <c r="A1169" s="99"/>
      <c r="B1169" s="114"/>
      <c r="C1169" s="185"/>
      <c r="D1169" s="296"/>
      <c r="E1169" s="296"/>
      <c r="F1169" s="296"/>
      <c r="G1169" s="296"/>
    </row>
    <row r="1170" spans="1:7">
      <c r="A1170" s="99"/>
      <c r="B1170" s="114"/>
      <c r="C1170" s="185"/>
      <c r="D1170" s="296"/>
      <c r="E1170" s="296"/>
      <c r="F1170" s="296"/>
      <c r="G1170" s="296"/>
    </row>
    <row r="1171" spans="1:7">
      <c r="A1171" s="99"/>
      <c r="B1171" s="114"/>
      <c r="C1171" s="185"/>
      <c r="D1171" s="296"/>
      <c r="E1171" s="296"/>
      <c r="F1171" s="296"/>
      <c r="G1171" s="296"/>
    </row>
    <row r="1172" spans="1:7">
      <c r="A1172" s="99"/>
      <c r="B1172" s="114"/>
      <c r="C1172" s="185"/>
      <c r="D1172" s="296"/>
      <c r="E1172" s="296"/>
      <c r="F1172" s="296"/>
      <c r="G1172" s="296"/>
    </row>
    <row r="1173" spans="1:7">
      <c r="A1173" s="99"/>
      <c r="B1173" s="114"/>
      <c r="C1173" s="185"/>
      <c r="D1173" s="296"/>
      <c r="E1173" s="296"/>
      <c r="F1173" s="296"/>
      <c r="G1173" s="296"/>
    </row>
    <row r="1174" spans="1:7">
      <c r="A1174" s="99"/>
      <c r="B1174" s="114"/>
      <c r="C1174" s="185"/>
      <c r="D1174" s="296"/>
      <c r="E1174" s="296"/>
      <c r="F1174" s="296"/>
      <c r="G1174" s="296"/>
    </row>
    <row r="1175" spans="1:7">
      <c r="A1175" s="99"/>
      <c r="B1175" s="114"/>
      <c r="C1175" s="185"/>
      <c r="D1175" s="296"/>
      <c r="E1175" s="296"/>
      <c r="F1175" s="296"/>
      <c r="G1175" s="296"/>
    </row>
    <row r="1176" spans="1:7">
      <c r="A1176" s="99"/>
      <c r="B1176" s="114"/>
      <c r="C1176" s="185"/>
      <c r="D1176" s="296"/>
      <c r="E1176" s="296"/>
      <c r="F1176" s="296"/>
      <c r="G1176" s="296"/>
    </row>
    <row r="1177" spans="1:7">
      <c r="A1177" s="99"/>
      <c r="B1177" s="114"/>
      <c r="C1177" s="185"/>
      <c r="D1177" s="296"/>
      <c r="E1177" s="296"/>
      <c r="F1177" s="296"/>
      <c r="G1177" s="296"/>
    </row>
    <row r="1178" spans="1:7">
      <c r="A1178" s="99"/>
      <c r="B1178" s="114"/>
      <c r="C1178" s="185"/>
      <c r="D1178" s="296"/>
      <c r="E1178" s="296"/>
      <c r="F1178" s="296"/>
      <c r="G1178" s="296"/>
    </row>
    <row r="1179" spans="1:7">
      <c r="A1179" s="99"/>
      <c r="B1179" s="114"/>
      <c r="C1179" s="185"/>
      <c r="D1179" s="296"/>
      <c r="E1179" s="296"/>
      <c r="F1179" s="296"/>
      <c r="G1179" s="296"/>
    </row>
    <row r="1180" spans="1:7">
      <c r="A1180" s="99"/>
      <c r="B1180" s="114"/>
      <c r="C1180" s="185"/>
      <c r="D1180" s="296"/>
      <c r="E1180" s="296"/>
      <c r="F1180" s="296"/>
      <c r="G1180" s="296"/>
    </row>
    <row r="1181" spans="1:7">
      <c r="A1181" s="99"/>
      <c r="B1181" s="114"/>
      <c r="C1181" s="185"/>
      <c r="D1181" s="296"/>
      <c r="E1181" s="296"/>
      <c r="F1181" s="296"/>
      <c r="G1181" s="296"/>
    </row>
    <row r="1182" spans="1:7">
      <c r="A1182" s="99"/>
      <c r="B1182" s="114"/>
      <c r="C1182" s="185"/>
      <c r="D1182" s="296"/>
      <c r="E1182" s="296"/>
      <c r="F1182" s="296"/>
      <c r="G1182" s="296"/>
    </row>
    <row r="1183" spans="1:7">
      <c r="A1183" s="99"/>
      <c r="B1183" s="114"/>
      <c r="C1183" s="185"/>
      <c r="D1183" s="296"/>
      <c r="E1183" s="296"/>
      <c r="F1183" s="296"/>
      <c r="G1183" s="296"/>
    </row>
    <row r="1184" spans="1:7">
      <c r="A1184" s="99"/>
      <c r="B1184" s="114"/>
      <c r="C1184" s="185"/>
      <c r="D1184" s="296"/>
      <c r="E1184" s="296"/>
      <c r="F1184" s="296"/>
      <c r="G1184" s="296"/>
    </row>
    <row r="1185" spans="1:7">
      <c r="A1185" s="99"/>
      <c r="B1185" s="114"/>
      <c r="C1185" s="185"/>
      <c r="D1185" s="296"/>
      <c r="E1185" s="296"/>
      <c r="F1185" s="296"/>
      <c r="G1185" s="296"/>
    </row>
    <row r="1186" spans="1:7">
      <c r="A1186" s="99"/>
      <c r="B1186" s="114"/>
      <c r="C1186" s="185"/>
      <c r="D1186" s="296"/>
      <c r="E1186" s="296"/>
      <c r="F1186" s="296"/>
      <c r="G1186" s="296"/>
    </row>
    <row r="1187" spans="1:7">
      <c r="A1187" s="99"/>
      <c r="B1187" s="114"/>
      <c r="C1187" s="185"/>
      <c r="D1187" s="296"/>
      <c r="E1187" s="296"/>
      <c r="F1187" s="296"/>
      <c r="G1187" s="296"/>
    </row>
    <row r="1188" spans="1:7">
      <c r="A1188" s="99"/>
      <c r="B1188" s="114"/>
      <c r="C1188" s="185"/>
      <c r="D1188" s="296"/>
      <c r="E1188" s="296"/>
      <c r="F1188" s="296"/>
      <c r="G1188" s="296"/>
    </row>
    <row r="1189" spans="1:7">
      <c r="A1189" s="99"/>
      <c r="B1189" s="114"/>
      <c r="C1189" s="185"/>
      <c r="D1189" s="296"/>
      <c r="E1189" s="296"/>
      <c r="F1189" s="296"/>
      <c r="G1189" s="296"/>
    </row>
    <row r="1190" spans="1:7">
      <c r="A1190" s="99"/>
      <c r="B1190" s="114"/>
      <c r="C1190" s="185"/>
      <c r="D1190" s="296"/>
      <c r="E1190" s="296"/>
      <c r="F1190" s="296"/>
      <c r="G1190" s="296"/>
    </row>
    <row r="1191" spans="1:7">
      <c r="A1191" s="99"/>
      <c r="B1191" s="114"/>
      <c r="C1191" s="185"/>
      <c r="D1191" s="296"/>
      <c r="E1191" s="296"/>
      <c r="F1191" s="296"/>
      <c r="G1191" s="296"/>
    </row>
    <row r="1192" spans="1:7">
      <c r="A1192" s="99"/>
      <c r="B1192" s="114"/>
      <c r="C1192" s="185"/>
      <c r="D1192" s="296"/>
      <c r="E1192" s="296"/>
      <c r="F1192" s="296"/>
      <c r="G1192" s="296"/>
    </row>
    <row r="1193" spans="1:7">
      <c r="A1193" s="99"/>
      <c r="B1193" s="114"/>
      <c r="C1193" s="185"/>
      <c r="D1193" s="296"/>
      <c r="E1193" s="296"/>
      <c r="F1193" s="296"/>
      <c r="G1193" s="296"/>
    </row>
    <row r="1194" spans="1:7">
      <c r="A1194" s="99"/>
      <c r="B1194" s="114"/>
      <c r="C1194" s="185"/>
      <c r="D1194" s="296"/>
      <c r="E1194" s="296"/>
      <c r="F1194" s="296"/>
      <c r="G1194" s="296"/>
    </row>
    <row r="1195" spans="1:7">
      <c r="A1195" s="99"/>
      <c r="B1195" s="114"/>
      <c r="C1195" s="185"/>
      <c r="D1195" s="296"/>
      <c r="E1195" s="296"/>
      <c r="F1195" s="296"/>
      <c r="G1195" s="296"/>
    </row>
    <row r="1196" spans="1:7">
      <c r="A1196" s="99"/>
      <c r="B1196" s="114"/>
      <c r="C1196" s="185"/>
      <c r="D1196" s="296"/>
      <c r="E1196" s="296"/>
      <c r="F1196" s="296"/>
      <c r="G1196" s="296"/>
    </row>
    <row r="1197" spans="1:7">
      <c r="A1197" s="99"/>
      <c r="B1197" s="114"/>
      <c r="C1197" s="185"/>
      <c r="D1197" s="296"/>
      <c r="E1197" s="296"/>
      <c r="F1197" s="296"/>
      <c r="G1197" s="296"/>
    </row>
    <row r="1198" spans="1:7">
      <c r="A1198" s="99"/>
      <c r="B1198" s="114"/>
      <c r="C1198" s="185"/>
      <c r="D1198" s="296"/>
      <c r="E1198" s="296"/>
      <c r="F1198" s="296"/>
      <c r="G1198" s="296"/>
    </row>
    <row r="1199" spans="1:7">
      <c r="A1199" s="99"/>
      <c r="B1199" s="114"/>
      <c r="C1199" s="185"/>
      <c r="D1199" s="296"/>
      <c r="E1199" s="296"/>
      <c r="F1199" s="296"/>
      <c r="G1199" s="296"/>
    </row>
    <row r="1200" spans="1:7">
      <c r="A1200" s="99"/>
      <c r="B1200" s="114"/>
      <c r="C1200" s="185"/>
      <c r="D1200" s="296"/>
      <c r="E1200" s="296"/>
      <c r="F1200" s="296"/>
      <c r="G1200" s="296"/>
    </row>
    <row r="1201" spans="1:7">
      <c r="A1201" s="99"/>
      <c r="B1201" s="114"/>
      <c r="C1201" s="185"/>
      <c r="D1201" s="296"/>
      <c r="E1201" s="296"/>
      <c r="F1201" s="296"/>
      <c r="G1201" s="296"/>
    </row>
    <row r="1202" spans="1:7">
      <c r="A1202" s="99"/>
      <c r="B1202" s="114"/>
      <c r="C1202" s="185"/>
      <c r="D1202" s="296"/>
      <c r="E1202" s="296"/>
      <c r="F1202" s="296"/>
      <c r="G1202" s="296"/>
    </row>
    <row r="1203" spans="1:7">
      <c r="A1203" s="99"/>
      <c r="B1203" s="114"/>
      <c r="C1203" s="185"/>
      <c r="D1203" s="296"/>
      <c r="E1203" s="296"/>
      <c r="F1203" s="296"/>
      <c r="G1203" s="296"/>
    </row>
    <row r="1204" spans="1:7">
      <c r="A1204" s="99"/>
      <c r="B1204" s="114"/>
      <c r="C1204" s="185"/>
      <c r="D1204" s="296"/>
      <c r="E1204" s="296"/>
      <c r="F1204" s="296"/>
      <c r="G1204" s="296"/>
    </row>
    <row r="1205" spans="1:7">
      <c r="A1205" s="99"/>
      <c r="B1205" s="114"/>
      <c r="C1205" s="185"/>
      <c r="D1205" s="296"/>
      <c r="E1205" s="296"/>
      <c r="F1205" s="296"/>
      <c r="G1205" s="296"/>
    </row>
    <row r="1206" spans="1:7">
      <c r="A1206" s="99"/>
      <c r="B1206" s="114"/>
      <c r="C1206" s="185"/>
      <c r="D1206" s="296"/>
      <c r="E1206" s="296"/>
      <c r="F1206" s="296"/>
      <c r="G1206" s="296"/>
    </row>
    <row r="1207" spans="1:7">
      <c r="A1207" s="99"/>
      <c r="B1207" s="114"/>
      <c r="C1207" s="185"/>
      <c r="D1207" s="296"/>
      <c r="E1207" s="296"/>
      <c r="F1207" s="296"/>
      <c r="G1207" s="296"/>
    </row>
    <row r="1208" spans="1:7">
      <c r="A1208" s="99"/>
      <c r="B1208" s="114"/>
      <c r="C1208" s="185"/>
      <c r="D1208" s="296"/>
      <c r="E1208" s="296"/>
      <c r="F1208" s="296"/>
      <c r="G1208" s="296"/>
    </row>
    <row r="1209" spans="1:7">
      <c r="A1209" s="99"/>
      <c r="B1209" s="114"/>
      <c r="C1209" s="185"/>
      <c r="D1209" s="296"/>
      <c r="E1209" s="296"/>
      <c r="F1209" s="296"/>
      <c r="G1209" s="296"/>
    </row>
    <row r="1210" spans="1:7">
      <c r="A1210" s="99"/>
      <c r="B1210" s="114"/>
      <c r="C1210" s="185"/>
      <c r="D1210" s="296"/>
      <c r="E1210" s="296"/>
      <c r="F1210" s="296"/>
      <c r="G1210" s="296"/>
    </row>
    <row r="1211" spans="1:7">
      <c r="A1211" s="99"/>
      <c r="B1211" s="114"/>
      <c r="C1211" s="185"/>
      <c r="D1211" s="296"/>
      <c r="E1211" s="296"/>
      <c r="F1211" s="296"/>
      <c r="G1211" s="296"/>
    </row>
    <row r="1212" spans="1:7">
      <c r="A1212" s="99"/>
      <c r="B1212" s="114"/>
      <c r="C1212" s="185"/>
      <c r="D1212" s="296"/>
      <c r="E1212" s="296"/>
      <c r="F1212" s="296"/>
      <c r="G1212" s="296"/>
    </row>
    <row r="1213" spans="1:7">
      <c r="A1213" s="99"/>
      <c r="B1213" s="114"/>
      <c r="C1213" s="185"/>
      <c r="D1213" s="296"/>
      <c r="E1213" s="296"/>
      <c r="F1213" s="296"/>
      <c r="G1213" s="296"/>
    </row>
    <row r="1214" spans="1:7">
      <c r="A1214" s="99"/>
      <c r="B1214" s="114"/>
      <c r="C1214" s="185"/>
      <c r="D1214" s="296"/>
      <c r="E1214" s="296"/>
      <c r="F1214" s="296"/>
      <c r="G1214" s="296"/>
    </row>
    <row r="1215" spans="1:7">
      <c r="A1215" s="99"/>
      <c r="B1215" s="114"/>
      <c r="C1215" s="185"/>
      <c r="D1215" s="296"/>
      <c r="E1215" s="296"/>
      <c r="F1215" s="296"/>
      <c r="G1215" s="296"/>
    </row>
    <row r="1216" spans="1:7">
      <c r="A1216" s="99"/>
      <c r="B1216" s="114"/>
      <c r="C1216" s="185"/>
      <c r="D1216" s="296"/>
      <c r="E1216" s="296"/>
      <c r="F1216" s="296"/>
      <c r="G1216" s="296"/>
    </row>
    <row r="1217" spans="1:7">
      <c r="A1217" s="99"/>
      <c r="B1217" s="114"/>
      <c r="C1217" s="185"/>
      <c r="D1217" s="296"/>
      <c r="E1217" s="296"/>
      <c r="F1217" s="296"/>
      <c r="G1217" s="296"/>
    </row>
    <row r="1218" spans="1:7">
      <c r="A1218" s="99"/>
      <c r="B1218" s="114"/>
      <c r="C1218" s="185"/>
      <c r="D1218" s="296"/>
      <c r="E1218" s="296"/>
      <c r="F1218" s="296"/>
      <c r="G1218" s="296"/>
    </row>
    <row r="1219" spans="1:7">
      <c r="A1219" s="99"/>
      <c r="B1219" s="114"/>
      <c r="C1219" s="185"/>
      <c r="D1219" s="296"/>
      <c r="E1219" s="296"/>
      <c r="F1219" s="296"/>
      <c r="G1219" s="296"/>
    </row>
    <row r="1220" spans="1:7">
      <c r="A1220" s="99"/>
      <c r="B1220" s="114"/>
      <c r="C1220" s="185"/>
      <c r="D1220" s="296"/>
      <c r="E1220" s="296"/>
      <c r="F1220" s="296"/>
      <c r="G1220" s="296"/>
    </row>
    <row r="1221" spans="1:7">
      <c r="A1221" s="99"/>
      <c r="B1221" s="114"/>
      <c r="C1221" s="185"/>
      <c r="D1221" s="296"/>
      <c r="E1221" s="296"/>
      <c r="F1221" s="296"/>
      <c r="G1221" s="296"/>
    </row>
    <row r="1222" spans="1:7">
      <c r="A1222" s="99"/>
      <c r="B1222" s="114"/>
      <c r="C1222" s="185"/>
      <c r="D1222" s="296"/>
      <c r="E1222" s="296"/>
      <c r="F1222" s="296"/>
      <c r="G1222" s="296"/>
    </row>
    <row r="1223" spans="1:7">
      <c r="A1223" s="99"/>
      <c r="B1223" s="114"/>
      <c r="C1223" s="185"/>
      <c r="D1223" s="296"/>
      <c r="E1223" s="296"/>
      <c r="F1223" s="296"/>
      <c r="G1223" s="296"/>
    </row>
    <row r="1224" spans="1:7">
      <c r="A1224" s="99"/>
      <c r="B1224" s="114"/>
      <c r="C1224" s="185"/>
      <c r="D1224" s="296"/>
      <c r="E1224" s="296"/>
      <c r="F1224" s="296"/>
      <c r="G1224" s="296"/>
    </row>
    <row r="1225" spans="1:7">
      <c r="A1225" s="99"/>
      <c r="B1225" s="114"/>
      <c r="C1225" s="185"/>
      <c r="D1225" s="296"/>
      <c r="E1225" s="296"/>
      <c r="F1225" s="296"/>
      <c r="G1225" s="296"/>
    </row>
    <row r="1226" spans="1:7">
      <c r="A1226" s="99"/>
      <c r="B1226" s="114"/>
      <c r="C1226" s="185"/>
      <c r="D1226" s="296"/>
      <c r="E1226" s="296"/>
      <c r="F1226" s="296"/>
      <c r="G1226" s="296"/>
    </row>
    <row r="1227" spans="1:7">
      <c r="A1227" s="99"/>
      <c r="B1227" s="114"/>
      <c r="C1227" s="185"/>
      <c r="D1227" s="296"/>
      <c r="E1227" s="296"/>
      <c r="F1227" s="296"/>
      <c r="G1227" s="296"/>
    </row>
    <row r="1228" spans="1:7">
      <c r="A1228" s="99"/>
      <c r="B1228" s="114"/>
      <c r="C1228" s="185"/>
      <c r="D1228" s="296"/>
      <c r="E1228" s="296"/>
      <c r="F1228" s="296"/>
      <c r="G1228" s="296"/>
    </row>
    <row r="1229" spans="1:7">
      <c r="A1229" s="99"/>
      <c r="B1229" s="114"/>
      <c r="C1229" s="185"/>
      <c r="D1229" s="296"/>
      <c r="E1229" s="296"/>
      <c r="F1229" s="296"/>
      <c r="G1229" s="296"/>
    </row>
    <row r="1230" spans="1:7">
      <c r="A1230" s="99"/>
      <c r="B1230" s="114"/>
      <c r="C1230" s="185"/>
      <c r="D1230" s="296"/>
      <c r="E1230" s="296"/>
      <c r="F1230" s="296"/>
      <c r="G1230" s="296"/>
    </row>
    <row r="1231" spans="1:7">
      <c r="A1231" s="99"/>
      <c r="B1231" s="114"/>
      <c r="C1231" s="185"/>
      <c r="D1231" s="296"/>
      <c r="E1231" s="296"/>
      <c r="F1231" s="296"/>
      <c r="G1231" s="296"/>
    </row>
    <row r="1232" spans="1:7">
      <c r="A1232" s="99"/>
      <c r="B1232" s="114"/>
      <c r="C1232" s="185"/>
      <c r="D1232" s="296"/>
      <c r="E1232" s="296"/>
      <c r="F1232" s="296"/>
      <c r="G1232" s="296"/>
    </row>
    <row r="1233" spans="1:7">
      <c r="A1233" s="99"/>
      <c r="B1233" s="114"/>
      <c r="C1233" s="185"/>
      <c r="D1233" s="296"/>
      <c r="E1233" s="296"/>
      <c r="F1233" s="296"/>
      <c r="G1233" s="296"/>
    </row>
    <row r="1234" spans="1:7">
      <c r="A1234" s="99"/>
      <c r="B1234" s="114"/>
      <c r="C1234" s="185"/>
      <c r="D1234" s="296"/>
      <c r="E1234" s="296"/>
      <c r="F1234" s="296"/>
      <c r="G1234" s="296"/>
    </row>
    <row r="1235" spans="1:7">
      <c r="A1235" s="99"/>
      <c r="B1235" s="114"/>
      <c r="C1235" s="185"/>
      <c r="D1235" s="296"/>
      <c r="E1235" s="296"/>
      <c r="F1235" s="296"/>
      <c r="G1235" s="296"/>
    </row>
    <row r="1236" spans="1:7">
      <c r="A1236" s="99"/>
      <c r="B1236" s="114"/>
      <c r="C1236" s="185"/>
      <c r="D1236" s="296"/>
      <c r="E1236" s="296"/>
      <c r="F1236" s="296"/>
      <c r="G1236" s="296"/>
    </row>
    <row r="1237" spans="1:7">
      <c r="A1237" s="99"/>
      <c r="B1237" s="114"/>
      <c r="C1237" s="185"/>
      <c r="D1237" s="296"/>
      <c r="E1237" s="296"/>
      <c r="F1237" s="296"/>
      <c r="G1237" s="296"/>
    </row>
    <row r="1238" spans="1:7">
      <c r="A1238" s="99"/>
      <c r="B1238" s="114"/>
      <c r="C1238" s="185"/>
      <c r="D1238" s="296"/>
      <c r="E1238" s="296"/>
      <c r="F1238" s="296"/>
      <c r="G1238" s="296"/>
    </row>
    <row r="1239" spans="1:7">
      <c r="A1239" s="99"/>
      <c r="B1239" s="114"/>
      <c r="C1239" s="185"/>
      <c r="D1239" s="296"/>
      <c r="E1239" s="296"/>
      <c r="F1239" s="296"/>
      <c r="G1239" s="296"/>
    </row>
    <row r="1240" spans="1:7">
      <c r="A1240" s="99"/>
      <c r="B1240" s="114"/>
      <c r="C1240" s="185"/>
      <c r="D1240" s="296"/>
      <c r="E1240" s="296"/>
      <c r="F1240" s="296"/>
      <c r="G1240" s="296"/>
    </row>
    <row r="1241" spans="1:7">
      <c r="A1241" s="99"/>
      <c r="B1241" s="114"/>
      <c r="C1241" s="185"/>
      <c r="D1241" s="296"/>
      <c r="E1241" s="296"/>
      <c r="F1241" s="296"/>
      <c r="G1241" s="296"/>
    </row>
    <row r="1242" spans="1:7">
      <c r="A1242" s="99"/>
      <c r="B1242" s="114"/>
      <c r="C1242" s="185"/>
      <c r="D1242" s="296"/>
      <c r="E1242" s="296"/>
      <c r="F1242" s="296"/>
      <c r="G1242" s="296"/>
    </row>
    <row r="1243" spans="1:7">
      <c r="A1243" s="99"/>
      <c r="B1243" s="114"/>
      <c r="C1243" s="185"/>
      <c r="D1243" s="296"/>
      <c r="E1243" s="296"/>
      <c r="F1243" s="296"/>
      <c r="G1243" s="296"/>
    </row>
    <row r="1244" spans="1:7">
      <c r="A1244" s="99"/>
      <c r="B1244" s="114"/>
      <c r="C1244" s="185"/>
      <c r="D1244" s="296"/>
      <c r="E1244" s="296"/>
      <c r="F1244" s="296"/>
      <c r="G1244" s="296"/>
    </row>
    <row r="1245" spans="1:7">
      <c r="A1245" s="99"/>
      <c r="B1245" s="114"/>
      <c r="C1245" s="185"/>
      <c r="D1245" s="296"/>
      <c r="E1245" s="296"/>
      <c r="F1245" s="296"/>
      <c r="G1245" s="296"/>
    </row>
    <row r="1246" spans="1:7">
      <c r="A1246" s="99"/>
      <c r="B1246" s="114"/>
      <c r="C1246" s="185"/>
      <c r="D1246" s="296"/>
      <c r="E1246" s="296"/>
      <c r="F1246" s="296"/>
      <c r="G1246" s="296"/>
    </row>
    <row r="1247" spans="1:7">
      <c r="A1247" s="99"/>
      <c r="B1247" s="114"/>
      <c r="C1247" s="185"/>
      <c r="D1247" s="296"/>
      <c r="E1247" s="296"/>
      <c r="F1247" s="296"/>
      <c r="G1247" s="296"/>
    </row>
    <row r="1248" spans="1:7">
      <c r="A1248" s="99"/>
      <c r="B1248" s="114"/>
      <c r="C1248" s="185"/>
      <c r="D1248" s="296"/>
      <c r="E1248" s="296"/>
      <c r="F1248" s="296"/>
      <c r="G1248" s="296"/>
    </row>
    <row r="1249" spans="1:7">
      <c r="A1249" s="99"/>
      <c r="B1249" s="114"/>
      <c r="C1249" s="185"/>
      <c r="D1249" s="296"/>
      <c r="E1249" s="296"/>
      <c r="F1249" s="296"/>
      <c r="G1249" s="296"/>
    </row>
    <row r="1250" spans="1:7">
      <c r="A1250" s="99"/>
      <c r="B1250" s="114"/>
      <c r="C1250" s="185"/>
      <c r="D1250" s="296"/>
      <c r="E1250" s="296"/>
      <c r="F1250" s="296"/>
      <c r="G1250" s="296"/>
    </row>
    <row r="1251" spans="1:7">
      <c r="A1251" s="99"/>
      <c r="B1251" s="114"/>
      <c r="C1251" s="185"/>
      <c r="D1251" s="296"/>
      <c r="E1251" s="296"/>
      <c r="F1251" s="296"/>
      <c r="G1251" s="296"/>
    </row>
    <row r="1252" spans="1:7">
      <c r="A1252" s="99"/>
      <c r="B1252" s="114"/>
      <c r="C1252" s="185"/>
      <c r="D1252" s="296"/>
      <c r="E1252" s="296"/>
      <c r="F1252" s="296"/>
      <c r="G1252" s="296"/>
    </row>
    <row r="1253" spans="1:7">
      <c r="A1253" s="99"/>
      <c r="B1253" s="114"/>
      <c r="C1253" s="185"/>
      <c r="D1253" s="296"/>
      <c r="E1253" s="296"/>
      <c r="F1253" s="296"/>
      <c r="G1253" s="296"/>
    </row>
    <row r="1254" spans="1:7">
      <c r="A1254" s="99"/>
      <c r="B1254" s="114"/>
      <c r="C1254" s="185"/>
      <c r="D1254" s="296"/>
      <c r="E1254" s="296"/>
      <c r="F1254" s="296"/>
      <c r="G1254" s="296"/>
    </row>
    <row r="1255" spans="1:7">
      <c r="A1255" s="99"/>
      <c r="B1255" s="114"/>
      <c r="C1255" s="185"/>
      <c r="D1255" s="296"/>
      <c r="E1255" s="296"/>
      <c r="F1255" s="296"/>
      <c r="G1255" s="296"/>
    </row>
    <row r="1256" spans="1:7">
      <c r="A1256" s="99"/>
      <c r="B1256" s="114"/>
      <c r="C1256" s="185"/>
      <c r="D1256" s="296"/>
      <c r="E1256" s="296"/>
      <c r="F1256" s="296"/>
      <c r="G1256" s="296"/>
    </row>
    <row r="1257" spans="1:7">
      <c r="A1257" s="99"/>
      <c r="B1257" s="114"/>
      <c r="C1257" s="185"/>
      <c r="D1257" s="296"/>
      <c r="E1257" s="296"/>
      <c r="F1257" s="296"/>
      <c r="G1257" s="296"/>
    </row>
    <row r="1258" spans="1:7">
      <c r="A1258" s="99"/>
      <c r="B1258" s="114"/>
      <c r="C1258" s="185"/>
      <c r="D1258" s="296"/>
      <c r="E1258" s="296"/>
      <c r="F1258" s="296"/>
      <c r="G1258" s="296"/>
    </row>
    <row r="1259" spans="1:7">
      <c r="A1259" s="99"/>
      <c r="B1259" s="114"/>
      <c r="C1259" s="185"/>
      <c r="D1259" s="296"/>
      <c r="E1259" s="296"/>
      <c r="F1259" s="296"/>
      <c r="G1259" s="296"/>
    </row>
    <row r="1260" spans="1:7">
      <c r="A1260" s="99"/>
      <c r="B1260" s="114"/>
      <c r="C1260" s="185"/>
      <c r="D1260" s="296"/>
      <c r="E1260" s="296"/>
      <c r="F1260" s="296"/>
      <c r="G1260" s="296"/>
    </row>
    <row r="1261" spans="1:7">
      <c r="A1261" s="99"/>
      <c r="B1261" s="114"/>
      <c r="C1261" s="185"/>
      <c r="D1261" s="296"/>
      <c r="E1261" s="296"/>
      <c r="F1261" s="296"/>
      <c r="G1261" s="296"/>
    </row>
    <row r="1262" spans="1:7">
      <c r="A1262" s="99"/>
      <c r="B1262" s="114"/>
      <c r="C1262" s="185"/>
      <c r="D1262" s="296"/>
      <c r="E1262" s="296"/>
      <c r="F1262" s="296"/>
      <c r="G1262" s="296"/>
    </row>
    <row r="1263" spans="1:7">
      <c r="A1263" s="99"/>
      <c r="B1263" s="114"/>
      <c r="C1263" s="185"/>
      <c r="D1263" s="296"/>
      <c r="E1263" s="296"/>
      <c r="F1263" s="296"/>
      <c r="G1263" s="296"/>
    </row>
    <row r="1264" spans="1:7">
      <c r="A1264" s="99"/>
      <c r="B1264" s="114"/>
      <c r="C1264" s="185"/>
      <c r="D1264" s="296"/>
      <c r="E1264" s="296"/>
      <c r="F1264" s="296"/>
      <c r="G1264" s="296"/>
    </row>
    <row r="1265" spans="1:7">
      <c r="A1265" s="99"/>
      <c r="B1265" s="114"/>
      <c r="C1265" s="185"/>
      <c r="D1265" s="296"/>
      <c r="E1265" s="296"/>
      <c r="F1265" s="296"/>
      <c r="G1265" s="296"/>
    </row>
    <row r="1266" spans="1:7">
      <c r="A1266" s="99"/>
      <c r="B1266" s="114"/>
      <c r="C1266" s="185"/>
      <c r="D1266" s="296"/>
      <c r="E1266" s="296"/>
      <c r="F1266" s="296"/>
      <c r="G1266" s="296"/>
    </row>
    <row r="1267" spans="1:7">
      <c r="A1267" s="99"/>
      <c r="B1267" s="114"/>
      <c r="C1267" s="185"/>
      <c r="D1267" s="296"/>
      <c r="E1267" s="296"/>
      <c r="F1267" s="296"/>
      <c r="G1267" s="296"/>
    </row>
    <row r="1268" spans="1:7">
      <c r="A1268" s="99"/>
      <c r="B1268" s="114"/>
      <c r="C1268" s="185"/>
      <c r="D1268" s="296"/>
      <c r="E1268" s="296"/>
      <c r="F1268" s="296"/>
      <c r="G1268" s="296"/>
    </row>
    <row r="1269" spans="1:7">
      <c r="A1269" s="99"/>
      <c r="B1269" s="114"/>
      <c r="C1269" s="185"/>
      <c r="D1269" s="296"/>
      <c r="E1269" s="296"/>
      <c r="F1269" s="296"/>
      <c r="G1269" s="296"/>
    </row>
    <row r="1270" spans="1:7">
      <c r="A1270" s="99"/>
      <c r="B1270" s="114"/>
      <c r="C1270" s="185"/>
      <c r="D1270" s="296"/>
      <c r="E1270" s="296"/>
      <c r="F1270" s="296"/>
      <c r="G1270" s="296"/>
    </row>
    <row r="1271" spans="1:7">
      <c r="A1271" s="99"/>
      <c r="B1271" s="114"/>
      <c r="C1271" s="185"/>
      <c r="D1271" s="296"/>
      <c r="E1271" s="296"/>
      <c r="F1271" s="296"/>
      <c r="G1271" s="296"/>
    </row>
    <row r="1272" spans="1:7">
      <c r="A1272" s="99"/>
      <c r="B1272" s="114"/>
      <c r="C1272" s="185"/>
      <c r="D1272" s="296"/>
      <c r="E1272" s="296"/>
      <c r="F1272" s="296"/>
      <c r="G1272" s="296"/>
    </row>
    <row r="1273" spans="1:7">
      <c r="A1273" s="99"/>
      <c r="B1273" s="114"/>
      <c r="C1273" s="185"/>
      <c r="D1273" s="296"/>
      <c r="E1273" s="296"/>
      <c r="F1273" s="296"/>
      <c r="G1273" s="296"/>
    </row>
    <row r="1274" spans="1:7">
      <c r="A1274" s="99"/>
      <c r="B1274" s="114"/>
      <c r="C1274" s="185"/>
      <c r="D1274" s="296"/>
      <c r="E1274" s="296"/>
      <c r="F1274" s="296"/>
      <c r="G1274" s="296"/>
    </row>
    <row r="1275" spans="1:7">
      <c r="A1275" s="99"/>
      <c r="B1275" s="114"/>
      <c r="C1275" s="185"/>
      <c r="D1275" s="296"/>
      <c r="E1275" s="296"/>
      <c r="F1275" s="296"/>
      <c r="G1275" s="296"/>
    </row>
    <row r="1276" spans="1:7">
      <c r="A1276" s="99"/>
      <c r="B1276" s="114"/>
      <c r="C1276" s="185"/>
      <c r="D1276" s="296"/>
      <c r="E1276" s="296"/>
      <c r="F1276" s="296"/>
      <c r="G1276" s="296"/>
    </row>
    <row r="1277" spans="1:7">
      <c r="A1277" s="99"/>
      <c r="B1277" s="114"/>
      <c r="C1277" s="185"/>
      <c r="D1277" s="296"/>
      <c r="E1277" s="296"/>
      <c r="F1277" s="296"/>
      <c r="G1277" s="296"/>
    </row>
    <row r="1278" spans="1:7">
      <c r="A1278" s="99"/>
      <c r="B1278" s="114"/>
      <c r="C1278" s="185"/>
      <c r="D1278" s="296"/>
      <c r="E1278" s="296"/>
      <c r="F1278" s="296"/>
      <c r="G1278" s="296"/>
    </row>
    <row r="1279" spans="1:7">
      <c r="A1279" s="99"/>
      <c r="B1279" s="114"/>
      <c r="C1279" s="185"/>
      <c r="D1279" s="296"/>
      <c r="E1279" s="296"/>
      <c r="F1279" s="296"/>
      <c r="G1279" s="296"/>
    </row>
    <row r="1280" spans="1:7">
      <c r="A1280" s="99"/>
      <c r="B1280" s="114"/>
      <c r="C1280" s="185"/>
      <c r="D1280" s="296"/>
      <c r="E1280" s="296"/>
      <c r="F1280" s="296"/>
      <c r="G1280" s="296"/>
    </row>
    <row r="1281" spans="1:7">
      <c r="A1281" s="99"/>
      <c r="B1281" s="114"/>
      <c r="C1281" s="185"/>
      <c r="D1281" s="296"/>
      <c r="E1281" s="296"/>
      <c r="F1281" s="296"/>
      <c r="G1281" s="296"/>
    </row>
    <row r="1282" spans="1:7">
      <c r="A1282" s="99"/>
      <c r="B1282" s="114"/>
      <c r="C1282" s="185"/>
      <c r="D1282" s="296"/>
      <c r="E1282" s="296"/>
      <c r="F1282" s="296"/>
      <c r="G1282" s="296"/>
    </row>
    <row r="1283" spans="1:7">
      <c r="A1283" s="99"/>
      <c r="B1283" s="114"/>
      <c r="C1283" s="185"/>
      <c r="D1283" s="296"/>
      <c r="E1283" s="296"/>
      <c r="F1283" s="296"/>
      <c r="G1283" s="296"/>
    </row>
    <row r="1284" spans="1:7">
      <c r="A1284" s="99"/>
      <c r="B1284" s="114"/>
      <c r="C1284" s="185"/>
      <c r="D1284" s="296"/>
      <c r="E1284" s="296"/>
      <c r="F1284" s="296"/>
      <c r="G1284" s="296"/>
    </row>
    <row r="1285" spans="1:7">
      <c r="A1285" s="99"/>
      <c r="B1285" s="114"/>
      <c r="C1285" s="185"/>
      <c r="D1285" s="296"/>
      <c r="E1285" s="296"/>
      <c r="F1285" s="296"/>
      <c r="G1285" s="296"/>
    </row>
    <row r="1286" spans="1:7">
      <c r="A1286" s="99"/>
      <c r="B1286" s="114"/>
      <c r="C1286" s="185"/>
      <c r="D1286" s="296"/>
      <c r="E1286" s="296"/>
      <c r="F1286" s="296"/>
      <c r="G1286" s="296"/>
    </row>
    <row r="1287" spans="1:7">
      <c r="A1287" s="99"/>
      <c r="B1287" s="114"/>
      <c r="C1287" s="185"/>
      <c r="D1287" s="296"/>
      <c r="E1287" s="296"/>
      <c r="F1287" s="296"/>
      <c r="G1287" s="296"/>
    </row>
    <row r="1288" spans="1:7">
      <c r="A1288" s="99"/>
      <c r="B1288" s="114"/>
      <c r="C1288" s="185"/>
      <c r="D1288" s="296"/>
      <c r="E1288" s="296"/>
      <c r="F1288" s="296"/>
      <c r="G1288" s="296"/>
    </row>
    <row r="1289" spans="1:7">
      <c r="A1289" s="99"/>
      <c r="B1289" s="114"/>
      <c r="C1289" s="185"/>
      <c r="D1289" s="296"/>
      <c r="E1289" s="296"/>
      <c r="F1289" s="296"/>
      <c r="G1289" s="296"/>
    </row>
    <row r="1290" spans="1:7">
      <c r="A1290" s="99"/>
      <c r="B1290" s="114"/>
      <c r="C1290" s="185"/>
      <c r="D1290" s="296"/>
      <c r="E1290" s="296"/>
      <c r="F1290" s="296"/>
      <c r="G1290" s="296"/>
    </row>
    <row r="1291" spans="1:7">
      <c r="A1291" s="99"/>
      <c r="B1291" s="114"/>
      <c r="C1291" s="185"/>
      <c r="D1291" s="296"/>
      <c r="E1291" s="296"/>
      <c r="F1291" s="296"/>
      <c r="G1291" s="296"/>
    </row>
    <row r="1292" spans="1:7">
      <c r="A1292" s="99"/>
      <c r="B1292" s="114"/>
      <c r="C1292" s="185"/>
      <c r="D1292" s="296"/>
      <c r="E1292" s="296"/>
      <c r="F1292" s="296"/>
      <c r="G1292" s="296"/>
    </row>
    <row r="1293" spans="1:7">
      <c r="A1293" s="99"/>
      <c r="B1293" s="114"/>
      <c r="C1293" s="185"/>
      <c r="D1293" s="296"/>
      <c r="E1293" s="296"/>
      <c r="F1293" s="296"/>
      <c r="G1293" s="296"/>
    </row>
    <row r="1294" spans="1:7">
      <c r="A1294" s="99"/>
      <c r="B1294" s="114"/>
      <c r="C1294" s="185"/>
      <c r="D1294" s="296"/>
      <c r="E1294" s="296"/>
      <c r="F1294" s="296"/>
      <c r="G1294" s="296"/>
    </row>
    <row r="1295" spans="1:7">
      <c r="A1295" s="99"/>
      <c r="B1295" s="114"/>
      <c r="C1295" s="185"/>
      <c r="D1295" s="296"/>
      <c r="E1295" s="296"/>
      <c r="F1295" s="296"/>
      <c r="G1295" s="296"/>
    </row>
    <row r="1296" spans="1:7">
      <c r="A1296" s="99"/>
      <c r="B1296" s="114"/>
      <c r="C1296" s="185"/>
      <c r="D1296" s="296"/>
      <c r="E1296" s="296"/>
      <c r="F1296" s="296"/>
      <c r="G1296" s="296"/>
    </row>
    <row r="1297" spans="1:7">
      <c r="A1297" s="99"/>
      <c r="B1297" s="114"/>
      <c r="C1297" s="185"/>
      <c r="D1297" s="296"/>
      <c r="E1297" s="296"/>
      <c r="F1297" s="296"/>
      <c r="G1297" s="296"/>
    </row>
    <row r="1298" spans="1:7">
      <c r="A1298" s="99"/>
      <c r="B1298" s="114"/>
      <c r="C1298" s="185"/>
      <c r="D1298" s="296"/>
      <c r="E1298" s="296"/>
      <c r="F1298" s="296"/>
      <c r="G1298" s="296"/>
    </row>
    <row r="1299" spans="1:7">
      <c r="A1299" s="99"/>
      <c r="B1299" s="114"/>
      <c r="C1299" s="185"/>
      <c r="D1299" s="296"/>
      <c r="E1299" s="296"/>
      <c r="F1299" s="296"/>
      <c r="G1299" s="296"/>
    </row>
    <row r="1300" spans="1:7">
      <c r="A1300" s="99"/>
      <c r="B1300" s="114"/>
      <c r="C1300" s="185"/>
      <c r="D1300" s="296"/>
      <c r="E1300" s="296"/>
      <c r="F1300" s="296"/>
      <c r="G1300" s="296"/>
    </row>
    <row r="1301" spans="1:7">
      <c r="A1301" s="99"/>
      <c r="B1301" s="114"/>
      <c r="C1301" s="185"/>
      <c r="D1301" s="296"/>
      <c r="E1301" s="296"/>
      <c r="F1301" s="296"/>
      <c r="G1301" s="296"/>
    </row>
    <row r="1302" spans="1:7">
      <c r="A1302" s="99"/>
      <c r="B1302" s="114"/>
      <c r="C1302" s="185"/>
      <c r="D1302" s="296"/>
      <c r="E1302" s="296"/>
      <c r="F1302" s="296"/>
      <c r="G1302" s="296"/>
    </row>
    <row r="1303" spans="1:7">
      <c r="A1303" s="99"/>
      <c r="B1303" s="114"/>
      <c r="C1303" s="185"/>
      <c r="D1303" s="296"/>
      <c r="E1303" s="296"/>
      <c r="F1303" s="296"/>
      <c r="G1303" s="296"/>
    </row>
    <row r="1304" spans="1:7">
      <c r="A1304" s="99"/>
      <c r="B1304" s="114"/>
      <c r="C1304" s="185"/>
      <c r="D1304" s="296"/>
      <c r="E1304" s="296"/>
      <c r="F1304" s="296"/>
      <c r="G1304" s="296"/>
    </row>
    <row r="1305" spans="1:7">
      <c r="A1305" s="99"/>
      <c r="B1305" s="114"/>
      <c r="C1305" s="185"/>
      <c r="D1305" s="296"/>
      <c r="E1305" s="296"/>
      <c r="F1305" s="296"/>
      <c r="G1305" s="296"/>
    </row>
    <row r="1306" spans="1:7">
      <c r="A1306" s="99"/>
      <c r="B1306" s="114"/>
      <c r="C1306" s="185"/>
      <c r="D1306" s="296"/>
      <c r="E1306" s="296"/>
      <c r="F1306" s="296"/>
      <c r="G1306" s="296"/>
    </row>
    <row r="1307" spans="1:7">
      <c r="A1307" s="99"/>
      <c r="B1307" s="114"/>
      <c r="C1307" s="185"/>
      <c r="D1307" s="296"/>
      <c r="E1307" s="296"/>
      <c r="F1307" s="296"/>
      <c r="G1307" s="296"/>
    </row>
    <row r="1308" spans="1:7">
      <c r="A1308" s="99"/>
      <c r="B1308" s="114"/>
      <c r="C1308" s="185"/>
      <c r="D1308" s="296"/>
      <c r="E1308" s="296"/>
      <c r="F1308" s="296"/>
      <c r="G1308" s="296"/>
    </row>
    <row r="1309" spans="1:7">
      <c r="A1309" s="99"/>
      <c r="B1309" s="114"/>
      <c r="C1309" s="185"/>
      <c r="D1309" s="296"/>
      <c r="E1309" s="296"/>
      <c r="F1309" s="296"/>
      <c r="G1309" s="296"/>
    </row>
    <row r="1310" spans="1:7">
      <c r="A1310" s="99"/>
      <c r="B1310" s="114"/>
      <c r="C1310" s="185"/>
      <c r="D1310" s="296"/>
      <c r="E1310" s="296"/>
      <c r="F1310" s="296"/>
      <c r="G1310" s="296"/>
    </row>
    <row r="1311" spans="1:7">
      <c r="A1311" s="99"/>
      <c r="B1311" s="114"/>
      <c r="C1311" s="185"/>
      <c r="D1311" s="296"/>
      <c r="E1311" s="296"/>
      <c r="F1311" s="296"/>
      <c r="G1311" s="296"/>
    </row>
    <row r="1312" spans="1:7">
      <c r="A1312" s="99"/>
      <c r="B1312" s="114"/>
      <c r="C1312" s="185"/>
      <c r="D1312" s="296"/>
      <c r="E1312" s="296"/>
      <c r="F1312" s="296"/>
      <c r="G1312" s="296"/>
    </row>
    <row r="1313" spans="1:7">
      <c r="A1313" s="99"/>
      <c r="B1313" s="114"/>
      <c r="C1313" s="185"/>
      <c r="D1313" s="296"/>
      <c r="E1313" s="296"/>
      <c r="F1313" s="296"/>
      <c r="G1313" s="296"/>
    </row>
    <row r="1314" spans="1:7">
      <c r="A1314" s="99"/>
      <c r="B1314" s="114"/>
      <c r="C1314" s="185"/>
      <c r="D1314" s="296"/>
      <c r="E1314" s="296"/>
      <c r="F1314" s="296"/>
      <c r="G1314" s="296"/>
    </row>
    <row r="1315" spans="1:7">
      <c r="A1315" s="99"/>
      <c r="B1315" s="114"/>
      <c r="C1315" s="185"/>
      <c r="D1315" s="296"/>
      <c r="E1315" s="296"/>
      <c r="F1315" s="296"/>
      <c r="G1315" s="296"/>
    </row>
    <row r="1316" spans="1:7">
      <c r="A1316" s="99"/>
      <c r="B1316" s="114"/>
      <c r="C1316" s="185"/>
      <c r="D1316" s="296"/>
      <c r="E1316" s="296"/>
      <c r="F1316" s="296"/>
      <c r="G1316" s="296"/>
    </row>
    <row r="1317" spans="1:7">
      <c r="A1317" s="99"/>
      <c r="B1317" s="114"/>
      <c r="C1317" s="185"/>
      <c r="D1317" s="296"/>
      <c r="E1317" s="296"/>
      <c r="F1317" s="296"/>
      <c r="G1317" s="296"/>
    </row>
    <row r="1318" spans="1:7">
      <c r="A1318" s="99"/>
      <c r="B1318" s="114"/>
      <c r="C1318" s="185"/>
      <c r="D1318" s="296"/>
      <c r="E1318" s="296"/>
      <c r="F1318" s="296"/>
      <c r="G1318" s="296"/>
    </row>
    <row r="1319" spans="1:7">
      <c r="A1319" s="99"/>
      <c r="B1319" s="114"/>
      <c r="C1319" s="185"/>
      <c r="D1319" s="296"/>
      <c r="E1319" s="296"/>
      <c r="F1319" s="296"/>
      <c r="G1319" s="296"/>
    </row>
    <row r="1320" spans="1:7">
      <c r="A1320" s="99"/>
      <c r="B1320" s="114"/>
      <c r="C1320" s="185"/>
      <c r="D1320" s="296"/>
      <c r="E1320" s="296"/>
      <c r="F1320" s="296"/>
      <c r="G1320" s="296"/>
    </row>
    <row r="1321" spans="1:7">
      <c r="A1321" s="99"/>
      <c r="B1321" s="114"/>
      <c r="C1321" s="185"/>
      <c r="D1321" s="296"/>
      <c r="E1321" s="296"/>
      <c r="F1321" s="296"/>
      <c r="G1321" s="296"/>
    </row>
    <row r="1322" spans="1:7">
      <c r="A1322" s="99"/>
      <c r="B1322" s="114"/>
      <c r="C1322" s="185"/>
      <c r="D1322" s="296"/>
      <c r="E1322" s="296"/>
      <c r="F1322" s="296"/>
      <c r="G1322" s="296"/>
    </row>
    <row r="1323" spans="1:7">
      <c r="A1323" s="99"/>
      <c r="B1323" s="114"/>
      <c r="C1323" s="185"/>
      <c r="D1323" s="296"/>
      <c r="E1323" s="296"/>
      <c r="F1323" s="296"/>
      <c r="G1323" s="296"/>
    </row>
    <row r="1324" spans="1:7">
      <c r="A1324" s="99"/>
      <c r="B1324" s="114"/>
      <c r="C1324" s="185"/>
      <c r="D1324" s="296"/>
      <c r="E1324" s="296"/>
      <c r="F1324" s="296"/>
      <c r="G1324" s="296"/>
    </row>
    <row r="1325" spans="1:7">
      <c r="A1325" s="99"/>
      <c r="B1325" s="114"/>
      <c r="C1325" s="185"/>
      <c r="D1325" s="296"/>
      <c r="E1325" s="296"/>
      <c r="F1325" s="296"/>
      <c r="G1325" s="296"/>
    </row>
    <row r="1326" spans="1:7">
      <c r="A1326" s="99"/>
      <c r="B1326" s="114"/>
      <c r="C1326" s="185"/>
      <c r="D1326" s="296"/>
      <c r="E1326" s="296"/>
      <c r="F1326" s="296"/>
      <c r="G1326" s="296"/>
    </row>
    <row r="1327" spans="1:7">
      <c r="A1327" s="99"/>
      <c r="B1327" s="114"/>
      <c r="C1327" s="185"/>
      <c r="D1327" s="296"/>
      <c r="E1327" s="296"/>
      <c r="F1327" s="296"/>
      <c r="G1327" s="296"/>
    </row>
    <row r="1328" spans="1:7">
      <c r="A1328" s="99"/>
      <c r="B1328" s="114"/>
      <c r="C1328" s="185"/>
      <c r="D1328" s="296"/>
      <c r="E1328" s="296"/>
      <c r="F1328" s="296"/>
      <c r="G1328" s="296"/>
    </row>
    <row r="1329" spans="1:7">
      <c r="A1329" s="99"/>
      <c r="B1329" s="114"/>
      <c r="C1329" s="185"/>
      <c r="D1329" s="296"/>
      <c r="E1329" s="296"/>
      <c r="F1329" s="296"/>
      <c r="G1329" s="296"/>
    </row>
    <row r="1330" spans="1:7">
      <c r="A1330" s="99"/>
      <c r="B1330" s="114"/>
      <c r="C1330" s="185"/>
      <c r="D1330" s="296"/>
      <c r="E1330" s="296"/>
      <c r="F1330" s="296"/>
      <c r="G1330" s="296"/>
    </row>
    <row r="1331" spans="1:7">
      <c r="A1331" s="99"/>
      <c r="B1331" s="114"/>
      <c r="C1331" s="185"/>
      <c r="D1331" s="296"/>
      <c r="E1331" s="296"/>
      <c r="F1331" s="296"/>
      <c r="G1331" s="296"/>
    </row>
    <row r="1332" spans="1:7">
      <c r="A1332" s="99"/>
      <c r="B1332" s="114"/>
      <c r="C1332" s="185"/>
      <c r="D1332" s="296"/>
      <c r="E1332" s="296"/>
      <c r="F1332" s="296"/>
      <c r="G1332" s="296"/>
    </row>
    <row r="1333" spans="1:7">
      <c r="A1333" s="99"/>
      <c r="B1333" s="114"/>
      <c r="C1333" s="185"/>
      <c r="D1333" s="296"/>
      <c r="E1333" s="296"/>
      <c r="F1333" s="296"/>
      <c r="G1333" s="296"/>
    </row>
    <row r="1334" spans="1:7">
      <c r="A1334" s="99"/>
      <c r="B1334" s="114"/>
      <c r="C1334" s="185"/>
      <c r="D1334" s="296"/>
      <c r="E1334" s="296"/>
      <c r="F1334" s="296"/>
      <c r="G1334" s="296"/>
    </row>
    <row r="1335" spans="1:7">
      <c r="A1335" s="99"/>
      <c r="B1335" s="114"/>
      <c r="C1335" s="185"/>
      <c r="D1335" s="296"/>
      <c r="E1335" s="296"/>
      <c r="F1335" s="296"/>
      <c r="G1335" s="296"/>
    </row>
    <row r="1336" spans="1:7">
      <c r="A1336" s="99"/>
      <c r="B1336" s="114"/>
      <c r="C1336" s="185"/>
      <c r="D1336" s="296"/>
      <c r="E1336" s="296"/>
      <c r="F1336" s="296"/>
      <c r="G1336" s="296"/>
    </row>
    <row r="1337" spans="1:7">
      <c r="A1337" s="99"/>
      <c r="B1337" s="114"/>
      <c r="C1337" s="185"/>
      <c r="D1337" s="296"/>
      <c r="E1337" s="296"/>
      <c r="F1337" s="296"/>
      <c r="G1337" s="296"/>
    </row>
    <row r="1338" spans="1:7">
      <c r="A1338" s="99"/>
      <c r="B1338" s="114"/>
      <c r="C1338" s="185"/>
      <c r="D1338" s="296"/>
      <c r="E1338" s="296"/>
      <c r="F1338" s="296"/>
      <c r="G1338" s="296"/>
    </row>
    <row r="1339" spans="1:7">
      <c r="A1339" s="99"/>
      <c r="B1339" s="114"/>
      <c r="C1339" s="185"/>
      <c r="D1339" s="296"/>
      <c r="E1339" s="296"/>
      <c r="F1339" s="296"/>
      <c r="G1339" s="296"/>
    </row>
    <row r="1340" spans="1:7">
      <c r="A1340" s="99"/>
      <c r="B1340" s="114"/>
      <c r="C1340" s="185"/>
      <c r="D1340" s="296"/>
      <c r="E1340" s="296"/>
      <c r="F1340" s="296"/>
      <c r="G1340" s="296"/>
    </row>
    <row r="1341" spans="1:7">
      <c r="A1341" s="99"/>
      <c r="B1341" s="114"/>
      <c r="C1341" s="185"/>
      <c r="D1341" s="296"/>
      <c r="E1341" s="296"/>
      <c r="F1341" s="296"/>
      <c r="G1341" s="296"/>
    </row>
    <row r="1342" spans="1:7">
      <c r="A1342" s="99"/>
      <c r="B1342" s="114"/>
      <c r="C1342" s="185"/>
      <c r="D1342" s="296"/>
      <c r="E1342" s="296"/>
      <c r="F1342" s="296"/>
      <c r="G1342" s="296"/>
    </row>
    <row r="1343" spans="1:7">
      <c r="A1343" s="99"/>
      <c r="B1343" s="114"/>
      <c r="C1343" s="185"/>
      <c r="D1343" s="296"/>
      <c r="E1343" s="296"/>
      <c r="F1343" s="296"/>
      <c r="G1343" s="296"/>
    </row>
    <row r="1344" spans="1:7">
      <c r="A1344" s="99"/>
      <c r="B1344" s="114"/>
      <c r="C1344" s="185"/>
      <c r="D1344" s="296"/>
      <c r="E1344" s="296"/>
      <c r="F1344" s="296"/>
      <c r="G1344" s="296"/>
    </row>
    <row r="1345" spans="1:7">
      <c r="A1345" s="99"/>
      <c r="B1345" s="114"/>
      <c r="C1345" s="185"/>
      <c r="D1345" s="296"/>
      <c r="E1345" s="296"/>
      <c r="F1345" s="296"/>
      <c r="G1345" s="296"/>
    </row>
    <row r="1346" spans="1:7">
      <c r="A1346" s="99"/>
      <c r="B1346" s="114"/>
      <c r="C1346" s="185"/>
      <c r="D1346" s="296"/>
      <c r="E1346" s="296"/>
      <c r="F1346" s="296"/>
      <c r="G1346" s="296"/>
    </row>
    <row r="1347" spans="1:7">
      <c r="A1347" s="99"/>
      <c r="B1347" s="114"/>
      <c r="C1347" s="185"/>
      <c r="D1347" s="296"/>
      <c r="E1347" s="296"/>
      <c r="F1347" s="296"/>
      <c r="G1347" s="296"/>
    </row>
    <row r="1348" spans="1:7">
      <c r="A1348" s="99"/>
      <c r="B1348" s="114"/>
      <c r="C1348" s="185"/>
      <c r="D1348" s="296"/>
      <c r="E1348" s="296"/>
      <c r="F1348" s="296"/>
      <c r="G1348" s="296"/>
    </row>
    <row r="1349" spans="1:7">
      <c r="A1349" s="99"/>
      <c r="B1349" s="114"/>
      <c r="C1349" s="185"/>
      <c r="D1349" s="296"/>
      <c r="E1349" s="296"/>
      <c r="F1349" s="296"/>
      <c r="G1349" s="296"/>
    </row>
    <row r="1350" spans="1:7">
      <c r="A1350" s="99"/>
      <c r="B1350" s="114"/>
      <c r="C1350" s="185"/>
      <c r="D1350" s="296"/>
      <c r="E1350" s="296"/>
      <c r="F1350" s="296"/>
      <c r="G1350" s="296"/>
    </row>
    <row r="1351" spans="1:7">
      <c r="A1351" s="99"/>
      <c r="B1351" s="114"/>
      <c r="C1351" s="185"/>
      <c r="D1351" s="296"/>
      <c r="E1351" s="296"/>
      <c r="F1351" s="296"/>
      <c r="G1351" s="296"/>
    </row>
    <row r="1352" spans="1:7">
      <c r="A1352" s="99"/>
      <c r="B1352" s="114"/>
      <c r="C1352" s="185"/>
      <c r="D1352" s="296"/>
      <c r="E1352" s="296"/>
      <c r="F1352" s="296"/>
      <c r="G1352" s="296"/>
    </row>
    <row r="1353" spans="1:7">
      <c r="A1353" s="99"/>
      <c r="B1353" s="114"/>
      <c r="C1353" s="185"/>
      <c r="D1353" s="296"/>
      <c r="E1353" s="296"/>
      <c r="F1353" s="296"/>
      <c r="G1353" s="296"/>
    </row>
    <row r="1354" spans="1:7">
      <c r="A1354" s="99"/>
      <c r="B1354" s="114"/>
      <c r="C1354" s="185"/>
      <c r="D1354" s="296"/>
      <c r="E1354" s="296"/>
      <c r="F1354" s="296"/>
      <c r="G1354" s="296"/>
    </row>
    <row r="1355" spans="1:7">
      <c r="A1355" s="99"/>
      <c r="B1355" s="114"/>
      <c r="C1355" s="185"/>
      <c r="D1355" s="296"/>
      <c r="E1355" s="296"/>
      <c r="F1355" s="296"/>
      <c r="G1355" s="296"/>
    </row>
    <row r="1356" spans="1:7">
      <c r="A1356" s="99"/>
      <c r="B1356" s="114"/>
      <c r="C1356" s="185"/>
      <c r="D1356" s="296"/>
      <c r="E1356" s="296"/>
      <c r="F1356" s="296"/>
      <c r="G1356" s="296"/>
    </row>
    <row r="1357" spans="1:7">
      <c r="A1357" s="99"/>
      <c r="B1357" s="114"/>
      <c r="C1357" s="185"/>
      <c r="D1357" s="296"/>
      <c r="E1357" s="296"/>
      <c r="F1357" s="296"/>
      <c r="G1357" s="296"/>
    </row>
    <row r="1358" spans="1:7">
      <c r="A1358" s="99"/>
      <c r="B1358" s="114"/>
      <c r="C1358" s="185"/>
      <c r="D1358" s="296"/>
      <c r="E1358" s="296"/>
      <c r="F1358" s="296"/>
      <c r="G1358" s="296"/>
    </row>
    <row r="1359" spans="1:7">
      <c r="A1359" s="99"/>
      <c r="B1359" s="114"/>
      <c r="C1359" s="185"/>
      <c r="D1359" s="296"/>
      <c r="E1359" s="296"/>
      <c r="F1359" s="296"/>
      <c r="G1359" s="296"/>
    </row>
    <row r="1360" spans="1:7">
      <c r="A1360" s="99"/>
      <c r="B1360" s="114"/>
      <c r="C1360" s="185"/>
      <c r="D1360" s="296"/>
      <c r="E1360" s="296"/>
      <c r="F1360" s="296"/>
      <c r="G1360" s="296"/>
    </row>
    <row r="1361" spans="1:7">
      <c r="A1361" s="99"/>
      <c r="B1361" s="114"/>
      <c r="C1361" s="185"/>
      <c r="D1361" s="296"/>
      <c r="E1361" s="296"/>
      <c r="F1361" s="296"/>
      <c r="G1361" s="296"/>
    </row>
    <row r="1362" spans="1:7">
      <c r="A1362" s="99"/>
      <c r="B1362" s="114"/>
      <c r="C1362" s="185"/>
      <c r="D1362" s="296"/>
      <c r="E1362" s="296"/>
      <c r="F1362" s="296"/>
      <c r="G1362" s="296"/>
    </row>
    <row r="1363" spans="1:7">
      <c r="A1363" s="99"/>
      <c r="B1363" s="114"/>
      <c r="C1363" s="185"/>
      <c r="D1363" s="296"/>
      <c r="E1363" s="296"/>
      <c r="F1363" s="296"/>
      <c r="G1363" s="296"/>
    </row>
    <row r="1364" spans="1:7">
      <c r="A1364" s="99"/>
      <c r="B1364" s="114"/>
      <c r="C1364" s="185"/>
      <c r="D1364" s="296"/>
      <c r="E1364" s="296"/>
      <c r="F1364" s="296"/>
      <c r="G1364" s="296"/>
    </row>
    <row r="1365" spans="1:7">
      <c r="A1365" s="99"/>
      <c r="B1365" s="114"/>
      <c r="C1365" s="185"/>
      <c r="D1365" s="296"/>
      <c r="E1365" s="296"/>
      <c r="F1365" s="296"/>
      <c r="G1365" s="296"/>
    </row>
    <row r="1366" spans="1:7">
      <c r="A1366" s="99"/>
      <c r="B1366" s="114"/>
      <c r="C1366" s="185"/>
      <c r="D1366" s="296"/>
      <c r="E1366" s="296"/>
      <c r="F1366" s="296"/>
      <c r="G1366" s="296"/>
    </row>
    <row r="1367" spans="1:7">
      <c r="A1367" s="99"/>
      <c r="B1367" s="114"/>
      <c r="C1367" s="185"/>
      <c r="D1367" s="296"/>
      <c r="E1367" s="296"/>
      <c r="F1367" s="296"/>
      <c r="G1367" s="296"/>
    </row>
    <row r="1368" spans="1:7">
      <c r="A1368" s="99"/>
      <c r="B1368" s="114"/>
      <c r="C1368" s="185"/>
      <c r="D1368" s="296"/>
      <c r="E1368" s="296"/>
      <c r="F1368" s="296"/>
      <c r="G1368" s="296"/>
    </row>
    <row r="1369" spans="1:7">
      <c r="A1369" s="99"/>
      <c r="B1369" s="114"/>
      <c r="C1369" s="185"/>
      <c r="D1369" s="296"/>
      <c r="E1369" s="296"/>
      <c r="F1369" s="296"/>
      <c r="G1369" s="296"/>
    </row>
    <row r="1370" spans="1:7">
      <c r="A1370" s="99"/>
      <c r="B1370" s="114"/>
      <c r="C1370" s="185"/>
      <c r="D1370" s="296"/>
      <c r="E1370" s="296"/>
      <c r="F1370" s="296"/>
      <c r="G1370" s="296"/>
    </row>
    <row r="1371" spans="1:7">
      <c r="A1371" s="99"/>
      <c r="B1371" s="114"/>
      <c r="C1371" s="185"/>
      <c r="D1371" s="296"/>
      <c r="E1371" s="296"/>
      <c r="F1371" s="296"/>
      <c r="G1371" s="296"/>
    </row>
    <row r="1372" spans="1:7">
      <c r="A1372" s="99"/>
      <c r="B1372" s="114"/>
      <c r="C1372" s="185"/>
      <c r="D1372" s="296"/>
      <c r="E1372" s="296"/>
      <c r="F1372" s="296"/>
      <c r="G1372" s="296"/>
    </row>
    <row r="1373" spans="1:7">
      <c r="A1373" s="99"/>
      <c r="B1373" s="114"/>
      <c r="C1373" s="185"/>
      <c r="D1373" s="296"/>
      <c r="E1373" s="296"/>
      <c r="F1373" s="296"/>
      <c r="G1373" s="296"/>
    </row>
    <row r="1374" spans="1:7">
      <c r="A1374" s="99"/>
      <c r="B1374" s="114"/>
      <c r="C1374" s="185"/>
      <c r="D1374" s="296"/>
      <c r="E1374" s="296"/>
      <c r="F1374" s="296"/>
      <c r="G1374" s="296"/>
    </row>
    <row r="1375" spans="1:7">
      <c r="A1375" s="99"/>
      <c r="B1375" s="114"/>
      <c r="C1375" s="185"/>
      <c r="D1375" s="296"/>
      <c r="E1375" s="296"/>
      <c r="F1375" s="296"/>
      <c r="G1375" s="296"/>
    </row>
    <row r="1376" spans="1:7">
      <c r="A1376" s="99"/>
      <c r="B1376" s="114"/>
      <c r="C1376" s="185"/>
      <c r="D1376" s="296"/>
      <c r="E1376" s="296"/>
      <c r="F1376" s="296"/>
      <c r="G1376" s="296"/>
    </row>
    <row r="1377" spans="1:7">
      <c r="A1377" s="99"/>
      <c r="B1377" s="114"/>
      <c r="C1377" s="185"/>
      <c r="D1377" s="296"/>
      <c r="E1377" s="296"/>
      <c r="F1377" s="296"/>
      <c r="G1377" s="296"/>
    </row>
    <row r="1378" spans="1:7">
      <c r="A1378" s="99"/>
      <c r="B1378" s="114"/>
      <c r="C1378" s="185"/>
      <c r="D1378" s="296"/>
      <c r="E1378" s="296"/>
      <c r="F1378" s="296"/>
      <c r="G1378" s="296"/>
    </row>
    <row r="1379" spans="1:7">
      <c r="A1379" s="99"/>
      <c r="B1379" s="114"/>
      <c r="C1379" s="185"/>
      <c r="D1379" s="296"/>
      <c r="E1379" s="296"/>
      <c r="F1379" s="296"/>
      <c r="G1379" s="296"/>
    </row>
    <row r="1380" spans="1:7">
      <c r="A1380" s="99"/>
      <c r="B1380" s="114"/>
      <c r="C1380" s="185"/>
      <c r="D1380" s="296"/>
      <c r="E1380" s="296"/>
      <c r="F1380" s="296"/>
      <c r="G1380" s="296"/>
    </row>
    <row r="1381" spans="1:7">
      <c r="A1381" s="99"/>
      <c r="B1381" s="114"/>
      <c r="C1381" s="185"/>
      <c r="D1381" s="296"/>
      <c r="E1381" s="296"/>
      <c r="F1381" s="296"/>
      <c r="G1381" s="296"/>
    </row>
    <row r="1382" spans="1:7">
      <c r="A1382" s="99"/>
      <c r="B1382" s="114"/>
      <c r="C1382" s="185"/>
      <c r="D1382" s="296"/>
      <c r="E1382" s="296"/>
      <c r="F1382" s="296"/>
      <c r="G1382" s="296"/>
    </row>
    <row r="1383" spans="1:7">
      <c r="A1383" s="99"/>
      <c r="B1383" s="114"/>
      <c r="C1383" s="185"/>
      <c r="D1383" s="296"/>
      <c r="E1383" s="296"/>
      <c r="F1383" s="296"/>
      <c r="G1383" s="296"/>
    </row>
    <row r="1384" spans="1:7">
      <c r="A1384" s="99"/>
      <c r="B1384" s="114"/>
      <c r="C1384" s="185"/>
      <c r="D1384" s="296"/>
      <c r="E1384" s="296"/>
      <c r="F1384" s="296"/>
      <c r="G1384" s="296"/>
    </row>
    <row r="1385" spans="1:7">
      <c r="A1385" s="99"/>
      <c r="B1385" s="114"/>
      <c r="C1385" s="185"/>
      <c r="D1385" s="296"/>
      <c r="E1385" s="296"/>
      <c r="F1385" s="296"/>
      <c r="G1385" s="296"/>
    </row>
    <row r="1386" spans="1:7">
      <c r="A1386" s="99"/>
      <c r="B1386" s="114"/>
      <c r="C1386" s="185"/>
      <c r="D1386" s="296"/>
      <c r="E1386" s="296"/>
      <c r="F1386" s="296"/>
      <c r="G1386" s="296"/>
    </row>
    <row r="1387" spans="1:7">
      <c r="A1387" s="99"/>
      <c r="B1387" s="114"/>
      <c r="C1387" s="185"/>
      <c r="D1387" s="296"/>
      <c r="E1387" s="296"/>
      <c r="F1387" s="296"/>
      <c r="G1387" s="296"/>
    </row>
    <row r="1388" spans="1:7">
      <c r="A1388" s="99"/>
      <c r="B1388" s="114"/>
      <c r="C1388" s="185"/>
      <c r="D1388" s="296"/>
      <c r="E1388" s="296"/>
      <c r="F1388" s="296"/>
      <c r="G1388" s="296"/>
    </row>
    <row r="1389" spans="1:7">
      <c r="A1389" s="99"/>
      <c r="B1389" s="114"/>
      <c r="C1389" s="185"/>
      <c r="D1389" s="296"/>
      <c r="E1389" s="296"/>
      <c r="F1389" s="296"/>
      <c r="G1389" s="296"/>
    </row>
    <row r="1390" spans="1:7">
      <c r="A1390" s="99"/>
      <c r="B1390" s="114"/>
      <c r="C1390" s="185"/>
      <c r="D1390" s="296"/>
      <c r="E1390" s="296"/>
      <c r="F1390" s="296"/>
      <c r="G1390" s="296"/>
    </row>
    <row r="1391" spans="1:7">
      <c r="A1391" s="99"/>
      <c r="B1391" s="114"/>
      <c r="C1391" s="185"/>
      <c r="D1391" s="296"/>
      <c r="E1391" s="296"/>
      <c r="F1391" s="296"/>
      <c r="G1391" s="296"/>
    </row>
    <row r="1392" spans="1:7">
      <c r="A1392" s="99"/>
      <c r="B1392" s="114"/>
      <c r="C1392" s="185"/>
      <c r="D1392" s="296"/>
      <c r="E1392" s="296"/>
      <c r="F1392" s="296"/>
      <c r="G1392" s="296"/>
    </row>
    <row r="1393" spans="1:7">
      <c r="A1393" s="99"/>
      <c r="B1393" s="114"/>
      <c r="C1393" s="185"/>
      <c r="D1393" s="296"/>
      <c r="E1393" s="296"/>
      <c r="F1393" s="296"/>
      <c r="G1393" s="296"/>
    </row>
    <row r="1394" spans="1:7">
      <c r="A1394" s="99"/>
      <c r="B1394" s="114"/>
      <c r="C1394" s="185"/>
      <c r="D1394" s="296"/>
      <c r="E1394" s="296"/>
      <c r="F1394" s="296"/>
      <c r="G1394" s="296"/>
    </row>
    <row r="1395" spans="1:7">
      <c r="A1395" s="99"/>
      <c r="B1395" s="114"/>
      <c r="C1395" s="185"/>
      <c r="D1395" s="296"/>
      <c r="E1395" s="296"/>
      <c r="F1395" s="296"/>
      <c r="G1395" s="296"/>
    </row>
    <row r="1396" spans="1:7">
      <c r="A1396" s="99"/>
      <c r="B1396" s="114"/>
      <c r="C1396" s="185"/>
      <c r="D1396" s="296"/>
      <c r="E1396" s="296"/>
      <c r="F1396" s="296"/>
      <c r="G1396" s="296"/>
    </row>
    <row r="1397" spans="1:7">
      <c r="A1397" s="99"/>
      <c r="B1397" s="114"/>
      <c r="C1397" s="185"/>
      <c r="D1397" s="296"/>
      <c r="E1397" s="296"/>
      <c r="F1397" s="296"/>
      <c r="G1397" s="296"/>
    </row>
    <row r="1398" spans="1:7">
      <c r="A1398" s="99"/>
      <c r="B1398" s="114"/>
      <c r="C1398" s="185"/>
      <c r="D1398" s="296"/>
      <c r="E1398" s="296"/>
      <c r="F1398" s="296"/>
      <c r="G1398" s="296"/>
    </row>
    <row r="1399" spans="1:7">
      <c r="A1399" s="99"/>
      <c r="B1399" s="114"/>
      <c r="C1399" s="185"/>
      <c r="D1399" s="296"/>
      <c r="E1399" s="296"/>
      <c r="F1399" s="296"/>
      <c r="G1399" s="296"/>
    </row>
    <row r="1400" spans="1:7">
      <c r="A1400" s="99"/>
      <c r="B1400" s="114"/>
      <c r="C1400" s="185"/>
      <c r="D1400" s="296"/>
      <c r="E1400" s="296"/>
      <c r="F1400" s="296"/>
      <c r="G1400" s="296"/>
    </row>
    <row r="1401" spans="1:7">
      <c r="A1401" s="99"/>
      <c r="B1401" s="114"/>
      <c r="C1401" s="185"/>
      <c r="D1401" s="296"/>
      <c r="E1401" s="296"/>
      <c r="F1401" s="296"/>
      <c r="G1401" s="296"/>
    </row>
    <row r="1402" spans="1:7">
      <c r="A1402" s="99"/>
      <c r="B1402" s="114"/>
      <c r="C1402" s="185"/>
      <c r="D1402" s="296"/>
      <c r="E1402" s="296"/>
      <c r="F1402" s="296"/>
      <c r="G1402" s="296"/>
    </row>
    <row r="1403" spans="1:7">
      <c r="A1403" s="99"/>
      <c r="B1403" s="114"/>
      <c r="C1403" s="185"/>
      <c r="D1403" s="296"/>
      <c r="E1403" s="296"/>
      <c r="F1403" s="296"/>
      <c r="G1403" s="296"/>
    </row>
    <row r="1404" spans="1:7">
      <c r="A1404" s="99"/>
      <c r="B1404" s="114"/>
      <c r="C1404" s="185"/>
      <c r="D1404" s="296"/>
      <c r="E1404" s="296"/>
      <c r="F1404" s="296"/>
      <c r="G1404" s="296"/>
    </row>
    <row r="1405" spans="1:7">
      <c r="A1405" s="99"/>
      <c r="B1405" s="114"/>
      <c r="C1405" s="185"/>
      <c r="D1405" s="296"/>
      <c r="E1405" s="296"/>
      <c r="F1405" s="296"/>
      <c r="G1405" s="296"/>
    </row>
    <row r="1406" spans="1:7">
      <c r="A1406" s="99"/>
      <c r="B1406" s="114"/>
      <c r="C1406" s="185"/>
      <c r="D1406" s="296"/>
      <c r="E1406" s="296"/>
      <c r="F1406" s="296"/>
      <c r="G1406" s="296"/>
    </row>
    <row r="1407" spans="1:7">
      <c r="A1407" s="99"/>
      <c r="B1407" s="114"/>
      <c r="C1407" s="185"/>
      <c r="D1407" s="296"/>
      <c r="E1407" s="296"/>
      <c r="F1407" s="296"/>
      <c r="G1407" s="296"/>
    </row>
    <row r="1408" spans="1:7">
      <c r="A1408" s="99"/>
      <c r="B1408" s="114"/>
      <c r="C1408" s="185"/>
      <c r="D1408" s="296"/>
      <c r="E1408" s="296"/>
      <c r="F1408" s="296"/>
      <c r="G1408" s="296"/>
    </row>
    <row r="1409" spans="1:7">
      <c r="A1409" s="99"/>
      <c r="B1409" s="114"/>
      <c r="C1409" s="185"/>
      <c r="D1409" s="296"/>
      <c r="E1409" s="296"/>
      <c r="F1409" s="296"/>
      <c r="G1409" s="296"/>
    </row>
    <row r="1410" spans="1:7">
      <c r="A1410" s="99"/>
      <c r="B1410" s="114"/>
      <c r="C1410" s="185"/>
      <c r="D1410" s="296"/>
      <c r="E1410" s="296"/>
      <c r="F1410" s="296"/>
      <c r="G1410" s="296"/>
    </row>
    <row r="1411" spans="1:7">
      <c r="A1411" s="99"/>
      <c r="B1411" s="114"/>
      <c r="C1411" s="185"/>
      <c r="D1411" s="296"/>
      <c r="E1411" s="296"/>
      <c r="F1411" s="296"/>
      <c r="G1411" s="296"/>
    </row>
    <row r="1412" spans="1:7">
      <c r="A1412" s="99"/>
      <c r="B1412" s="114"/>
      <c r="C1412" s="185"/>
      <c r="D1412" s="296"/>
      <c r="E1412" s="296"/>
      <c r="F1412" s="296"/>
      <c r="G1412" s="296"/>
    </row>
    <row r="1413" spans="1:7">
      <c r="A1413" s="99"/>
      <c r="B1413" s="114"/>
      <c r="C1413" s="185"/>
      <c r="D1413" s="296"/>
      <c r="E1413" s="296"/>
      <c r="F1413" s="296"/>
      <c r="G1413" s="296"/>
    </row>
    <row r="1414" spans="1:7">
      <c r="A1414" s="99"/>
      <c r="B1414" s="114"/>
      <c r="C1414" s="185"/>
      <c r="D1414" s="296"/>
      <c r="E1414" s="296"/>
      <c r="F1414" s="296"/>
      <c r="G1414" s="296"/>
    </row>
    <row r="1415" spans="1:7">
      <c r="A1415" s="99"/>
      <c r="B1415" s="114"/>
      <c r="C1415" s="185"/>
      <c r="D1415" s="296"/>
      <c r="E1415" s="296"/>
      <c r="F1415" s="296"/>
      <c r="G1415" s="296"/>
    </row>
    <row r="1416" spans="1:7">
      <c r="A1416" s="99"/>
      <c r="B1416" s="114"/>
      <c r="C1416" s="185"/>
      <c r="D1416" s="296"/>
      <c r="E1416" s="296"/>
      <c r="F1416" s="296"/>
      <c r="G1416" s="296"/>
    </row>
    <row r="1417" spans="1:7">
      <c r="A1417" s="99"/>
      <c r="B1417" s="114"/>
      <c r="C1417" s="185"/>
      <c r="D1417" s="296"/>
      <c r="E1417" s="296"/>
      <c r="F1417" s="296"/>
      <c r="G1417" s="296"/>
    </row>
    <row r="1418" spans="1:7">
      <c r="A1418" s="99"/>
      <c r="B1418" s="114"/>
      <c r="C1418" s="185"/>
      <c r="D1418" s="296"/>
      <c r="E1418" s="296"/>
      <c r="F1418" s="296"/>
      <c r="G1418" s="296"/>
    </row>
    <row r="1419" spans="1:7">
      <c r="A1419" s="99"/>
      <c r="B1419" s="114"/>
      <c r="C1419" s="185"/>
      <c r="D1419" s="296"/>
      <c r="E1419" s="296"/>
      <c r="F1419" s="296"/>
      <c r="G1419" s="296"/>
    </row>
    <row r="1420" spans="1:7">
      <c r="A1420" s="99"/>
      <c r="B1420" s="114"/>
      <c r="C1420" s="185"/>
      <c r="D1420" s="296"/>
      <c r="E1420" s="296"/>
      <c r="F1420" s="296"/>
      <c r="G1420" s="296"/>
    </row>
    <row r="1421" spans="1:7">
      <c r="A1421" s="99"/>
      <c r="B1421" s="114"/>
      <c r="C1421" s="185"/>
      <c r="D1421" s="296"/>
      <c r="E1421" s="296"/>
      <c r="F1421" s="296"/>
      <c r="G1421" s="296"/>
    </row>
    <row r="1422" spans="1:7">
      <c r="A1422" s="99"/>
      <c r="B1422" s="114"/>
      <c r="C1422" s="185"/>
      <c r="D1422" s="296"/>
      <c r="E1422" s="296"/>
      <c r="F1422" s="296"/>
      <c r="G1422" s="296"/>
    </row>
    <row r="1423" spans="1:7">
      <c r="A1423" s="99"/>
      <c r="B1423" s="114"/>
      <c r="C1423" s="185"/>
      <c r="D1423" s="296"/>
      <c r="E1423" s="296"/>
      <c r="F1423" s="296"/>
      <c r="G1423" s="296"/>
    </row>
    <row r="1424" spans="1:7">
      <c r="A1424" s="99"/>
      <c r="B1424" s="114"/>
      <c r="C1424" s="185"/>
      <c r="D1424" s="296"/>
      <c r="E1424" s="296"/>
      <c r="F1424" s="296"/>
      <c r="G1424" s="296"/>
    </row>
    <row r="1425" spans="1:7">
      <c r="A1425" s="99"/>
      <c r="B1425" s="114"/>
      <c r="C1425" s="185"/>
      <c r="D1425" s="296"/>
      <c r="E1425" s="296"/>
      <c r="F1425" s="296"/>
      <c r="G1425" s="296"/>
    </row>
    <row r="1426" spans="1:7">
      <c r="A1426" s="99"/>
      <c r="B1426" s="114"/>
      <c r="C1426" s="185"/>
      <c r="D1426" s="296"/>
      <c r="E1426" s="296"/>
      <c r="F1426" s="296"/>
      <c r="G1426" s="296"/>
    </row>
    <row r="1427" spans="1:7">
      <c r="A1427" s="99"/>
      <c r="B1427" s="114"/>
      <c r="C1427" s="185"/>
      <c r="D1427" s="296"/>
      <c r="E1427" s="296"/>
      <c r="F1427" s="296"/>
      <c r="G1427" s="296"/>
    </row>
    <row r="1428" spans="1:7">
      <c r="A1428" s="99"/>
      <c r="B1428" s="114"/>
      <c r="C1428" s="185"/>
      <c r="D1428" s="296"/>
      <c r="E1428" s="296"/>
      <c r="F1428" s="296"/>
      <c r="G1428" s="296"/>
    </row>
    <row r="1429" spans="1:7">
      <c r="A1429" s="99"/>
      <c r="B1429" s="114"/>
      <c r="C1429" s="185"/>
      <c r="D1429" s="296"/>
      <c r="E1429" s="296"/>
      <c r="F1429" s="296"/>
      <c r="G1429" s="296"/>
    </row>
    <row r="1430" spans="1:7">
      <c r="A1430" s="99"/>
      <c r="B1430" s="114"/>
      <c r="C1430" s="185"/>
      <c r="D1430" s="296"/>
      <c r="E1430" s="296"/>
      <c r="F1430" s="296"/>
      <c r="G1430" s="296"/>
    </row>
    <row r="1431" spans="1:7">
      <c r="A1431" s="99"/>
      <c r="B1431" s="114"/>
      <c r="C1431" s="185"/>
      <c r="D1431" s="296"/>
      <c r="E1431" s="296"/>
      <c r="F1431" s="296"/>
      <c r="G1431" s="296"/>
    </row>
    <row r="1432" spans="1:7">
      <c r="A1432" s="99"/>
      <c r="B1432" s="114"/>
      <c r="C1432" s="185"/>
      <c r="D1432" s="296"/>
      <c r="E1432" s="296"/>
      <c r="F1432" s="296"/>
      <c r="G1432" s="296"/>
    </row>
    <row r="1433" spans="1:7">
      <c r="A1433" s="99"/>
      <c r="B1433" s="114"/>
      <c r="C1433" s="185"/>
      <c r="D1433" s="296"/>
      <c r="E1433" s="296"/>
      <c r="F1433" s="296"/>
      <c r="G1433" s="296"/>
    </row>
    <row r="1434" spans="1:7">
      <c r="A1434" s="99"/>
      <c r="B1434" s="114"/>
      <c r="C1434" s="185"/>
      <c r="D1434" s="296"/>
      <c r="E1434" s="296"/>
      <c r="F1434" s="296"/>
      <c r="G1434" s="296"/>
    </row>
    <row r="1435" spans="1:7">
      <c r="A1435" s="99"/>
      <c r="B1435" s="114"/>
      <c r="C1435" s="185"/>
      <c r="D1435" s="296"/>
      <c r="E1435" s="296"/>
      <c r="F1435" s="296"/>
      <c r="G1435" s="296"/>
    </row>
    <row r="1436" spans="1:7">
      <c r="A1436" s="99"/>
      <c r="B1436" s="114"/>
      <c r="C1436" s="185"/>
      <c r="D1436" s="296"/>
      <c r="E1436" s="296"/>
      <c r="F1436" s="296"/>
      <c r="G1436" s="296"/>
    </row>
    <row r="1437" spans="1:7">
      <c r="A1437" s="99"/>
      <c r="B1437" s="114"/>
      <c r="C1437" s="185"/>
      <c r="D1437" s="296"/>
      <c r="E1437" s="296"/>
      <c r="F1437" s="296"/>
      <c r="G1437" s="296"/>
    </row>
    <row r="1438" spans="1:7">
      <c r="A1438" s="99"/>
      <c r="B1438" s="114"/>
      <c r="C1438" s="185"/>
      <c r="D1438" s="296"/>
      <c r="E1438" s="296"/>
      <c r="F1438" s="296"/>
      <c r="G1438" s="296"/>
    </row>
    <row r="1439" spans="1:7">
      <c r="A1439" s="99"/>
      <c r="B1439" s="114"/>
      <c r="C1439" s="185"/>
      <c r="D1439" s="296"/>
      <c r="E1439" s="296"/>
      <c r="F1439" s="296"/>
      <c r="G1439" s="296"/>
    </row>
    <row r="1440" spans="1:7">
      <c r="A1440" s="99"/>
      <c r="B1440" s="114"/>
      <c r="C1440" s="185"/>
      <c r="D1440" s="296"/>
      <c r="E1440" s="296"/>
      <c r="F1440" s="296"/>
      <c r="G1440" s="296"/>
    </row>
    <row r="1441" spans="1:7">
      <c r="A1441" s="99"/>
      <c r="B1441" s="114"/>
      <c r="C1441" s="185"/>
      <c r="D1441" s="296"/>
      <c r="E1441" s="296"/>
      <c r="F1441" s="296"/>
      <c r="G1441" s="296"/>
    </row>
    <row r="1442" spans="1:7">
      <c r="A1442" s="99"/>
      <c r="B1442" s="114"/>
      <c r="C1442" s="185"/>
      <c r="D1442" s="296"/>
      <c r="E1442" s="296"/>
      <c r="F1442" s="296"/>
      <c r="G1442" s="296"/>
    </row>
    <row r="1443" spans="1:7">
      <c r="A1443" s="99"/>
      <c r="B1443" s="114"/>
      <c r="C1443" s="185"/>
      <c r="D1443" s="296"/>
      <c r="E1443" s="296"/>
      <c r="F1443" s="296"/>
      <c r="G1443" s="296"/>
    </row>
    <row r="1444" spans="1:7">
      <c r="A1444" s="99"/>
      <c r="B1444" s="114"/>
      <c r="C1444" s="185"/>
      <c r="D1444" s="296"/>
      <c r="E1444" s="296"/>
      <c r="F1444" s="296"/>
      <c r="G1444" s="296"/>
    </row>
    <row r="1445" spans="1:7">
      <c r="A1445" s="99"/>
      <c r="B1445" s="114"/>
      <c r="C1445" s="185"/>
      <c r="D1445" s="296"/>
      <c r="E1445" s="296"/>
      <c r="F1445" s="296"/>
      <c r="G1445" s="296"/>
    </row>
    <row r="1446" spans="1:7">
      <c r="A1446" s="99"/>
      <c r="B1446" s="114"/>
      <c r="C1446" s="185"/>
      <c r="D1446" s="296"/>
      <c r="E1446" s="296"/>
      <c r="F1446" s="296"/>
      <c r="G1446" s="296"/>
    </row>
    <row r="1447" spans="1:7">
      <c r="A1447" s="99"/>
      <c r="B1447" s="114"/>
      <c r="C1447" s="185"/>
      <c r="D1447" s="296"/>
      <c r="E1447" s="296"/>
      <c r="F1447" s="296"/>
      <c r="G1447" s="296"/>
    </row>
    <row r="1448" spans="1:7">
      <c r="A1448" s="99"/>
      <c r="B1448" s="114"/>
      <c r="C1448" s="185"/>
      <c r="D1448" s="296"/>
      <c r="E1448" s="296"/>
      <c r="F1448" s="296"/>
      <c r="G1448" s="296"/>
    </row>
    <row r="1449" spans="1:7">
      <c r="A1449" s="99"/>
      <c r="B1449" s="114"/>
      <c r="C1449" s="185"/>
      <c r="D1449" s="296"/>
      <c r="E1449" s="296"/>
      <c r="F1449" s="296"/>
      <c r="G1449" s="296"/>
    </row>
    <row r="1450" spans="1:7">
      <c r="A1450" s="99"/>
      <c r="B1450" s="114"/>
      <c r="C1450" s="185"/>
      <c r="D1450" s="296"/>
      <c r="E1450" s="296"/>
      <c r="F1450" s="296"/>
      <c r="G1450" s="296"/>
    </row>
    <row r="1451" spans="1:7">
      <c r="A1451" s="99"/>
      <c r="B1451" s="114"/>
      <c r="C1451" s="185"/>
      <c r="D1451" s="296"/>
      <c r="E1451" s="296"/>
      <c r="F1451" s="296"/>
      <c r="G1451" s="296"/>
    </row>
    <row r="1452" spans="1:7">
      <c r="A1452" s="99"/>
      <c r="B1452" s="114"/>
      <c r="C1452" s="185"/>
      <c r="D1452" s="296"/>
      <c r="E1452" s="296"/>
      <c r="F1452" s="296"/>
      <c r="G1452" s="296"/>
    </row>
    <row r="1453" spans="1:7">
      <c r="A1453" s="99"/>
      <c r="B1453" s="114"/>
      <c r="C1453" s="185"/>
      <c r="D1453" s="296"/>
      <c r="E1453" s="296"/>
      <c r="F1453" s="296"/>
      <c r="G1453" s="296"/>
    </row>
    <row r="1454" spans="1:7">
      <c r="A1454" s="99"/>
      <c r="B1454" s="114"/>
      <c r="C1454" s="185"/>
      <c r="D1454" s="296"/>
      <c r="E1454" s="296"/>
      <c r="F1454" s="296"/>
      <c r="G1454" s="296"/>
    </row>
    <row r="1455" spans="1:7">
      <c r="A1455" s="99"/>
      <c r="B1455" s="114"/>
      <c r="C1455" s="185"/>
      <c r="D1455" s="296"/>
      <c r="E1455" s="296"/>
      <c r="F1455" s="296"/>
      <c r="G1455" s="296"/>
    </row>
    <row r="1456" spans="1:7">
      <c r="A1456" s="99"/>
      <c r="B1456" s="114"/>
      <c r="C1456" s="185"/>
      <c r="D1456" s="296"/>
      <c r="E1456" s="296"/>
      <c r="F1456" s="296"/>
      <c r="G1456" s="296"/>
    </row>
    <row r="1457" spans="1:7">
      <c r="A1457" s="99"/>
      <c r="B1457" s="114"/>
      <c r="C1457" s="185"/>
      <c r="D1457" s="296"/>
      <c r="E1457" s="296"/>
      <c r="F1457" s="296"/>
      <c r="G1457" s="296"/>
    </row>
    <row r="1458" spans="1:7">
      <c r="A1458" s="99"/>
      <c r="B1458" s="114"/>
      <c r="C1458" s="185"/>
      <c r="D1458" s="296"/>
      <c r="E1458" s="296"/>
      <c r="F1458" s="296"/>
      <c r="G1458" s="296"/>
    </row>
    <row r="1459" spans="1:7">
      <c r="A1459" s="99"/>
      <c r="B1459" s="114"/>
      <c r="C1459" s="185"/>
      <c r="D1459" s="296"/>
      <c r="E1459" s="296"/>
      <c r="F1459" s="296"/>
      <c r="G1459" s="296"/>
    </row>
    <row r="1460" spans="1:7">
      <c r="A1460" s="99"/>
      <c r="B1460" s="114"/>
      <c r="C1460" s="185"/>
      <c r="D1460" s="296"/>
      <c r="E1460" s="296"/>
      <c r="F1460" s="296"/>
      <c r="G1460" s="296"/>
    </row>
    <row r="1461" spans="1:7">
      <c r="A1461" s="99"/>
      <c r="B1461" s="114"/>
      <c r="C1461" s="185"/>
      <c r="D1461" s="296"/>
      <c r="E1461" s="296"/>
      <c r="F1461" s="296"/>
      <c r="G1461" s="296"/>
    </row>
    <row r="1462" spans="1:7">
      <c r="A1462" s="99"/>
      <c r="B1462" s="114"/>
      <c r="C1462" s="185"/>
      <c r="D1462" s="296"/>
      <c r="E1462" s="296"/>
      <c r="F1462" s="296"/>
      <c r="G1462" s="296"/>
    </row>
    <row r="1463" spans="1:7">
      <c r="A1463" s="99"/>
      <c r="B1463" s="114"/>
      <c r="C1463" s="185"/>
      <c r="D1463" s="296"/>
      <c r="E1463" s="296"/>
      <c r="F1463" s="296"/>
      <c r="G1463" s="296"/>
    </row>
    <row r="1464" spans="1:7">
      <c r="A1464" s="99"/>
      <c r="B1464" s="114"/>
      <c r="C1464" s="185"/>
      <c r="D1464" s="296"/>
      <c r="E1464" s="296"/>
      <c r="F1464" s="296"/>
      <c r="G1464" s="296"/>
    </row>
    <row r="1465" spans="1:7">
      <c r="A1465" s="99"/>
      <c r="B1465" s="114"/>
      <c r="C1465" s="185"/>
      <c r="D1465" s="296"/>
      <c r="E1465" s="296"/>
      <c r="F1465" s="296"/>
      <c r="G1465" s="296"/>
    </row>
    <row r="1466" spans="1:7">
      <c r="A1466" s="99"/>
      <c r="B1466" s="114"/>
      <c r="C1466" s="185"/>
      <c r="D1466" s="296"/>
      <c r="E1466" s="296"/>
      <c r="F1466" s="296"/>
      <c r="G1466" s="296"/>
    </row>
    <row r="1467" spans="1:7">
      <c r="A1467" s="99"/>
      <c r="B1467" s="114"/>
      <c r="C1467" s="185"/>
      <c r="D1467" s="296"/>
      <c r="E1467" s="296"/>
      <c r="F1467" s="296"/>
      <c r="G1467" s="296"/>
    </row>
    <row r="1468" spans="1:7">
      <c r="A1468" s="99"/>
      <c r="B1468" s="114"/>
      <c r="C1468" s="185"/>
      <c r="D1468" s="296"/>
      <c r="E1468" s="296"/>
      <c r="F1468" s="296"/>
      <c r="G1468" s="296"/>
    </row>
    <row r="1469" spans="1:7">
      <c r="A1469" s="99"/>
      <c r="B1469" s="114"/>
      <c r="C1469" s="185"/>
      <c r="D1469" s="296"/>
      <c r="E1469" s="296"/>
      <c r="F1469" s="296"/>
      <c r="G1469" s="296"/>
    </row>
    <row r="1470" spans="1:7">
      <c r="A1470" s="99"/>
      <c r="B1470" s="114"/>
      <c r="C1470" s="185"/>
      <c r="D1470" s="296"/>
      <c r="E1470" s="296"/>
      <c r="F1470" s="296"/>
      <c r="G1470" s="296"/>
    </row>
    <row r="1471" spans="1:7">
      <c r="A1471" s="99"/>
      <c r="B1471" s="114"/>
      <c r="C1471" s="185"/>
      <c r="D1471" s="296"/>
      <c r="E1471" s="296"/>
      <c r="F1471" s="296"/>
      <c r="G1471" s="296"/>
    </row>
    <row r="1472" spans="1:7">
      <c r="A1472" s="99"/>
      <c r="B1472" s="114"/>
      <c r="C1472" s="185"/>
      <c r="D1472" s="296"/>
      <c r="E1472" s="296"/>
      <c r="F1472" s="296"/>
      <c r="G1472" s="296"/>
    </row>
    <row r="1473" spans="1:7">
      <c r="A1473" s="99"/>
      <c r="B1473" s="114"/>
      <c r="C1473" s="185"/>
      <c r="D1473" s="296"/>
      <c r="E1473" s="296"/>
      <c r="F1473" s="296"/>
      <c r="G1473" s="296"/>
    </row>
    <row r="1474" spans="1:7">
      <c r="A1474" s="99"/>
      <c r="B1474" s="114"/>
      <c r="C1474" s="185"/>
      <c r="D1474" s="296"/>
      <c r="E1474" s="296"/>
      <c r="F1474" s="296"/>
      <c r="G1474" s="296"/>
    </row>
    <row r="1475" spans="1:7">
      <c r="A1475" s="99"/>
      <c r="B1475" s="114"/>
      <c r="C1475" s="185"/>
      <c r="D1475" s="296"/>
      <c r="E1475" s="296"/>
      <c r="F1475" s="296"/>
      <c r="G1475" s="296"/>
    </row>
    <row r="1476" spans="1:7">
      <c r="A1476" s="99"/>
      <c r="B1476" s="114"/>
      <c r="C1476" s="185"/>
      <c r="D1476" s="296"/>
      <c r="E1476" s="296"/>
      <c r="F1476" s="296"/>
      <c r="G1476" s="296"/>
    </row>
    <row r="1477" spans="1:7">
      <c r="A1477" s="99"/>
      <c r="B1477" s="114"/>
      <c r="C1477" s="185"/>
      <c r="D1477" s="296"/>
      <c r="E1477" s="296"/>
      <c r="F1477" s="296"/>
      <c r="G1477" s="296"/>
    </row>
    <row r="1478" spans="1:7">
      <c r="A1478" s="99"/>
      <c r="B1478" s="114"/>
      <c r="C1478" s="185"/>
      <c r="D1478" s="296"/>
      <c r="E1478" s="296"/>
      <c r="F1478" s="296"/>
      <c r="G1478" s="296"/>
    </row>
    <row r="1479" spans="1:7">
      <c r="A1479" s="99"/>
      <c r="B1479" s="114"/>
      <c r="C1479" s="185"/>
      <c r="D1479" s="296"/>
      <c r="E1479" s="296"/>
      <c r="F1479" s="296"/>
      <c r="G1479" s="296"/>
    </row>
    <row r="1480" spans="1:7">
      <c r="A1480" s="99"/>
      <c r="B1480" s="114"/>
      <c r="C1480" s="185"/>
      <c r="D1480" s="296"/>
      <c r="E1480" s="296"/>
      <c r="F1480" s="296"/>
      <c r="G1480" s="296"/>
    </row>
    <row r="1481" spans="1:7">
      <c r="A1481" s="99"/>
      <c r="B1481" s="114"/>
      <c r="C1481" s="185"/>
      <c r="D1481" s="296"/>
      <c r="E1481" s="296"/>
      <c r="F1481" s="296"/>
      <c r="G1481" s="296"/>
    </row>
    <row r="1482" spans="1:7">
      <c r="A1482" s="99"/>
      <c r="B1482" s="114"/>
      <c r="C1482" s="185"/>
      <c r="D1482" s="296"/>
      <c r="E1482" s="296"/>
      <c r="F1482" s="296"/>
      <c r="G1482" s="296"/>
    </row>
    <row r="1483" spans="1:7">
      <c r="A1483" s="99"/>
      <c r="B1483" s="114"/>
      <c r="C1483" s="185"/>
      <c r="D1483" s="296"/>
      <c r="E1483" s="296"/>
      <c r="F1483" s="296"/>
      <c r="G1483" s="296"/>
    </row>
    <row r="1484" spans="1:7">
      <c r="A1484" s="99"/>
      <c r="B1484" s="114"/>
      <c r="C1484" s="185"/>
      <c r="D1484" s="296"/>
      <c r="E1484" s="296"/>
      <c r="F1484" s="296"/>
      <c r="G1484" s="296"/>
    </row>
    <row r="1485" spans="1:7">
      <c r="A1485" s="99"/>
      <c r="B1485" s="114"/>
      <c r="C1485" s="185"/>
      <c r="D1485" s="296"/>
      <c r="E1485" s="296"/>
      <c r="F1485" s="296"/>
      <c r="G1485" s="296"/>
    </row>
    <row r="1486" spans="1:7">
      <c r="A1486" s="99"/>
      <c r="B1486" s="114"/>
      <c r="C1486" s="185"/>
      <c r="D1486" s="296"/>
      <c r="E1486" s="296"/>
      <c r="F1486" s="296"/>
      <c r="G1486" s="296"/>
    </row>
    <row r="1487" spans="1:7">
      <c r="A1487" s="99"/>
      <c r="B1487" s="114"/>
      <c r="C1487" s="185"/>
      <c r="D1487" s="296"/>
      <c r="E1487" s="296"/>
      <c r="F1487" s="296"/>
      <c r="G1487" s="296"/>
    </row>
    <row r="1488" spans="1:7">
      <c r="A1488" s="99"/>
      <c r="B1488" s="114"/>
      <c r="C1488" s="185"/>
      <c r="D1488" s="296"/>
      <c r="E1488" s="296"/>
      <c r="F1488" s="296"/>
      <c r="G1488" s="296"/>
    </row>
    <row r="1489" spans="1:7">
      <c r="A1489" s="99"/>
      <c r="B1489" s="114"/>
      <c r="C1489" s="185"/>
      <c r="D1489" s="296"/>
      <c r="E1489" s="296"/>
      <c r="F1489" s="296"/>
      <c r="G1489" s="296"/>
    </row>
    <row r="1490" spans="1:7">
      <c r="A1490" s="99"/>
      <c r="B1490" s="114"/>
      <c r="C1490" s="185"/>
      <c r="D1490" s="296"/>
      <c r="E1490" s="296"/>
      <c r="F1490" s="296"/>
      <c r="G1490" s="296"/>
    </row>
    <row r="1491" spans="1:7">
      <c r="A1491" s="99"/>
      <c r="B1491" s="114"/>
      <c r="C1491" s="185"/>
      <c r="D1491" s="296"/>
      <c r="E1491" s="296"/>
      <c r="F1491" s="296"/>
      <c r="G1491" s="296"/>
    </row>
    <row r="1492" spans="1:7">
      <c r="A1492" s="99"/>
      <c r="B1492" s="114"/>
      <c r="C1492" s="185"/>
      <c r="D1492" s="296"/>
      <c r="E1492" s="296"/>
      <c r="F1492" s="296"/>
      <c r="G1492" s="296"/>
    </row>
    <row r="1493" spans="1:7">
      <c r="A1493" s="99"/>
      <c r="B1493" s="114"/>
      <c r="C1493" s="185"/>
      <c r="D1493" s="296"/>
      <c r="E1493" s="296"/>
      <c r="F1493" s="296"/>
      <c r="G1493" s="296"/>
    </row>
    <row r="1494" spans="1:7">
      <c r="A1494" s="99"/>
      <c r="B1494" s="114"/>
      <c r="C1494" s="185"/>
      <c r="D1494" s="296"/>
      <c r="E1494" s="296"/>
      <c r="F1494" s="296"/>
      <c r="G1494" s="296"/>
    </row>
    <row r="1495" spans="1:7">
      <c r="A1495" s="99"/>
      <c r="B1495" s="114"/>
      <c r="C1495" s="185"/>
      <c r="D1495" s="296"/>
      <c r="E1495" s="296"/>
      <c r="F1495" s="296"/>
      <c r="G1495" s="296"/>
    </row>
    <row r="1496" spans="1:7">
      <c r="A1496" s="99"/>
      <c r="B1496" s="114"/>
      <c r="C1496" s="185"/>
      <c r="D1496" s="296"/>
      <c r="E1496" s="296"/>
      <c r="F1496" s="296"/>
      <c r="G1496" s="296"/>
    </row>
    <row r="1497" spans="1:7">
      <c r="A1497" s="99"/>
      <c r="B1497" s="114"/>
      <c r="C1497" s="185"/>
      <c r="D1497" s="296"/>
      <c r="E1497" s="296"/>
      <c r="F1497" s="296"/>
      <c r="G1497" s="296"/>
    </row>
    <row r="1498" spans="1:7">
      <c r="A1498" s="99"/>
      <c r="B1498" s="114"/>
      <c r="C1498" s="185"/>
      <c r="D1498" s="296"/>
      <c r="E1498" s="296"/>
      <c r="F1498" s="296"/>
      <c r="G1498" s="296"/>
    </row>
    <row r="1499" spans="1:7">
      <c r="A1499" s="99"/>
      <c r="B1499" s="114"/>
      <c r="C1499" s="185"/>
      <c r="D1499" s="296"/>
      <c r="E1499" s="296"/>
      <c r="F1499" s="296"/>
      <c r="G1499" s="296"/>
    </row>
    <row r="1500" spans="1:7">
      <c r="A1500" s="99"/>
      <c r="B1500" s="114"/>
      <c r="C1500" s="185"/>
      <c r="D1500" s="296"/>
      <c r="E1500" s="296"/>
      <c r="F1500" s="296"/>
      <c r="G1500" s="296"/>
    </row>
    <row r="1501" spans="1:7">
      <c r="A1501" s="99"/>
      <c r="B1501" s="114"/>
      <c r="C1501" s="185"/>
      <c r="D1501" s="296"/>
      <c r="E1501" s="296"/>
      <c r="F1501" s="296"/>
      <c r="G1501" s="296"/>
    </row>
    <row r="1502" spans="1:7">
      <c r="A1502" s="99"/>
      <c r="B1502" s="114"/>
      <c r="C1502" s="185"/>
      <c r="D1502" s="296"/>
      <c r="E1502" s="296"/>
      <c r="F1502" s="296"/>
      <c r="G1502" s="296"/>
    </row>
    <row r="1503" spans="1:7">
      <c r="A1503" s="99"/>
      <c r="B1503" s="114"/>
      <c r="C1503" s="185"/>
      <c r="D1503" s="296"/>
      <c r="E1503" s="296"/>
      <c r="F1503" s="296"/>
      <c r="G1503" s="296"/>
    </row>
    <row r="1504" spans="1:7">
      <c r="A1504" s="99"/>
      <c r="B1504" s="114"/>
      <c r="C1504" s="185"/>
      <c r="D1504" s="296"/>
      <c r="E1504" s="296"/>
      <c r="F1504" s="296"/>
      <c r="G1504" s="296"/>
    </row>
    <row r="1505" spans="1:7">
      <c r="A1505" s="99"/>
      <c r="B1505" s="114"/>
      <c r="C1505" s="185"/>
      <c r="D1505" s="296"/>
      <c r="E1505" s="296"/>
      <c r="F1505" s="296"/>
      <c r="G1505" s="296"/>
    </row>
    <row r="1506" spans="1:7">
      <c r="A1506" s="99"/>
      <c r="B1506" s="114"/>
      <c r="C1506" s="185"/>
      <c r="D1506" s="296"/>
      <c r="E1506" s="296"/>
      <c r="F1506" s="296"/>
      <c r="G1506" s="296"/>
    </row>
    <row r="1507" spans="1:7">
      <c r="A1507" s="99"/>
      <c r="B1507" s="114"/>
      <c r="C1507" s="185"/>
      <c r="D1507" s="296"/>
      <c r="E1507" s="296"/>
      <c r="F1507" s="296"/>
      <c r="G1507" s="296"/>
    </row>
    <row r="1508" spans="1:7">
      <c r="A1508" s="99"/>
      <c r="B1508" s="114"/>
      <c r="C1508" s="185"/>
      <c r="D1508" s="296"/>
      <c r="E1508" s="296"/>
      <c r="F1508" s="296"/>
      <c r="G1508" s="296"/>
    </row>
    <row r="1509" spans="1:7">
      <c r="A1509" s="99"/>
      <c r="B1509" s="114"/>
      <c r="C1509" s="185"/>
      <c r="D1509" s="296"/>
      <c r="E1509" s="296"/>
      <c r="F1509" s="296"/>
      <c r="G1509" s="296"/>
    </row>
    <row r="1510" spans="1:7">
      <c r="A1510" s="99"/>
      <c r="B1510" s="114"/>
      <c r="C1510" s="185"/>
      <c r="D1510" s="296"/>
      <c r="E1510" s="296"/>
      <c r="F1510" s="296"/>
      <c r="G1510" s="296"/>
    </row>
    <row r="1511" spans="1:7">
      <c r="A1511" s="99"/>
      <c r="B1511" s="114"/>
      <c r="C1511" s="185"/>
      <c r="D1511" s="296"/>
      <c r="E1511" s="296"/>
      <c r="F1511" s="296"/>
      <c r="G1511" s="296"/>
    </row>
    <row r="1512" spans="1:7">
      <c r="A1512" s="99"/>
      <c r="B1512" s="114"/>
      <c r="C1512" s="185"/>
      <c r="D1512" s="296"/>
      <c r="E1512" s="296"/>
      <c r="F1512" s="296"/>
      <c r="G1512" s="296"/>
    </row>
    <row r="1513" spans="1:7">
      <c r="A1513" s="99"/>
      <c r="B1513" s="114"/>
      <c r="C1513" s="185"/>
      <c r="D1513" s="296"/>
      <c r="E1513" s="296"/>
      <c r="F1513" s="296"/>
      <c r="G1513" s="296"/>
    </row>
    <row r="1514" spans="1:7">
      <c r="A1514" s="99"/>
      <c r="B1514" s="114"/>
      <c r="C1514" s="185"/>
      <c r="D1514" s="296"/>
      <c r="E1514" s="296"/>
      <c r="F1514" s="296"/>
      <c r="G1514" s="296"/>
    </row>
    <row r="1515" spans="1:7">
      <c r="A1515" s="99"/>
      <c r="B1515" s="114"/>
      <c r="C1515" s="185"/>
      <c r="D1515" s="296"/>
      <c r="E1515" s="296"/>
      <c r="F1515" s="296"/>
      <c r="G1515" s="296"/>
    </row>
    <row r="1516" spans="1:7">
      <c r="A1516" s="99"/>
      <c r="B1516" s="114"/>
      <c r="C1516" s="185"/>
      <c r="D1516" s="296"/>
      <c r="E1516" s="296"/>
      <c r="F1516" s="296"/>
      <c r="G1516" s="296"/>
    </row>
    <row r="1517" spans="1:7">
      <c r="A1517" s="99"/>
      <c r="B1517" s="114"/>
      <c r="C1517" s="185"/>
      <c r="D1517" s="296"/>
      <c r="E1517" s="296"/>
      <c r="F1517" s="296"/>
      <c r="G1517" s="296"/>
    </row>
    <row r="1518" spans="1:7">
      <c r="A1518" s="99"/>
      <c r="B1518" s="114"/>
      <c r="C1518" s="185"/>
      <c r="D1518" s="296"/>
      <c r="E1518" s="296"/>
      <c r="F1518" s="296"/>
      <c r="G1518" s="296"/>
    </row>
    <row r="1519" spans="1:7">
      <c r="A1519" s="99"/>
      <c r="B1519" s="114"/>
      <c r="C1519" s="185"/>
      <c r="D1519" s="296"/>
      <c r="E1519" s="296"/>
      <c r="F1519" s="296"/>
      <c r="G1519" s="296"/>
    </row>
    <row r="1520" spans="1:7">
      <c r="A1520" s="99"/>
      <c r="B1520" s="114"/>
      <c r="C1520" s="185"/>
      <c r="D1520" s="296"/>
      <c r="E1520" s="296"/>
      <c r="F1520" s="296"/>
      <c r="G1520" s="296"/>
    </row>
    <row r="1521" spans="1:7">
      <c r="A1521" s="99"/>
      <c r="B1521" s="114"/>
      <c r="C1521" s="185"/>
      <c r="D1521" s="296"/>
      <c r="E1521" s="296"/>
      <c r="F1521" s="296"/>
      <c r="G1521" s="296"/>
    </row>
    <row r="1522" spans="1:7">
      <c r="A1522" s="99"/>
      <c r="B1522" s="114"/>
      <c r="C1522" s="185"/>
      <c r="D1522" s="296"/>
      <c r="E1522" s="296"/>
      <c r="F1522" s="296"/>
      <c r="G1522" s="296"/>
    </row>
    <row r="1523" spans="1:7">
      <c r="A1523" s="99"/>
      <c r="B1523" s="114"/>
      <c r="C1523" s="185"/>
      <c r="D1523" s="296"/>
      <c r="E1523" s="296"/>
      <c r="F1523" s="296"/>
      <c r="G1523" s="296"/>
    </row>
    <row r="1524" spans="1:7">
      <c r="A1524" s="99"/>
      <c r="B1524" s="114"/>
      <c r="C1524" s="185"/>
      <c r="D1524" s="296"/>
      <c r="E1524" s="296"/>
      <c r="F1524" s="296"/>
      <c r="G1524" s="296"/>
    </row>
    <row r="1525" spans="1:7">
      <c r="A1525" s="99"/>
      <c r="B1525" s="114"/>
      <c r="C1525" s="185"/>
      <c r="D1525" s="296"/>
      <c r="E1525" s="296"/>
      <c r="F1525" s="296"/>
      <c r="G1525" s="296"/>
    </row>
    <row r="1526" spans="1:7">
      <c r="A1526" s="99"/>
      <c r="B1526" s="114"/>
      <c r="C1526" s="185"/>
      <c r="D1526" s="296"/>
      <c r="E1526" s="296"/>
      <c r="F1526" s="296"/>
      <c r="G1526" s="296"/>
    </row>
    <row r="1527" spans="1:7">
      <c r="A1527" s="99"/>
      <c r="B1527" s="114"/>
      <c r="C1527" s="185"/>
      <c r="D1527" s="296"/>
      <c r="E1527" s="296"/>
      <c r="F1527" s="296"/>
      <c r="G1527" s="296"/>
    </row>
    <row r="1528" spans="1:7">
      <c r="A1528" s="99"/>
      <c r="B1528" s="114"/>
      <c r="C1528" s="185"/>
      <c r="D1528" s="296"/>
      <c r="E1528" s="296"/>
      <c r="F1528" s="296"/>
      <c r="G1528" s="296"/>
    </row>
    <row r="1529" spans="1:7">
      <c r="A1529" s="99"/>
      <c r="B1529" s="114"/>
      <c r="C1529" s="185"/>
      <c r="D1529" s="296"/>
      <c r="E1529" s="296"/>
      <c r="F1529" s="296"/>
      <c r="G1529" s="296"/>
    </row>
    <row r="1530" spans="1:7">
      <c r="A1530" s="99"/>
      <c r="B1530" s="114"/>
      <c r="C1530" s="185"/>
      <c r="D1530" s="296"/>
      <c r="E1530" s="296"/>
      <c r="F1530" s="296"/>
      <c r="G1530" s="296"/>
    </row>
    <row r="1531" spans="1:7">
      <c r="A1531" s="99"/>
      <c r="B1531" s="114"/>
      <c r="C1531" s="185"/>
      <c r="D1531" s="296"/>
      <c r="E1531" s="296"/>
      <c r="F1531" s="296"/>
      <c r="G1531" s="296"/>
    </row>
    <row r="1532" spans="1:7">
      <c r="A1532" s="99"/>
      <c r="B1532" s="114"/>
      <c r="C1532" s="185"/>
      <c r="D1532" s="296"/>
      <c r="E1532" s="296"/>
      <c r="F1532" s="296"/>
      <c r="G1532" s="296"/>
    </row>
    <row r="1533" spans="1:7">
      <c r="A1533" s="99"/>
      <c r="B1533" s="114"/>
      <c r="C1533" s="185"/>
      <c r="D1533" s="296"/>
      <c r="E1533" s="296"/>
      <c r="F1533" s="296"/>
      <c r="G1533" s="296"/>
    </row>
    <row r="1534" spans="1:7">
      <c r="A1534" s="99"/>
      <c r="B1534" s="114"/>
      <c r="C1534" s="185"/>
      <c r="D1534" s="296"/>
      <c r="E1534" s="296"/>
      <c r="F1534" s="296"/>
      <c r="G1534" s="296"/>
    </row>
    <row r="1535" spans="1:7">
      <c r="A1535" s="99"/>
      <c r="B1535" s="114"/>
      <c r="C1535" s="185"/>
      <c r="D1535" s="296"/>
      <c r="E1535" s="296"/>
      <c r="F1535" s="296"/>
      <c r="G1535" s="296"/>
    </row>
    <row r="1536" spans="1:7">
      <c r="A1536" s="99"/>
      <c r="B1536" s="114"/>
      <c r="C1536" s="185"/>
      <c r="D1536" s="296"/>
      <c r="E1536" s="296"/>
      <c r="F1536" s="296"/>
      <c r="G1536" s="296"/>
    </row>
    <row r="1537" spans="1:7">
      <c r="A1537" s="99"/>
      <c r="B1537" s="114"/>
      <c r="C1537" s="185"/>
      <c r="D1537" s="296"/>
      <c r="E1537" s="296"/>
      <c r="F1537" s="296"/>
      <c r="G1537" s="296"/>
    </row>
    <row r="1538" spans="1:7">
      <c r="A1538" s="99"/>
      <c r="B1538" s="114"/>
      <c r="C1538" s="185"/>
      <c r="D1538" s="296"/>
      <c r="E1538" s="296"/>
      <c r="F1538" s="296"/>
      <c r="G1538" s="296"/>
    </row>
    <row r="1539" spans="1:7">
      <c r="A1539" s="99"/>
      <c r="B1539" s="114"/>
      <c r="C1539" s="185"/>
      <c r="D1539" s="296"/>
      <c r="E1539" s="296"/>
      <c r="F1539" s="296"/>
      <c r="G1539" s="296"/>
    </row>
    <row r="1540" spans="1:7">
      <c r="A1540" s="99"/>
      <c r="B1540" s="114"/>
      <c r="C1540" s="185"/>
      <c r="D1540" s="296"/>
      <c r="E1540" s="296"/>
      <c r="F1540" s="296"/>
      <c r="G1540" s="296"/>
    </row>
    <row r="1541" spans="1:7">
      <c r="A1541" s="99"/>
      <c r="B1541" s="114"/>
      <c r="C1541" s="185"/>
      <c r="D1541" s="296"/>
      <c r="E1541" s="296"/>
      <c r="F1541" s="296"/>
      <c r="G1541" s="296"/>
    </row>
    <row r="1542" spans="1:7">
      <c r="A1542" s="99"/>
      <c r="B1542" s="114"/>
      <c r="C1542" s="185"/>
      <c r="D1542" s="296"/>
      <c r="E1542" s="296"/>
      <c r="F1542" s="296"/>
      <c r="G1542" s="296"/>
    </row>
    <row r="1543" spans="1:7">
      <c r="A1543" s="99"/>
      <c r="B1543" s="114"/>
      <c r="C1543" s="185"/>
      <c r="D1543" s="296"/>
      <c r="E1543" s="296"/>
      <c r="F1543" s="296"/>
      <c r="G1543" s="296"/>
    </row>
    <row r="1544" spans="1:7">
      <c r="A1544" s="99"/>
      <c r="B1544" s="114"/>
      <c r="C1544" s="185"/>
      <c r="D1544" s="296"/>
      <c r="E1544" s="296"/>
      <c r="F1544" s="296"/>
      <c r="G1544" s="296"/>
    </row>
    <row r="1545" spans="1:7">
      <c r="A1545" s="99"/>
      <c r="B1545" s="114"/>
      <c r="C1545" s="185"/>
      <c r="D1545" s="296"/>
      <c r="E1545" s="296"/>
      <c r="F1545" s="296"/>
      <c r="G1545" s="296"/>
    </row>
    <row r="1546" spans="1:7">
      <c r="A1546" s="99"/>
      <c r="B1546" s="114"/>
      <c r="C1546" s="185"/>
      <c r="D1546" s="296"/>
      <c r="E1546" s="296"/>
      <c r="F1546" s="296"/>
      <c r="G1546" s="296"/>
    </row>
    <row r="1547" spans="1:7">
      <c r="A1547" s="99"/>
      <c r="B1547" s="114"/>
      <c r="C1547" s="185"/>
      <c r="D1547" s="296"/>
      <c r="E1547" s="296"/>
      <c r="F1547" s="296"/>
      <c r="G1547" s="296"/>
    </row>
    <row r="1548" spans="1:7">
      <c r="A1548" s="99"/>
      <c r="B1548" s="114"/>
      <c r="C1548" s="185"/>
      <c r="D1548" s="296"/>
      <c r="E1548" s="296"/>
      <c r="F1548" s="296"/>
      <c r="G1548" s="296"/>
    </row>
    <row r="1549" spans="1:7">
      <c r="A1549" s="99"/>
      <c r="B1549" s="114"/>
      <c r="C1549" s="185"/>
      <c r="D1549" s="296"/>
      <c r="E1549" s="296"/>
      <c r="F1549" s="296"/>
      <c r="G1549" s="296"/>
    </row>
    <row r="1550" spans="1:7">
      <c r="A1550" s="99"/>
      <c r="B1550" s="114"/>
      <c r="C1550" s="185"/>
      <c r="D1550" s="296"/>
      <c r="E1550" s="296"/>
      <c r="F1550" s="296"/>
      <c r="G1550" s="296"/>
    </row>
    <row r="1551" spans="1:7">
      <c r="A1551" s="99"/>
      <c r="B1551" s="114"/>
      <c r="C1551" s="185"/>
      <c r="D1551" s="296"/>
      <c r="E1551" s="296"/>
      <c r="F1551" s="296"/>
      <c r="G1551" s="296"/>
    </row>
    <row r="1552" spans="1:7">
      <c r="A1552" s="99"/>
      <c r="B1552" s="114"/>
      <c r="C1552" s="185"/>
      <c r="D1552" s="296"/>
      <c r="E1552" s="296"/>
      <c r="F1552" s="296"/>
      <c r="G1552" s="296"/>
    </row>
    <row r="1553" spans="1:7">
      <c r="A1553" s="99"/>
      <c r="B1553" s="114"/>
      <c r="C1553" s="185"/>
      <c r="D1553" s="296"/>
      <c r="E1553" s="296"/>
      <c r="F1553" s="296"/>
      <c r="G1553" s="296"/>
    </row>
    <row r="1554" spans="1:7">
      <c r="A1554" s="99"/>
      <c r="B1554" s="114"/>
      <c r="C1554" s="185"/>
      <c r="D1554" s="296"/>
      <c r="E1554" s="296"/>
      <c r="F1554" s="296"/>
      <c r="G1554" s="296"/>
    </row>
    <row r="1555" spans="1:7">
      <c r="A1555" s="99"/>
      <c r="B1555" s="114"/>
      <c r="C1555" s="185"/>
      <c r="D1555" s="296"/>
      <c r="E1555" s="296"/>
      <c r="F1555" s="296"/>
      <c r="G1555" s="296"/>
    </row>
    <row r="1556" spans="1:7">
      <c r="A1556" s="99"/>
      <c r="B1556" s="114"/>
      <c r="C1556" s="185"/>
      <c r="D1556" s="296"/>
      <c r="E1556" s="296"/>
      <c r="F1556" s="296"/>
      <c r="G1556" s="296"/>
    </row>
    <row r="1557" spans="1:7">
      <c r="A1557" s="99"/>
      <c r="B1557" s="114"/>
      <c r="C1557" s="185"/>
      <c r="D1557" s="296"/>
      <c r="E1557" s="296"/>
      <c r="F1557" s="296"/>
      <c r="G1557" s="296"/>
    </row>
    <row r="1558" spans="1:7">
      <c r="A1558" s="99"/>
      <c r="B1558" s="114"/>
      <c r="C1558" s="185"/>
      <c r="D1558" s="296"/>
      <c r="E1558" s="296"/>
      <c r="F1558" s="296"/>
      <c r="G1558" s="296"/>
    </row>
    <row r="1559" spans="1:7">
      <c r="A1559" s="99"/>
      <c r="B1559" s="114"/>
      <c r="C1559" s="185"/>
      <c r="D1559" s="296"/>
      <c r="E1559" s="296"/>
      <c r="F1559" s="296"/>
      <c r="G1559" s="296"/>
    </row>
    <row r="1560" spans="1:7">
      <c r="A1560" s="99"/>
      <c r="B1560" s="114"/>
      <c r="C1560" s="185"/>
      <c r="D1560" s="296"/>
      <c r="E1560" s="296"/>
      <c r="F1560" s="296"/>
      <c r="G1560" s="296"/>
    </row>
    <row r="1561" spans="1:7">
      <c r="A1561" s="99"/>
      <c r="B1561" s="114"/>
      <c r="C1561" s="185"/>
      <c r="D1561" s="296"/>
      <c r="E1561" s="296"/>
      <c r="F1561" s="296"/>
      <c r="G1561" s="296"/>
    </row>
    <row r="1562" spans="1:7">
      <c r="A1562" s="99"/>
      <c r="B1562" s="114"/>
      <c r="C1562" s="185"/>
      <c r="D1562" s="296"/>
      <c r="E1562" s="296"/>
      <c r="F1562" s="296"/>
      <c r="G1562" s="296"/>
    </row>
    <row r="1563" spans="1:7">
      <c r="A1563" s="99"/>
      <c r="B1563" s="114"/>
      <c r="C1563" s="185"/>
      <c r="D1563" s="296"/>
      <c r="E1563" s="296"/>
      <c r="F1563" s="296"/>
      <c r="G1563" s="296"/>
    </row>
    <row r="1564" spans="1:7">
      <c r="A1564" s="99"/>
      <c r="B1564" s="114"/>
      <c r="C1564" s="185"/>
      <c r="D1564" s="296"/>
      <c r="E1564" s="296"/>
      <c r="F1564" s="296"/>
      <c r="G1564" s="296"/>
    </row>
    <row r="1565" spans="1:7">
      <c r="A1565" s="99"/>
      <c r="B1565" s="114"/>
      <c r="C1565" s="185"/>
      <c r="D1565" s="296"/>
      <c r="E1565" s="296"/>
      <c r="F1565" s="296"/>
      <c r="G1565" s="296"/>
    </row>
    <row r="1566" spans="1:7">
      <c r="A1566" s="99"/>
      <c r="B1566" s="114"/>
      <c r="C1566" s="185"/>
      <c r="D1566" s="296"/>
      <c r="E1566" s="296"/>
      <c r="F1566" s="296"/>
      <c r="G1566" s="296"/>
    </row>
    <row r="1567" spans="1:7">
      <c r="A1567" s="99"/>
      <c r="B1567" s="114"/>
      <c r="C1567" s="185"/>
      <c r="D1567" s="296"/>
      <c r="E1567" s="296"/>
      <c r="F1567" s="296"/>
      <c r="G1567" s="296"/>
    </row>
    <row r="1568" spans="1:7">
      <c r="A1568" s="99"/>
      <c r="B1568" s="114"/>
      <c r="C1568" s="185"/>
      <c r="D1568" s="296"/>
      <c r="E1568" s="296"/>
      <c r="F1568" s="296"/>
      <c r="G1568" s="296"/>
    </row>
    <row r="1569" spans="1:7">
      <c r="A1569" s="99"/>
      <c r="B1569" s="114"/>
      <c r="C1569" s="185"/>
      <c r="D1569" s="296"/>
      <c r="E1569" s="296"/>
      <c r="F1569" s="296"/>
      <c r="G1569" s="296"/>
    </row>
    <row r="1570" spans="1:7">
      <c r="A1570" s="99"/>
      <c r="B1570" s="114"/>
      <c r="C1570" s="185"/>
      <c r="D1570" s="296"/>
      <c r="E1570" s="296"/>
      <c r="F1570" s="296"/>
      <c r="G1570" s="296"/>
    </row>
    <row r="1571" spans="1:7">
      <c r="A1571" s="99"/>
      <c r="B1571" s="114"/>
      <c r="C1571" s="185"/>
      <c r="D1571" s="296"/>
      <c r="E1571" s="296"/>
      <c r="F1571" s="296"/>
      <c r="G1571" s="296"/>
    </row>
    <row r="1572" spans="1:7">
      <c r="A1572" s="99"/>
      <c r="B1572" s="114"/>
      <c r="C1572" s="185"/>
      <c r="D1572" s="296"/>
      <c r="E1572" s="296"/>
      <c r="F1572" s="296"/>
      <c r="G1572" s="296"/>
    </row>
    <row r="1573" spans="1:7">
      <c r="A1573" s="99"/>
      <c r="B1573" s="114"/>
      <c r="C1573" s="185"/>
      <c r="D1573" s="296"/>
      <c r="E1573" s="296"/>
      <c r="F1573" s="296"/>
      <c r="G1573" s="296"/>
    </row>
    <row r="1574" spans="1:7">
      <c r="A1574" s="99"/>
      <c r="B1574" s="114"/>
      <c r="C1574" s="185"/>
      <c r="D1574" s="296"/>
      <c r="E1574" s="296"/>
      <c r="F1574" s="296"/>
      <c r="G1574" s="296"/>
    </row>
    <row r="1575" spans="1:7">
      <c r="A1575" s="99"/>
      <c r="B1575" s="114"/>
      <c r="C1575" s="185"/>
      <c r="D1575" s="296"/>
      <c r="E1575" s="296"/>
      <c r="F1575" s="296"/>
      <c r="G1575" s="296"/>
    </row>
    <row r="1576" spans="1:7">
      <c r="A1576" s="99"/>
      <c r="B1576" s="114"/>
      <c r="C1576" s="185"/>
      <c r="D1576" s="296"/>
      <c r="E1576" s="296"/>
      <c r="F1576" s="296"/>
      <c r="G1576" s="296"/>
    </row>
    <row r="1577" spans="1:7">
      <c r="A1577" s="99"/>
      <c r="B1577" s="114"/>
      <c r="C1577" s="185"/>
      <c r="D1577" s="296"/>
      <c r="E1577" s="296"/>
      <c r="F1577" s="296"/>
      <c r="G1577" s="296"/>
    </row>
    <row r="1578" spans="1:7">
      <c r="A1578" s="99"/>
      <c r="B1578" s="114"/>
      <c r="C1578" s="185"/>
      <c r="D1578" s="296"/>
      <c r="E1578" s="296"/>
      <c r="F1578" s="296"/>
      <c r="G1578" s="296"/>
    </row>
    <row r="1579" spans="1:7">
      <c r="A1579" s="99"/>
      <c r="B1579" s="114"/>
      <c r="C1579" s="185"/>
      <c r="D1579" s="296"/>
      <c r="E1579" s="296"/>
      <c r="F1579" s="296"/>
      <c r="G1579" s="296"/>
    </row>
    <row r="1580" spans="1:7">
      <c r="A1580" s="99"/>
      <c r="B1580" s="114"/>
      <c r="C1580" s="185"/>
      <c r="D1580" s="296"/>
      <c r="E1580" s="296"/>
      <c r="F1580" s="296"/>
      <c r="G1580" s="296"/>
    </row>
    <row r="1581" spans="1:7">
      <c r="A1581" s="99"/>
      <c r="B1581" s="114"/>
      <c r="C1581" s="185"/>
      <c r="D1581" s="296"/>
      <c r="E1581" s="296"/>
      <c r="F1581" s="296"/>
      <c r="G1581" s="296"/>
    </row>
    <row r="1582" spans="1:7">
      <c r="A1582" s="99"/>
      <c r="B1582" s="114"/>
      <c r="C1582" s="185"/>
      <c r="D1582" s="296"/>
      <c r="E1582" s="296"/>
      <c r="F1582" s="296"/>
      <c r="G1582" s="296"/>
    </row>
    <row r="1583" spans="1:7">
      <c r="A1583" s="99"/>
      <c r="B1583" s="114"/>
      <c r="C1583" s="185"/>
      <c r="D1583" s="296"/>
      <c r="E1583" s="296"/>
      <c r="F1583" s="296"/>
      <c r="G1583" s="296"/>
    </row>
    <row r="1584" spans="1:7">
      <c r="A1584" s="99"/>
      <c r="B1584" s="114"/>
      <c r="C1584" s="185"/>
      <c r="D1584" s="296"/>
      <c r="E1584" s="296"/>
      <c r="F1584" s="296"/>
      <c r="G1584" s="296"/>
    </row>
    <row r="1585" spans="1:7">
      <c r="A1585" s="99"/>
      <c r="B1585" s="114"/>
      <c r="C1585" s="185"/>
      <c r="D1585" s="296"/>
      <c r="E1585" s="296"/>
      <c r="F1585" s="296"/>
      <c r="G1585" s="296"/>
    </row>
    <row r="1586" spans="1:7">
      <c r="A1586" s="99"/>
      <c r="B1586" s="114"/>
      <c r="C1586" s="185"/>
      <c r="D1586" s="296"/>
      <c r="E1586" s="296"/>
      <c r="F1586" s="296"/>
      <c r="G1586" s="296"/>
    </row>
    <row r="1587" spans="1:7">
      <c r="A1587" s="99"/>
      <c r="B1587" s="114"/>
      <c r="C1587" s="185"/>
      <c r="D1587" s="296"/>
      <c r="E1587" s="296"/>
      <c r="F1587" s="296"/>
      <c r="G1587" s="296"/>
    </row>
    <row r="1588" spans="1:7">
      <c r="A1588" s="99"/>
      <c r="B1588" s="114"/>
      <c r="C1588" s="185"/>
      <c r="D1588" s="296"/>
      <c r="E1588" s="296"/>
      <c r="F1588" s="296"/>
      <c r="G1588" s="296"/>
    </row>
    <row r="1589" spans="1:7">
      <c r="A1589" s="99"/>
      <c r="B1589" s="114"/>
      <c r="C1589" s="185"/>
      <c r="D1589" s="296"/>
      <c r="E1589" s="296"/>
      <c r="F1589" s="296"/>
      <c r="G1589" s="296"/>
    </row>
    <row r="1590" spans="1:7">
      <c r="A1590" s="99"/>
      <c r="B1590" s="114"/>
      <c r="C1590" s="185"/>
      <c r="D1590" s="296"/>
      <c r="E1590" s="296"/>
      <c r="F1590" s="296"/>
      <c r="G1590" s="296"/>
    </row>
    <row r="1591" spans="1:7">
      <c r="A1591" s="99"/>
      <c r="B1591" s="114"/>
      <c r="C1591" s="185"/>
      <c r="D1591" s="296"/>
      <c r="E1591" s="296"/>
      <c r="F1591" s="296"/>
      <c r="G1591" s="296"/>
    </row>
    <row r="1592" spans="1:7">
      <c r="A1592" s="99"/>
      <c r="B1592" s="114"/>
      <c r="C1592" s="185"/>
      <c r="D1592" s="296"/>
      <c r="E1592" s="296"/>
      <c r="F1592" s="296"/>
      <c r="G1592" s="296"/>
    </row>
    <row r="1593" spans="1:7">
      <c r="A1593" s="99"/>
      <c r="B1593" s="114"/>
      <c r="C1593" s="185"/>
      <c r="D1593" s="296"/>
      <c r="E1593" s="296"/>
      <c r="F1593" s="296"/>
      <c r="G1593" s="296"/>
    </row>
    <row r="1594" spans="1:7">
      <c r="A1594" s="99"/>
      <c r="B1594" s="114"/>
      <c r="C1594" s="185"/>
      <c r="D1594" s="296"/>
      <c r="E1594" s="296"/>
      <c r="F1594" s="296"/>
      <c r="G1594" s="296"/>
    </row>
    <row r="1595" spans="1:7">
      <c r="A1595" s="99"/>
      <c r="B1595" s="114"/>
      <c r="C1595" s="185"/>
      <c r="D1595" s="296"/>
      <c r="E1595" s="296"/>
      <c r="F1595" s="296"/>
      <c r="G1595" s="296"/>
    </row>
    <row r="1596" spans="1:7">
      <c r="A1596" s="99"/>
      <c r="B1596" s="114"/>
      <c r="C1596" s="185"/>
      <c r="D1596" s="296"/>
      <c r="E1596" s="296"/>
      <c r="F1596" s="296"/>
      <c r="G1596" s="296"/>
    </row>
    <row r="1597" spans="1:7">
      <c r="A1597" s="99"/>
      <c r="B1597" s="114"/>
      <c r="C1597" s="185"/>
      <c r="D1597" s="296"/>
      <c r="E1597" s="296"/>
      <c r="F1597" s="296"/>
      <c r="G1597" s="296"/>
    </row>
    <row r="1598" spans="1:7">
      <c r="A1598" s="99"/>
      <c r="B1598" s="114"/>
      <c r="C1598" s="185"/>
      <c r="D1598" s="296"/>
      <c r="E1598" s="296"/>
      <c r="F1598" s="296"/>
      <c r="G1598" s="296"/>
    </row>
    <row r="1599" spans="1:7">
      <c r="A1599" s="99"/>
      <c r="B1599" s="114"/>
      <c r="C1599" s="185"/>
      <c r="D1599" s="296"/>
      <c r="E1599" s="296"/>
      <c r="F1599" s="296"/>
      <c r="G1599" s="296"/>
    </row>
    <row r="1600" spans="1:7">
      <c r="A1600" s="99"/>
      <c r="B1600" s="114"/>
      <c r="C1600" s="185"/>
      <c r="D1600" s="296"/>
      <c r="E1600" s="296"/>
      <c r="F1600" s="296"/>
      <c r="G1600" s="296"/>
    </row>
    <row r="1601" spans="1:7">
      <c r="A1601" s="99"/>
      <c r="B1601" s="114"/>
      <c r="C1601" s="185"/>
      <c r="D1601" s="296"/>
      <c r="E1601" s="296"/>
      <c r="F1601" s="296"/>
      <c r="G1601" s="296"/>
    </row>
    <row r="1602" spans="1:7">
      <c r="A1602" s="99"/>
      <c r="B1602" s="114"/>
      <c r="C1602" s="185"/>
      <c r="D1602" s="296"/>
      <c r="E1602" s="296"/>
      <c r="F1602" s="296"/>
      <c r="G1602" s="296"/>
    </row>
    <row r="1603" spans="1:7">
      <c r="A1603" s="99"/>
      <c r="B1603" s="114"/>
      <c r="C1603" s="185"/>
      <c r="D1603" s="296"/>
      <c r="E1603" s="296"/>
      <c r="F1603" s="296"/>
      <c r="G1603" s="296"/>
    </row>
    <row r="1604" spans="1:7">
      <c r="A1604" s="99"/>
      <c r="B1604" s="114"/>
      <c r="C1604" s="185"/>
      <c r="D1604" s="296"/>
      <c r="E1604" s="296"/>
      <c r="F1604" s="296"/>
      <c r="G1604" s="296"/>
    </row>
    <row r="1605" spans="1:7">
      <c r="A1605" s="99"/>
      <c r="B1605" s="114"/>
      <c r="C1605" s="185"/>
      <c r="D1605" s="296"/>
      <c r="E1605" s="296"/>
      <c r="F1605" s="296"/>
      <c r="G1605" s="296"/>
    </row>
    <row r="1606" spans="1:7">
      <c r="A1606" s="99"/>
      <c r="B1606" s="114"/>
      <c r="C1606" s="185"/>
      <c r="D1606" s="296"/>
      <c r="E1606" s="296"/>
      <c r="F1606" s="296"/>
      <c r="G1606" s="296"/>
    </row>
    <row r="1607" spans="1:7">
      <c r="A1607" s="99"/>
      <c r="B1607" s="114"/>
      <c r="C1607" s="185"/>
      <c r="D1607" s="296"/>
      <c r="E1607" s="296"/>
      <c r="F1607" s="296"/>
      <c r="G1607" s="296"/>
    </row>
    <row r="1608" spans="1:7">
      <c r="A1608" s="99"/>
      <c r="B1608" s="114"/>
      <c r="C1608" s="185"/>
      <c r="D1608" s="296"/>
      <c r="E1608" s="296"/>
      <c r="F1608" s="296"/>
      <c r="G1608" s="296"/>
    </row>
    <row r="1609" spans="1:7">
      <c r="A1609" s="99"/>
      <c r="B1609" s="114"/>
      <c r="C1609" s="185"/>
      <c r="D1609" s="296"/>
      <c r="E1609" s="296"/>
      <c r="F1609" s="296"/>
      <c r="G1609" s="296"/>
    </row>
    <row r="1610" spans="1:7">
      <c r="A1610" s="99"/>
      <c r="B1610" s="114"/>
      <c r="C1610" s="185"/>
      <c r="D1610" s="296"/>
      <c r="E1610" s="296"/>
      <c r="F1610" s="296"/>
      <c r="G1610" s="296"/>
    </row>
    <row r="1611" spans="1:7">
      <c r="A1611" s="99"/>
      <c r="B1611" s="114"/>
      <c r="C1611" s="185"/>
      <c r="D1611" s="296"/>
      <c r="E1611" s="296"/>
      <c r="F1611" s="296"/>
      <c r="G1611" s="296"/>
    </row>
    <row r="1612" spans="1:7">
      <c r="A1612" s="99"/>
      <c r="B1612" s="114"/>
      <c r="C1612" s="185"/>
      <c r="D1612" s="296"/>
      <c r="E1612" s="296"/>
      <c r="F1612" s="296"/>
      <c r="G1612" s="296"/>
    </row>
    <row r="1613" spans="1:7">
      <c r="A1613" s="99"/>
      <c r="B1613" s="114"/>
      <c r="C1613" s="185"/>
      <c r="D1613" s="296"/>
      <c r="E1613" s="296"/>
      <c r="F1613" s="296"/>
      <c r="G1613" s="296"/>
    </row>
    <row r="1614" spans="1:7">
      <c r="A1614" s="99"/>
      <c r="B1614" s="114"/>
      <c r="C1614" s="185"/>
      <c r="D1614" s="296"/>
      <c r="E1614" s="296"/>
      <c r="F1614" s="296"/>
      <c r="G1614" s="296"/>
    </row>
    <row r="1615" spans="1:7">
      <c r="A1615" s="99"/>
      <c r="B1615" s="114"/>
      <c r="C1615" s="185"/>
      <c r="D1615" s="296"/>
      <c r="E1615" s="296"/>
      <c r="F1615" s="296"/>
      <c r="G1615" s="296"/>
    </row>
    <row r="1616" spans="1:7">
      <c r="A1616" s="99"/>
      <c r="B1616" s="114"/>
      <c r="C1616" s="185"/>
      <c r="D1616" s="296"/>
      <c r="E1616" s="296"/>
      <c r="F1616" s="296"/>
      <c r="G1616" s="296"/>
    </row>
    <row r="1617" spans="1:7">
      <c r="A1617" s="99"/>
      <c r="B1617" s="114"/>
      <c r="C1617" s="185"/>
      <c r="D1617" s="296"/>
      <c r="E1617" s="296"/>
      <c r="F1617" s="296"/>
      <c r="G1617" s="296"/>
    </row>
    <row r="1618" spans="1:7">
      <c r="A1618" s="99"/>
      <c r="B1618" s="114"/>
      <c r="C1618" s="185"/>
      <c r="D1618" s="296"/>
      <c r="E1618" s="296"/>
      <c r="F1618" s="296"/>
      <c r="G1618" s="296"/>
    </row>
    <row r="1619" spans="1:7">
      <c r="A1619" s="99"/>
      <c r="B1619" s="114"/>
      <c r="C1619" s="185"/>
      <c r="D1619" s="296"/>
      <c r="E1619" s="296"/>
      <c r="F1619" s="296"/>
      <c r="G1619" s="296"/>
    </row>
    <row r="1620" spans="1:7">
      <c r="A1620" s="99"/>
      <c r="B1620" s="114"/>
      <c r="C1620" s="185"/>
      <c r="D1620" s="296"/>
      <c r="E1620" s="296"/>
      <c r="F1620" s="296"/>
      <c r="G1620" s="296"/>
    </row>
    <row r="1621" spans="1:7">
      <c r="A1621" s="99"/>
      <c r="B1621" s="114"/>
      <c r="C1621" s="185"/>
      <c r="D1621" s="296"/>
      <c r="E1621" s="296"/>
      <c r="F1621" s="296"/>
      <c r="G1621" s="296"/>
    </row>
    <row r="1622" spans="1:7">
      <c r="A1622" s="99"/>
      <c r="B1622" s="114"/>
      <c r="C1622" s="185"/>
      <c r="D1622" s="296"/>
      <c r="E1622" s="296"/>
      <c r="F1622" s="296"/>
      <c r="G1622" s="296"/>
    </row>
    <row r="1623" spans="1:7">
      <c r="A1623" s="99"/>
      <c r="B1623" s="114"/>
      <c r="C1623" s="185"/>
      <c r="D1623" s="296"/>
      <c r="E1623" s="296"/>
      <c r="F1623" s="296"/>
      <c r="G1623" s="296"/>
    </row>
    <row r="1624" spans="1:7">
      <c r="A1624" s="99"/>
      <c r="B1624" s="114"/>
      <c r="C1624" s="185"/>
      <c r="D1624" s="296"/>
      <c r="E1624" s="296"/>
      <c r="F1624" s="296"/>
      <c r="G1624" s="296"/>
    </row>
    <row r="1625" spans="1:7">
      <c r="A1625" s="99"/>
      <c r="B1625" s="114"/>
      <c r="C1625" s="185"/>
      <c r="D1625" s="296"/>
      <c r="E1625" s="296"/>
      <c r="F1625" s="296"/>
      <c r="G1625" s="296"/>
    </row>
    <row r="1626" spans="1:7">
      <c r="A1626" s="99"/>
      <c r="B1626" s="114"/>
      <c r="C1626" s="185"/>
      <c r="D1626" s="296"/>
      <c r="E1626" s="296"/>
      <c r="F1626" s="296"/>
      <c r="G1626" s="296"/>
    </row>
    <row r="1627" spans="1:7">
      <c r="A1627" s="99"/>
      <c r="B1627" s="114"/>
      <c r="C1627" s="185"/>
      <c r="D1627" s="296"/>
      <c r="E1627" s="296"/>
      <c r="F1627" s="296"/>
      <c r="G1627" s="296"/>
    </row>
    <row r="1628" spans="1:7">
      <c r="A1628" s="99"/>
      <c r="B1628" s="114"/>
      <c r="C1628" s="185"/>
      <c r="D1628" s="296"/>
      <c r="E1628" s="296"/>
      <c r="F1628" s="296"/>
      <c r="G1628" s="296"/>
    </row>
    <row r="1629" spans="1:7">
      <c r="A1629" s="99"/>
      <c r="B1629" s="114"/>
      <c r="C1629" s="185"/>
      <c r="D1629" s="296"/>
      <c r="E1629" s="296"/>
      <c r="F1629" s="296"/>
      <c r="G1629" s="296"/>
    </row>
    <row r="1630" spans="1:7">
      <c r="A1630" s="99"/>
      <c r="B1630" s="114"/>
      <c r="C1630" s="185"/>
      <c r="D1630" s="296"/>
      <c r="E1630" s="296"/>
      <c r="F1630" s="296"/>
      <c r="G1630" s="296"/>
    </row>
    <row r="1631" spans="1:7">
      <c r="A1631" s="99"/>
      <c r="B1631" s="114"/>
      <c r="C1631" s="185"/>
      <c r="D1631" s="296"/>
      <c r="E1631" s="296"/>
      <c r="F1631" s="296"/>
      <c r="G1631" s="296"/>
    </row>
    <row r="1632" spans="1:7">
      <c r="A1632" s="99"/>
      <c r="B1632" s="114"/>
      <c r="C1632" s="185"/>
      <c r="D1632" s="296"/>
      <c r="E1632" s="296"/>
      <c r="F1632" s="296"/>
      <c r="G1632" s="296"/>
    </row>
    <row r="1633" spans="1:7">
      <c r="A1633" s="99"/>
      <c r="B1633" s="114"/>
      <c r="C1633" s="185"/>
      <c r="D1633" s="296"/>
      <c r="E1633" s="296"/>
      <c r="F1633" s="296"/>
      <c r="G1633" s="296"/>
    </row>
    <row r="1634" spans="1:7">
      <c r="A1634" s="99"/>
      <c r="B1634" s="114"/>
      <c r="C1634" s="185"/>
      <c r="D1634" s="296"/>
      <c r="E1634" s="296"/>
      <c r="F1634" s="296"/>
      <c r="G1634" s="296"/>
    </row>
    <row r="1635" spans="1:7">
      <c r="A1635" s="99"/>
      <c r="B1635" s="114"/>
      <c r="C1635" s="185"/>
      <c r="D1635" s="296"/>
      <c r="E1635" s="296"/>
      <c r="F1635" s="296"/>
      <c r="G1635" s="296"/>
    </row>
    <row r="1636" spans="1:7">
      <c r="A1636" s="99"/>
      <c r="B1636" s="114"/>
      <c r="C1636" s="185"/>
      <c r="D1636" s="296"/>
      <c r="E1636" s="296"/>
      <c r="F1636" s="296"/>
      <c r="G1636" s="296"/>
    </row>
    <row r="1637" spans="1:7">
      <c r="A1637" s="99"/>
      <c r="B1637" s="114"/>
      <c r="C1637" s="185"/>
      <c r="D1637" s="296"/>
      <c r="E1637" s="296"/>
      <c r="F1637" s="296"/>
      <c r="G1637" s="296"/>
    </row>
    <row r="1638" spans="1:7">
      <c r="A1638" s="99"/>
      <c r="B1638" s="114"/>
      <c r="C1638" s="185"/>
      <c r="D1638" s="296"/>
      <c r="E1638" s="296"/>
      <c r="F1638" s="296"/>
      <c r="G1638" s="296"/>
    </row>
    <row r="1639" spans="1:7">
      <c r="A1639" s="99"/>
      <c r="B1639" s="114"/>
      <c r="C1639" s="185"/>
      <c r="D1639" s="296"/>
      <c r="E1639" s="296"/>
      <c r="F1639" s="296"/>
      <c r="G1639" s="296"/>
    </row>
    <row r="1640" spans="1:7">
      <c r="A1640" s="99"/>
      <c r="B1640" s="114"/>
      <c r="C1640" s="185"/>
      <c r="D1640" s="296"/>
      <c r="E1640" s="296"/>
      <c r="F1640" s="296"/>
      <c r="G1640" s="296"/>
    </row>
    <row r="1641" spans="1:7">
      <c r="A1641" s="99"/>
      <c r="B1641" s="114"/>
      <c r="C1641" s="185"/>
      <c r="D1641" s="296"/>
      <c r="E1641" s="296"/>
      <c r="F1641" s="296"/>
      <c r="G1641" s="296"/>
    </row>
    <row r="1642" spans="1:7">
      <c r="A1642" s="99"/>
      <c r="B1642" s="114"/>
      <c r="C1642" s="185"/>
      <c r="D1642" s="296"/>
      <c r="E1642" s="296"/>
      <c r="F1642" s="296"/>
      <c r="G1642" s="296"/>
    </row>
    <row r="1643" spans="1:7">
      <c r="A1643" s="99"/>
      <c r="B1643" s="114"/>
      <c r="C1643" s="185"/>
      <c r="D1643" s="296"/>
      <c r="E1643" s="296"/>
      <c r="F1643" s="296"/>
      <c r="G1643" s="296"/>
    </row>
    <row r="1644" spans="1:7">
      <c r="A1644" s="99"/>
      <c r="B1644" s="114"/>
      <c r="C1644" s="185"/>
      <c r="D1644" s="296"/>
      <c r="E1644" s="296"/>
      <c r="F1644" s="296"/>
      <c r="G1644" s="296"/>
    </row>
    <row r="1645" spans="1:7">
      <c r="A1645" s="99"/>
      <c r="B1645" s="114"/>
      <c r="C1645" s="185"/>
      <c r="D1645" s="296"/>
      <c r="E1645" s="296"/>
      <c r="F1645" s="296"/>
      <c r="G1645" s="296"/>
    </row>
    <row r="1646" spans="1:7">
      <c r="A1646" s="99"/>
      <c r="B1646" s="114"/>
      <c r="C1646" s="185"/>
      <c r="D1646" s="296"/>
      <c r="E1646" s="296"/>
      <c r="F1646" s="296"/>
      <c r="G1646" s="296"/>
    </row>
    <row r="1647" spans="1:7">
      <c r="A1647" s="99"/>
      <c r="B1647" s="114"/>
      <c r="C1647" s="185"/>
      <c r="D1647" s="296"/>
      <c r="E1647" s="296"/>
      <c r="F1647" s="296"/>
      <c r="G1647" s="296"/>
    </row>
    <row r="1648" spans="1:7">
      <c r="A1648" s="99"/>
      <c r="B1648" s="114"/>
      <c r="C1648" s="185"/>
      <c r="D1648" s="296"/>
      <c r="E1648" s="296"/>
      <c r="F1648" s="296"/>
      <c r="G1648" s="296"/>
    </row>
    <row r="1649" spans="1:7">
      <c r="A1649" s="99"/>
      <c r="B1649" s="114"/>
      <c r="C1649" s="185"/>
      <c r="D1649" s="296"/>
      <c r="E1649" s="296"/>
      <c r="F1649" s="296"/>
      <c r="G1649" s="296"/>
    </row>
    <row r="1650" spans="1:7">
      <c r="A1650" s="99"/>
      <c r="B1650" s="114"/>
      <c r="C1650" s="185"/>
      <c r="D1650" s="296"/>
      <c r="E1650" s="296"/>
      <c r="F1650" s="296"/>
      <c r="G1650" s="296"/>
    </row>
    <row r="1651" spans="1:7">
      <c r="A1651" s="99"/>
      <c r="B1651" s="114"/>
      <c r="C1651" s="185"/>
      <c r="D1651" s="296"/>
      <c r="E1651" s="296"/>
      <c r="F1651" s="296"/>
      <c r="G1651" s="296"/>
    </row>
    <row r="1652" spans="1:7">
      <c r="A1652" s="99"/>
      <c r="B1652" s="114"/>
      <c r="C1652" s="185"/>
      <c r="D1652" s="296"/>
      <c r="E1652" s="296"/>
      <c r="F1652" s="296"/>
      <c r="G1652" s="296"/>
    </row>
    <row r="1653" spans="1:7">
      <c r="A1653" s="99"/>
      <c r="B1653" s="114"/>
      <c r="C1653" s="185"/>
      <c r="D1653" s="296"/>
      <c r="E1653" s="296"/>
      <c r="F1653" s="296"/>
      <c r="G1653" s="296"/>
    </row>
    <row r="1654" spans="1:7">
      <c r="A1654" s="99"/>
      <c r="B1654" s="114"/>
      <c r="C1654" s="185"/>
      <c r="D1654" s="296"/>
      <c r="E1654" s="296"/>
      <c r="F1654" s="296"/>
      <c r="G1654" s="296"/>
    </row>
    <row r="1655" spans="1:7">
      <c r="A1655" s="99"/>
      <c r="B1655" s="114"/>
      <c r="C1655" s="185"/>
      <c r="D1655" s="296"/>
      <c r="E1655" s="296"/>
      <c r="F1655" s="296"/>
      <c r="G1655" s="296"/>
    </row>
    <row r="1656" spans="1:7">
      <c r="A1656" s="99"/>
      <c r="B1656" s="114"/>
      <c r="C1656" s="185"/>
      <c r="D1656" s="296"/>
      <c r="E1656" s="296"/>
      <c r="F1656" s="296"/>
      <c r="G1656" s="296"/>
    </row>
    <row r="1657" spans="1:7">
      <c r="A1657" s="99"/>
      <c r="B1657" s="114"/>
      <c r="C1657" s="185"/>
      <c r="D1657" s="296"/>
      <c r="E1657" s="296"/>
      <c r="F1657" s="296"/>
      <c r="G1657" s="296"/>
    </row>
    <row r="1658" spans="1:7">
      <c r="A1658" s="99"/>
      <c r="B1658" s="114"/>
      <c r="C1658" s="185"/>
      <c r="D1658" s="296"/>
      <c r="E1658" s="296"/>
      <c r="F1658" s="296"/>
      <c r="G1658" s="296"/>
    </row>
    <row r="1659" spans="1:7">
      <c r="A1659" s="99"/>
      <c r="B1659" s="114"/>
      <c r="C1659" s="185"/>
      <c r="D1659" s="296"/>
      <c r="E1659" s="296"/>
      <c r="F1659" s="296"/>
      <c r="G1659" s="296"/>
    </row>
    <row r="1660" spans="1:7">
      <c r="A1660" s="99"/>
      <c r="B1660" s="114"/>
      <c r="C1660" s="185"/>
      <c r="D1660" s="296"/>
      <c r="E1660" s="296"/>
      <c r="F1660" s="296"/>
      <c r="G1660" s="296"/>
    </row>
    <row r="1661" spans="1:7">
      <c r="A1661" s="99"/>
      <c r="B1661" s="114"/>
      <c r="C1661" s="185"/>
      <c r="D1661" s="296"/>
      <c r="E1661" s="296"/>
      <c r="F1661" s="296"/>
      <c r="G1661" s="296"/>
    </row>
    <row r="1662" spans="1:7">
      <c r="A1662" s="99"/>
      <c r="B1662" s="114"/>
      <c r="C1662" s="185"/>
      <c r="D1662" s="296"/>
      <c r="E1662" s="296"/>
      <c r="F1662" s="296"/>
      <c r="G1662" s="296"/>
    </row>
    <row r="1663" spans="1:7">
      <c r="A1663" s="99"/>
      <c r="B1663" s="114"/>
      <c r="C1663" s="185"/>
      <c r="D1663" s="296"/>
      <c r="E1663" s="296"/>
      <c r="F1663" s="296"/>
      <c r="G1663" s="296"/>
    </row>
    <row r="1664" spans="1:7">
      <c r="A1664" s="99"/>
      <c r="B1664" s="114"/>
      <c r="C1664" s="185"/>
      <c r="D1664" s="296"/>
      <c r="E1664" s="296"/>
      <c r="F1664" s="296"/>
      <c r="G1664" s="296"/>
    </row>
    <row r="1665" spans="1:7">
      <c r="A1665" s="99"/>
      <c r="B1665" s="114"/>
      <c r="C1665" s="185"/>
      <c r="D1665" s="296"/>
      <c r="E1665" s="296"/>
      <c r="F1665" s="296"/>
      <c r="G1665" s="296"/>
    </row>
    <row r="1666" spans="1:7">
      <c r="A1666" s="99"/>
      <c r="B1666" s="114"/>
      <c r="C1666" s="185"/>
      <c r="D1666" s="296"/>
      <c r="E1666" s="296"/>
      <c r="F1666" s="296"/>
      <c r="G1666" s="296"/>
    </row>
    <row r="1667" spans="1:7">
      <c r="A1667" s="99"/>
      <c r="B1667" s="114"/>
      <c r="C1667" s="185"/>
      <c r="D1667" s="296"/>
      <c r="E1667" s="296"/>
      <c r="F1667" s="296"/>
      <c r="G1667" s="296"/>
    </row>
    <row r="1668" spans="1:7">
      <c r="A1668" s="99"/>
      <c r="B1668" s="114"/>
      <c r="C1668" s="185"/>
      <c r="D1668" s="296"/>
      <c r="E1668" s="296"/>
      <c r="F1668" s="296"/>
      <c r="G1668" s="296"/>
    </row>
    <row r="1669" spans="1:7">
      <c r="A1669" s="99"/>
      <c r="B1669" s="114"/>
      <c r="C1669" s="185"/>
      <c r="D1669" s="296"/>
      <c r="E1669" s="296"/>
      <c r="F1669" s="296"/>
      <c r="G1669" s="296"/>
    </row>
    <row r="1670" spans="1:7">
      <c r="A1670" s="99"/>
      <c r="B1670" s="114"/>
      <c r="C1670" s="185"/>
      <c r="D1670" s="296"/>
      <c r="E1670" s="296"/>
      <c r="F1670" s="296"/>
      <c r="G1670" s="296"/>
    </row>
    <row r="1671" spans="1:7">
      <c r="A1671" s="99"/>
      <c r="B1671" s="114"/>
      <c r="C1671" s="185"/>
      <c r="D1671" s="296"/>
      <c r="E1671" s="296"/>
      <c r="F1671" s="296"/>
      <c r="G1671" s="296"/>
    </row>
    <row r="1672" spans="1:7">
      <c r="A1672" s="99"/>
      <c r="B1672" s="114"/>
      <c r="C1672" s="185"/>
      <c r="D1672" s="296"/>
      <c r="E1672" s="296"/>
      <c r="F1672" s="296"/>
      <c r="G1672" s="296"/>
    </row>
    <row r="1673" spans="1:7">
      <c r="A1673" s="99"/>
      <c r="B1673" s="114"/>
      <c r="C1673" s="185"/>
      <c r="D1673" s="296"/>
      <c r="E1673" s="296"/>
      <c r="F1673" s="296"/>
      <c r="G1673" s="296"/>
    </row>
    <row r="1674" spans="1:7">
      <c r="A1674" s="99"/>
      <c r="B1674" s="114"/>
      <c r="C1674" s="185"/>
      <c r="D1674" s="296"/>
      <c r="E1674" s="296"/>
      <c r="F1674" s="296"/>
      <c r="G1674" s="296"/>
    </row>
    <row r="1675" spans="1:7">
      <c r="A1675" s="99"/>
      <c r="B1675" s="114"/>
      <c r="C1675" s="185"/>
      <c r="D1675" s="296"/>
      <c r="E1675" s="296"/>
      <c r="F1675" s="296"/>
      <c r="G1675" s="296"/>
    </row>
    <row r="1676" spans="1:7">
      <c r="A1676" s="99"/>
      <c r="B1676" s="114"/>
      <c r="C1676" s="185"/>
      <c r="D1676" s="296"/>
      <c r="E1676" s="296"/>
      <c r="F1676" s="296"/>
      <c r="G1676" s="296"/>
    </row>
    <row r="1677" spans="1:7">
      <c r="A1677" s="99"/>
      <c r="B1677" s="114"/>
      <c r="C1677" s="185"/>
      <c r="D1677" s="296"/>
      <c r="E1677" s="296"/>
      <c r="F1677" s="296"/>
      <c r="G1677" s="296"/>
    </row>
    <row r="1678" spans="1:7">
      <c r="A1678" s="99"/>
      <c r="B1678" s="114"/>
      <c r="C1678" s="185"/>
      <c r="D1678" s="296"/>
      <c r="E1678" s="296"/>
      <c r="F1678" s="296"/>
      <c r="G1678" s="296"/>
    </row>
    <row r="1679" spans="1:7">
      <c r="A1679" s="99"/>
      <c r="B1679" s="114"/>
      <c r="C1679" s="185"/>
      <c r="D1679" s="296"/>
      <c r="E1679" s="296"/>
      <c r="F1679" s="296"/>
      <c r="G1679" s="296"/>
    </row>
    <row r="1680" spans="1:7">
      <c r="A1680" s="99"/>
      <c r="B1680" s="114"/>
      <c r="C1680" s="185"/>
      <c r="D1680" s="296"/>
      <c r="E1680" s="296"/>
      <c r="F1680" s="296"/>
      <c r="G1680" s="296"/>
    </row>
    <row r="1681" spans="1:7">
      <c r="A1681" s="99"/>
      <c r="B1681" s="114"/>
      <c r="C1681" s="185"/>
      <c r="D1681" s="296"/>
      <c r="E1681" s="296"/>
      <c r="F1681" s="296"/>
      <c r="G1681" s="296"/>
    </row>
    <row r="1682" spans="1:7">
      <c r="A1682" s="99"/>
      <c r="B1682" s="114"/>
      <c r="C1682" s="185"/>
      <c r="D1682" s="296"/>
      <c r="E1682" s="296"/>
      <c r="F1682" s="296"/>
      <c r="G1682" s="296"/>
    </row>
    <row r="1683" spans="1:7">
      <c r="A1683" s="99"/>
      <c r="B1683" s="114"/>
      <c r="C1683" s="185"/>
      <c r="D1683" s="296"/>
      <c r="E1683" s="296"/>
      <c r="F1683" s="296"/>
      <c r="G1683" s="296"/>
    </row>
    <row r="1684" spans="1:7">
      <c r="A1684" s="99"/>
      <c r="B1684" s="114"/>
      <c r="C1684" s="185"/>
      <c r="D1684" s="296"/>
      <c r="E1684" s="296"/>
      <c r="F1684" s="296"/>
      <c r="G1684" s="296"/>
    </row>
    <row r="1685" spans="1:7">
      <c r="A1685" s="99"/>
      <c r="B1685" s="114"/>
      <c r="C1685" s="185"/>
      <c r="D1685" s="296"/>
      <c r="E1685" s="296"/>
      <c r="F1685" s="296"/>
      <c r="G1685" s="296"/>
    </row>
    <row r="1686" spans="1:7">
      <c r="A1686" s="99"/>
      <c r="B1686" s="114"/>
      <c r="C1686" s="185"/>
      <c r="D1686" s="296"/>
      <c r="E1686" s="296"/>
      <c r="F1686" s="296"/>
      <c r="G1686" s="296"/>
    </row>
    <row r="1687" spans="1:7">
      <c r="A1687" s="99"/>
      <c r="B1687" s="114"/>
      <c r="C1687" s="185"/>
      <c r="D1687" s="296"/>
      <c r="E1687" s="296"/>
      <c r="F1687" s="296"/>
      <c r="G1687" s="296"/>
    </row>
    <row r="1688" spans="1:7">
      <c r="A1688" s="99"/>
      <c r="B1688" s="114"/>
      <c r="C1688" s="185"/>
      <c r="D1688" s="296"/>
      <c r="E1688" s="296"/>
      <c r="F1688" s="296"/>
      <c r="G1688" s="296"/>
    </row>
    <row r="1689" spans="1:7">
      <c r="A1689" s="99"/>
      <c r="B1689" s="114"/>
      <c r="C1689" s="185"/>
      <c r="D1689" s="296"/>
      <c r="E1689" s="296"/>
      <c r="F1689" s="296"/>
      <c r="G1689" s="296"/>
    </row>
    <row r="1690" spans="1:7">
      <c r="A1690" s="99"/>
      <c r="B1690" s="114"/>
      <c r="C1690" s="185"/>
      <c r="D1690" s="296"/>
      <c r="E1690" s="296"/>
      <c r="F1690" s="296"/>
      <c r="G1690" s="296"/>
    </row>
    <row r="1691" spans="1:7">
      <c r="A1691" s="99"/>
      <c r="B1691" s="114"/>
      <c r="C1691" s="185"/>
      <c r="D1691" s="296"/>
      <c r="E1691" s="296"/>
      <c r="F1691" s="296"/>
      <c r="G1691" s="296"/>
    </row>
    <row r="1692" spans="1:7">
      <c r="A1692" s="99"/>
      <c r="B1692" s="114"/>
      <c r="C1692" s="185"/>
      <c r="D1692" s="296"/>
      <c r="E1692" s="296"/>
      <c r="F1692" s="296"/>
      <c r="G1692" s="296"/>
    </row>
    <row r="1693" spans="1:7">
      <c r="A1693" s="99"/>
      <c r="B1693" s="114"/>
      <c r="C1693" s="185"/>
      <c r="D1693" s="296"/>
      <c r="E1693" s="296"/>
      <c r="F1693" s="296"/>
      <c r="G1693" s="296"/>
    </row>
    <row r="1694" spans="1:7">
      <c r="A1694" s="99"/>
      <c r="B1694" s="114"/>
      <c r="C1694" s="185"/>
      <c r="D1694" s="296"/>
      <c r="E1694" s="296"/>
      <c r="F1694" s="296"/>
      <c r="G1694" s="296"/>
    </row>
    <row r="1695" spans="1:7">
      <c r="A1695" s="99"/>
      <c r="B1695" s="114"/>
      <c r="C1695" s="185"/>
      <c r="D1695" s="296"/>
      <c r="E1695" s="296"/>
      <c r="F1695" s="296"/>
      <c r="G1695" s="296"/>
    </row>
    <row r="1696" spans="1:7">
      <c r="A1696" s="99"/>
      <c r="B1696" s="114"/>
      <c r="C1696" s="185"/>
      <c r="D1696" s="296"/>
      <c r="E1696" s="296"/>
      <c r="F1696" s="296"/>
      <c r="G1696" s="296"/>
    </row>
    <row r="1697" spans="1:7">
      <c r="A1697" s="99"/>
      <c r="B1697" s="114"/>
      <c r="C1697" s="185"/>
      <c r="D1697" s="296"/>
      <c r="E1697" s="296"/>
      <c r="F1697" s="296"/>
      <c r="G1697" s="296"/>
    </row>
    <row r="1698" spans="1:7">
      <c r="A1698" s="99"/>
      <c r="B1698" s="114"/>
      <c r="C1698" s="185"/>
      <c r="D1698" s="296"/>
      <c r="E1698" s="296"/>
      <c r="F1698" s="296"/>
      <c r="G1698" s="296"/>
    </row>
    <row r="1699" spans="1:7">
      <c r="A1699" s="99"/>
      <c r="B1699" s="114"/>
      <c r="C1699" s="185"/>
      <c r="D1699" s="296"/>
      <c r="E1699" s="296"/>
      <c r="F1699" s="296"/>
      <c r="G1699" s="296"/>
    </row>
    <row r="1700" spans="1:7">
      <c r="A1700" s="99"/>
      <c r="B1700" s="114"/>
      <c r="C1700" s="185"/>
      <c r="D1700" s="296"/>
      <c r="E1700" s="296"/>
      <c r="F1700" s="296"/>
      <c r="G1700" s="296"/>
    </row>
    <row r="1701" spans="1:7">
      <c r="A1701" s="99"/>
      <c r="B1701" s="114"/>
      <c r="C1701" s="185"/>
      <c r="D1701" s="296"/>
      <c r="E1701" s="296"/>
      <c r="F1701" s="296"/>
      <c r="G1701" s="296"/>
    </row>
    <row r="1702" spans="1:7">
      <c r="A1702" s="99"/>
      <c r="B1702" s="114"/>
      <c r="C1702" s="185"/>
      <c r="D1702" s="296"/>
      <c r="E1702" s="296"/>
      <c r="F1702" s="296"/>
      <c r="G1702" s="296"/>
    </row>
    <row r="1703" spans="1:7">
      <c r="A1703" s="99"/>
      <c r="B1703" s="114"/>
      <c r="C1703" s="185"/>
      <c r="D1703" s="296"/>
      <c r="E1703" s="296"/>
      <c r="F1703" s="296"/>
      <c r="G1703" s="296"/>
    </row>
    <row r="1704" spans="1:7">
      <c r="A1704" s="99"/>
      <c r="B1704" s="114"/>
      <c r="C1704" s="185"/>
      <c r="D1704" s="296"/>
      <c r="E1704" s="296"/>
      <c r="F1704" s="296"/>
      <c r="G1704" s="296"/>
    </row>
    <row r="1705" spans="1:7">
      <c r="A1705" s="99"/>
      <c r="B1705" s="114"/>
      <c r="C1705" s="185"/>
      <c r="D1705" s="296"/>
      <c r="E1705" s="296"/>
      <c r="F1705" s="296"/>
      <c r="G1705" s="296"/>
    </row>
    <row r="1706" spans="1:7">
      <c r="A1706" s="99"/>
      <c r="B1706" s="114"/>
      <c r="C1706" s="185"/>
      <c r="D1706" s="296"/>
      <c r="E1706" s="296"/>
      <c r="F1706" s="296"/>
      <c r="G1706" s="296"/>
    </row>
    <row r="1707" spans="1:7">
      <c r="A1707" s="99"/>
      <c r="B1707" s="114"/>
      <c r="C1707" s="185"/>
      <c r="D1707" s="296"/>
      <c r="E1707" s="296"/>
      <c r="F1707" s="296"/>
      <c r="G1707" s="296"/>
    </row>
    <row r="1708" spans="1:7">
      <c r="A1708" s="99"/>
      <c r="B1708" s="114"/>
      <c r="C1708" s="185"/>
      <c r="D1708" s="296"/>
      <c r="E1708" s="296"/>
      <c r="F1708" s="296"/>
      <c r="G1708" s="296"/>
    </row>
    <row r="1709" spans="1:7">
      <c r="A1709" s="99"/>
      <c r="B1709" s="114"/>
      <c r="C1709" s="185"/>
      <c r="D1709" s="296"/>
      <c r="E1709" s="296"/>
      <c r="F1709" s="296"/>
      <c r="G1709" s="296"/>
    </row>
    <row r="1710" spans="1:7">
      <c r="A1710" s="99"/>
      <c r="B1710" s="114"/>
      <c r="C1710" s="185"/>
      <c r="D1710" s="296"/>
      <c r="E1710" s="296"/>
      <c r="F1710" s="296"/>
      <c r="G1710" s="296"/>
    </row>
    <row r="1711" spans="1:7">
      <c r="A1711" s="99"/>
      <c r="B1711" s="114"/>
      <c r="C1711" s="185"/>
      <c r="D1711" s="296"/>
      <c r="E1711" s="296"/>
      <c r="F1711" s="296"/>
      <c r="G1711" s="296"/>
    </row>
    <row r="1712" spans="1:7">
      <c r="A1712" s="99"/>
      <c r="B1712" s="114"/>
      <c r="C1712" s="185"/>
      <c r="D1712" s="296"/>
      <c r="E1712" s="296"/>
      <c r="F1712" s="296"/>
      <c r="G1712" s="296"/>
    </row>
    <row r="1713" spans="1:7">
      <c r="A1713" s="99"/>
      <c r="B1713" s="114"/>
      <c r="C1713" s="185"/>
      <c r="D1713" s="296"/>
      <c r="E1713" s="296"/>
      <c r="F1713" s="296"/>
      <c r="G1713" s="296"/>
    </row>
    <row r="1714" spans="1:7">
      <c r="A1714" s="99"/>
      <c r="B1714" s="114"/>
      <c r="C1714" s="185"/>
      <c r="D1714" s="296"/>
      <c r="E1714" s="296"/>
      <c r="F1714" s="296"/>
      <c r="G1714" s="296"/>
    </row>
    <row r="1715" spans="1:7">
      <c r="A1715" s="99"/>
      <c r="B1715" s="114"/>
      <c r="C1715" s="185"/>
      <c r="D1715" s="296"/>
      <c r="E1715" s="296"/>
      <c r="F1715" s="296"/>
      <c r="G1715" s="296"/>
    </row>
    <row r="1716" spans="1:7">
      <c r="A1716" s="99"/>
      <c r="B1716" s="114"/>
      <c r="C1716" s="185"/>
      <c r="D1716" s="296"/>
      <c r="E1716" s="296"/>
      <c r="F1716" s="296"/>
      <c r="G1716" s="296"/>
    </row>
    <row r="1717" spans="1:7">
      <c r="A1717" s="99"/>
      <c r="B1717" s="114"/>
      <c r="C1717" s="185"/>
      <c r="D1717" s="296"/>
      <c r="E1717" s="296"/>
      <c r="F1717" s="296"/>
      <c r="G1717" s="296"/>
    </row>
    <row r="1718" spans="1:7">
      <c r="A1718" s="99"/>
      <c r="B1718" s="114"/>
      <c r="C1718" s="185"/>
      <c r="D1718" s="296"/>
      <c r="E1718" s="296"/>
      <c r="F1718" s="296"/>
      <c r="G1718" s="296"/>
    </row>
    <row r="1719" spans="1:7">
      <c r="A1719" s="99"/>
      <c r="B1719" s="114"/>
      <c r="C1719" s="185"/>
      <c r="D1719" s="296"/>
      <c r="E1719" s="296"/>
      <c r="F1719" s="296"/>
      <c r="G1719" s="296"/>
    </row>
    <row r="1720" spans="1:7">
      <c r="A1720" s="99"/>
      <c r="B1720" s="114"/>
      <c r="C1720" s="185"/>
      <c r="D1720" s="296"/>
      <c r="E1720" s="296"/>
      <c r="F1720" s="296"/>
      <c r="G1720" s="296"/>
    </row>
    <row r="1721" spans="1:7">
      <c r="A1721" s="99"/>
      <c r="B1721" s="114"/>
      <c r="C1721" s="185"/>
      <c r="D1721" s="296"/>
      <c r="E1721" s="296"/>
      <c r="F1721" s="296"/>
      <c r="G1721" s="296"/>
    </row>
    <row r="1722" spans="1:7">
      <c r="A1722" s="99"/>
      <c r="B1722" s="114"/>
      <c r="C1722" s="185"/>
      <c r="D1722" s="296"/>
      <c r="E1722" s="296"/>
      <c r="F1722" s="296"/>
      <c r="G1722" s="296"/>
    </row>
    <row r="1723" spans="1:7">
      <c r="A1723" s="99"/>
      <c r="B1723" s="114"/>
      <c r="C1723" s="185"/>
      <c r="D1723" s="296"/>
      <c r="E1723" s="296"/>
      <c r="F1723" s="296"/>
      <c r="G1723" s="296"/>
    </row>
    <row r="1724" spans="1:7">
      <c r="A1724" s="99"/>
      <c r="B1724" s="114"/>
      <c r="C1724" s="185"/>
      <c r="D1724" s="296"/>
      <c r="E1724" s="296"/>
      <c r="F1724" s="296"/>
      <c r="G1724" s="296"/>
    </row>
    <row r="1725" spans="1:7">
      <c r="A1725" s="99"/>
      <c r="B1725" s="114"/>
      <c r="C1725" s="185"/>
      <c r="D1725" s="296"/>
      <c r="E1725" s="296"/>
      <c r="F1725" s="296"/>
      <c r="G1725" s="296"/>
    </row>
    <row r="1726" spans="1:7">
      <c r="A1726" s="99"/>
      <c r="B1726" s="114"/>
      <c r="C1726" s="185"/>
      <c r="D1726" s="296"/>
      <c r="E1726" s="296"/>
      <c r="F1726" s="296"/>
      <c r="G1726" s="296"/>
    </row>
    <row r="1727" spans="1:7">
      <c r="A1727" s="99"/>
      <c r="B1727" s="114"/>
      <c r="C1727" s="185"/>
      <c r="D1727" s="296"/>
      <c r="E1727" s="296"/>
      <c r="F1727" s="296"/>
      <c r="G1727" s="296"/>
    </row>
    <row r="1728" spans="1:7">
      <c r="A1728" s="99"/>
      <c r="B1728" s="114"/>
      <c r="C1728" s="185"/>
      <c r="D1728" s="296"/>
      <c r="E1728" s="296"/>
      <c r="F1728" s="296"/>
      <c r="G1728" s="296"/>
    </row>
    <row r="1729" spans="1:7">
      <c r="A1729" s="99"/>
      <c r="B1729" s="114"/>
      <c r="C1729" s="185"/>
      <c r="D1729" s="296"/>
      <c r="E1729" s="296"/>
      <c r="F1729" s="296"/>
      <c r="G1729" s="296"/>
    </row>
    <row r="1730" spans="1:7">
      <c r="A1730" s="99"/>
      <c r="B1730" s="114"/>
      <c r="C1730" s="185"/>
      <c r="D1730" s="296"/>
      <c r="E1730" s="296"/>
      <c r="F1730" s="296"/>
      <c r="G1730" s="296"/>
    </row>
    <row r="1731" spans="1:7">
      <c r="A1731" s="99"/>
      <c r="B1731" s="114"/>
      <c r="C1731" s="185"/>
      <c r="D1731" s="296"/>
      <c r="E1731" s="296"/>
      <c r="F1731" s="296"/>
      <c r="G1731" s="296"/>
    </row>
    <row r="1732" spans="1:7">
      <c r="A1732" s="99"/>
      <c r="B1732" s="114"/>
      <c r="C1732" s="185"/>
      <c r="D1732" s="296"/>
      <c r="E1732" s="296"/>
      <c r="F1732" s="296"/>
      <c r="G1732" s="296"/>
    </row>
    <row r="1733" spans="1:7">
      <c r="A1733" s="99"/>
      <c r="B1733" s="114"/>
      <c r="C1733" s="185"/>
      <c r="D1733" s="296"/>
      <c r="E1733" s="296"/>
      <c r="F1733" s="296"/>
      <c r="G1733" s="296"/>
    </row>
    <row r="1734" spans="1:7">
      <c r="A1734" s="99"/>
      <c r="B1734" s="114"/>
      <c r="C1734" s="185"/>
      <c r="D1734" s="296"/>
      <c r="E1734" s="296"/>
      <c r="F1734" s="296"/>
      <c r="G1734" s="296"/>
    </row>
    <row r="1735" spans="1:7">
      <c r="A1735" s="99"/>
      <c r="B1735" s="114"/>
      <c r="C1735" s="185"/>
      <c r="D1735" s="296"/>
      <c r="E1735" s="296"/>
      <c r="F1735" s="296"/>
      <c r="G1735" s="296"/>
    </row>
    <row r="1736" spans="1:7">
      <c r="A1736" s="99"/>
      <c r="B1736" s="114"/>
      <c r="C1736" s="185"/>
      <c r="D1736" s="296"/>
      <c r="E1736" s="296"/>
      <c r="F1736" s="296"/>
      <c r="G1736" s="296"/>
    </row>
    <row r="1737" spans="1:7">
      <c r="A1737" s="99"/>
      <c r="B1737" s="114"/>
      <c r="C1737" s="185"/>
      <c r="D1737" s="296"/>
      <c r="E1737" s="296"/>
      <c r="F1737" s="296"/>
      <c r="G1737" s="296"/>
    </row>
    <row r="1738" spans="1:7">
      <c r="A1738" s="99"/>
      <c r="B1738" s="114"/>
      <c r="C1738" s="185"/>
      <c r="D1738" s="296"/>
      <c r="E1738" s="296"/>
      <c r="F1738" s="296"/>
      <c r="G1738" s="296"/>
    </row>
    <row r="1739" spans="1:7">
      <c r="A1739" s="99"/>
      <c r="B1739" s="114"/>
      <c r="C1739" s="185"/>
      <c r="D1739" s="296"/>
      <c r="E1739" s="296"/>
      <c r="F1739" s="296"/>
      <c r="G1739" s="296"/>
    </row>
    <row r="1740" spans="1:7">
      <c r="A1740" s="99"/>
      <c r="B1740" s="114"/>
      <c r="C1740" s="185"/>
      <c r="D1740" s="296"/>
      <c r="E1740" s="296"/>
      <c r="F1740" s="296"/>
      <c r="G1740" s="296"/>
    </row>
    <row r="1741" spans="1:7">
      <c r="A1741" s="99"/>
      <c r="B1741" s="114"/>
      <c r="C1741" s="185"/>
      <c r="D1741" s="296"/>
      <c r="E1741" s="296"/>
      <c r="F1741" s="296"/>
      <c r="G1741" s="296"/>
    </row>
    <row r="1742" spans="1:7">
      <c r="A1742" s="99"/>
      <c r="B1742" s="114"/>
      <c r="C1742" s="185"/>
      <c r="D1742" s="296"/>
      <c r="E1742" s="296"/>
      <c r="F1742" s="296"/>
      <c r="G1742" s="296"/>
    </row>
    <row r="1743" spans="1:7">
      <c r="A1743" s="99"/>
      <c r="B1743" s="114"/>
      <c r="C1743" s="185"/>
      <c r="D1743" s="296"/>
      <c r="E1743" s="296"/>
      <c r="F1743" s="296"/>
      <c r="G1743" s="296"/>
    </row>
    <row r="1744" spans="1:7">
      <c r="A1744" s="99"/>
      <c r="B1744" s="114"/>
      <c r="C1744" s="185"/>
      <c r="D1744" s="296"/>
      <c r="E1744" s="296"/>
      <c r="F1744" s="296"/>
      <c r="G1744" s="296"/>
    </row>
    <row r="1745" spans="1:7">
      <c r="A1745" s="99"/>
      <c r="B1745" s="114"/>
      <c r="C1745" s="185"/>
      <c r="D1745" s="296"/>
      <c r="E1745" s="296"/>
      <c r="F1745" s="296"/>
      <c r="G1745" s="296"/>
    </row>
    <row r="1746" spans="1:7">
      <c r="A1746" s="99"/>
      <c r="B1746" s="114"/>
      <c r="C1746" s="185"/>
      <c r="D1746" s="296"/>
      <c r="E1746" s="296"/>
      <c r="F1746" s="296"/>
      <c r="G1746" s="296"/>
    </row>
    <row r="1747" spans="1:7">
      <c r="A1747" s="99"/>
      <c r="B1747" s="114"/>
      <c r="C1747" s="185"/>
      <c r="D1747" s="296"/>
      <c r="E1747" s="296"/>
      <c r="F1747" s="296"/>
      <c r="G1747" s="296"/>
    </row>
    <row r="1748" spans="1:7">
      <c r="A1748" s="99"/>
      <c r="B1748" s="114"/>
      <c r="C1748" s="185"/>
      <c r="D1748" s="296"/>
      <c r="E1748" s="296"/>
      <c r="F1748" s="296"/>
      <c r="G1748" s="296"/>
    </row>
    <row r="1749" spans="1:7">
      <c r="A1749" s="99"/>
      <c r="B1749" s="114"/>
      <c r="C1749" s="185"/>
      <c r="D1749" s="296"/>
      <c r="E1749" s="296"/>
      <c r="F1749" s="296"/>
      <c r="G1749" s="296"/>
    </row>
    <row r="1750" spans="1:7">
      <c r="A1750" s="99"/>
      <c r="B1750" s="114"/>
      <c r="C1750" s="185"/>
      <c r="D1750" s="296"/>
      <c r="E1750" s="296"/>
      <c r="F1750" s="296"/>
      <c r="G1750" s="296"/>
    </row>
    <row r="1751" spans="1:7">
      <c r="A1751" s="99"/>
      <c r="B1751" s="114"/>
      <c r="C1751" s="185"/>
      <c r="D1751" s="296"/>
      <c r="E1751" s="296"/>
      <c r="F1751" s="296"/>
      <c r="G1751" s="296"/>
    </row>
    <row r="1752" spans="1:7">
      <c r="A1752" s="99"/>
      <c r="B1752" s="114"/>
      <c r="C1752" s="185"/>
      <c r="D1752" s="296"/>
      <c r="E1752" s="296"/>
      <c r="F1752" s="296"/>
      <c r="G1752" s="296"/>
    </row>
    <row r="1753" spans="1:7">
      <c r="A1753" s="99"/>
      <c r="B1753" s="114"/>
      <c r="C1753" s="185"/>
      <c r="D1753" s="296"/>
      <c r="E1753" s="296"/>
      <c r="F1753" s="296"/>
      <c r="G1753" s="296"/>
    </row>
    <row r="1754" spans="1:7">
      <c r="A1754" s="99"/>
      <c r="B1754" s="114"/>
      <c r="C1754" s="185"/>
      <c r="D1754" s="296"/>
      <c r="E1754" s="296"/>
      <c r="F1754" s="296"/>
      <c r="G1754" s="296"/>
    </row>
    <row r="1755" spans="1:7">
      <c r="A1755" s="99"/>
      <c r="B1755" s="114"/>
      <c r="C1755" s="185"/>
      <c r="D1755" s="296"/>
      <c r="E1755" s="296"/>
      <c r="F1755" s="296"/>
      <c r="G1755" s="296"/>
    </row>
    <row r="1756" spans="1:7">
      <c r="A1756" s="99"/>
      <c r="B1756" s="114"/>
      <c r="C1756" s="185"/>
      <c r="D1756" s="296"/>
      <c r="E1756" s="296"/>
      <c r="F1756" s="296"/>
      <c r="G1756" s="296"/>
    </row>
    <row r="1757" spans="1:7">
      <c r="A1757" s="99"/>
      <c r="B1757" s="114"/>
      <c r="C1757" s="185"/>
      <c r="D1757" s="296"/>
      <c r="E1757" s="296"/>
      <c r="F1757" s="296"/>
      <c r="G1757" s="296"/>
    </row>
    <row r="1758" spans="1:7">
      <c r="A1758" s="99"/>
      <c r="B1758" s="114"/>
      <c r="C1758" s="185"/>
      <c r="D1758" s="296"/>
      <c r="E1758" s="296"/>
      <c r="F1758" s="296"/>
      <c r="G1758" s="296"/>
    </row>
    <row r="1759" spans="1:7">
      <c r="A1759" s="99"/>
      <c r="B1759" s="114"/>
      <c r="C1759" s="185"/>
      <c r="D1759" s="296"/>
      <c r="E1759" s="296"/>
      <c r="F1759" s="296"/>
      <c r="G1759" s="296"/>
    </row>
    <row r="1760" spans="1:7">
      <c r="A1760" s="99"/>
      <c r="B1760" s="114"/>
      <c r="C1760" s="185"/>
      <c r="D1760" s="296"/>
      <c r="E1760" s="296"/>
      <c r="F1760" s="296"/>
      <c r="G1760" s="296"/>
    </row>
    <row r="1761" spans="1:7">
      <c r="A1761" s="99"/>
      <c r="B1761" s="114"/>
      <c r="C1761" s="185"/>
      <c r="D1761" s="296"/>
      <c r="E1761" s="296"/>
      <c r="F1761" s="296"/>
      <c r="G1761" s="296"/>
    </row>
    <row r="1762" spans="1:7">
      <c r="A1762" s="99"/>
      <c r="B1762" s="114"/>
      <c r="C1762" s="185"/>
      <c r="D1762" s="296"/>
      <c r="E1762" s="296"/>
      <c r="F1762" s="296"/>
      <c r="G1762" s="296"/>
    </row>
    <row r="1763" spans="1:7">
      <c r="A1763" s="99"/>
      <c r="B1763" s="114"/>
      <c r="C1763" s="185"/>
      <c r="D1763" s="296"/>
      <c r="E1763" s="296"/>
      <c r="F1763" s="296"/>
      <c r="G1763" s="296"/>
    </row>
    <row r="1764" spans="1:7">
      <c r="A1764" s="99"/>
      <c r="B1764" s="114"/>
      <c r="C1764" s="185"/>
      <c r="D1764" s="296"/>
      <c r="E1764" s="296"/>
      <c r="F1764" s="296"/>
      <c r="G1764" s="296"/>
    </row>
    <row r="1765" spans="1:7">
      <c r="A1765" s="99"/>
      <c r="B1765" s="114"/>
      <c r="C1765" s="185"/>
      <c r="D1765" s="296"/>
      <c r="E1765" s="296"/>
      <c r="F1765" s="296"/>
      <c r="G1765" s="296"/>
    </row>
    <row r="1766" spans="1:7">
      <c r="A1766" s="99"/>
      <c r="B1766" s="114"/>
      <c r="C1766" s="185"/>
      <c r="D1766" s="296"/>
      <c r="E1766" s="296"/>
      <c r="F1766" s="296"/>
      <c r="G1766" s="296"/>
    </row>
    <row r="1767" spans="1:7">
      <c r="A1767" s="99"/>
      <c r="B1767" s="114"/>
      <c r="C1767" s="185"/>
      <c r="D1767" s="296"/>
      <c r="E1767" s="296"/>
      <c r="F1767" s="296"/>
      <c r="G1767" s="296"/>
    </row>
    <row r="1768" spans="1:7">
      <c r="A1768" s="99"/>
      <c r="B1768" s="114"/>
      <c r="C1768" s="185"/>
      <c r="D1768" s="296"/>
      <c r="E1768" s="296"/>
      <c r="F1768" s="296"/>
      <c r="G1768" s="296"/>
    </row>
    <row r="1769" spans="1:7">
      <c r="A1769" s="99"/>
      <c r="B1769" s="114"/>
      <c r="C1769" s="185"/>
      <c r="D1769" s="296"/>
      <c r="E1769" s="296"/>
      <c r="F1769" s="296"/>
      <c r="G1769" s="296"/>
    </row>
    <row r="1770" spans="1:7">
      <c r="A1770" s="99"/>
      <c r="B1770" s="114"/>
      <c r="C1770" s="185"/>
      <c r="D1770" s="296"/>
      <c r="E1770" s="296"/>
      <c r="F1770" s="296"/>
      <c r="G1770" s="296"/>
    </row>
    <row r="1771" spans="1:7">
      <c r="A1771" s="99"/>
      <c r="B1771" s="114"/>
      <c r="C1771" s="185"/>
      <c r="D1771" s="296"/>
      <c r="E1771" s="296"/>
      <c r="F1771" s="296"/>
      <c r="G1771" s="296"/>
    </row>
    <row r="1772" spans="1:7">
      <c r="A1772" s="99"/>
      <c r="B1772" s="114"/>
      <c r="C1772" s="185"/>
      <c r="D1772" s="296"/>
      <c r="E1772" s="296"/>
      <c r="F1772" s="296"/>
      <c r="G1772" s="296"/>
    </row>
    <row r="1773" spans="1:7">
      <c r="A1773" s="99"/>
      <c r="B1773" s="114"/>
      <c r="C1773" s="185"/>
      <c r="D1773" s="296"/>
      <c r="E1773" s="296"/>
      <c r="F1773" s="296"/>
      <c r="G1773" s="296"/>
    </row>
    <row r="1774" spans="1:7">
      <c r="A1774" s="99"/>
      <c r="B1774" s="114"/>
      <c r="C1774" s="185"/>
      <c r="D1774" s="296"/>
      <c r="E1774" s="296"/>
      <c r="F1774" s="296"/>
      <c r="G1774" s="296"/>
    </row>
    <row r="1775" spans="1:7">
      <c r="A1775" s="99"/>
      <c r="B1775" s="114"/>
      <c r="C1775" s="185"/>
      <c r="D1775" s="296"/>
      <c r="E1775" s="296"/>
      <c r="F1775" s="296"/>
      <c r="G1775" s="296"/>
    </row>
    <row r="1776" spans="1:7">
      <c r="A1776" s="99"/>
      <c r="B1776" s="114"/>
      <c r="C1776" s="185"/>
      <c r="D1776" s="296"/>
      <c r="E1776" s="296"/>
      <c r="F1776" s="296"/>
      <c r="G1776" s="296"/>
    </row>
    <row r="1777" spans="1:7">
      <c r="A1777" s="99"/>
      <c r="B1777" s="114"/>
      <c r="C1777" s="185"/>
      <c r="D1777" s="296"/>
      <c r="E1777" s="296"/>
      <c r="F1777" s="296"/>
      <c r="G1777" s="296"/>
    </row>
    <row r="1778" spans="1:7">
      <c r="A1778" s="99"/>
      <c r="B1778" s="114"/>
      <c r="C1778" s="185"/>
      <c r="D1778" s="296"/>
      <c r="E1778" s="296"/>
      <c r="F1778" s="296"/>
      <c r="G1778" s="296"/>
    </row>
    <row r="1779" spans="1:7">
      <c r="A1779" s="99"/>
      <c r="B1779" s="114"/>
      <c r="C1779" s="185"/>
      <c r="D1779" s="296"/>
      <c r="E1779" s="296"/>
      <c r="F1779" s="296"/>
      <c r="G1779" s="296"/>
    </row>
    <row r="1780" spans="1:7">
      <c r="A1780" s="99"/>
      <c r="B1780" s="114"/>
      <c r="C1780" s="185"/>
      <c r="D1780" s="296"/>
      <c r="E1780" s="296"/>
      <c r="F1780" s="296"/>
      <c r="G1780" s="296"/>
    </row>
    <row r="1781" spans="1:7">
      <c r="A1781" s="99"/>
      <c r="B1781" s="114"/>
      <c r="C1781" s="185"/>
      <c r="D1781" s="296"/>
      <c r="E1781" s="296"/>
      <c r="F1781" s="296"/>
      <c r="G1781" s="296"/>
    </row>
    <row r="1782" spans="1:7">
      <c r="A1782" s="99"/>
      <c r="B1782" s="114"/>
      <c r="C1782" s="185"/>
      <c r="D1782" s="296"/>
      <c r="E1782" s="296"/>
      <c r="F1782" s="296"/>
      <c r="G1782" s="296"/>
    </row>
    <row r="1783" spans="1:7">
      <c r="A1783" s="99"/>
      <c r="B1783" s="114"/>
      <c r="C1783" s="185"/>
      <c r="D1783" s="296"/>
      <c r="E1783" s="296"/>
      <c r="F1783" s="296"/>
      <c r="G1783" s="296"/>
    </row>
    <row r="1784" spans="1:7">
      <c r="A1784" s="99"/>
      <c r="B1784" s="114"/>
      <c r="C1784" s="185"/>
      <c r="D1784" s="296"/>
      <c r="E1784" s="296"/>
      <c r="F1784" s="296"/>
      <c r="G1784" s="296"/>
    </row>
    <row r="1785" spans="1:7">
      <c r="A1785" s="99"/>
      <c r="B1785" s="114"/>
      <c r="C1785" s="185"/>
      <c r="D1785" s="296"/>
      <c r="E1785" s="296"/>
      <c r="F1785" s="296"/>
      <c r="G1785" s="296"/>
    </row>
    <row r="1786" spans="1:7">
      <c r="A1786" s="99"/>
      <c r="B1786" s="114"/>
      <c r="C1786" s="185"/>
      <c r="D1786" s="296"/>
      <c r="E1786" s="296"/>
      <c r="F1786" s="296"/>
      <c r="G1786" s="296"/>
    </row>
    <row r="1787" spans="1:7">
      <c r="A1787" s="99"/>
      <c r="B1787" s="114"/>
      <c r="C1787" s="185"/>
      <c r="D1787" s="296"/>
      <c r="E1787" s="296"/>
      <c r="F1787" s="296"/>
      <c r="G1787" s="296"/>
    </row>
    <row r="1788" spans="1:7">
      <c r="A1788" s="99"/>
      <c r="B1788" s="114"/>
      <c r="C1788" s="185"/>
      <c r="D1788" s="296"/>
      <c r="E1788" s="296"/>
      <c r="F1788" s="296"/>
      <c r="G1788" s="296"/>
    </row>
    <row r="1789" spans="1:7">
      <c r="A1789" s="99"/>
      <c r="B1789" s="114"/>
      <c r="C1789" s="185"/>
      <c r="D1789" s="296"/>
      <c r="E1789" s="296"/>
      <c r="F1789" s="296"/>
      <c r="G1789" s="296"/>
    </row>
    <row r="1790" spans="1:7">
      <c r="A1790" s="99"/>
      <c r="B1790" s="114"/>
      <c r="C1790" s="185"/>
      <c r="D1790" s="296"/>
      <c r="E1790" s="296"/>
      <c r="F1790" s="296"/>
      <c r="G1790" s="296"/>
    </row>
    <row r="1791" spans="1:7">
      <c r="A1791" s="99"/>
      <c r="B1791" s="114"/>
      <c r="C1791" s="185"/>
      <c r="D1791" s="296"/>
      <c r="E1791" s="296"/>
      <c r="F1791" s="296"/>
      <c r="G1791" s="296"/>
    </row>
    <row r="1792" spans="1:7">
      <c r="A1792" s="99"/>
      <c r="B1792" s="114"/>
      <c r="C1792" s="185"/>
      <c r="D1792" s="296"/>
      <c r="E1792" s="296"/>
      <c r="F1792" s="296"/>
      <c r="G1792" s="296"/>
    </row>
    <row r="1793" spans="1:7">
      <c r="A1793" s="99"/>
      <c r="B1793" s="114"/>
      <c r="C1793" s="185"/>
      <c r="D1793" s="296"/>
      <c r="E1793" s="296"/>
      <c r="F1793" s="296"/>
      <c r="G1793" s="296"/>
    </row>
    <row r="1794" spans="1:7">
      <c r="A1794" s="99"/>
      <c r="B1794" s="114"/>
      <c r="C1794" s="185"/>
      <c r="D1794" s="296"/>
      <c r="E1794" s="296"/>
      <c r="F1794" s="296"/>
      <c r="G1794" s="296"/>
    </row>
    <row r="1795" spans="1:7">
      <c r="A1795" s="99"/>
      <c r="B1795" s="114"/>
      <c r="C1795" s="185"/>
      <c r="D1795" s="296"/>
      <c r="E1795" s="296"/>
      <c r="F1795" s="296"/>
      <c r="G1795" s="296"/>
    </row>
    <row r="1796" spans="1:7">
      <c r="A1796" s="99"/>
      <c r="B1796" s="114"/>
      <c r="C1796" s="185"/>
      <c r="D1796" s="296"/>
      <c r="E1796" s="296"/>
      <c r="F1796" s="296"/>
      <c r="G1796" s="296"/>
    </row>
    <row r="1797" spans="1:7">
      <c r="A1797" s="99"/>
      <c r="B1797" s="114"/>
      <c r="C1797" s="185"/>
      <c r="D1797" s="296"/>
      <c r="E1797" s="296"/>
      <c r="F1797" s="296"/>
      <c r="G1797" s="296"/>
    </row>
    <row r="1798" spans="1:7">
      <c r="A1798" s="99"/>
      <c r="B1798" s="114"/>
      <c r="C1798" s="185"/>
      <c r="D1798" s="296"/>
      <c r="E1798" s="296"/>
      <c r="F1798" s="296"/>
      <c r="G1798" s="296"/>
    </row>
    <row r="1799" spans="1:7">
      <c r="A1799" s="99"/>
      <c r="B1799" s="114"/>
      <c r="C1799" s="185"/>
      <c r="D1799" s="296"/>
      <c r="E1799" s="296"/>
      <c r="F1799" s="296"/>
      <c r="G1799" s="296"/>
    </row>
    <row r="1800" spans="1:7">
      <c r="A1800" s="99"/>
      <c r="B1800" s="114"/>
      <c r="C1800" s="185"/>
      <c r="D1800" s="296"/>
      <c r="E1800" s="296"/>
      <c r="F1800" s="296"/>
      <c r="G1800" s="296"/>
    </row>
    <row r="1801" spans="1:7">
      <c r="A1801" s="99"/>
      <c r="B1801" s="114"/>
      <c r="C1801" s="185"/>
      <c r="D1801" s="296"/>
      <c r="E1801" s="296"/>
      <c r="F1801" s="296"/>
      <c r="G1801" s="296"/>
    </row>
    <row r="1802" spans="1:7">
      <c r="A1802" s="99"/>
      <c r="B1802" s="114"/>
      <c r="C1802" s="185"/>
      <c r="D1802" s="296"/>
      <c r="E1802" s="296"/>
      <c r="F1802" s="296"/>
      <c r="G1802" s="296"/>
    </row>
    <row r="1803" spans="1:7">
      <c r="A1803" s="99"/>
      <c r="B1803" s="114"/>
      <c r="C1803" s="185"/>
      <c r="D1803" s="296"/>
      <c r="E1803" s="296"/>
      <c r="F1803" s="296"/>
      <c r="G1803" s="296"/>
    </row>
    <row r="1804" spans="1:7">
      <c r="A1804" s="99"/>
      <c r="B1804" s="114"/>
      <c r="C1804" s="185"/>
      <c r="D1804" s="296"/>
      <c r="E1804" s="296"/>
      <c r="F1804" s="296"/>
      <c r="G1804" s="296"/>
    </row>
    <row r="1805" spans="1:7">
      <c r="A1805" s="99"/>
      <c r="B1805" s="114"/>
      <c r="C1805" s="185"/>
      <c r="D1805" s="296"/>
      <c r="E1805" s="296"/>
      <c r="F1805" s="296"/>
      <c r="G1805" s="296"/>
    </row>
    <row r="1806" spans="1:7">
      <c r="A1806" s="99"/>
      <c r="B1806" s="114"/>
      <c r="C1806" s="185"/>
      <c r="D1806" s="296"/>
      <c r="E1806" s="296"/>
      <c r="F1806" s="296"/>
      <c r="G1806" s="296"/>
    </row>
    <row r="1807" spans="1:7">
      <c r="A1807" s="99"/>
      <c r="B1807" s="114"/>
      <c r="C1807" s="185"/>
      <c r="D1807" s="296"/>
      <c r="E1807" s="296"/>
      <c r="F1807" s="296"/>
      <c r="G1807" s="296"/>
    </row>
    <row r="1808" spans="1:7">
      <c r="A1808" s="99"/>
      <c r="B1808" s="114"/>
      <c r="C1808" s="185"/>
      <c r="D1808" s="296"/>
      <c r="E1808" s="296"/>
      <c r="F1808" s="296"/>
      <c r="G1808" s="296"/>
    </row>
    <row r="1809" spans="1:7">
      <c r="A1809" s="99"/>
      <c r="B1809" s="114"/>
      <c r="C1809" s="185"/>
      <c r="D1809" s="296"/>
      <c r="E1809" s="296"/>
      <c r="F1809" s="296"/>
      <c r="G1809" s="296"/>
    </row>
    <row r="1810" spans="1:7">
      <c r="A1810" s="99"/>
      <c r="B1810" s="114"/>
      <c r="C1810" s="185"/>
      <c r="D1810" s="296"/>
      <c r="E1810" s="296"/>
      <c r="F1810" s="296"/>
      <c r="G1810" s="296"/>
    </row>
    <row r="1811" spans="1:7">
      <c r="A1811" s="99"/>
      <c r="B1811" s="114"/>
      <c r="C1811" s="185"/>
      <c r="D1811" s="296"/>
      <c r="E1811" s="296"/>
      <c r="F1811" s="296"/>
      <c r="G1811" s="296"/>
    </row>
    <row r="1812" spans="1:7">
      <c r="A1812" s="99"/>
      <c r="B1812" s="114"/>
      <c r="C1812" s="185"/>
      <c r="D1812" s="296"/>
      <c r="E1812" s="296"/>
      <c r="F1812" s="296"/>
      <c r="G1812" s="296"/>
    </row>
    <row r="1813" spans="1:7">
      <c r="A1813" s="99"/>
      <c r="B1813" s="114"/>
      <c r="C1813" s="185"/>
      <c r="D1813" s="296"/>
      <c r="E1813" s="296"/>
      <c r="F1813" s="296"/>
      <c r="G1813" s="296"/>
    </row>
    <row r="1814" spans="1:7">
      <c r="A1814" s="99"/>
      <c r="B1814" s="114"/>
      <c r="C1814" s="185"/>
      <c r="D1814" s="296"/>
      <c r="E1814" s="296"/>
      <c r="F1814" s="296"/>
      <c r="G1814" s="296"/>
    </row>
    <row r="1815" spans="1:7">
      <c r="A1815" s="99"/>
      <c r="B1815" s="114"/>
      <c r="C1815" s="185"/>
      <c r="D1815" s="296"/>
      <c r="E1815" s="296"/>
      <c r="F1815" s="296"/>
      <c r="G1815" s="296"/>
    </row>
    <row r="1816" spans="1:7">
      <c r="A1816" s="99"/>
      <c r="B1816" s="114"/>
      <c r="C1816" s="185"/>
      <c r="D1816" s="296"/>
      <c r="E1816" s="296"/>
      <c r="F1816" s="296"/>
      <c r="G1816" s="296"/>
    </row>
    <row r="1817" spans="1:7">
      <c r="A1817" s="99"/>
      <c r="B1817" s="114"/>
      <c r="C1817" s="185"/>
      <c r="D1817" s="296"/>
      <c r="E1817" s="296"/>
      <c r="F1817" s="296"/>
      <c r="G1817" s="296"/>
    </row>
    <row r="1818" spans="1:7">
      <c r="A1818" s="99"/>
      <c r="B1818" s="114"/>
      <c r="C1818" s="185"/>
      <c r="D1818" s="296"/>
      <c r="E1818" s="296"/>
      <c r="F1818" s="296"/>
      <c r="G1818" s="296"/>
    </row>
    <row r="1819" spans="1:7">
      <c r="A1819" s="99"/>
      <c r="B1819" s="114"/>
      <c r="C1819" s="185"/>
      <c r="D1819" s="296"/>
      <c r="E1819" s="296"/>
      <c r="F1819" s="296"/>
      <c r="G1819" s="296"/>
    </row>
    <row r="1820" spans="1:7">
      <c r="A1820" s="99"/>
      <c r="B1820" s="114"/>
      <c r="C1820" s="185"/>
      <c r="D1820" s="296"/>
      <c r="E1820" s="296"/>
      <c r="F1820" s="296"/>
      <c r="G1820" s="296"/>
    </row>
    <row r="1821" spans="1:7">
      <c r="A1821" s="99"/>
      <c r="B1821" s="114"/>
      <c r="C1821" s="185"/>
      <c r="D1821" s="296"/>
      <c r="E1821" s="296"/>
      <c r="F1821" s="296"/>
      <c r="G1821" s="296"/>
    </row>
    <row r="1822" spans="1:7">
      <c r="A1822" s="99"/>
      <c r="B1822" s="114"/>
      <c r="C1822" s="185"/>
      <c r="D1822" s="296"/>
      <c r="E1822" s="296"/>
      <c r="F1822" s="296"/>
      <c r="G1822" s="296"/>
    </row>
    <row r="1823" spans="1:7">
      <c r="A1823" s="99"/>
      <c r="B1823" s="114"/>
      <c r="C1823" s="185"/>
      <c r="D1823" s="296"/>
      <c r="E1823" s="296"/>
      <c r="F1823" s="296"/>
      <c r="G1823" s="296"/>
    </row>
    <row r="1824" spans="1:7">
      <c r="A1824" s="99"/>
      <c r="B1824" s="114"/>
      <c r="C1824" s="185"/>
      <c r="D1824" s="296"/>
      <c r="E1824" s="296"/>
      <c r="F1824" s="296"/>
      <c r="G1824" s="296"/>
    </row>
    <row r="1825" spans="1:7">
      <c r="A1825" s="99"/>
      <c r="B1825" s="114"/>
      <c r="C1825" s="185"/>
      <c r="D1825" s="296"/>
      <c r="E1825" s="296"/>
      <c r="F1825" s="296"/>
      <c r="G1825" s="296"/>
    </row>
    <row r="1826" spans="1:7">
      <c r="A1826" s="99"/>
      <c r="B1826" s="114"/>
      <c r="C1826" s="185"/>
      <c r="D1826" s="296"/>
      <c r="E1826" s="296"/>
      <c r="F1826" s="296"/>
      <c r="G1826" s="296"/>
    </row>
    <row r="1827" spans="1:7">
      <c r="A1827" s="99"/>
      <c r="B1827" s="114"/>
      <c r="C1827" s="185"/>
      <c r="D1827" s="296"/>
      <c r="E1827" s="296"/>
      <c r="F1827" s="296"/>
      <c r="G1827" s="296"/>
    </row>
    <row r="1828" spans="1:7">
      <c r="A1828" s="99"/>
      <c r="B1828" s="114"/>
      <c r="C1828" s="185"/>
      <c r="D1828" s="296"/>
      <c r="E1828" s="296"/>
      <c r="F1828" s="296"/>
      <c r="G1828" s="296"/>
    </row>
    <row r="1829" spans="1:7">
      <c r="A1829" s="99"/>
      <c r="B1829" s="114"/>
      <c r="C1829" s="185"/>
      <c r="D1829" s="296"/>
      <c r="E1829" s="296"/>
      <c r="F1829" s="296"/>
      <c r="G1829" s="296"/>
    </row>
    <row r="1830" spans="1:7">
      <c r="A1830" s="99"/>
      <c r="B1830" s="114"/>
      <c r="C1830" s="185"/>
      <c r="D1830" s="296"/>
      <c r="E1830" s="296"/>
      <c r="F1830" s="296"/>
      <c r="G1830" s="296"/>
    </row>
    <row r="1831" spans="1:7">
      <c r="A1831" s="99"/>
      <c r="B1831" s="114"/>
      <c r="C1831" s="185"/>
      <c r="D1831" s="296"/>
      <c r="E1831" s="296"/>
      <c r="F1831" s="296"/>
      <c r="G1831" s="296"/>
    </row>
    <row r="1832" spans="1:7">
      <c r="A1832" s="99"/>
      <c r="B1832" s="114"/>
      <c r="C1832" s="185"/>
      <c r="D1832" s="296"/>
      <c r="E1832" s="296"/>
      <c r="F1832" s="296"/>
      <c r="G1832" s="296"/>
    </row>
    <row r="1833" spans="1:7">
      <c r="A1833" s="99"/>
      <c r="B1833" s="114"/>
      <c r="C1833" s="185"/>
      <c r="D1833" s="296"/>
      <c r="E1833" s="296"/>
      <c r="F1833" s="296"/>
      <c r="G1833" s="296"/>
    </row>
    <row r="1834" spans="1:7">
      <c r="A1834" s="99"/>
      <c r="B1834" s="114"/>
      <c r="C1834" s="185"/>
      <c r="D1834" s="296"/>
      <c r="E1834" s="296"/>
      <c r="F1834" s="296"/>
      <c r="G1834" s="296"/>
    </row>
    <row r="1835" spans="1:7">
      <c r="A1835" s="99"/>
      <c r="B1835" s="114"/>
      <c r="C1835" s="185"/>
      <c r="D1835" s="296"/>
      <c r="E1835" s="296"/>
      <c r="F1835" s="296"/>
      <c r="G1835" s="296"/>
    </row>
    <row r="1836" spans="1:7">
      <c r="A1836" s="99"/>
      <c r="B1836" s="114"/>
      <c r="C1836" s="185"/>
      <c r="D1836" s="296"/>
      <c r="E1836" s="296"/>
      <c r="F1836" s="296"/>
      <c r="G1836" s="296"/>
    </row>
    <row r="1837" spans="1:7">
      <c r="A1837" s="99"/>
      <c r="B1837" s="114"/>
      <c r="C1837" s="185"/>
      <c r="D1837" s="296"/>
      <c r="E1837" s="296"/>
      <c r="F1837" s="296"/>
      <c r="G1837" s="296"/>
    </row>
    <row r="1838" spans="1:7">
      <c r="A1838" s="99"/>
      <c r="B1838" s="114"/>
      <c r="C1838" s="185"/>
      <c r="D1838" s="296"/>
      <c r="E1838" s="296"/>
      <c r="F1838" s="296"/>
      <c r="G1838" s="296"/>
    </row>
    <row r="1839" spans="1:7">
      <c r="A1839" s="99"/>
      <c r="B1839" s="114"/>
      <c r="C1839" s="185"/>
      <c r="D1839" s="296"/>
      <c r="E1839" s="296"/>
      <c r="F1839" s="296"/>
      <c r="G1839" s="296"/>
    </row>
    <row r="1840" spans="1:7">
      <c r="A1840" s="99"/>
      <c r="B1840" s="114"/>
      <c r="C1840" s="185"/>
      <c r="D1840" s="296"/>
      <c r="E1840" s="296"/>
      <c r="F1840" s="296"/>
      <c r="G1840" s="296"/>
    </row>
    <row r="1841" spans="1:7">
      <c r="A1841" s="99"/>
      <c r="B1841" s="114"/>
      <c r="C1841" s="185"/>
      <c r="D1841" s="296"/>
      <c r="E1841" s="296"/>
      <c r="F1841" s="296"/>
      <c r="G1841" s="296"/>
    </row>
    <row r="1842" spans="1:7">
      <c r="A1842" s="99"/>
      <c r="B1842" s="114"/>
      <c r="C1842" s="185"/>
      <c r="D1842" s="296"/>
      <c r="E1842" s="296"/>
      <c r="F1842" s="296"/>
      <c r="G1842" s="296"/>
    </row>
    <row r="1843" spans="1:7">
      <c r="A1843" s="99"/>
      <c r="B1843" s="114"/>
      <c r="C1843" s="185"/>
      <c r="D1843" s="296"/>
      <c r="E1843" s="296"/>
      <c r="F1843" s="296"/>
      <c r="G1843" s="296"/>
    </row>
    <row r="1844" spans="1:7">
      <c r="A1844" s="99"/>
      <c r="B1844" s="114"/>
      <c r="C1844" s="185"/>
      <c r="D1844" s="296"/>
      <c r="E1844" s="296"/>
      <c r="F1844" s="296"/>
      <c r="G1844" s="296"/>
    </row>
    <row r="1845" spans="1:7">
      <c r="A1845" s="99"/>
      <c r="B1845" s="114"/>
      <c r="C1845" s="185"/>
      <c r="D1845" s="296"/>
      <c r="E1845" s="296"/>
      <c r="F1845" s="296"/>
      <c r="G1845" s="296"/>
    </row>
    <row r="1846" spans="1:7">
      <c r="A1846" s="99"/>
      <c r="B1846" s="114"/>
      <c r="C1846" s="185"/>
      <c r="D1846" s="296"/>
      <c r="E1846" s="296"/>
      <c r="F1846" s="296"/>
      <c r="G1846" s="296"/>
    </row>
    <row r="1847" spans="1:7">
      <c r="A1847" s="99"/>
      <c r="B1847" s="114"/>
      <c r="C1847" s="185"/>
      <c r="D1847" s="296"/>
      <c r="E1847" s="296"/>
      <c r="F1847" s="296"/>
      <c r="G1847" s="296"/>
    </row>
    <row r="1848" spans="1:7">
      <c r="A1848" s="99"/>
      <c r="B1848" s="114"/>
      <c r="C1848" s="185"/>
      <c r="D1848" s="296"/>
      <c r="E1848" s="296"/>
      <c r="F1848" s="296"/>
      <c r="G1848" s="296"/>
    </row>
    <row r="1849" spans="1:7">
      <c r="A1849" s="99"/>
      <c r="B1849" s="114"/>
      <c r="C1849" s="185"/>
      <c r="D1849" s="296"/>
      <c r="E1849" s="296"/>
      <c r="F1849" s="296"/>
      <c r="G1849" s="296"/>
    </row>
    <row r="1850" spans="1:7">
      <c r="A1850" s="99"/>
      <c r="B1850" s="114"/>
      <c r="C1850" s="185"/>
      <c r="D1850" s="296"/>
      <c r="E1850" s="296"/>
      <c r="F1850" s="296"/>
      <c r="G1850" s="296"/>
    </row>
    <row r="1851" spans="1:7">
      <c r="A1851" s="99"/>
      <c r="B1851" s="114"/>
      <c r="C1851" s="185"/>
      <c r="D1851" s="296"/>
      <c r="E1851" s="296"/>
      <c r="F1851" s="296"/>
      <c r="G1851" s="296"/>
    </row>
    <row r="1852" spans="1:7">
      <c r="A1852" s="99"/>
      <c r="B1852" s="114"/>
      <c r="C1852" s="185"/>
      <c r="D1852" s="296"/>
      <c r="E1852" s="296"/>
      <c r="F1852" s="296"/>
      <c r="G1852" s="296"/>
    </row>
    <row r="1853" spans="1:7">
      <c r="A1853" s="99"/>
      <c r="B1853" s="114"/>
      <c r="C1853" s="185"/>
      <c r="D1853" s="296"/>
      <c r="E1853" s="296"/>
      <c r="F1853" s="296"/>
      <c r="G1853" s="296"/>
    </row>
    <row r="1854" spans="1:7">
      <c r="A1854" s="99"/>
      <c r="B1854" s="114"/>
      <c r="C1854" s="185"/>
      <c r="D1854" s="296"/>
      <c r="E1854" s="296"/>
      <c r="F1854" s="296"/>
      <c r="G1854" s="296"/>
    </row>
    <row r="1855" spans="1:7">
      <c r="A1855" s="99"/>
      <c r="B1855" s="114"/>
      <c r="C1855" s="185"/>
      <c r="D1855" s="296"/>
      <c r="E1855" s="296"/>
      <c r="F1855" s="296"/>
      <c r="G1855" s="296"/>
    </row>
    <row r="1856" spans="1:7">
      <c r="A1856" s="99"/>
      <c r="B1856" s="114"/>
      <c r="C1856" s="185"/>
      <c r="D1856" s="296"/>
      <c r="E1856" s="296"/>
      <c r="F1856" s="296"/>
      <c r="G1856" s="296"/>
    </row>
    <row r="1857" spans="1:7">
      <c r="A1857" s="99"/>
      <c r="B1857" s="114"/>
      <c r="C1857" s="185"/>
      <c r="D1857" s="296"/>
      <c r="E1857" s="296"/>
      <c r="F1857" s="296"/>
      <c r="G1857" s="296"/>
    </row>
    <row r="1858" spans="1:7">
      <c r="A1858" s="99"/>
      <c r="B1858" s="114"/>
      <c r="C1858" s="185"/>
      <c r="D1858" s="296"/>
      <c r="E1858" s="296"/>
      <c r="F1858" s="296"/>
      <c r="G1858" s="296"/>
    </row>
    <row r="1859" spans="1:7">
      <c r="A1859" s="99"/>
      <c r="B1859" s="114"/>
      <c r="C1859" s="185"/>
      <c r="D1859" s="296"/>
      <c r="E1859" s="296"/>
      <c r="F1859" s="296"/>
      <c r="G1859" s="296"/>
    </row>
    <row r="1860" spans="1:7">
      <c r="A1860" s="99"/>
      <c r="B1860" s="114"/>
      <c r="C1860" s="185"/>
      <c r="D1860" s="296"/>
      <c r="E1860" s="296"/>
      <c r="F1860" s="296"/>
      <c r="G1860" s="296"/>
    </row>
    <row r="1861" spans="1:7">
      <c r="A1861" s="99"/>
      <c r="B1861" s="114"/>
      <c r="C1861" s="185"/>
      <c r="D1861" s="296"/>
      <c r="E1861" s="296"/>
      <c r="F1861" s="296"/>
      <c r="G1861" s="296"/>
    </row>
    <row r="1862" spans="1:7">
      <c r="A1862" s="99"/>
      <c r="B1862" s="114"/>
      <c r="C1862" s="185"/>
      <c r="D1862" s="296"/>
      <c r="E1862" s="296"/>
      <c r="F1862" s="296"/>
      <c r="G1862" s="296"/>
    </row>
    <row r="1863" spans="1:7">
      <c r="A1863" s="99"/>
      <c r="B1863" s="114"/>
      <c r="C1863" s="185"/>
      <c r="D1863" s="296"/>
      <c r="E1863" s="296"/>
      <c r="F1863" s="296"/>
      <c r="G1863" s="296"/>
    </row>
    <row r="1864" spans="1:7">
      <c r="A1864" s="99"/>
      <c r="B1864" s="114"/>
      <c r="C1864" s="185"/>
      <c r="D1864" s="296"/>
      <c r="E1864" s="296"/>
      <c r="F1864" s="296"/>
      <c r="G1864" s="296"/>
    </row>
    <row r="1865" spans="1:7">
      <c r="A1865" s="99"/>
      <c r="B1865" s="114"/>
      <c r="C1865" s="185"/>
      <c r="D1865" s="296"/>
      <c r="E1865" s="296"/>
      <c r="F1865" s="296"/>
      <c r="G1865" s="296"/>
    </row>
    <row r="1866" spans="1:7">
      <c r="A1866" s="99"/>
      <c r="B1866" s="114"/>
      <c r="C1866" s="185"/>
      <c r="D1866" s="296"/>
      <c r="E1866" s="296"/>
      <c r="F1866" s="296"/>
      <c r="G1866" s="296"/>
    </row>
    <row r="1867" spans="1:7">
      <c r="A1867" s="99"/>
      <c r="B1867" s="114"/>
      <c r="C1867" s="185"/>
      <c r="D1867" s="296"/>
      <c r="E1867" s="296"/>
      <c r="F1867" s="296"/>
      <c r="G1867" s="296"/>
    </row>
    <row r="1868" spans="1:7">
      <c r="A1868" s="99"/>
      <c r="B1868" s="114"/>
      <c r="C1868" s="185"/>
      <c r="D1868" s="296"/>
      <c r="E1868" s="296"/>
      <c r="F1868" s="296"/>
      <c r="G1868" s="296"/>
    </row>
    <row r="1869" spans="1:7">
      <c r="A1869" s="99"/>
      <c r="B1869" s="114"/>
      <c r="C1869" s="185"/>
      <c r="D1869" s="296"/>
      <c r="E1869" s="296"/>
      <c r="F1869" s="296"/>
      <c r="G1869" s="296"/>
    </row>
    <row r="1870" spans="1:7">
      <c r="A1870" s="99"/>
      <c r="B1870" s="114"/>
      <c r="C1870" s="185"/>
      <c r="D1870" s="296"/>
      <c r="E1870" s="296"/>
      <c r="F1870" s="296"/>
      <c r="G1870" s="296"/>
    </row>
    <row r="1871" spans="1:7">
      <c r="A1871" s="99"/>
      <c r="B1871" s="114"/>
      <c r="C1871" s="185"/>
      <c r="D1871" s="296"/>
      <c r="E1871" s="296"/>
      <c r="F1871" s="296"/>
      <c r="G1871" s="296"/>
    </row>
    <row r="1872" spans="1:7">
      <c r="A1872" s="99"/>
      <c r="B1872" s="114"/>
      <c r="C1872" s="185"/>
      <c r="D1872" s="296"/>
      <c r="E1872" s="296"/>
      <c r="F1872" s="296"/>
      <c r="G1872" s="296"/>
    </row>
    <row r="1873" spans="1:7">
      <c r="A1873" s="99"/>
      <c r="B1873" s="114"/>
      <c r="C1873" s="185"/>
      <c r="D1873" s="296"/>
      <c r="E1873" s="296"/>
      <c r="F1873" s="296"/>
      <c r="G1873" s="296"/>
    </row>
    <row r="1874" spans="1:7">
      <c r="A1874" s="99"/>
      <c r="B1874" s="114"/>
      <c r="C1874" s="185"/>
      <c r="D1874" s="296"/>
      <c r="E1874" s="296"/>
      <c r="F1874" s="296"/>
      <c r="G1874" s="296"/>
    </row>
    <row r="1875" spans="1:7">
      <c r="A1875" s="99"/>
      <c r="B1875" s="114"/>
      <c r="C1875" s="185"/>
      <c r="D1875" s="296"/>
      <c r="E1875" s="296"/>
      <c r="F1875" s="296"/>
      <c r="G1875" s="296"/>
    </row>
    <row r="1876" spans="1:7">
      <c r="A1876" s="99"/>
      <c r="B1876" s="114"/>
      <c r="C1876" s="185"/>
      <c r="D1876" s="296"/>
      <c r="E1876" s="296"/>
      <c r="F1876" s="296"/>
      <c r="G1876" s="296"/>
    </row>
    <row r="1877" spans="1:7">
      <c r="A1877" s="99"/>
      <c r="B1877" s="114"/>
      <c r="C1877" s="185"/>
      <c r="D1877" s="296"/>
      <c r="E1877" s="296"/>
      <c r="F1877" s="296"/>
      <c r="G1877" s="296"/>
    </row>
    <row r="1878" spans="1:7">
      <c r="A1878" s="99"/>
      <c r="B1878" s="114"/>
      <c r="C1878" s="185"/>
      <c r="D1878" s="296"/>
      <c r="E1878" s="296"/>
      <c r="F1878" s="296"/>
      <c r="G1878" s="296"/>
    </row>
    <row r="1879" spans="1:7">
      <c r="A1879" s="99"/>
      <c r="B1879" s="114"/>
      <c r="C1879" s="185"/>
      <c r="D1879" s="296"/>
      <c r="E1879" s="296"/>
      <c r="F1879" s="296"/>
      <c r="G1879" s="296"/>
    </row>
    <row r="1880" spans="1:7">
      <c r="A1880" s="99"/>
      <c r="B1880" s="114"/>
      <c r="C1880" s="185"/>
      <c r="D1880" s="296"/>
      <c r="E1880" s="296"/>
      <c r="F1880" s="296"/>
      <c r="G1880" s="296"/>
    </row>
    <row r="1881" spans="1:7">
      <c r="A1881" s="99"/>
      <c r="B1881" s="114"/>
      <c r="C1881" s="185"/>
      <c r="D1881" s="296"/>
      <c r="E1881" s="296"/>
      <c r="F1881" s="296"/>
      <c r="G1881" s="296"/>
    </row>
    <row r="1882" spans="1:7">
      <c r="A1882" s="99"/>
      <c r="B1882" s="114"/>
      <c r="C1882" s="185"/>
      <c r="D1882" s="296"/>
      <c r="E1882" s="296"/>
      <c r="F1882" s="296"/>
      <c r="G1882" s="296"/>
    </row>
    <row r="1883" spans="1:7">
      <c r="A1883" s="99"/>
      <c r="B1883" s="114"/>
      <c r="C1883" s="185"/>
      <c r="D1883" s="296"/>
      <c r="E1883" s="296"/>
      <c r="F1883" s="296"/>
      <c r="G1883" s="296"/>
    </row>
    <row r="1884" spans="1:7">
      <c r="A1884" s="99"/>
      <c r="B1884" s="114"/>
      <c r="C1884" s="185"/>
      <c r="D1884" s="296"/>
      <c r="E1884" s="296"/>
      <c r="F1884" s="296"/>
      <c r="G1884" s="296"/>
    </row>
    <row r="1885" spans="1:7">
      <c r="A1885" s="99"/>
      <c r="B1885" s="114"/>
      <c r="C1885" s="185"/>
      <c r="D1885" s="296"/>
      <c r="E1885" s="296"/>
      <c r="F1885" s="296"/>
      <c r="G1885" s="296"/>
    </row>
    <row r="1886" spans="1:7">
      <c r="A1886" s="99"/>
      <c r="B1886" s="114"/>
      <c r="C1886" s="185"/>
      <c r="D1886" s="296"/>
      <c r="E1886" s="296"/>
      <c r="F1886" s="296"/>
      <c r="G1886" s="296"/>
    </row>
    <row r="1887" spans="1:7">
      <c r="A1887" s="99"/>
      <c r="B1887" s="114"/>
      <c r="C1887" s="185"/>
      <c r="D1887" s="296"/>
      <c r="E1887" s="296"/>
      <c r="F1887" s="296"/>
      <c r="G1887" s="296"/>
    </row>
    <row r="1888" spans="1:7">
      <c r="A1888" s="99"/>
      <c r="B1888" s="114"/>
      <c r="C1888" s="185"/>
      <c r="D1888" s="296"/>
      <c r="E1888" s="296"/>
      <c r="F1888" s="296"/>
      <c r="G1888" s="296"/>
    </row>
    <row r="1889" spans="1:7">
      <c r="A1889" s="99"/>
      <c r="B1889" s="114"/>
      <c r="C1889" s="185"/>
      <c r="D1889" s="296"/>
      <c r="E1889" s="296"/>
      <c r="F1889" s="296"/>
      <c r="G1889" s="296"/>
    </row>
    <row r="1890" spans="1:7">
      <c r="A1890" s="99"/>
      <c r="B1890" s="114"/>
      <c r="C1890" s="185"/>
      <c r="D1890" s="296"/>
      <c r="E1890" s="296"/>
      <c r="F1890" s="296"/>
      <c r="G1890" s="296"/>
    </row>
    <row r="1891" spans="1:7">
      <c r="A1891" s="99"/>
      <c r="B1891" s="114"/>
      <c r="C1891" s="185"/>
      <c r="D1891" s="296"/>
      <c r="E1891" s="296"/>
      <c r="F1891" s="296"/>
      <c r="G1891" s="296"/>
    </row>
    <row r="1892" spans="1:7">
      <c r="A1892" s="99"/>
      <c r="B1892" s="114"/>
      <c r="C1892" s="185"/>
      <c r="D1892" s="296"/>
      <c r="E1892" s="296"/>
      <c r="F1892" s="296"/>
      <c r="G1892" s="296"/>
    </row>
    <row r="1893" spans="1:7">
      <c r="A1893" s="99"/>
      <c r="B1893" s="114"/>
      <c r="C1893" s="185"/>
      <c r="D1893" s="296"/>
      <c r="E1893" s="296"/>
      <c r="F1893" s="296"/>
      <c r="G1893" s="296"/>
    </row>
    <row r="1894" spans="1:7">
      <c r="A1894" s="99"/>
      <c r="B1894" s="114"/>
      <c r="C1894" s="185"/>
      <c r="D1894" s="296"/>
      <c r="E1894" s="296"/>
      <c r="F1894" s="296"/>
      <c r="G1894" s="296"/>
    </row>
    <row r="1895" spans="1:7">
      <c r="A1895" s="99"/>
      <c r="B1895" s="114"/>
      <c r="C1895" s="185"/>
      <c r="D1895" s="296"/>
      <c r="E1895" s="296"/>
      <c r="F1895" s="296"/>
      <c r="G1895" s="296"/>
    </row>
    <row r="1896" spans="1:7">
      <c r="A1896" s="99"/>
      <c r="B1896" s="114"/>
      <c r="C1896" s="185"/>
      <c r="D1896" s="296"/>
      <c r="E1896" s="296"/>
      <c r="F1896" s="296"/>
      <c r="G1896" s="296"/>
    </row>
    <row r="1897" spans="1:7">
      <c r="A1897" s="99"/>
      <c r="B1897" s="114"/>
      <c r="C1897" s="185"/>
      <c r="D1897" s="296"/>
      <c r="E1897" s="296"/>
      <c r="F1897" s="296"/>
      <c r="G1897" s="296"/>
    </row>
    <row r="1898" spans="1:7">
      <c r="A1898" s="99"/>
      <c r="B1898" s="114"/>
      <c r="C1898" s="185"/>
      <c r="D1898" s="296"/>
      <c r="E1898" s="296"/>
      <c r="F1898" s="296"/>
      <c r="G1898" s="296"/>
    </row>
    <row r="1899" spans="1:7">
      <c r="A1899" s="99"/>
      <c r="B1899" s="114"/>
      <c r="C1899" s="185"/>
      <c r="D1899" s="296"/>
      <c r="E1899" s="296"/>
      <c r="F1899" s="296"/>
      <c r="G1899" s="296"/>
    </row>
    <row r="1900" spans="1:7">
      <c r="A1900" s="99"/>
      <c r="B1900" s="114"/>
      <c r="C1900" s="185"/>
      <c r="D1900" s="296"/>
      <c r="E1900" s="296"/>
      <c r="F1900" s="296"/>
      <c r="G1900" s="296"/>
    </row>
    <row r="1901" spans="1:7">
      <c r="A1901" s="99"/>
      <c r="B1901" s="114"/>
      <c r="C1901" s="185"/>
      <c r="D1901" s="296"/>
      <c r="E1901" s="296"/>
      <c r="F1901" s="296"/>
      <c r="G1901" s="296"/>
    </row>
    <row r="1902" spans="1:7">
      <c r="A1902" s="99"/>
      <c r="B1902" s="114"/>
      <c r="C1902" s="185"/>
      <c r="D1902" s="296"/>
      <c r="E1902" s="296"/>
      <c r="F1902" s="296"/>
      <c r="G1902" s="296"/>
    </row>
    <row r="1903" spans="1:7">
      <c r="A1903" s="99"/>
      <c r="B1903" s="114"/>
      <c r="C1903" s="185"/>
      <c r="D1903" s="296"/>
      <c r="E1903" s="296"/>
      <c r="F1903" s="296"/>
      <c r="G1903" s="296"/>
    </row>
    <row r="1904" spans="1:7">
      <c r="A1904" s="99"/>
      <c r="B1904" s="114"/>
      <c r="C1904" s="185"/>
      <c r="D1904" s="296"/>
      <c r="E1904" s="296"/>
      <c r="F1904" s="296"/>
      <c r="G1904" s="296"/>
    </row>
    <row r="1905" spans="1:7">
      <c r="A1905" s="99"/>
      <c r="B1905" s="114"/>
      <c r="C1905" s="185"/>
      <c r="D1905" s="296"/>
      <c r="E1905" s="296"/>
      <c r="F1905" s="296"/>
      <c r="G1905" s="296"/>
    </row>
    <row r="1906" spans="1:7">
      <c r="A1906" s="99"/>
      <c r="B1906" s="114"/>
      <c r="C1906" s="185"/>
      <c r="D1906" s="296"/>
      <c r="E1906" s="296"/>
      <c r="F1906" s="296"/>
      <c r="G1906" s="296"/>
    </row>
    <row r="1907" spans="1:7">
      <c r="A1907" s="99"/>
      <c r="B1907" s="114"/>
      <c r="C1907" s="185"/>
      <c r="D1907" s="296"/>
      <c r="E1907" s="296"/>
      <c r="F1907" s="296"/>
      <c r="G1907" s="296"/>
    </row>
    <row r="1908" spans="1:7">
      <c r="A1908" s="99"/>
      <c r="B1908" s="114"/>
      <c r="C1908" s="185"/>
      <c r="D1908" s="296"/>
      <c r="E1908" s="296"/>
      <c r="F1908" s="296"/>
      <c r="G1908" s="296"/>
    </row>
    <row r="1909" spans="1:7">
      <c r="A1909" s="99"/>
      <c r="B1909" s="114"/>
      <c r="C1909" s="185"/>
      <c r="D1909" s="296"/>
      <c r="E1909" s="296"/>
      <c r="F1909" s="296"/>
      <c r="G1909" s="296"/>
    </row>
    <row r="1910" spans="1:7">
      <c r="A1910" s="99"/>
      <c r="B1910" s="114"/>
      <c r="C1910" s="185"/>
      <c r="D1910" s="296"/>
      <c r="E1910" s="296"/>
      <c r="F1910" s="296"/>
      <c r="G1910" s="296"/>
    </row>
    <row r="1911" spans="1:7">
      <c r="A1911" s="99"/>
      <c r="B1911" s="114"/>
      <c r="C1911" s="185"/>
      <c r="D1911" s="296"/>
      <c r="E1911" s="296"/>
      <c r="F1911" s="296"/>
      <c r="G1911" s="296"/>
    </row>
    <row r="1912" spans="1:7">
      <c r="A1912" s="99"/>
      <c r="B1912" s="114"/>
      <c r="C1912" s="185"/>
      <c r="D1912" s="296"/>
      <c r="E1912" s="296"/>
      <c r="F1912" s="296"/>
      <c r="G1912" s="296"/>
    </row>
    <row r="1913" spans="1:7">
      <c r="A1913" s="99"/>
      <c r="B1913" s="114"/>
      <c r="C1913" s="185"/>
      <c r="D1913" s="296"/>
      <c r="E1913" s="296"/>
      <c r="F1913" s="296"/>
      <c r="G1913" s="296"/>
    </row>
    <row r="1914" spans="1:7">
      <c r="A1914" s="99"/>
      <c r="B1914" s="114"/>
      <c r="C1914" s="185"/>
      <c r="D1914" s="296"/>
      <c r="E1914" s="296"/>
      <c r="F1914" s="296"/>
      <c r="G1914" s="296"/>
    </row>
    <row r="1915" spans="1:7">
      <c r="A1915" s="99"/>
      <c r="B1915" s="114"/>
      <c r="C1915" s="185"/>
      <c r="D1915" s="296"/>
      <c r="E1915" s="296"/>
      <c r="F1915" s="296"/>
      <c r="G1915" s="296"/>
    </row>
    <row r="1916" spans="1:7">
      <c r="A1916" s="99"/>
      <c r="B1916" s="114"/>
      <c r="C1916" s="185"/>
      <c r="D1916" s="296"/>
      <c r="E1916" s="296"/>
      <c r="F1916" s="296"/>
      <c r="G1916" s="296"/>
    </row>
    <row r="1917" spans="1:7">
      <c r="A1917" s="99"/>
      <c r="B1917" s="114"/>
      <c r="C1917" s="185"/>
      <c r="D1917" s="296"/>
      <c r="E1917" s="296"/>
      <c r="F1917" s="296"/>
      <c r="G1917" s="296"/>
    </row>
    <row r="1918" spans="1:7">
      <c r="A1918" s="99"/>
      <c r="B1918" s="114"/>
      <c r="C1918" s="185"/>
      <c r="D1918" s="296"/>
      <c r="E1918" s="296"/>
      <c r="F1918" s="296"/>
      <c r="G1918" s="296"/>
    </row>
    <row r="1919" spans="1:7">
      <c r="A1919" s="99"/>
      <c r="B1919" s="114"/>
      <c r="C1919" s="185"/>
      <c r="D1919" s="296"/>
      <c r="E1919" s="296"/>
      <c r="F1919" s="296"/>
      <c r="G1919" s="296"/>
    </row>
    <row r="1920" spans="1:7">
      <c r="A1920" s="99"/>
      <c r="B1920" s="114"/>
      <c r="C1920" s="185"/>
      <c r="D1920" s="296"/>
      <c r="E1920" s="296"/>
      <c r="F1920" s="296"/>
      <c r="G1920" s="296"/>
    </row>
    <row r="1921" spans="1:7">
      <c r="A1921" s="99"/>
      <c r="B1921" s="114"/>
      <c r="C1921" s="185"/>
      <c r="D1921" s="296"/>
      <c r="E1921" s="296"/>
      <c r="F1921" s="296"/>
      <c r="G1921" s="296"/>
    </row>
    <row r="1922" spans="1:7">
      <c r="A1922" s="99"/>
      <c r="B1922" s="114"/>
      <c r="C1922" s="185"/>
      <c r="D1922" s="296"/>
      <c r="E1922" s="296"/>
      <c r="F1922" s="296"/>
      <c r="G1922" s="296"/>
    </row>
    <row r="1923" spans="1:7">
      <c r="A1923" s="99"/>
      <c r="B1923" s="114"/>
      <c r="C1923" s="185"/>
      <c r="D1923" s="296"/>
      <c r="E1923" s="296"/>
      <c r="F1923" s="296"/>
      <c r="G1923" s="296"/>
    </row>
  </sheetData>
  <sheetProtection algorithmName="SHA-512" hashValue="f8uzaJl/DRDQlh8pp5GQFufY/Wj32zJsLXTlsltUMvK5T6WwbzsLSp6JW9HdXARadKTHbMIaqZseGPpI0LG2vQ==" saltValue="FlegwowGHXefVb8DXlAtNw==" spinCount="100000" sheet="1" objects="1" scenarios="1"/>
  <mergeCells count="2">
    <mergeCell ref="A12:B12"/>
    <mergeCell ref="A54:F54"/>
  </mergeCells>
  <dataValidations disablePrompts="1" count="2">
    <dataValidation type="custom" showInputMessage="1" showErrorMessage="1" errorTitle="Nepravilen vnos cene" error="Cena mora biti nenegativno število z največ dvema decimalkama!" sqref="E9 E11" xr:uid="{00000000-0002-0000-0B00-000000000000}">
      <formula1>AND(ISNUMBER(E9),E9&gt;=0,ROUND(E9*100,6)-INT(E9*100)=0,NOT(ISBLANK(E9)))</formula1>
    </dataValidation>
    <dataValidation type="custom" showErrorMessage="1" errorTitle="Nepravilen vnos cene" error="Cena mora biti nenegativno število z največ dvema decimalkama!" sqref="F9 F11" xr:uid="{00000000-0002-0000-0B00-000001000000}">
      <formula1>AND(ISNUMBER(F9),F9&gt;=0,ROUND(F9*100,6)-INT(F9*100)=0,NOT(ISBLANK(F9)))</formula1>
    </dataValidation>
  </dataValidations>
  <pageMargins left="0.59055118110236227" right="0.39370078740157483" top="0.59055118110236227" bottom="0.98425196850393704" header="0.19685039370078741" footer="0.19685039370078741"/>
  <pageSetup paperSize="9" scale="88" fitToWidth="0" fitToHeight="0" orientation="landscape" r:id="rId1"/>
  <headerFooter alignWithMargins="0">
    <oddHeader>&amp;LDV 110 kV Koper-Izola-Lucija (KBV+DV+OKS)
Odsek od EKJ-V11C do RTP Izola&amp;R&amp;G</oddHeader>
    <oddFooter>&amp;LDZR – Gradbena in obrtniška dela
Datoteka: &amp;F&amp;RStran: &amp;P od &amp;N</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indexed="47"/>
  </sheetPr>
  <dimension ref="A1:J1935"/>
  <sheetViews>
    <sheetView tabSelected="1" view="pageBreakPreview" zoomScale="70" zoomScaleNormal="145" zoomScaleSheetLayoutView="70" workbookViewId="0">
      <selection activeCell="J25" sqref="J25"/>
    </sheetView>
  </sheetViews>
  <sheetFormatPr defaultColWidth="9.140625" defaultRowHeight="14.25"/>
  <cols>
    <col min="1" max="1" width="7.5703125" style="107" customWidth="1"/>
    <col min="2" max="2" width="66" style="119" customWidth="1"/>
    <col min="3" max="3" width="9.140625" style="241"/>
    <col min="4" max="5" width="13.85546875" style="344" customWidth="1"/>
    <col min="6" max="6" width="16.5703125" style="344" customWidth="1"/>
    <col min="7" max="7" width="17.140625" style="303" customWidth="1"/>
    <col min="8" max="10" width="9.140625" style="8"/>
    <col min="11" max="11" width="9.85546875" style="8" bestFit="1" customWidth="1"/>
    <col min="12" max="16384" width="9.140625" style="8"/>
  </cols>
  <sheetData>
    <row r="1" spans="1:7">
      <c r="A1" s="99"/>
      <c r="B1" s="114"/>
      <c r="C1" s="185"/>
      <c r="D1" s="296"/>
      <c r="E1" s="296"/>
      <c r="F1" s="296"/>
      <c r="G1" s="296"/>
    </row>
    <row r="2" spans="1:7">
      <c r="A2" s="99"/>
      <c r="B2" s="114"/>
      <c r="C2" s="185"/>
      <c r="D2" s="296"/>
      <c r="E2" s="296"/>
      <c r="F2" s="296"/>
      <c r="G2" s="296"/>
    </row>
    <row r="3" spans="1:7" ht="15" thickBot="1">
      <c r="A3" s="99"/>
      <c r="B3" s="114"/>
      <c r="C3" s="185"/>
      <c r="D3" s="296"/>
      <c r="E3" s="296"/>
      <c r="F3" s="296"/>
      <c r="G3" s="296"/>
    </row>
    <row r="4" spans="1:7" ht="30">
      <c r="A4" s="100" t="s">
        <v>2</v>
      </c>
      <c r="B4" s="12" t="s">
        <v>4</v>
      </c>
      <c r="C4" s="226" t="s">
        <v>3</v>
      </c>
      <c r="D4" s="340" t="s">
        <v>56</v>
      </c>
      <c r="E4" s="340" t="s">
        <v>1266</v>
      </c>
      <c r="F4" s="340" t="s">
        <v>1267</v>
      </c>
      <c r="G4" s="341" t="s">
        <v>1268</v>
      </c>
    </row>
    <row r="5" spans="1:7" ht="15">
      <c r="A5" s="345">
        <v>11</v>
      </c>
      <c r="B5" s="346" t="s">
        <v>712</v>
      </c>
      <c r="C5" s="347"/>
      <c r="D5" s="348"/>
      <c r="E5" s="348"/>
      <c r="F5" s="348"/>
      <c r="G5" s="349"/>
    </row>
    <row r="6" spans="1:7" ht="15">
      <c r="A6" s="350"/>
      <c r="B6" s="380"/>
      <c r="C6" s="377"/>
      <c r="D6" s="378"/>
      <c r="E6" s="348"/>
      <c r="F6" s="348"/>
      <c r="G6" s="379"/>
    </row>
    <row r="7" spans="1:7" s="65" customFormat="1" ht="15">
      <c r="A7" s="345"/>
      <c r="B7" s="346" t="s">
        <v>717</v>
      </c>
      <c r="C7" s="377"/>
      <c r="D7" s="378"/>
      <c r="E7" s="348"/>
      <c r="F7" s="348"/>
      <c r="G7" s="379"/>
    </row>
    <row r="8" spans="1:7" s="65" customFormat="1" ht="60">
      <c r="A8" s="381" t="s">
        <v>726</v>
      </c>
      <c r="B8" s="346" t="s">
        <v>1164</v>
      </c>
      <c r="C8" s="377"/>
      <c r="D8" s="378"/>
      <c r="E8" s="348"/>
      <c r="F8" s="348"/>
      <c r="G8" s="379"/>
    </row>
    <row r="9" spans="1:7" s="65" customFormat="1" ht="71.25">
      <c r="A9" s="381" t="s">
        <v>727</v>
      </c>
      <c r="B9" s="360" t="s">
        <v>841</v>
      </c>
      <c r="C9" s="377" t="s">
        <v>8</v>
      </c>
      <c r="D9" s="378">
        <v>14</v>
      </c>
      <c r="E9" s="339">
        <v>0</v>
      </c>
      <c r="F9" s="398">
        <f t="shared" ref="F9:F23" si="0">IF(ISNUMBER(E9),ROUND(E9,2),0)</f>
        <v>0</v>
      </c>
      <c r="G9" s="369">
        <f t="shared" ref="G9" si="1">ROUND(D9*F9,2)</f>
        <v>0</v>
      </c>
    </row>
    <row r="10" spans="1:7" s="65" customFormat="1" ht="42.75">
      <c r="A10" s="381" t="s">
        <v>728</v>
      </c>
      <c r="B10" s="360" t="s">
        <v>840</v>
      </c>
      <c r="C10" s="377" t="s">
        <v>0</v>
      </c>
      <c r="D10" s="378">
        <v>10</v>
      </c>
      <c r="E10" s="339">
        <v>0</v>
      </c>
      <c r="F10" s="398">
        <f t="shared" si="0"/>
        <v>0</v>
      </c>
      <c r="G10" s="369">
        <f t="shared" ref="G10:G18" si="2">ROUND(D10*F10,2)</f>
        <v>0</v>
      </c>
    </row>
    <row r="11" spans="1:7" s="65" customFormat="1" ht="71.25">
      <c r="A11" s="381" t="s">
        <v>729</v>
      </c>
      <c r="B11" s="360" t="s">
        <v>842</v>
      </c>
      <c r="C11" s="377" t="s">
        <v>8</v>
      </c>
      <c r="D11" s="378">
        <v>14</v>
      </c>
      <c r="E11" s="339">
        <v>0</v>
      </c>
      <c r="F11" s="398">
        <f t="shared" si="0"/>
        <v>0</v>
      </c>
      <c r="G11" s="369">
        <f t="shared" si="2"/>
        <v>0</v>
      </c>
    </row>
    <row r="12" spans="1:7" s="65" customFormat="1">
      <c r="A12" s="381" t="s">
        <v>730</v>
      </c>
      <c r="B12" s="360" t="s">
        <v>718</v>
      </c>
      <c r="C12" s="377" t="s">
        <v>29</v>
      </c>
      <c r="D12" s="378">
        <v>500</v>
      </c>
      <c r="E12" s="339">
        <v>0</v>
      </c>
      <c r="F12" s="398">
        <f t="shared" si="0"/>
        <v>0</v>
      </c>
      <c r="G12" s="369">
        <f t="shared" si="2"/>
        <v>0</v>
      </c>
    </row>
    <row r="13" spans="1:7" s="65" customFormat="1" ht="42.75">
      <c r="A13" s="381" t="s">
        <v>826</v>
      </c>
      <c r="B13" s="360" t="s">
        <v>1201</v>
      </c>
      <c r="C13" s="377" t="s">
        <v>8</v>
      </c>
      <c r="D13" s="378">
        <v>50</v>
      </c>
      <c r="E13" s="339">
        <v>0</v>
      </c>
      <c r="F13" s="398">
        <f t="shared" si="0"/>
        <v>0</v>
      </c>
      <c r="G13" s="369">
        <f t="shared" si="2"/>
        <v>0</v>
      </c>
    </row>
    <row r="14" spans="1:7" s="65" customFormat="1" ht="42.75">
      <c r="A14" s="381" t="s">
        <v>731</v>
      </c>
      <c r="B14" s="360" t="s">
        <v>1202</v>
      </c>
      <c r="C14" s="377" t="s">
        <v>8</v>
      </c>
      <c r="D14" s="378">
        <v>30</v>
      </c>
      <c r="E14" s="339">
        <v>0</v>
      </c>
      <c r="F14" s="398">
        <f t="shared" si="0"/>
        <v>0</v>
      </c>
      <c r="G14" s="369">
        <f t="shared" si="2"/>
        <v>0</v>
      </c>
    </row>
    <row r="15" spans="1:7" s="65" customFormat="1" ht="28.5">
      <c r="A15" s="381" t="s">
        <v>732</v>
      </c>
      <c r="B15" s="360" t="s">
        <v>719</v>
      </c>
      <c r="C15" s="377" t="s">
        <v>8</v>
      </c>
      <c r="D15" s="378">
        <v>90</v>
      </c>
      <c r="E15" s="339">
        <v>0</v>
      </c>
      <c r="F15" s="398">
        <f t="shared" si="0"/>
        <v>0</v>
      </c>
      <c r="G15" s="369">
        <f t="shared" si="2"/>
        <v>0</v>
      </c>
    </row>
    <row r="16" spans="1:7" s="65" customFormat="1" ht="20.25" customHeight="1">
      <c r="A16" s="381" t="s">
        <v>733</v>
      </c>
      <c r="B16" s="360" t="s">
        <v>720</v>
      </c>
      <c r="C16" s="377" t="s">
        <v>29</v>
      </c>
      <c r="D16" s="378">
        <v>70</v>
      </c>
      <c r="E16" s="339">
        <v>0</v>
      </c>
      <c r="F16" s="398">
        <f t="shared" si="0"/>
        <v>0</v>
      </c>
      <c r="G16" s="369">
        <f t="shared" si="2"/>
        <v>0</v>
      </c>
    </row>
    <row r="17" spans="1:10" s="65" customFormat="1" ht="28.5">
      <c r="A17" s="381" t="s">
        <v>734</v>
      </c>
      <c r="B17" s="360" t="s">
        <v>935</v>
      </c>
      <c r="C17" s="377" t="s">
        <v>8</v>
      </c>
      <c r="D17" s="378">
        <v>7</v>
      </c>
      <c r="E17" s="339">
        <v>0</v>
      </c>
      <c r="F17" s="398">
        <f t="shared" si="0"/>
        <v>0</v>
      </c>
      <c r="G17" s="369">
        <f t="shared" si="2"/>
        <v>0</v>
      </c>
    </row>
    <row r="18" spans="1:10" s="65" customFormat="1" ht="28.5">
      <c r="A18" s="381" t="s">
        <v>827</v>
      </c>
      <c r="B18" s="360" t="s">
        <v>721</v>
      </c>
      <c r="C18" s="377" t="s">
        <v>8</v>
      </c>
      <c r="D18" s="378">
        <v>7</v>
      </c>
      <c r="E18" s="339">
        <v>0</v>
      </c>
      <c r="F18" s="398">
        <f t="shared" si="0"/>
        <v>0</v>
      </c>
      <c r="G18" s="369">
        <f t="shared" si="2"/>
        <v>0</v>
      </c>
    </row>
    <row r="19" spans="1:10" s="65" customFormat="1" ht="15">
      <c r="A19" s="381" t="s">
        <v>735</v>
      </c>
      <c r="B19" s="360" t="s">
        <v>722</v>
      </c>
      <c r="C19" s="377"/>
      <c r="D19" s="378"/>
      <c r="E19" s="348"/>
      <c r="F19" s="348"/>
      <c r="G19" s="379"/>
    </row>
    <row r="20" spans="1:10" s="65" customFormat="1" ht="28.5">
      <c r="A20" s="381" t="s">
        <v>736</v>
      </c>
      <c r="B20" s="360" t="s">
        <v>723</v>
      </c>
      <c r="C20" s="377" t="s">
        <v>8</v>
      </c>
      <c r="D20" s="378">
        <v>1</v>
      </c>
      <c r="E20" s="339">
        <v>0</v>
      </c>
      <c r="F20" s="398">
        <f t="shared" si="0"/>
        <v>0</v>
      </c>
      <c r="G20" s="369">
        <f t="shared" ref="G20" si="3">ROUND(D20*F20,2)</f>
        <v>0</v>
      </c>
    </row>
    <row r="21" spans="1:10" s="65" customFormat="1" ht="17.25" customHeight="1">
      <c r="A21" s="381" t="s">
        <v>737</v>
      </c>
      <c r="B21" s="360" t="s">
        <v>724</v>
      </c>
      <c r="C21" s="377" t="s">
        <v>8</v>
      </c>
      <c r="D21" s="378">
        <v>1</v>
      </c>
      <c r="E21" s="339">
        <v>0</v>
      </c>
      <c r="F21" s="398">
        <f t="shared" si="0"/>
        <v>0</v>
      </c>
      <c r="G21" s="369">
        <f t="shared" ref="G21:G23" si="4">ROUND(D21*F21,2)</f>
        <v>0</v>
      </c>
      <c r="J21" s="65" t="s">
        <v>725</v>
      </c>
    </row>
    <row r="22" spans="1:10" s="65" customFormat="1" ht="19.5" customHeight="1">
      <c r="A22" s="381" t="s">
        <v>998</v>
      </c>
      <c r="B22" s="360" t="s">
        <v>996</v>
      </c>
      <c r="C22" s="377" t="s">
        <v>29</v>
      </c>
      <c r="D22" s="378">
        <v>20</v>
      </c>
      <c r="E22" s="339">
        <v>0</v>
      </c>
      <c r="F22" s="398">
        <f t="shared" si="0"/>
        <v>0</v>
      </c>
      <c r="G22" s="369">
        <f t="shared" si="4"/>
        <v>0</v>
      </c>
      <c r="J22" s="65" t="s">
        <v>725</v>
      </c>
    </row>
    <row r="23" spans="1:10" s="65" customFormat="1" ht="15" thickBot="1">
      <c r="A23" s="382" t="s">
        <v>999</v>
      </c>
      <c r="B23" s="371" t="s">
        <v>997</v>
      </c>
      <c r="C23" s="383" t="s">
        <v>29</v>
      </c>
      <c r="D23" s="384">
        <v>30</v>
      </c>
      <c r="E23" s="268">
        <v>0</v>
      </c>
      <c r="F23" s="393">
        <f t="shared" si="0"/>
        <v>0</v>
      </c>
      <c r="G23" s="225">
        <f t="shared" si="4"/>
        <v>0</v>
      </c>
      <c r="J23" s="65" t="s">
        <v>725</v>
      </c>
    </row>
    <row r="24" spans="1:10" ht="15.75" thickBot="1">
      <c r="A24" s="418" t="s">
        <v>817</v>
      </c>
      <c r="B24" s="419"/>
      <c r="C24" s="236"/>
      <c r="D24" s="368"/>
      <c r="E24" s="368"/>
      <c r="F24" s="368"/>
      <c r="G24" s="134">
        <f>SUM(G9:G23)</f>
        <v>0</v>
      </c>
    </row>
    <row r="25" spans="1:10">
      <c r="A25" s="74"/>
      <c r="B25" s="114"/>
      <c r="C25" s="238"/>
      <c r="D25" s="296"/>
      <c r="E25" s="296"/>
      <c r="F25" s="296"/>
      <c r="G25" s="296"/>
    </row>
    <row r="26" spans="1:10">
      <c r="A26" s="74"/>
      <c r="B26" s="114"/>
      <c r="C26" s="185"/>
      <c r="D26" s="296"/>
      <c r="E26" s="296"/>
      <c r="F26" s="296"/>
      <c r="G26" s="296"/>
    </row>
    <row r="27" spans="1:10">
      <c r="A27" s="74"/>
      <c r="B27" s="114"/>
      <c r="C27" s="185"/>
      <c r="D27" s="296"/>
      <c r="E27" s="296"/>
      <c r="F27" s="296"/>
      <c r="G27" s="296"/>
    </row>
    <row r="28" spans="1:10">
      <c r="A28" s="74"/>
      <c r="B28" s="115"/>
      <c r="C28" s="185"/>
      <c r="D28" s="296"/>
      <c r="E28" s="296"/>
      <c r="F28" s="296"/>
      <c r="G28" s="296"/>
    </row>
    <row r="29" spans="1:10">
      <c r="A29" s="74"/>
      <c r="B29" s="115"/>
      <c r="C29" s="185"/>
      <c r="D29" s="296"/>
      <c r="E29" s="296"/>
      <c r="F29" s="296"/>
      <c r="G29" s="296"/>
    </row>
    <row r="30" spans="1:10">
      <c r="A30" s="74"/>
      <c r="B30" s="115"/>
      <c r="C30" s="185"/>
      <c r="D30" s="296"/>
      <c r="E30" s="296"/>
      <c r="F30" s="296"/>
      <c r="G30" s="296"/>
    </row>
    <row r="31" spans="1:10">
      <c r="A31" s="74"/>
      <c r="B31" s="114"/>
      <c r="C31" s="238"/>
      <c r="D31" s="296"/>
      <c r="E31" s="296"/>
      <c r="F31" s="296"/>
      <c r="G31" s="296"/>
    </row>
    <row r="32" spans="1:10">
      <c r="A32" s="74"/>
      <c r="B32" s="114"/>
      <c r="C32" s="185"/>
      <c r="D32" s="296"/>
      <c r="E32" s="296"/>
      <c r="F32" s="296"/>
      <c r="G32" s="296"/>
    </row>
    <row r="33" spans="1:7">
      <c r="A33" s="74"/>
      <c r="B33" s="115"/>
      <c r="C33" s="185"/>
      <c r="D33" s="296"/>
      <c r="E33" s="296"/>
      <c r="F33" s="296"/>
      <c r="G33" s="296"/>
    </row>
    <row r="34" spans="1:7">
      <c r="A34" s="74"/>
      <c r="B34" s="114"/>
      <c r="C34" s="185"/>
      <c r="D34" s="296"/>
      <c r="E34" s="296"/>
      <c r="F34" s="296"/>
      <c r="G34" s="296"/>
    </row>
    <row r="35" spans="1:7">
      <c r="A35" s="74"/>
      <c r="B35" s="114"/>
      <c r="C35" s="185"/>
      <c r="D35" s="296"/>
      <c r="E35" s="296"/>
      <c r="F35" s="296"/>
      <c r="G35" s="296"/>
    </row>
    <row r="36" spans="1:7" ht="15">
      <c r="A36" s="102"/>
      <c r="B36" s="116"/>
      <c r="C36" s="288"/>
      <c r="D36" s="300"/>
      <c r="E36" s="300"/>
      <c r="F36" s="300"/>
      <c r="G36" s="300"/>
    </row>
    <row r="37" spans="1:7">
      <c r="A37" s="74"/>
      <c r="B37" s="114"/>
      <c r="C37" s="238"/>
      <c r="D37" s="296"/>
      <c r="E37" s="296"/>
      <c r="F37" s="296"/>
      <c r="G37" s="296"/>
    </row>
    <row r="38" spans="1:7" ht="15">
      <c r="A38" s="103"/>
      <c r="B38" s="116"/>
      <c r="C38" s="238"/>
      <c r="D38" s="296"/>
      <c r="E38" s="296"/>
      <c r="F38" s="296"/>
      <c r="G38" s="296"/>
    </row>
    <row r="39" spans="1:7">
      <c r="A39" s="74"/>
      <c r="B39" s="114"/>
      <c r="C39" s="238"/>
      <c r="D39" s="296"/>
      <c r="E39" s="296"/>
      <c r="F39" s="296"/>
      <c r="G39" s="296"/>
    </row>
    <row r="40" spans="1:7">
      <c r="A40" s="74"/>
      <c r="B40" s="115"/>
      <c r="C40" s="238"/>
      <c r="D40" s="296"/>
      <c r="E40" s="296"/>
      <c r="F40" s="296"/>
      <c r="G40" s="296"/>
    </row>
    <row r="41" spans="1:7">
      <c r="A41" s="74"/>
      <c r="B41" s="115"/>
      <c r="C41" s="238"/>
      <c r="D41" s="296"/>
      <c r="E41" s="296"/>
      <c r="F41" s="296"/>
      <c r="G41" s="296"/>
    </row>
    <row r="42" spans="1:7">
      <c r="A42" s="74"/>
      <c r="B42" s="114"/>
      <c r="C42" s="238"/>
      <c r="D42" s="296"/>
      <c r="E42" s="296"/>
      <c r="F42" s="296"/>
      <c r="G42" s="296"/>
    </row>
    <row r="43" spans="1:7">
      <c r="A43" s="74"/>
      <c r="B43" s="114"/>
      <c r="C43" s="238"/>
      <c r="D43" s="296"/>
      <c r="E43" s="296"/>
      <c r="F43" s="296"/>
      <c r="G43" s="296"/>
    </row>
    <row r="44" spans="1:7">
      <c r="A44" s="74"/>
      <c r="B44" s="114"/>
      <c r="C44" s="238"/>
      <c r="D44" s="296"/>
      <c r="E44" s="296"/>
      <c r="F44" s="296"/>
      <c r="G44" s="296"/>
    </row>
    <row r="45" spans="1:7">
      <c r="A45" s="74"/>
      <c r="B45" s="114"/>
      <c r="C45" s="238"/>
      <c r="D45" s="296"/>
      <c r="E45" s="296"/>
      <c r="F45" s="296"/>
      <c r="G45" s="296"/>
    </row>
    <row r="46" spans="1:7">
      <c r="A46" s="74"/>
      <c r="B46" s="114"/>
      <c r="C46" s="238"/>
      <c r="D46" s="296"/>
      <c r="E46" s="296"/>
      <c r="F46" s="296"/>
      <c r="G46" s="296"/>
    </row>
    <row r="47" spans="1:7">
      <c r="A47" s="74"/>
      <c r="B47" s="114"/>
      <c r="C47" s="238"/>
      <c r="D47" s="296"/>
      <c r="E47" s="296"/>
      <c r="F47" s="296"/>
      <c r="G47" s="296"/>
    </row>
    <row r="48" spans="1:7">
      <c r="A48" s="74"/>
      <c r="B48" s="114"/>
      <c r="C48" s="238"/>
      <c r="D48" s="296"/>
      <c r="E48" s="296"/>
      <c r="F48" s="296"/>
      <c r="G48" s="296"/>
    </row>
    <row r="49" spans="1:7">
      <c r="A49" s="74"/>
      <c r="B49" s="114"/>
      <c r="C49" s="238"/>
      <c r="D49" s="296"/>
      <c r="E49" s="296"/>
      <c r="F49" s="296"/>
      <c r="G49" s="296"/>
    </row>
    <row r="50" spans="1:7">
      <c r="A50" s="74"/>
      <c r="B50" s="115"/>
      <c r="C50" s="238"/>
      <c r="D50" s="296"/>
      <c r="E50" s="296"/>
      <c r="F50" s="296"/>
      <c r="G50" s="296"/>
    </row>
    <row r="51" spans="1:7">
      <c r="A51" s="74"/>
      <c r="B51" s="114"/>
      <c r="C51" s="238"/>
      <c r="D51" s="296"/>
      <c r="E51" s="296"/>
      <c r="F51" s="296"/>
      <c r="G51" s="296"/>
    </row>
    <row r="52" spans="1:7">
      <c r="A52" s="74"/>
      <c r="B52" s="114"/>
      <c r="C52" s="238"/>
      <c r="D52" s="296"/>
      <c r="E52" s="296"/>
      <c r="F52" s="296"/>
      <c r="G52" s="296"/>
    </row>
    <row r="53" spans="1:7">
      <c r="A53" s="74"/>
      <c r="B53" s="115"/>
      <c r="C53" s="238"/>
      <c r="D53" s="296"/>
      <c r="E53" s="296"/>
      <c r="F53" s="296"/>
      <c r="G53" s="296"/>
    </row>
    <row r="54" spans="1:7">
      <c r="A54" s="99"/>
      <c r="B54" s="114"/>
      <c r="C54" s="185"/>
      <c r="D54" s="296"/>
      <c r="E54" s="296"/>
      <c r="F54" s="296"/>
      <c r="G54" s="296"/>
    </row>
    <row r="55" spans="1:7">
      <c r="A55" s="99"/>
      <c r="B55" s="114"/>
      <c r="C55" s="185"/>
      <c r="D55" s="296"/>
      <c r="E55" s="296"/>
      <c r="F55" s="296"/>
      <c r="G55" s="296"/>
    </row>
    <row r="56" spans="1:7">
      <c r="A56" s="99"/>
      <c r="B56" s="114"/>
      <c r="C56" s="185"/>
      <c r="D56" s="296"/>
      <c r="E56" s="296"/>
      <c r="F56" s="296"/>
      <c r="G56" s="296"/>
    </row>
    <row r="57" spans="1:7">
      <c r="A57" s="99"/>
      <c r="B57" s="114"/>
      <c r="C57" s="185"/>
      <c r="D57" s="296"/>
      <c r="E57" s="296"/>
      <c r="F57" s="296"/>
      <c r="G57" s="296"/>
    </row>
    <row r="58" spans="1:7">
      <c r="A58" s="99"/>
      <c r="B58" s="114"/>
      <c r="C58" s="185"/>
      <c r="D58" s="296"/>
      <c r="E58" s="296"/>
      <c r="F58" s="296"/>
      <c r="G58" s="296"/>
    </row>
    <row r="59" spans="1:7">
      <c r="A59" s="74"/>
      <c r="B59" s="114"/>
      <c r="C59" s="238"/>
      <c r="D59" s="296"/>
      <c r="E59" s="296"/>
      <c r="F59" s="296"/>
      <c r="G59" s="296"/>
    </row>
    <row r="60" spans="1:7">
      <c r="A60" s="74"/>
      <c r="B60" s="115"/>
      <c r="C60" s="238"/>
      <c r="D60" s="296"/>
      <c r="E60" s="296"/>
      <c r="F60" s="296"/>
      <c r="G60" s="296"/>
    </row>
    <row r="61" spans="1:7">
      <c r="A61" s="74"/>
      <c r="B61" s="115"/>
      <c r="C61" s="238"/>
      <c r="D61" s="296"/>
      <c r="E61" s="296"/>
      <c r="F61" s="296"/>
      <c r="G61" s="296"/>
    </row>
    <row r="62" spans="1:7">
      <c r="A62" s="74"/>
      <c r="B62" s="114"/>
      <c r="C62" s="238"/>
      <c r="D62" s="296"/>
      <c r="E62" s="296"/>
      <c r="F62" s="296"/>
      <c r="G62" s="296"/>
    </row>
    <row r="63" spans="1:7">
      <c r="A63" s="74"/>
      <c r="B63" s="114"/>
      <c r="C63" s="238"/>
      <c r="D63" s="296"/>
      <c r="E63" s="296"/>
      <c r="F63" s="296"/>
      <c r="G63" s="296"/>
    </row>
    <row r="64" spans="1:7">
      <c r="A64" s="74"/>
      <c r="B64" s="115"/>
      <c r="C64" s="238"/>
      <c r="D64" s="296"/>
      <c r="E64" s="296"/>
      <c r="F64" s="296"/>
      <c r="G64" s="296"/>
    </row>
    <row r="65" spans="1:7">
      <c r="A65" s="74"/>
      <c r="B65" s="114"/>
      <c r="C65" s="238"/>
      <c r="D65" s="296"/>
      <c r="E65" s="296"/>
      <c r="F65" s="296"/>
      <c r="G65" s="296"/>
    </row>
    <row r="66" spans="1:7" ht="15">
      <c r="A66" s="417"/>
      <c r="B66" s="417"/>
      <c r="C66" s="417"/>
      <c r="D66" s="417"/>
      <c r="E66" s="417"/>
      <c r="F66" s="417"/>
      <c r="G66" s="300"/>
    </row>
    <row r="67" spans="1:7">
      <c r="A67" s="74"/>
      <c r="B67" s="114"/>
      <c r="C67" s="238"/>
      <c r="D67" s="296"/>
      <c r="E67" s="296"/>
      <c r="F67" s="296"/>
      <c r="G67" s="296"/>
    </row>
    <row r="68" spans="1:7" ht="15">
      <c r="A68" s="103"/>
      <c r="B68" s="116"/>
      <c r="C68" s="238"/>
      <c r="D68" s="296"/>
      <c r="E68" s="296"/>
      <c r="F68" s="296"/>
      <c r="G68" s="296"/>
    </row>
    <row r="69" spans="1:7">
      <c r="A69" s="74"/>
      <c r="B69" s="114"/>
      <c r="C69" s="238"/>
      <c r="D69" s="296"/>
      <c r="E69" s="296"/>
      <c r="F69" s="296"/>
      <c r="G69" s="296"/>
    </row>
    <row r="70" spans="1:7">
      <c r="A70" s="74"/>
      <c r="B70" s="114"/>
      <c r="C70" s="238"/>
      <c r="D70" s="296"/>
      <c r="E70" s="296"/>
      <c r="F70" s="296"/>
      <c r="G70" s="296"/>
    </row>
    <row r="71" spans="1:7">
      <c r="A71" s="74"/>
      <c r="B71" s="114"/>
      <c r="C71" s="238"/>
      <c r="D71" s="296"/>
      <c r="E71" s="296"/>
      <c r="F71" s="296"/>
      <c r="G71" s="296"/>
    </row>
    <row r="72" spans="1:7">
      <c r="A72" s="74"/>
      <c r="B72" s="114"/>
      <c r="C72" s="238"/>
      <c r="D72" s="296"/>
      <c r="E72" s="296"/>
      <c r="F72" s="296"/>
      <c r="G72" s="296"/>
    </row>
    <row r="73" spans="1:7">
      <c r="A73" s="74"/>
      <c r="B73" s="114"/>
      <c r="C73" s="238"/>
      <c r="D73" s="296"/>
      <c r="E73" s="296"/>
      <c r="F73" s="296"/>
      <c r="G73" s="296"/>
    </row>
    <row r="74" spans="1:7">
      <c r="A74" s="104"/>
      <c r="B74" s="114"/>
      <c r="C74" s="238"/>
      <c r="D74" s="296"/>
      <c r="E74" s="296"/>
      <c r="F74" s="296"/>
      <c r="G74" s="296"/>
    </row>
    <row r="75" spans="1:7">
      <c r="A75" s="74"/>
      <c r="B75" s="114"/>
      <c r="C75" s="238"/>
      <c r="D75" s="296"/>
      <c r="E75" s="296"/>
      <c r="F75" s="296"/>
      <c r="G75" s="296"/>
    </row>
    <row r="76" spans="1:7">
      <c r="A76" s="104"/>
      <c r="B76" s="117"/>
      <c r="C76" s="238"/>
      <c r="D76" s="296"/>
      <c r="E76" s="296"/>
      <c r="F76" s="296"/>
      <c r="G76" s="296"/>
    </row>
    <row r="77" spans="1:7">
      <c r="A77" s="104"/>
      <c r="B77" s="115"/>
      <c r="C77" s="238"/>
      <c r="D77" s="296"/>
      <c r="E77" s="296"/>
      <c r="F77" s="296"/>
      <c r="G77" s="296"/>
    </row>
    <row r="78" spans="1:7">
      <c r="A78" s="74"/>
      <c r="B78" s="118"/>
      <c r="C78" s="238"/>
      <c r="D78" s="296"/>
      <c r="E78" s="296"/>
      <c r="F78" s="296"/>
      <c r="G78" s="296"/>
    </row>
    <row r="79" spans="1:7">
      <c r="A79" s="74"/>
      <c r="B79" s="118"/>
      <c r="C79" s="238"/>
      <c r="D79" s="296"/>
      <c r="E79" s="296"/>
      <c r="F79" s="296"/>
      <c r="G79" s="296"/>
    </row>
    <row r="80" spans="1:7">
      <c r="A80" s="104"/>
      <c r="B80" s="118"/>
      <c r="C80" s="238"/>
      <c r="D80" s="296"/>
      <c r="E80" s="296"/>
      <c r="F80" s="296"/>
      <c r="G80" s="296"/>
    </row>
    <row r="81" spans="1:7">
      <c r="A81" s="74"/>
      <c r="B81" s="114"/>
      <c r="C81" s="238"/>
      <c r="D81" s="296"/>
      <c r="E81" s="296"/>
      <c r="F81" s="296"/>
      <c r="G81" s="296"/>
    </row>
    <row r="82" spans="1:7">
      <c r="A82" s="104"/>
      <c r="B82" s="117"/>
      <c r="C82" s="238"/>
      <c r="D82" s="296"/>
      <c r="E82" s="296"/>
      <c r="F82" s="296"/>
      <c r="G82" s="296"/>
    </row>
    <row r="83" spans="1:7">
      <c r="A83" s="74"/>
      <c r="B83" s="114"/>
      <c r="C83" s="238"/>
      <c r="D83" s="296"/>
      <c r="E83" s="296"/>
      <c r="F83" s="296"/>
      <c r="G83" s="296"/>
    </row>
    <row r="84" spans="1:7">
      <c r="A84" s="104"/>
      <c r="B84" s="118"/>
      <c r="C84" s="239"/>
      <c r="D84" s="296"/>
      <c r="E84" s="296"/>
      <c r="F84" s="296"/>
      <c r="G84" s="296"/>
    </row>
    <row r="85" spans="1:7">
      <c r="A85" s="104"/>
      <c r="B85" s="118"/>
      <c r="C85" s="239"/>
      <c r="D85" s="296"/>
      <c r="E85" s="296"/>
      <c r="F85" s="296"/>
      <c r="G85" s="296"/>
    </row>
    <row r="86" spans="1:7">
      <c r="A86" s="104"/>
      <c r="B86" s="118"/>
      <c r="C86" s="238"/>
      <c r="D86" s="296"/>
      <c r="E86" s="296"/>
      <c r="F86" s="296"/>
      <c r="G86" s="296"/>
    </row>
    <row r="87" spans="1:7">
      <c r="A87" s="104"/>
      <c r="B87" s="118"/>
      <c r="C87" s="238"/>
      <c r="D87" s="296"/>
      <c r="E87" s="296"/>
      <c r="F87" s="296"/>
      <c r="G87" s="296"/>
    </row>
    <row r="88" spans="1:7">
      <c r="A88" s="104"/>
      <c r="B88" s="118"/>
      <c r="C88" s="238"/>
      <c r="D88" s="296"/>
      <c r="E88" s="296"/>
      <c r="F88" s="296"/>
      <c r="G88" s="296"/>
    </row>
    <row r="89" spans="1:7">
      <c r="A89" s="104"/>
      <c r="B89" s="118"/>
      <c r="C89" s="238"/>
      <c r="D89" s="296"/>
      <c r="E89" s="296"/>
      <c r="F89" s="296"/>
      <c r="G89" s="296"/>
    </row>
    <row r="90" spans="1:7">
      <c r="A90" s="104"/>
      <c r="B90" s="118"/>
      <c r="C90" s="238"/>
      <c r="D90" s="296"/>
      <c r="E90" s="296"/>
      <c r="F90" s="296"/>
      <c r="G90" s="296"/>
    </row>
    <row r="91" spans="1:7">
      <c r="A91" s="104"/>
      <c r="B91" s="118"/>
      <c r="C91" s="238"/>
      <c r="D91" s="296"/>
      <c r="E91" s="296"/>
      <c r="F91" s="296"/>
      <c r="G91" s="296"/>
    </row>
    <row r="92" spans="1:7">
      <c r="A92" s="104"/>
      <c r="B92" s="118"/>
      <c r="C92" s="238"/>
      <c r="D92" s="296"/>
      <c r="E92" s="296"/>
      <c r="F92" s="296"/>
      <c r="G92" s="296"/>
    </row>
    <row r="93" spans="1:7">
      <c r="A93" s="104"/>
      <c r="B93" s="118"/>
      <c r="C93" s="238"/>
      <c r="D93" s="296"/>
      <c r="E93" s="296"/>
      <c r="F93" s="296"/>
      <c r="G93" s="296"/>
    </row>
    <row r="94" spans="1:7">
      <c r="A94" s="74"/>
      <c r="B94" s="118"/>
      <c r="C94" s="238"/>
      <c r="D94" s="296"/>
      <c r="E94" s="296"/>
      <c r="F94" s="296"/>
      <c r="G94" s="296"/>
    </row>
    <row r="95" spans="1:7">
      <c r="A95" s="74"/>
      <c r="B95" s="118"/>
      <c r="C95" s="238"/>
      <c r="D95" s="296"/>
      <c r="E95" s="296"/>
      <c r="F95" s="296"/>
      <c r="G95" s="296"/>
    </row>
    <row r="96" spans="1:7">
      <c r="A96" s="74"/>
      <c r="B96" s="114"/>
      <c r="C96" s="238"/>
      <c r="D96" s="296"/>
      <c r="E96" s="296"/>
      <c r="F96" s="296"/>
      <c r="G96" s="296"/>
    </row>
    <row r="97" spans="1:7">
      <c r="A97" s="74"/>
      <c r="B97" s="114"/>
      <c r="C97" s="238"/>
      <c r="D97" s="296"/>
      <c r="E97" s="296"/>
      <c r="F97" s="296"/>
      <c r="G97" s="296"/>
    </row>
    <row r="98" spans="1:7">
      <c r="A98" s="74"/>
      <c r="B98" s="114"/>
      <c r="C98" s="238"/>
      <c r="D98" s="296"/>
      <c r="E98" s="296"/>
      <c r="F98" s="296"/>
      <c r="G98" s="296"/>
    </row>
    <row r="99" spans="1:7">
      <c r="A99" s="74"/>
      <c r="B99" s="114"/>
      <c r="C99" s="238"/>
      <c r="D99" s="296"/>
      <c r="E99" s="296"/>
      <c r="F99" s="296"/>
      <c r="G99" s="296"/>
    </row>
    <row r="100" spans="1:7">
      <c r="A100" s="74"/>
      <c r="B100" s="114"/>
      <c r="C100" s="238"/>
      <c r="D100" s="296"/>
      <c r="E100" s="296"/>
      <c r="F100" s="296"/>
      <c r="G100" s="296"/>
    </row>
    <row r="101" spans="1:7">
      <c r="A101" s="74"/>
      <c r="B101" s="114"/>
      <c r="C101" s="238"/>
      <c r="D101" s="296"/>
      <c r="E101" s="296"/>
      <c r="F101" s="296"/>
      <c r="G101" s="296"/>
    </row>
    <row r="102" spans="1:7">
      <c r="A102" s="74"/>
      <c r="B102" s="114"/>
      <c r="C102" s="238"/>
      <c r="D102" s="296"/>
      <c r="E102" s="296"/>
      <c r="F102" s="296"/>
      <c r="G102" s="296"/>
    </row>
    <row r="103" spans="1:7">
      <c r="A103" s="74"/>
      <c r="B103" s="114"/>
      <c r="C103" s="238"/>
      <c r="D103" s="296"/>
      <c r="E103" s="296"/>
      <c r="F103" s="296"/>
      <c r="G103" s="296"/>
    </row>
    <row r="104" spans="1:7" ht="15">
      <c r="A104" s="102"/>
      <c r="B104" s="116"/>
      <c r="C104" s="288"/>
      <c r="D104" s="300"/>
      <c r="E104" s="300"/>
      <c r="F104" s="300"/>
      <c r="G104" s="300"/>
    </row>
    <row r="105" spans="1:7" ht="15">
      <c r="A105" s="103"/>
      <c r="B105" s="116"/>
      <c r="C105" s="240"/>
      <c r="D105" s="300"/>
      <c r="E105" s="300"/>
      <c r="F105" s="300"/>
      <c r="G105" s="300"/>
    </row>
    <row r="106" spans="1:7" ht="15">
      <c r="A106" s="103"/>
      <c r="B106" s="116"/>
      <c r="C106" s="240"/>
      <c r="D106" s="300"/>
      <c r="E106" s="300"/>
      <c r="F106" s="300"/>
      <c r="G106" s="300"/>
    </row>
    <row r="107" spans="1:7" ht="15">
      <c r="A107" s="102"/>
      <c r="B107" s="116"/>
      <c r="C107" s="288"/>
      <c r="D107" s="300"/>
      <c r="E107" s="300"/>
      <c r="F107" s="300"/>
      <c r="G107" s="300"/>
    </row>
    <row r="108" spans="1:7">
      <c r="A108" s="99"/>
      <c r="B108" s="114"/>
      <c r="C108" s="185"/>
      <c r="D108" s="296"/>
      <c r="E108" s="296"/>
      <c r="F108" s="296"/>
      <c r="G108" s="296"/>
    </row>
    <row r="109" spans="1:7">
      <c r="A109" s="105"/>
      <c r="B109" s="114"/>
      <c r="C109" s="289"/>
      <c r="D109" s="296"/>
      <c r="E109" s="296"/>
      <c r="F109" s="296"/>
      <c r="G109" s="296"/>
    </row>
    <row r="110" spans="1:7" ht="15">
      <c r="A110" s="106"/>
      <c r="B110" s="121"/>
      <c r="C110" s="290"/>
      <c r="D110" s="343"/>
      <c r="E110" s="343"/>
      <c r="F110" s="343"/>
      <c r="G110" s="300"/>
    </row>
    <row r="111" spans="1:7">
      <c r="A111" s="99"/>
      <c r="B111" s="114"/>
      <c r="C111" s="185"/>
      <c r="D111" s="296"/>
      <c r="E111" s="296"/>
      <c r="F111" s="296"/>
      <c r="G111" s="296"/>
    </row>
    <row r="112" spans="1:7">
      <c r="A112" s="99"/>
      <c r="B112" s="114"/>
      <c r="C112" s="185"/>
      <c r="D112" s="296"/>
      <c r="E112" s="296"/>
      <c r="F112" s="296"/>
      <c r="G112" s="296"/>
    </row>
    <row r="113" spans="1:7">
      <c r="A113" s="99"/>
      <c r="B113" s="114"/>
      <c r="C113" s="185"/>
      <c r="D113" s="296"/>
      <c r="E113" s="296"/>
      <c r="F113" s="296"/>
      <c r="G113" s="296"/>
    </row>
    <row r="114" spans="1:7">
      <c r="A114" s="99"/>
      <c r="B114" s="114"/>
      <c r="C114" s="185"/>
      <c r="D114" s="296"/>
      <c r="E114" s="296"/>
      <c r="F114" s="296"/>
      <c r="G114" s="296"/>
    </row>
    <row r="115" spans="1:7">
      <c r="A115" s="99"/>
      <c r="B115" s="114"/>
      <c r="C115" s="185"/>
      <c r="D115" s="296"/>
      <c r="E115" s="296"/>
      <c r="F115" s="296"/>
      <c r="G115" s="296"/>
    </row>
    <row r="116" spans="1:7">
      <c r="A116" s="99"/>
      <c r="B116" s="114"/>
      <c r="C116" s="185"/>
      <c r="D116" s="296"/>
      <c r="E116" s="296"/>
      <c r="F116" s="296"/>
      <c r="G116" s="296"/>
    </row>
    <row r="117" spans="1:7">
      <c r="A117" s="99"/>
      <c r="B117" s="114"/>
      <c r="C117" s="185"/>
      <c r="D117" s="296"/>
      <c r="E117" s="296"/>
      <c r="F117" s="296"/>
      <c r="G117" s="296"/>
    </row>
    <row r="118" spans="1:7">
      <c r="A118" s="99"/>
      <c r="B118" s="114"/>
      <c r="C118" s="185"/>
      <c r="D118" s="296"/>
      <c r="E118" s="296"/>
      <c r="F118" s="296"/>
      <c r="G118" s="296"/>
    </row>
    <row r="119" spans="1:7">
      <c r="A119" s="99"/>
      <c r="B119" s="114"/>
      <c r="C119" s="185"/>
      <c r="D119" s="296"/>
      <c r="E119" s="296"/>
      <c r="F119" s="296"/>
      <c r="G119" s="296"/>
    </row>
    <row r="120" spans="1:7">
      <c r="A120" s="99"/>
      <c r="B120" s="114"/>
      <c r="C120" s="185"/>
      <c r="D120" s="296"/>
      <c r="E120" s="296"/>
      <c r="F120" s="296"/>
      <c r="G120" s="296"/>
    </row>
    <row r="121" spans="1:7">
      <c r="A121" s="99"/>
      <c r="B121" s="114"/>
      <c r="C121" s="185"/>
      <c r="D121" s="296"/>
      <c r="E121" s="296"/>
      <c r="F121" s="296"/>
      <c r="G121" s="296"/>
    </row>
    <row r="122" spans="1:7">
      <c r="A122" s="99"/>
      <c r="B122" s="114"/>
      <c r="C122" s="185"/>
      <c r="D122" s="296"/>
      <c r="E122" s="296"/>
      <c r="F122" s="296"/>
      <c r="G122" s="296"/>
    </row>
    <row r="123" spans="1:7">
      <c r="A123" s="99"/>
      <c r="B123" s="114"/>
      <c r="C123" s="185"/>
      <c r="D123" s="296"/>
      <c r="E123" s="296"/>
      <c r="F123" s="296"/>
      <c r="G123" s="296"/>
    </row>
    <row r="124" spans="1:7">
      <c r="A124" s="99"/>
      <c r="B124" s="114"/>
      <c r="C124" s="185"/>
      <c r="D124" s="296"/>
      <c r="E124" s="296"/>
      <c r="F124" s="296"/>
      <c r="G124" s="296"/>
    </row>
    <row r="125" spans="1:7">
      <c r="A125" s="99"/>
      <c r="B125" s="114"/>
      <c r="C125" s="185"/>
      <c r="D125" s="296"/>
      <c r="E125" s="296"/>
      <c r="F125" s="296"/>
      <c r="G125" s="296"/>
    </row>
    <row r="126" spans="1:7">
      <c r="A126" s="99"/>
      <c r="B126" s="114"/>
      <c r="C126" s="185"/>
      <c r="D126" s="296"/>
      <c r="E126" s="296"/>
      <c r="F126" s="296"/>
      <c r="G126" s="296"/>
    </row>
    <row r="127" spans="1:7">
      <c r="A127" s="99"/>
      <c r="B127" s="114"/>
      <c r="C127" s="185"/>
      <c r="D127" s="296"/>
      <c r="E127" s="296"/>
      <c r="F127" s="296"/>
      <c r="G127" s="296"/>
    </row>
    <row r="128" spans="1:7">
      <c r="A128" s="99"/>
      <c r="B128" s="114"/>
      <c r="C128" s="185"/>
      <c r="D128" s="296"/>
      <c r="E128" s="296"/>
      <c r="F128" s="296"/>
      <c r="G128" s="296"/>
    </row>
    <row r="129" spans="1:7">
      <c r="A129" s="99"/>
      <c r="B129" s="114"/>
      <c r="C129" s="185"/>
      <c r="D129" s="296"/>
      <c r="E129" s="296"/>
      <c r="F129" s="296"/>
      <c r="G129" s="296"/>
    </row>
    <row r="130" spans="1:7">
      <c r="A130" s="99"/>
      <c r="B130" s="114"/>
      <c r="C130" s="185"/>
      <c r="D130" s="296"/>
      <c r="E130" s="296"/>
      <c r="F130" s="296"/>
      <c r="G130" s="296"/>
    </row>
    <row r="131" spans="1:7">
      <c r="A131" s="99"/>
      <c r="B131" s="114"/>
      <c r="C131" s="185"/>
      <c r="D131" s="296"/>
      <c r="E131" s="296"/>
      <c r="F131" s="296"/>
      <c r="G131" s="296"/>
    </row>
    <row r="132" spans="1:7">
      <c r="A132" s="99"/>
      <c r="B132" s="114"/>
      <c r="C132" s="185"/>
      <c r="D132" s="296"/>
      <c r="E132" s="296"/>
      <c r="F132" s="296"/>
      <c r="G132" s="296"/>
    </row>
    <row r="133" spans="1:7">
      <c r="A133" s="99"/>
      <c r="B133" s="114"/>
      <c r="C133" s="185"/>
      <c r="D133" s="296"/>
      <c r="E133" s="296"/>
      <c r="F133" s="296"/>
      <c r="G133" s="296"/>
    </row>
    <row r="134" spans="1:7">
      <c r="A134" s="99"/>
      <c r="B134" s="114"/>
      <c r="C134" s="185"/>
      <c r="D134" s="296"/>
      <c r="E134" s="296"/>
      <c r="F134" s="296"/>
      <c r="G134" s="296"/>
    </row>
    <row r="135" spans="1:7">
      <c r="A135" s="99"/>
      <c r="B135" s="114"/>
      <c r="C135" s="185"/>
      <c r="D135" s="296"/>
      <c r="E135" s="296"/>
      <c r="F135" s="296"/>
      <c r="G135" s="296"/>
    </row>
    <row r="136" spans="1:7">
      <c r="A136" s="99"/>
      <c r="B136" s="114"/>
      <c r="C136" s="185"/>
      <c r="D136" s="296"/>
      <c r="E136" s="296"/>
      <c r="F136" s="296"/>
      <c r="G136" s="296"/>
    </row>
    <row r="137" spans="1:7">
      <c r="A137" s="99"/>
      <c r="B137" s="114"/>
      <c r="C137" s="185"/>
      <c r="D137" s="296"/>
      <c r="E137" s="296"/>
      <c r="F137" s="296"/>
      <c r="G137" s="296"/>
    </row>
    <row r="138" spans="1:7">
      <c r="A138" s="99"/>
      <c r="B138" s="114"/>
      <c r="C138" s="185"/>
      <c r="D138" s="296"/>
      <c r="E138" s="296"/>
      <c r="F138" s="296"/>
      <c r="G138" s="296"/>
    </row>
    <row r="139" spans="1:7">
      <c r="A139" s="99"/>
      <c r="B139" s="114"/>
      <c r="C139" s="185"/>
      <c r="D139" s="296"/>
      <c r="E139" s="296"/>
      <c r="F139" s="296"/>
      <c r="G139" s="296"/>
    </row>
    <row r="140" spans="1:7">
      <c r="A140" s="99"/>
      <c r="B140" s="114"/>
      <c r="C140" s="185"/>
      <c r="D140" s="296"/>
      <c r="E140" s="296"/>
      <c r="F140" s="296"/>
      <c r="G140" s="296"/>
    </row>
    <row r="141" spans="1:7">
      <c r="A141" s="99"/>
      <c r="B141" s="114"/>
      <c r="C141" s="185"/>
      <c r="D141" s="296"/>
      <c r="E141" s="296"/>
      <c r="F141" s="296"/>
      <c r="G141" s="296"/>
    </row>
    <row r="142" spans="1:7">
      <c r="A142" s="99"/>
      <c r="B142" s="114"/>
      <c r="C142" s="185"/>
      <c r="D142" s="296"/>
      <c r="E142" s="296"/>
      <c r="F142" s="296"/>
      <c r="G142" s="296"/>
    </row>
    <row r="143" spans="1:7">
      <c r="A143" s="99"/>
      <c r="B143" s="114"/>
      <c r="C143" s="185"/>
      <c r="D143" s="296"/>
      <c r="E143" s="296"/>
      <c r="F143" s="296"/>
      <c r="G143" s="296"/>
    </row>
    <row r="144" spans="1:7">
      <c r="A144" s="99"/>
      <c r="B144" s="114"/>
      <c r="C144" s="185"/>
      <c r="D144" s="296"/>
      <c r="E144" s="296"/>
      <c r="F144" s="296"/>
      <c r="G144" s="296"/>
    </row>
    <row r="145" spans="1:7">
      <c r="A145" s="99"/>
      <c r="B145" s="114"/>
      <c r="C145" s="185"/>
      <c r="D145" s="296"/>
      <c r="E145" s="296"/>
      <c r="F145" s="296"/>
      <c r="G145" s="296"/>
    </row>
    <row r="146" spans="1:7">
      <c r="A146" s="99"/>
      <c r="B146" s="114"/>
      <c r="C146" s="185"/>
      <c r="D146" s="296"/>
      <c r="E146" s="296"/>
      <c r="F146" s="296"/>
      <c r="G146" s="296"/>
    </row>
    <row r="147" spans="1:7">
      <c r="A147" s="99"/>
      <c r="B147" s="114"/>
      <c r="C147" s="185"/>
      <c r="D147" s="296"/>
      <c r="E147" s="296"/>
      <c r="F147" s="296"/>
      <c r="G147" s="296"/>
    </row>
    <row r="148" spans="1:7">
      <c r="A148" s="99"/>
      <c r="B148" s="114"/>
      <c r="C148" s="185"/>
      <c r="D148" s="296"/>
      <c r="E148" s="296"/>
      <c r="F148" s="296"/>
      <c r="G148" s="296"/>
    </row>
    <row r="149" spans="1:7">
      <c r="A149" s="99"/>
      <c r="B149" s="114"/>
      <c r="C149" s="185"/>
      <c r="D149" s="296"/>
      <c r="E149" s="296"/>
      <c r="F149" s="296"/>
      <c r="G149" s="296"/>
    </row>
    <row r="150" spans="1:7">
      <c r="A150" s="99"/>
      <c r="B150" s="114"/>
      <c r="C150" s="185"/>
      <c r="D150" s="296"/>
      <c r="E150" s="296"/>
      <c r="F150" s="296"/>
      <c r="G150" s="296"/>
    </row>
    <row r="151" spans="1:7">
      <c r="A151" s="99"/>
      <c r="B151" s="114"/>
      <c r="C151" s="185"/>
      <c r="D151" s="296"/>
      <c r="E151" s="296"/>
      <c r="F151" s="296"/>
      <c r="G151" s="296"/>
    </row>
    <row r="152" spans="1:7">
      <c r="A152" s="99"/>
      <c r="B152" s="114"/>
      <c r="C152" s="185"/>
      <c r="D152" s="296"/>
      <c r="E152" s="296"/>
      <c r="F152" s="296"/>
      <c r="G152" s="296"/>
    </row>
    <row r="153" spans="1:7">
      <c r="A153" s="99"/>
      <c r="B153" s="114"/>
      <c r="C153" s="185"/>
      <c r="D153" s="296"/>
      <c r="E153" s="296"/>
      <c r="F153" s="296"/>
      <c r="G153" s="296"/>
    </row>
    <row r="154" spans="1:7">
      <c r="A154" s="99"/>
      <c r="B154" s="114"/>
      <c r="C154" s="185"/>
      <c r="D154" s="296"/>
      <c r="E154" s="296"/>
      <c r="F154" s="296"/>
      <c r="G154" s="296"/>
    </row>
    <row r="155" spans="1:7">
      <c r="A155" s="99"/>
      <c r="B155" s="114"/>
      <c r="C155" s="185"/>
      <c r="D155" s="296"/>
      <c r="E155" s="296"/>
      <c r="F155" s="296"/>
      <c r="G155" s="296"/>
    </row>
    <row r="156" spans="1:7">
      <c r="A156" s="99"/>
      <c r="B156" s="114"/>
      <c r="C156" s="185"/>
      <c r="D156" s="296"/>
      <c r="E156" s="296"/>
      <c r="F156" s="296"/>
      <c r="G156" s="296"/>
    </row>
    <row r="157" spans="1:7">
      <c r="A157" s="99"/>
      <c r="B157" s="114"/>
      <c r="C157" s="185"/>
      <c r="D157" s="296"/>
      <c r="E157" s="296"/>
      <c r="F157" s="296"/>
      <c r="G157" s="296"/>
    </row>
    <row r="158" spans="1:7">
      <c r="A158" s="99"/>
      <c r="B158" s="114"/>
      <c r="C158" s="185"/>
      <c r="D158" s="296"/>
      <c r="E158" s="296"/>
      <c r="F158" s="296"/>
      <c r="G158" s="296"/>
    </row>
    <row r="159" spans="1:7">
      <c r="A159" s="99"/>
      <c r="B159" s="114"/>
      <c r="C159" s="185"/>
      <c r="D159" s="296"/>
      <c r="E159" s="296"/>
      <c r="F159" s="296"/>
      <c r="G159" s="296"/>
    </row>
    <row r="160" spans="1:7">
      <c r="A160" s="99"/>
      <c r="B160" s="114"/>
      <c r="C160" s="185"/>
      <c r="D160" s="296"/>
      <c r="E160" s="296"/>
      <c r="F160" s="296"/>
      <c r="G160" s="296"/>
    </row>
    <row r="161" spans="1:7">
      <c r="A161" s="99"/>
      <c r="B161" s="114"/>
      <c r="C161" s="185"/>
      <c r="D161" s="296"/>
      <c r="E161" s="296"/>
      <c r="F161" s="296"/>
      <c r="G161" s="296"/>
    </row>
    <row r="162" spans="1:7">
      <c r="A162" s="99"/>
      <c r="B162" s="114"/>
      <c r="C162" s="185"/>
      <c r="D162" s="296"/>
      <c r="E162" s="296"/>
      <c r="F162" s="296"/>
      <c r="G162" s="296"/>
    </row>
    <row r="163" spans="1:7">
      <c r="A163" s="99"/>
      <c r="B163" s="114"/>
      <c r="C163" s="185"/>
      <c r="D163" s="296"/>
      <c r="E163" s="296"/>
      <c r="F163" s="296"/>
      <c r="G163" s="296"/>
    </row>
    <row r="164" spans="1:7">
      <c r="A164" s="99"/>
      <c r="B164" s="114"/>
      <c r="C164" s="185"/>
      <c r="D164" s="296"/>
      <c r="E164" s="296"/>
      <c r="F164" s="296"/>
      <c r="G164" s="296"/>
    </row>
    <row r="165" spans="1:7">
      <c r="A165" s="99"/>
      <c r="B165" s="114"/>
      <c r="C165" s="185"/>
      <c r="D165" s="296"/>
      <c r="E165" s="296"/>
      <c r="F165" s="296"/>
      <c r="G165" s="296"/>
    </row>
    <row r="166" spans="1:7">
      <c r="A166" s="99"/>
      <c r="B166" s="114"/>
      <c r="C166" s="185"/>
      <c r="D166" s="296"/>
      <c r="E166" s="296"/>
      <c r="F166" s="296"/>
      <c r="G166" s="296"/>
    </row>
    <row r="167" spans="1:7">
      <c r="A167" s="99"/>
      <c r="B167" s="114"/>
      <c r="C167" s="185"/>
      <c r="D167" s="296"/>
      <c r="E167" s="296"/>
      <c r="F167" s="296"/>
      <c r="G167" s="296"/>
    </row>
    <row r="168" spans="1:7">
      <c r="A168" s="99"/>
      <c r="B168" s="114"/>
      <c r="C168" s="185"/>
      <c r="D168" s="296"/>
      <c r="E168" s="296"/>
      <c r="F168" s="296"/>
      <c r="G168" s="296"/>
    </row>
    <row r="169" spans="1:7">
      <c r="A169" s="99"/>
      <c r="B169" s="114"/>
      <c r="C169" s="185"/>
      <c r="D169" s="296"/>
      <c r="E169" s="296"/>
      <c r="F169" s="296"/>
      <c r="G169" s="296"/>
    </row>
    <row r="170" spans="1:7">
      <c r="A170" s="99"/>
      <c r="B170" s="114"/>
      <c r="C170" s="185"/>
      <c r="D170" s="296"/>
      <c r="E170" s="296"/>
      <c r="F170" s="296"/>
      <c r="G170" s="296"/>
    </row>
    <row r="171" spans="1:7">
      <c r="A171" s="99"/>
      <c r="B171" s="114"/>
      <c r="C171" s="185"/>
      <c r="D171" s="296"/>
      <c r="E171" s="296"/>
      <c r="F171" s="296"/>
      <c r="G171" s="296"/>
    </row>
    <row r="172" spans="1:7">
      <c r="A172" s="99"/>
      <c r="B172" s="114"/>
      <c r="C172" s="185"/>
      <c r="D172" s="296"/>
      <c r="E172" s="296"/>
      <c r="F172" s="296"/>
      <c r="G172" s="296"/>
    </row>
    <row r="173" spans="1:7">
      <c r="A173" s="99"/>
      <c r="B173" s="114"/>
      <c r="C173" s="185"/>
      <c r="D173" s="296"/>
      <c r="E173" s="296"/>
      <c r="F173" s="296"/>
      <c r="G173" s="296"/>
    </row>
    <row r="174" spans="1:7">
      <c r="A174" s="99"/>
      <c r="B174" s="114"/>
      <c r="C174" s="185"/>
      <c r="D174" s="296"/>
      <c r="E174" s="296"/>
      <c r="F174" s="296"/>
      <c r="G174" s="296"/>
    </row>
    <row r="175" spans="1:7">
      <c r="A175" s="99"/>
      <c r="B175" s="114"/>
      <c r="C175" s="185"/>
      <c r="D175" s="296"/>
      <c r="E175" s="296"/>
      <c r="F175" s="296"/>
      <c r="G175" s="296"/>
    </row>
    <row r="176" spans="1:7">
      <c r="A176" s="99"/>
      <c r="B176" s="114"/>
      <c r="C176" s="185"/>
      <c r="D176" s="296"/>
      <c r="E176" s="296"/>
      <c r="F176" s="296"/>
      <c r="G176" s="296"/>
    </row>
    <row r="177" spans="1:7">
      <c r="A177" s="99"/>
      <c r="B177" s="114"/>
      <c r="C177" s="185"/>
      <c r="D177" s="296"/>
      <c r="E177" s="296"/>
      <c r="F177" s="296"/>
      <c r="G177" s="296"/>
    </row>
    <row r="178" spans="1:7">
      <c r="A178" s="99"/>
      <c r="B178" s="114"/>
      <c r="C178" s="185"/>
      <c r="D178" s="296"/>
      <c r="E178" s="296"/>
      <c r="F178" s="296"/>
      <c r="G178" s="296"/>
    </row>
    <row r="179" spans="1:7">
      <c r="A179" s="99"/>
      <c r="B179" s="114"/>
      <c r="C179" s="185"/>
      <c r="D179" s="296"/>
      <c r="E179" s="296"/>
      <c r="F179" s="296"/>
      <c r="G179" s="296"/>
    </row>
    <row r="180" spans="1:7">
      <c r="A180" s="99"/>
      <c r="B180" s="114"/>
      <c r="C180" s="185"/>
      <c r="D180" s="296"/>
      <c r="E180" s="296"/>
      <c r="F180" s="296"/>
      <c r="G180" s="296"/>
    </row>
    <row r="181" spans="1:7">
      <c r="A181" s="99"/>
      <c r="B181" s="114"/>
      <c r="C181" s="185"/>
      <c r="D181" s="296"/>
      <c r="E181" s="296"/>
      <c r="F181" s="296"/>
      <c r="G181" s="296"/>
    </row>
    <row r="182" spans="1:7">
      <c r="A182" s="99"/>
      <c r="B182" s="114"/>
      <c r="C182" s="185"/>
      <c r="D182" s="296"/>
      <c r="E182" s="296"/>
      <c r="F182" s="296"/>
      <c r="G182" s="296"/>
    </row>
    <row r="183" spans="1:7">
      <c r="A183" s="99"/>
      <c r="B183" s="114"/>
      <c r="C183" s="185"/>
      <c r="D183" s="296"/>
      <c r="E183" s="296"/>
      <c r="F183" s="296"/>
      <c r="G183" s="296"/>
    </row>
    <row r="184" spans="1:7">
      <c r="A184" s="99"/>
      <c r="B184" s="114"/>
      <c r="C184" s="185"/>
      <c r="D184" s="296"/>
      <c r="E184" s="296"/>
      <c r="F184" s="296"/>
      <c r="G184" s="296"/>
    </row>
    <row r="185" spans="1:7">
      <c r="A185" s="99"/>
      <c r="B185" s="114"/>
      <c r="C185" s="185"/>
      <c r="D185" s="296"/>
      <c r="E185" s="296"/>
      <c r="F185" s="296"/>
      <c r="G185" s="296"/>
    </row>
    <row r="186" spans="1:7">
      <c r="A186" s="99"/>
      <c r="B186" s="114"/>
      <c r="C186" s="185"/>
      <c r="D186" s="296"/>
      <c r="E186" s="296"/>
      <c r="F186" s="296"/>
      <c r="G186" s="296"/>
    </row>
    <row r="187" spans="1:7">
      <c r="A187" s="99"/>
      <c r="B187" s="114"/>
      <c r="C187" s="185"/>
      <c r="D187" s="296"/>
      <c r="E187" s="296"/>
      <c r="F187" s="296"/>
      <c r="G187" s="296"/>
    </row>
    <row r="188" spans="1:7">
      <c r="A188" s="99"/>
      <c r="B188" s="114"/>
      <c r="C188" s="185"/>
      <c r="D188" s="296"/>
      <c r="E188" s="296"/>
      <c r="F188" s="296"/>
      <c r="G188" s="296"/>
    </row>
    <row r="189" spans="1:7">
      <c r="A189" s="99"/>
      <c r="B189" s="114"/>
      <c r="C189" s="185"/>
      <c r="D189" s="296"/>
      <c r="E189" s="296"/>
      <c r="F189" s="296"/>
      <c r="G189" s="296"/>
    </row>
    <row r="190" spans="1:7">
      <c r="A190" s="99"/>
      <c r="B190" s="114"/>
      <c r="C190" s="185"/>
      <c r="D190" s="296"/>
      <c r="E190" s="296"/>
      <c r="F190" s="296"/>
      <c r="G190" s="296"/>
    </row>
    <row r="191" spans="1:7">
      <c r="A191" s="99"/>
      <c r="B191" s="114"/>
      <c r="C191" s="185"/>
      <c r="D191" s="296"/>
      <c r="E191" s="296"/>
      <c r="F191" s="296"/>
      <c r="G191" s="296"/>
    </row>
    <row r="192" spans="1:7">
      <c r="A192" s="99"/>
      <c r="B192" s="114"/>
      <c r="C192" s="185"/>
      <c r="D192" s="296"/>
      <c r="E192" s="296"/>
      <c r="F192" s="296"/>
      <c r="G192" s="296"/>
    </row>
    <row r="193" spans="1:7">
      <c r="A193" s="99"/>
      <c r="B193" s="114"/>
      <c r="C193" s="185"/>
      <c r="D193" s="296"/>
      <c r="E193" s="296"/>
      <c r="F193" s="296"/>
      <c r="G193" s="296"/>
    </row>
    <row r="194" spans="1:7">
      <c r="A194" s="99"/>
      <c r="B194" s="114"/>
      <c r="C194" s="185"/>
      <c r="D194" s="296"/>
      <c r="E194" s="296"/>
      <c r="F194" s="296"/>
      <c r="G194" s="296"/>
    </row>
    <row r="195" spans="1:7">
      <c r="A195" s="99"/>
      <c r="B195" s="114"/>
      <c r="C195" s="185"/>
      <c r="D195" s="296"/>
      <c r="E195" s="296"/>
      <c r="F195" s="296"/>
      <c r="G195" s="296"/>
    </row>
    <row r="196" spans="1:7">
      <c r="A196" s="99"/>
      <c r="B196" s="114"/>
      <c r="C196" s="185"/>
      <c r="D196" s="296"/>
      <c r="E196" s="296"/>
      <c r="F196" s="296"/>
      <c r="G196" s="296"/>
    </row>
    <row r="197" spans="1:7">
      <c r="A197" s="99"/>
      <c r="B197" s="114"/>
      <c r="C197" s="185"/>
      <c r="D197" s="296"/>
      <c r="E197" s="296"/>
      <c r="F197" s="296"/>
      <c r="G197" s="296"/>
    </row>
    <row r="198" spans="1:7">
      <c r="A198" s="99"/>
      <c r="B198" s="114"/>
      <c r="C198" s="185"/>
      <c r="D198" s="296"/>
      <c r="E198" s="296"/>
      <c r="F198" s="296"/>
      <c r="G198" s="296"/>
    </row>
    <row r="199" spans="1:7">
      <c r="A199" s="99"/>
      <c r="B199" s="114"/>
      <c r="C199" s="185"/>
      <c r="D199" s="296"/>
      <c r="E199" s="296"/>
      <c r="F199" s="296"/>
      <c r="G199" s="296"/>
    </row>
    <row r="200" spans="1:7">
      <c r="A200" s="99"/>
      <c r="B200" s="114"/>
      <c r="C200" s="185"/>
      <c r="D200" s="296"/>
      <c r="E200" s="296"/>
      <c r="F200" s="296"/>
      <c r="G200" s="296"/>
    </row>
    <row r="201" spans="1:7">
      <c r="A201" s="99"/>
      <c r="B201" s="114"/>
      <c r="C201" s="185"/>
      <c r="D201" s="296"/>
      <c r="E201" s="296"/>
      <c r="F201" s="296"/>
      <c r="G201" s="296"/>
    </row>
    <row r="202" spans="1:7">
      <c r="A202" s="99"/>
      <c r="B202" s="114"/>
      <c r="C202" s="185"/>
      <c r="D202" s="296"/>
      <c r="E202" s="296"/>
      <c r="F202" s="296"/>
      <c r="G202" s="296"/>
    </row>
    <row r="203" spans="1:7">
      <c r="A203" s="99"/>
      <c r="B203" s="114"/>
      <c r="C203" s="185"/>
      <c r="D203" s="296"/>
      <c r="E203" s="296"/>
      <c r="F203" s="296"/>
      <c r="G203" s="296"/>
    </row>
    <row r="204" spans="1:7">
      <c r="A204" s="99"/>
      <c r="B204" s="114"/>
      <c r="C204" s="185"/>
      <c r="D204" s="296"/>
      <c r="E204" s="296"/>
      <c r="F204" s="296"/>
      <c r="G204" s="296"/>
    </row>
    <row r="205" spans="1:7">
      <c r="A205" s="99"/>
      <c r="B205" s="114"/>
      <c r="C205" s="185"/>
      <c r="D205" s="296"/>
      <c r="E205" s="296"/>
      <c r="F205" s="296"/>
      <c r="G205" s="296"/>
    </row>
    <row r="206" spans="1:7">
      <c r="A206" s="99"/>
      <c r="B206" s="114"/>
      <c r="C206" s="185"/>
      <c r="D206" s="296"/>
      <c r="E206" s="296"/>
      <c r="F206" s="296"/>
      <c r="G206" s="296"/>
    </row>
    <row r="207" spans="1:7">
      <c r="A207" s="99"/>
      <c r="B207" s="114"/>
      <c r="C207" s="185"/>
      <c r="D207" s="296"/>
      <c r="E207" s="296"/>
      <c r="F207" s="296"/>
      <c r="G207" s="296"/>
    </row>
    <row r="208" spans="1:7">
      <c r="A208" s="99"/>
      <c r="B208" s="114"/>
      <c r="C208" s="185"/>
      <c r="D208" s="296"/>
      <c r="E208" s="296"/>
      <c r="F208" s="296"/>
      <c r="G208" s="296"/>
    </row>
    <row r="209" spans="1:7">
      <c r="A209" s="99"/>
      <c r="B209" s="114"/>
      <c r="C209" s="185"/>
      <c r="D209" s="296"/>
      <c r="E209" s="296"/>
      <c r="F209" s="296"/>
      <c r="G209" s="296"/>
    </row>
    <row r="210" spans="1:7">
      <c r="A210" s="99"/>
      <c r="B210" s="114"/>
      <c r="C210" s="185"/>
      <c r="D210" s="296"/>
      <c r="E210" s="296"/>
      <c r="F210" s="296"/>
      <c r="G210" s="296"/>
    </row>
    <row r="211" spans="1:7">
      <c r="A211" s="99"/>
      <c r="B211" s="114"/>
      <c r="C211" s="185"/>
      <c r="D211" s="296"/>
      <c r="E211" s="296"/>
      <c r="F211" s="296"/>
      <c r="G211" s="296"/>
    </row>
    <row r="212" spans="1:7">
      <c r="A212" s="99"/>
      <c r="B212" s="114"/>
      <c r="C212" s="185"/>
      <c r="D212" s="296"/>
      <c r="E212" s="296"/>
      <c r="F212" s="296"/>
      <c r="G212" s="296"/>
    </row>
    <row r="213" spans="1:7">
      <c r="A213" s="99"/>
      <c r="B213" s="114"/>
      <c r="C213" s="185"/>
      <c r="D213" s="296"/>
      <c r="E213" s="296"/>
      <c r="F213" s="296"/>
      <c r="G213" s="296"/>
    </row>
    <row r="214" spans="1:7">
      <c r="A214" s="99"/>
      <c r="B214" s="114"/>
      <c r="C214" s="185"/>
      <c r="D214" s="296"/>
      <c r="E214" s="296"/>
      <c r="F214" s="296"/>
      <c r="G214" s="296"/>
    </row>
    <row r="215" spans="1:7">
      <c r="A215" s="99"/>
      <c r="B215" s="114"/>
      <c r="C215" s="185"/>
      <c r="D215" s="296"/>
      <c r="E215" s="296"/>
      <c r="F215" s="296"/>
      <c r="G215" s="296"/>
    </row>
    <row r="216" spans="1:7">
      <c r="A216" s="99"/>
      <c r="B216" s="114"/>
      <c r="C216" s="185"/>
      <c r="D216" s="296"/>
      <c r="E216" s="296"/>
      <c r="F216" s="296"/>
      <c r="G216" s="296"/>
    </row>
    <row r="217" spans="1:7">
      <c r="A217" s="99"/>
      <c r="B217" s="114"/>
      <c r="C217" s="185"/>
      <c r="D217" s="296"/>
      <c r="E217" s="296"/>
      <c r="F217" s="296"/>
      <c r="G217" s="296"/>
    </row>
    <row r="218" spans="1:7">
      <c r="A218" s="99"/>
      <c r="B218" s="114"/>
      <c r="C218" s="185"/>
      <c r="D218" s="296"/>
      <c r="E218" s="296"/>
      <c r="F218" s="296"/>
      <c r="G218" s="296"/>
    </row>
    <row r="219" spans="1:7">
      <c r="A219" s="99"/>
      <c r="B219" s="114"/>
      <c r="C219" s="185"/>
      <c r="D219" s="296"/>
      <c r="E219" s="296"/>
      <c r="F219" s="296"/>
      <c r="G219" s="296"/>
    </row>
    <row r="220" spans="1:7">
      <c r="A220" s="99"/>
      <c r="B220" s="114"/>
      <c r="C220" s="185"/>
      <c r="D220" s="296"/>
      <c r="E220" s="296"/>
      <c r="F220" s="296"/>
      <c r="G220" s="296"/>
    </row>
    <row r="221" spans="1:7">
      <c r="A221" s="99"/>
      <c r="B221" s="114"/>
      <c r="C221" s="185"/>
      <c r="D221" s="296"/>
      <c r="E221" s="296"/>
      <c r="F221" s="296"/>
      <c r="G221" s="296"/>
    </row>
    <row r="222" spans="1:7">
      <c r="A222" s="99"/>
      <c r="B222" s="114"/>
      <c r="C222" s="185"/>
      <c r="D222" s="296"/>
      <c r="E222" s="296"/>
      <c r="F222" s="296"/>
      <c r="G222" s="296"/>
    </row>
    <row r="223" spans="1:7">
      <c r="A223" s="99"/>
      <c r="B223" s="114"/>
      <c r="C223" s="185"/>
      <c r="D223" s="296"/>
      <c r="E223" s="296"/>
      <c r="F223" s="296"/>
      <c r="G223" s="296"/>
    </row>
    <row r="224" spans="1:7">
      <c r="A224" s="99"/>
      <c r="B224" s="114"/>
      <c r="C224" s="185"/>
      <c r="D224" s="296"/>
      <c r="E224" s="296"/>
      <c r="F224" s="296"/>
      <c r="G224" s="296"/>
    </row>
    <row r="225" spans="1:7">
      <c r="A225" s="99"/>
      <c r="B225" s="114"/>
      <c r="C225" s="185"/>
      <c r="D225" s="296"/>
      <c r="E225" s="296"/>
      <c r="F225" s="296"/>
      <c r="G225" s="296"/>
    </row>
    <row r="226" spans="1:7">
      <c r="A226" s="99"/>
      <c r="B226" s="114"/>
      <c r="C226" s="185"/>
      <c r="D226" s="296"/>
      <c r="E226" s="296"/>
      <c r="F226" s="296"/>
      <c r="G226" s="296"/>
    </row>
    <row r="227" spans="1:7">
      <c r="A227" s="99"/>
      <c r="B227" s="114"/>
      <c r="C227" s="185"/>
      <c r="D227" s="296"/>
      <c r="E227" s="296"/>
      <c r="F227" s="296"/>
      <c r="G227" s="296"/>
    </row>
    <row r="228" spans="1:7">
      <c r="A228" s="99"/>
      <c r="B228" s="114"/>
      <c r="C228" s="185"/>
      <c r="D228" s="296"/>
      <c r="E228" s="296"/>
      <c r="F228" s="296"/>
      <c r="G228" s="296"/>
    </row>
    <row r="229" spans="1:7">
      <c r="A229" s="99"/>
      <c r="B229" s="114"/>
      <c r="C229" s="185"/>
      <c r="D229" s="296"/>
      <c r="E229" s="296"/>
      <c r="F229" s="296"/>
      <c r="G229" s="296"/>
    </row>
    <row r="230" spans="1:7">
      <c r="A230" s="99"/>
      <c r="B230" s="114"/>
      <c r="C230" s="185"/>
      <c r="D230" s="296"/>
      <c r="E230" s="296"/>
      <c r="F230" s="296"/>
      <c r="G230" s="296"/>
    </row>
    <row r="231" spans="1:7">
      <c r="A231" s="99"/>
      <c r="B231" s="114"/>
      <c r="C231" s="185"/>
      <c r="D231" s="296"/>
      <c r="E231" s="296"/>
      <c r="F231" s="296"/>
      <c r="G231" s="296"/>
    </row>
    <row r="232" spans="1:7">
      <c r="A232" s="99"/>
      <c r="B232" s="114"/>
      <c r="C232" s="185"/>
      <c r="D232" s="296"/>
      <c r="E232" s="296"/>
      <c r="F232" s="296"/>
      <c r="G232" s="296"/>
    </row>
    <row r="233" spans="1:7">
      <c r="A233" s="99"/>
      <c r="B233" s="114"/>
      <c r="C233" s="185"/>
      <c r="D233" s="296"/>
      <c r="E233" s="296"/>
      <c r="F233" s="296"/>
      <c r="G233" s="296"/>
    </row>
    <row r="234" spans="1:7">
      <c r="A234" s="99"/>
      <c r="B234" s="114"/>
      <c r="C234" s="185"/>
      <c r="D234" s="296"/>
      <c r="E234" s="296"/>
      <c r="F234" s="296"/>
      <c r="G234" s="296"/>
    </row>
    <row r="235" spans="1:7">
      <c r="A235" s="99"/>
      <c r="B235" s="114"/>
      <c r="C235" s="185"/>
      <c r="D235" s="296"/>
      <c r="E235" s="296"/>
      <c r="F235" s="296"/>
      <c r="G235" s="296"/>
    </row>
    <row r="236" spans="1:7">
      <c r="A236" s="99"/>
      <c r="B236" s="114"/>
      <c r="C236" s="185"/>
      <c r="D236" s="296"/>
      <c r="E236" s="296"/>
      <c r="F236" s="296"/>
      <c r="G236" s="296"/>
    </row>
    <row r="237" spans="1:7">
      <c r="A237" s="99"/>
      <c r="B237" s="114"/>
      <c r="C237" s="185"/>
      <c r="D237" s="296"/>
      <c r="E237" s="296"/>
      <c r="F237" s="296"/>
      <c r="G237" s="296"/>
    </row>
    <row r="238" spans="1:7">
      <c r="A238" s="99"/>
      <c r="B238" s="114"/>
      <c r="C238" s="185"/>
      <c r="D238" s="296"/>
      <c r="E238" s="296"/>
      <c r="F238" s="296"/>
      <c r="G238" s="296"/>
    </row>
    <row r="239" spans="1:7">
      <c r="A239" s="99"/>
      <c r="B239" s="114"/>
      <c r="C239" s="185"/>
      <c r="D239" s="296"/>
      <c r="E239" s="296"/>
      <c r="F239" s="296"/>
      <c r="G239" s="296"/>
    </row>
    <row r="240" spans="1:7">
      <c r="A240" s="99"/>
      <c r="B240" s="114"/>
      <c r="C240" s="185"/>
      <c r="D240" s="296"/>
      <c r="E240" s="296"/>
      <c r="F240" s="296"/>
      <c r="G240" s="296"/>
    </row>
    <row r="241" spans="1:7">
      <c r="A241" s="99"/>
      <c r="B241" s="114"/>
      <c r="C241" s="185"/>
      <c r="D241" s="296"/>
      <c r="E241" s="296"/>
      <c r="F241" s="296"/>
      <c r="G241" s="296"/>
    </row>
    <row r="242" spans="1:7">
      <c r="A242" s="99"/>
      <c r="B242" s="114"/>
      <c r="C242" s="185"/>
      <c r="D242" s="296"/>
      <c r="E242" s="296"/>
      <c r="F242" s="296"/>
      <c r="G242" s="296"/>
    </row>
    <row r="243" spans="1:7">
      <c r="A243" s="99"/>
      <c r="B243" s="114"/>
      <c r="C243" s="185"/>
      <c r="D243" s="296"/>
      <c r="E243" s="296"/>
      <c r="F243" s="296"/>
      <c r="G243" s="296"/>
    </row>
    <row r="244" spans="1:7">
      <c r="A244" s="99"/>
      <c r="B244" s="114"/>
      <c r="C244" s="185"/>
      <c r="D244" s="296"/>
      <c r="E244" s="296"/>
      <c r="F244" s="296"/>
      <c r="G244" s="296"/>
    </row>
    <row r="245" spans="1:7">
      <c r="A245" s="99"/>
      <c r="B245" s="114"/>
      <c r="C245" s="185"/>
      <c r="D245" s="296"/>
      <c r="E245" s="296"/>
      <c r="F245" s="296"/>
      <c r="G245" s="296"/>
    </row>
    <row r="246" spans="1:7">
      <c r="A246" s="99"/>
      <c r="B246" s="114"/>
      <c r="C246" s="185"/>
      <c r="D246" s="296"/>
      <c r="E246" s="296"/>
      <c r="F246" s="296"/>
      <c r="G246" s="296"/>
    </row>
    <row r="247" spans="1:7">
      <c r="A247" s="99"/>
      <c r="B247" s="114"/>
      <c r="C247" s="185"/>
      <c r="D247" s="296"/>
      <c r="E247" s="296"/>
      <c r="F247" s="296"/>
      <c r="G247" s="296"/>
    </row>
    <row r="248" spans="1:7">
      <c r="A248" s="99"/>
      <c r="B248" s="114"/>
      <c r="C248" s="185"/>
      <c r="D248" s="296"/>
      <c r="E248" s="296"/>
      <c r="F248" s="296"/>
      <c r="G248" s="296"/>
    </row>
    <row r="249" spans="1:7">
      <c r="A249" s="99"/>
      <c r="B249" s="114"/>
      <c r="C249" s="185"/>
      <c r="D249" s="296"/>
      <c r="E249" s="296"/>
      <c r="F249" s="296"/>
      <c r="G249" s="296"/>
    </row>
    <row r="250" spans="1:7">
      <c r="A250" s="99"/>
      <c r="B250" s="114"/>
      <c r="C250" s="185"/>
      <c r="D250" s="296"/>
      <c r="E250" s="296"/>
      <c r="F250" s="296"/>
      <c r="G250" s="296"/>
    </row>
    <row r="251" spans="1:7">
      <c r="A251" s="99"/>
      <c r="B251" s="114"/>
      <c r="C251" s="185"/>
      <c r="D251" s="296"/>
      <c r="E251" s="296"/>
      <c r="F251" s="296"/>
      <c r="G251" s="296"/>
    </row>
    <row r="252" spans="1:7">
      <c r="A252" s="99"/>
      <c r="B252" s="114"/>
      <c r="C252" s="185"/>
      <c r="D252" s="296"/>
      <c r="E252" s="296"/>
      <c r="F252" s="296"/>
      <c r="G252" s="296"/>
    </row>
    <row r="253" spans="1:7">
      <c r="A253" s="99"/>
      <c r="B253" s="114"/>
      <c r="C253" s="185"/>
      <c r="D253" s="296"/>
      <c r="E253" s="296"/>
      <c r="F253" s="296"/>
      <c r="G253" s="296"/>
    </row>
    <row r="254" spans="1:7">
      <c r="A254" s="99"/>
      <c r="B254" s="114"/>
      <c r="C254" s="185"/>
      <c r="D254" s="296"/>
      <c r="E254" s="296"/>
      <c r="F254" s="296"/>
      <c r="G254" s="296"/>
    </row>
    <row r="255" spans="1:7">
      <c r="A255" s="99"/>
      <c r="B255" s="114"/>
      <c r="C255" s="185"/>
      <c r="D255" s="296"/>
      <c r="E255" s="296"/>
      <c r="F255" s="296"/>
      <c r="G255" s="296"/>
    </row>
    <row r="256" spans="1:7">
      <c r="A256" s="99"/>
      <c r="B256" s="114"/>
      <c r="C256" s="185"/>
      <c r="D256" s="296"/>
      <c r="E256" s="296"/>
      <c r="F256" s="296"/>
      <c r="G256" s="296"/>
    </row>
    <row r="257" spans="1:7">
      <c r="A257" s="99"/>
      <c r="B257" s="114"/>
      <c r="C257" s="185"/>
      <c r="D257" s="296"/>
      <c r="E257" s="296"/>
      <c r="F257" s="296"/>
      <c r="G257" s="296"/>
    </row>
    <row r="258" spans="1:7">
      <c r="A258" s="99"/>
      <c r="B258" s="114"/>
      <c r="C258" s="185"/>
      <c r="D258" s="296"/>
      <c r="E258" s="296"/>
      <c r="F258" s="296"/>
      <c r="G258" s="296"/>
    </row>
    <row r="259" spans="1:7">
      <c r="A259" s="99"/>
      <c r="B259" s="114"/>
      <c r="C259" s="185"/>
      <c r="D259" s="296"/>
      <c r="E259" s="296"/>
      <c r="F259" s="296"/>
      <c r="G259" s="296"/>
    </row>
    <row r="260" spans="1:7">
      <c r="A260" s="99"/>
      <c r="B260" s="114"/>
      <c r="C260" s="185"/>
      <c r="D260" s="296"/>
      <c r="E260" s="296"/>
      <c r="F260" s="296"/>
      <c r="G260" s="296"/>
    </row>
    <row r="261" spans="1:7">
      <c r="A261" s="99"/>
      <c r="B261" s="114"/>
      <c r="C261" s="185"/>
      <c r="D261" s="296"/>
      <c r="E261" s="296"/>
      <c r="F261" s="296"/>
      <c r="G261" s="296"/>
    </row>
    <row r="262" spans="1:7">
      <c r="A262" s="99"/>
      <c r="B262" s="114"/>
      <c r="C262" s="185"/>
      <c r="D262" s="296"/>
      <c r="E262" s="296"/>
      <c r="F262" s="296"/>
      <c r="G262" s="296"/>
    </row>
    <row r="263" spans="1:7">
      <c r="A263" s="99"/>
      <c r="B263" s="114"/>
      <c r="C263" s="185"/>
      <c r="D263" s="296"/>
      <c r="E263" s="296"/>
      <c r="F263" s="296"/>
      <c r="G263" s="296"/>
    </row>
    <row r="264" spans="1:7">
      <c r="A264" s="99"/>
      <c r="B264" s="114"/>
      <c r="C264" s="185"/>
      <c r="D264" s="296"/>
      <c r="E264" s="296"/>
      <c r="F264" s="296"/>
      <c r="G264" s="296"/>
    </row>
    <row r="265" spans="1:7">
      <c r="A265" s="99"/>
      <c r="B265" s="114"/>
      <c r="C265" s="185"/>
      <c r="D265" s="296"/>
      <c r="E265" s="296"/>
      <c r="F265" s="296"/>
      <c r="G265" s="296"/>
    </row>
    <row r="266" spans="1:7">
      <c r="A266" s="99"/>
      <c r="B266" s="114"/>
      <c r="C266" s="185"/>
      <c r="D266" s="296"/>
      <c r="E266" s="296"/>
      <c r="F266" s="296"/>
      <c r="G266" s="296"/>
    </row>
    <row r="267" spans="1:7">
      <c r="A267" s="99"/>
      <c r="B267" s="114"/>
      <c r="C267" s="185"/>
      <c r="D267" s="296"/>
      <c r="E267" s="296"/>
      <c r="F267" s="296"/>
      <c r="G267" s="296"/>
    </row>
    <row r="268" spans="1:7">
      <c r="A268" s="99"/>
      <c r="B268" s="114"/>
      <c r="C268" s="185"/>
      <c r="D268" s="296"/>
      <c r="E268" s="296"/>
      <c r="F268" s="296"/>
      <c r="G268" s="296"/>
    </row>
    <row r="269" spans="1:7">
      <c r="A269" s="99"/>
      <c r="B269" s="114"/>
      <c r="C269" s="185"/>
      <c r="D269" s="296"/>
      <c r="E269" s="296"/>
      <c r="F269" s="296"/>
      <c r="G269" s="296"/>
    </row>
    <row r="270" spans="1:7">
      <c r="A270" s="99"/>
      <c r="B270" s="114"/>
      <c r="C270" s="185"/>
      <c r="D270" s="296"/>
      <c r="E270" s="296"/>
      <c r="F270" s="296"/>
      <c r="G270" s="296"/>
    </row>
    <row r="271" spans="1:7">
      <c r="A271" s="99"/>
      <c r="B271" s="114"/>
      <c r="C271" s="185"/>
      <c r="D271" s="296"/>
      <c r="E271" s="296"/>
      <c r="F271" s="296"/>
      <c r="G271" s="296"/>
    </row>
    <row r="272" spans="1:7">
      <c r="A272" s="99"/>
      <c r="B272" s="114"/>
      <c r="C272" s="185"/>
      <c r="D272" s="296"/>
      <c r="E272" s="296"/>
      <c r="F272" s="296"/>
      <c r="G272" s="296"/>
    </row>
    <row r="273" spans="1:7">
      <c r="A273" s="99"/>
      <c r="B273" s="114"/>
      <c r="C273" s="185"/>
      <c r="D273" s="296"/>
      <c r="E273" s="296"/>
      <c r="F273" s="296"/>
      <c r="G273" s="296"/>
    </row>
    <row r="274" spans="1:7">
      <c r="A274" s="99"/>
      <c r="B274" s="114"/>
      <c r="C274" s="185"/>
      <c r="D274" s="296"/>
      <c r="E274" s="296"/>
      <c r="F274" s="296"/>
      <c r="G274" s="296"/>
    </row>
    <row r="275" spans="1:7">
      <c r="A275" s="99"/>
      <c r="B275" s="114"/>
      <c r="C275" s="185"/>
      <c r="D275" s="296"/>
      <c r="E275" s="296"/>
      <c r="F275" s="296"/>
      <c r="G275" s="296"/>
    </row>
    <row r="276" spans="1:7">
      <c r="A276" s="99"/>
      <c r="B276" s="114"/>
      <c r="C276" s="185"/>
      <c r="D276" s="296"/>
      <c r="E276" s="296"/>
      <c r="F276" s="296"/>
      <c r="G276" s="296"/>
    </row>
    <row r="277" spans="1:7">
      <c r="A277" s="99"/>
      <c r="B277" s="114"/>
      <c r="C277" s="185"/>
      <c r="D277" s="296"/>
      <c r="E277" s="296"/>
      <c r="F277" s="296"/>
      <c r="G277" s="296"/>
    </row>
    <row r="278" spans="1:7">
      <c r="A278" s="99"/>
      <c r="B278" s="114"/>
      <c r="C278" s="185"/>
      <c r="D278" s="296"/>
      <c r="E278" s="296"/>
      <c r="F278" s="296"/>
      <c r="G278" s="296"/>
    </row>
    <row r="279" spans="1:7">
      <c r="A279" s="99"/>
      <c r="B279" s="114"/>
      <c r="C279" s="185"/>
      <c r="D279" s="296"/>
      <c r="E279" s="296"/>
      <c r="F279" s="296"/>
      <c r="G279" s="296"/>
    </row>
    <row r="280" spans="1:7">
      <c r="A280" s="99"/>
      <c r="B280" s="114"/>
      <c r="C280" s="185"/>
      <c r="D280" s="296"/>
      <c r="E280" s="296"/>
      <c r="F280" s="296"/>
      <c r="G280" s="296"/>
    </row>
    <row r="281" spans="1:7">
      <c r="A281" s="99"/>
      <c r="B281" s="114"/>
      <c r="C281" s="185"/>
      <c r="D281" s="296"/>
      <c r="E281" s="296"/>
      <c r="F281" s="296"/>
      <c r="G281" s="296"/>
    </row>
    <row r="282" spans="1:7">
      <c r="A282" s="99"/>
      <c r="B282" s="114"/>
      <c r="C282" s="185"/>
      <c r="D282" s="296"/>
      <c r="E282" s="296"/>
      <c r="F282" s="296"/>
      <c r="G282" s="296"/>
    </row>
    <row r="283" spans="1:7">
      <c r="A283" s="99"/>
      <c r="B283" s="114"/>
      <c r="C283" s="185"/>
      <c r="D283" s="296"/>
      <c r="E283" s="296"/>
      <c r="F283" s="296"/>
      <c r="G283" s="296"/>
    </row>
    <row r="284" spans="1:7">
      <c r="A284" s="99"/>
      <c r="B284" s="114"/>
      <c r="C284" s="185"/>
      <c r="D284" s="296"/>
      <c r="E284" s="296"/>
      <c r="F284" s="296"/>
      <c r="G284" s="296"/>
    </row>
    <row r="285" spans="1:7">
      <c r="A285" s="99"/>
      <c r="B285" s="114"/>
      <c r="C285" s="185"/>
      <c r="D285" s="296"/>
      <c r="E285" s="296"/>
      <c r="F285" s="296"/>
      <c r="G285" s="296"/>
    </row>
    <row r="286" spans="1:7">
      <c r="A286" s="99"/>
      <c r="B286" s="114"/>
      <c r="C286" s="185"/>
      <c r="D286" s="296"/>
      <c r="E286" s="296"/>
      <c r="F286" s="296"/>
      <c r="G286" s="296"/>
    </row>
    <row r="287" spans="1:7">
      <c r="A287" s="99"/>
      <c r="B287" s="114"/>
      <c r="C287" s="185"/>
      <c r="D287" s="296"/>
      <c r="E287" s="296"/>
      <c r="F287" s="296"/>
      <c r="G287" s="296"/>
    </row>
    <row r="288" spans="1:7">
      <c r="A288" s="99"/>
      <c r="B288" s="114"/>
      <c r="C288" s="185"/>
      <c r="D288" s="296"/>
      <c r="E288" s="296"/>
      <c r="F288" s="296"/>
      <c r="G288" s="296"/>
    </row>
    <row r="289" spans="1:7">
      <c r="A289" s="99"/>
      <c r="B289" s="114"/>
      <c r="C289" s="185"/>
      <c r="D289" s="296"/>
      <c r="E289" s="296"/>
      <c r="F289" s="296"/>
      <c r="G289" s="296"/>
    </row>
    <row r="290" spans="1:7">
      <c r="A290" s="99"/>
      <c r="B290" s="114"/>
      <c r="C290" s="185"/>
      <c r="D290" s="296"/>
      <c r="E290" s="296"/>
      <c r="F290" s="296"/>
      <c r="G290" s="296"/>
    </row>
    <row r="291" spans="1:7">
      <c r="A291" s="99"/>
      <c r="B291" s="114"/>
      <c r="C291" s="185"/>
      <c r="D291" s="296"/>
      <c r="E291" s="296"/>
      <c r="F291" s="296"/>
      <c r="G291" s="296"/>
    </row>
    <row r="292" spans="1:7">
      <c r="A292" s="99"/>
      <c r="B292" s="114"/>
      <c r="C292" s="185"/>
      <c r="D292" s="296"/>
      <c r="E292" s="296"/>
      <c r="F292" s="296"/>
      <c r="G292" s="296"/>
    </row>
    <row r="293" spans="1:7">
      <c r="A293" s="99"/>
      <c r="B293" s="114"/>
      <c r="C293" s="185"/>
      <c r="D293" s="296"/>
      <c r="E293" s="296"/>
      <c r="F293" s="296"/>
      <c r="G293" s="296"/>
    </row>
    <row r="294" spans="1:7">
      <c r="A294" s="99"/>
      <c r="B294" s="114"/>
      <c r="C294" s="185"/>
      <c r="D294" s="296"/>
      <c r="E294" s="296"/>
      <c r="F294" s="296"/>
      <c r="G294" s="296"/>
    </row>
    <row r="295" spans="1:7">
      <c r="A295" s="99"/>
      <c r="B295" s="114"/>
      <c r="C295" s="185"/>
      <c r="D295" s="296"/>
      <c r="E295" s="296"/>
      <c r="F295" s="296"/>
      <c r="G295" s="296"/>
    </row>
    <row r="296" spans="1:7">
      <c r="A296" s="99"/>
      <c r="B296" s="114"/>
      <c r="C296" s="185"/>
      <c r="D296" s="296"/>
      <c r="E296" s="296"/>
      <c r="F296" s="296"/>
      <c r="G296" s="296"/>
    </row>
    <row r="297" spans="1:7">
      <c r="A297" s="99"/>
      <c r="B297" s="114"/>
      <c r="C297" s="185"/>
      <c r="D297" s="296"/>
      <c r="E297" s="296"/>
      <c r="F297" s="296"/>
      <c r="G297" s="296"/>
    </row>
    <row r="298" spans="1:7">
      <c r="A298" s="99"/>
      <c r="B298" s="114"/>
      <c r="C298" s="185"/>
      <c r="D298" s="296"/>
      <c r="E298" s="296"/>
      <c r="F298" s="296"/>
      <c r="G298" s="296"/>
    </row>
    <row r="299" spans="1:7">
      <c r="A299" s="99"/>
      <c r="B299" s="114"/>
      <c r="C299" s="185"/>
      <c r="D299" s="296"/>
      <c r="E299" s="296"/>
      <c r="F299" s="296"/>
      <c r="G299" s="296"/>
    </row>
    <row r="300" spans="1:7">
      <c r="A300" s="99"/>
      <c r="B300" s="114"/>
      <c r="C300" s="185"/>
      <c r="D300" s="296"/>
      <c r="E300" s="296"/>
      <c r="F300" s="296"/>
      <c r="G300" s="296"/>
    </row>
    <row r="301" spans="1:7">
      <c r="A301" s="99"/>
      <c r="B301" s="114"/>
      <c r="C301" s="185"/>
      <c r="D301" s="296"/>
      <c r="E301" s="296"/>
      <c r="F301" s="296"/>
      <c r="G301" s="296"/>
    </row>
    <row r="302" spans="1:7">
      <c r="A302" s="99"/>
      <c r="B302" s="114"/>
      <c r="C302" s="185"/>
      <c r="D302" s="296"/>
      <c r="E302" s="296"/>
      <c r="F302" s="296"/>
      <c r="G302" s="296"/>
    </row>
    <row r="303" spans="1:7">
      <c r="A303" s="99"/>
      <c r="B303" s="114"/>
      <c r="C303" s="185"/>
      <c r="D303" s="296"/>
      <c r="E303" s="296"/>
      <c r="F303" s="296"/>
      <c r="G303" s="296"/>
    </row>
    <row r="304" spans="1:7">
      <c r="A304" s="99"/>
      <c r="B304" s="114"/>
      <c r="C304" s="185"/>
      <c r="D304" s="296"/>
      <c r="E304" s="296"/>
      <c r="F304" s="296"/>
      <c r="G304" s="296"/>
    </row>
    <row r="305" spans="1:7">
      <c r="A305" s="99"/>
      <c r="B305" s="114"/>
      <c r="C305" s="185"/>
      <c r="D305" s="296"/>
      <c r="E305" s="296"/>
      <c r="F305" s="296"/>
      <c r="G305" s="296"/>
    </row>
    <row r="306" spans="1:7">
      <c r="A306" s="99"/>
      <c r="B306" s="114"/>
      <c r="C306" s="185"/>
      <c r="D306" s="296"/>
      <c r="E306" s="296"/>
      <c r="F306" s="296"/>
      <c r="G306" s="296"/>
    </row>
    <row r="307" spans="1:7">
      <c r="A307" s="99"/>
      <c r="B307" s="114"/>
      <c r="C307" s="185"/>
      <c r="D307" s="296"/>
      <c r="E307" s="296"/>
      <c r="F307" s="296"/>
      <c r="G307" s="296"/>
    </row>
    <row r="308" spans="1:7">
      <c r="A308" s="99"/>
      <c r="B308" s="114"/>
      <c r="C308" s="185"/>
      <c r="D308" s="296"/>
      <c r="E308" s="296"/>
      <c r="F308" s="296"/>
      <c r="G308" s="296"/>
    </row>
    <row r="309" spans="1:7">
      <c r="A309" s="99"/>
      <c r="B309" s="114"/>
      <c r="C309" s="185"/>
      <c r="D309" s="296"/>
      <c r="E309" s="296"/>
      <c r="F309" s="296"/>
      <c r="G309" s="296"/>
    </row>
    <row r="310" spans="1:7">
      <c r="A310" s="99"/>
      <c r="B310" s="114"/>
      <c r="C310" s="185"/>
      <c r="D310" s="296"/>
      <c r="E310" s="296"/>
      <c r="F310" s="296"/>
      <c r="G310" s="296"/>
    </row>
    <row r="311" spans="1:7">
      <c r="A311" s="99"/>
      <c r="B311" s="114"/>
      <c r="C311" s="185"/>
      <c r="D311" s="296"/>
      <c r="E311" s="296"/>
      <c r="F311" s="296"/>
      <c r="G311" s="296"/>
    </row>
    <row r="312" spans="1:7">
      <c r="A312" s="99"/>
      <c r="B312" s="114"/>
      <c r="C312" s="185"/>
      <c r="D312" s="296"/>
      <c r="E312" s="296"/>
      <c r="F312" s="296"/>
      <c r="G312" s="296"/>
    </row>
    <row r="313" spans="1:7">
      <c r="A313" s="99"/>
      <c r="B313" s="114"/>
      <c r="C313" s="185"/>
      <c r="D313" s="296"/>
      <c r="E313" s="296"/>
      <c r="F313" s="296"/>
      <c r="G313" s="296"/>
    </row>
    <row r="314" spans="1:7">
      <c r="A314" s="99"/>
      <c r="B314" s="114"/>
      <c r="C314" s="185"/>
      <c r="D314" s="296"/>
      <c r="E314" s="296"/>
      <c r="F314" s="296"/>
      <c r="G314" s="296"/>
    </row>
    <row r="315" spans="1:7">
      <c r="A315" s="99"/>
      <c r="B315" s="114"/>
      <c r="C315" s="185"/>
      <c r="D315" s="296"/>
      <c r="E315" s="296"/>
      <c r="F315" s="296"/>
      <c r="G315" s="296"/>
    </row>
    <row r="316" spans="1:7">
      <c r="A316" s="99"/>
      <c r="B316" s="114"/>
      <c r="C316" s="185"/>
      <c r="D316" s="296"/>
      <c r="E316" s="296"/>
      <c r="F316" s="296"/>
      <c r="G316" s="296"/>
    </row>
    <row r="317" spans="1:7">
      <c r="A317" s="99"/>
      <c r="B317" s="114"/>
      <c r="C317" s="185"/>
      <c r="D317" s="296"/>
      <c r="E317" s="296"/>
      <c r="F317" s="296"/>
      <c r="G317" s="296"/>
    </row>
    <row r="318" spans="1:7">
      <c r="A318" s="99"/>
      <c r="B318" s="114"/>
      <c r="C318" s="185"/>
      <c r="D318" s="296"/>
      <c r="E318" s="296"/>
      <c r="F318" s="296"/>
      <c r="G318" s="296"/>
    </row>
    <row r="319" spans="1:7">
      <c r="A319" s="99"/>
      <c r="B319" s="114"/>
      <c r="C319" s="185"/>
      <c r="D319" s="296"/>
      <c r="E319" s="296"/>
      <c r="F319" s="296"/>
      <c r="G319" s="296"/>
    </row>
    <row r="320" spans="1:7">
      <c r="A320" s="99"/>
      <c r="B320" s="114"/>
      <c r="C320" s="185"/>
      <c r="D320" s="296"/>
      <c r="E320" s="296"/>
      <c r="F320" s="296"/>
      <c r="G320" s="296"/>
    </row>
    <row r="321" spans="1:7">
      <c r="A321" s="99"/>
      <c r="B321" s="114"/>
      <c r="C321" s="185"/>
      <c r="D321" s="296"/>
      <c r="E321" s="296"/>
      <c r="F321" s="296"/>
      <c r="G321" s="296"/>
    </row>
    <row r="322" spans="1:7">
      <c r="A322" s="99"/>
      <c r="B322" s="114"/>
      <c r="C322" s="185"/>
      <c r="D322" s="296"/>
      <c r="E322" s="296"/>
      <c r="F322" s="296"/>
      <c r="G322" s="296"/>
    </row>
    <row r="323" spans="1:7">
      <c r="A323" s="99"/>
      <c r="B323" s="114"/>
      <c r="C323" s="185"/>
      <c r="D323" s="296"/>
      <c r="E323" s="296"/>
      <c r="F323" s="296"/>
      <c r="G323" s="296"/>
    </row>
    <row r="324" spans="1:7">
      <c r="A324" s="99"/>
      <c r="B324" s="114"/>
      <c r="C324" s="185"/>
      <c r="D324" s="296"/>
      <c r="E324" s="296"/>
      <c r="F324" s="296"/>
      <c r="G324" s="296"/>
    </row>
    <row r="325" spans="1:7">
      <c r="A325" s="99"/>
      <c r="B325" s="114"/>
      <c r="C325" s="185"/>
      <c r="D325" s="296"/>
      <c r="E325" s="296"/>
      <c r="F325" s="296"/>
      <c r="G325" s="296"/>
    </row>
    <row r="326" spans="1:7">
      <c r="A326" s="99"/>
      <c r="B326" s="114"/>
      <c r="C326" s="185"/>
      <c r="D326" s="296"/>
      <c r="E326" s="296"/>
      <c r="F326" s="296"/>
      <c r="G326" s="296"/>
    </row>
    <row r="327" spans="1:7">
      <c r="A327" s="99"/>
      <c r="B327" s="114"/>
      <c r="C327" s="185"/>
      <c r="D327" s="296"/>
      <c r="E327" s="296"/>
      <c r="F327" s="296"/>
      <c r="G327" s="296"/>
    </row>
    <row r="328" spans="1:7">
      <c r="A328" s="99"/>
      <c r="B328" s="114"/>
      <c r="C328" s="185"/>
      <c r="D328" s="296"/>
      <c r="E328" s="296"/>
      <c r="F328" s="296"/>
      <c r="G328" s="296"/>
    </row>
    <row r="329" spans="1:7">
      <c r="A329" s="99"/>
      <c r="B329" s="114"/>
      <c r="C329" s="185"/>
      <c r="D329" s="296"/>
      <c r="E329" s="296"/>
      <c r="F329" s="296"/>
      <c r="G329" s="296"/>
    </row>
    <row r="330" spans="1:7">
      <c r="A330" s="99"/>
      <c r="B330" s="114"/>
      <c r="C330" s="185"/>
      <c r="D330" s="296"/>
      <c r="E330" s="296"/>
      <c r="F330" s="296"/>
      <c r="G330" s="296"/>
    </row>
    <row r="331" spans="1:7">
      <c r="A331" s="99"/>
      <c r="B331" s="114"/>
      <c r="C331" s="185"/>
      <c r="D331" s="296"/>
      <c r="E331" s="296"/>
      <c r="F331" s="296"/>
      <c r="G331" s="296"/>
    </row>
    <row r="332" spans="1:7">
      <c r="A332" s="99"/>
      <c r="B332" s="114"/>
      <c r="C332" s="185"/>
      <c r="D332" s="296"/>
      <c r="E332" s="296"/>
      <c r="F332" s="296"/>
      <c r="G332" s="296"/>
    </row>
    <row r="333" spans="1:7">
      <c r="A333" s="99"/>
      <c r="B333" s="114"/>
      <c r="C333" s="185"/>
      <c r="D333" s="296"/>
      <c r="E333" s="296"/>
      <c r="F333" s="296"/>
      <c r="G333" s="296"/>
    </row>
    <row r="334" spans="1:7">
      <c r="A334" s="99"/>
      <c r="B334" s="114"/>
      <c r="C334" s="185"/>
      <c r="D334" s="296"/>
      <c r="E334" s="296"/>
      <c r="F334" s="296"/>
      <c r="G334" s="296"/>
    </row>
    <row r="335" spans="1:7">
      <c r="A335" s="99"/>
      <c r="B335" s="114"/>
      <c r="C335" s="185"/>
      <c r="D335" s="296"/>
      <c r="E335" s="296"/>
      <c r="F335" s="296"/>
      <c r="G335" s="296"/>
    </row>
    <row r="336" spans="1:7">
      <c r="A336" s="99"/>
      <c r="B336" s="114"/>
      <c r="C336" s="185"/>
      <c r="D336" s="296"/>
      <c r="E336" s="296"/>
      <c r="F336" s="296"/>
      <c r="G336" s="296"/>
    </row>
    <row r="337" spans="1:7">
      <c r="A337" s="99"/>
      <c r="B337" s="114"/>
      <c r="C337" s="185"/>
      <c r="D337" s="296"/>
      <c r="E337" s="296"/>
      <c r="F337" s="296"/>
      <c r="G337" s="296"/>
    </row>
    <row r="338" spans="1:7">
      <c r="A338" s="99"/>
      <c r="B338" s="114"/>
      <c r="C338" s="185"/>
      <c r="D338" s="296"/>
      <c r="E338" s="296"/>
      <c r="F338" s="296"/>
      <c r="G338" s="296"/>
    </row>
    <row r="339" spans="1:7">
      <c r="A339" s="99"/>
      <c r="B339" s="114"/>
      <c r="C339" s="185"/>
      <c r="D339" s="296"/>
      <c r="E339" s="296"/>
      <c r="F339" s="296"/>
      <c r="G339" s="296"/>
    </row>
    <row r="340" spans="1:7">
      <c r="A340" s="99"/>
      <c r="B340" s="114"/>
      <c r="C340" s="185"/>
      <c r="D340" s="296"/>
      <c r="E340" s="296"/>
      <c r="F340" s="296"/>
      <c r="G340" s="296"/>
    </row>
    <row r="341" spans="1:7">
      <c r="A341" s="99"/>
      <c r="B341" s="114"/>
      <c r="C341" s="185"/>
      <c r="D341" s="296"/>
      <c r="E341" s="296"/>
      <c r="F341" s="296"/>
      <c r="G341" s="296"/>
    </row>
    <row r="342" spans="1:7">
      <c r="A342" s="99"/>
      <c r="B342" s="114"/>
      <c r="C342" s="185"/>
      <c r="D342" s="296"/>
      <c r="E342" s="296"/>
      <c r="F342" s="296"/>
      <c r="G342" s="296"/>
    </row>
    <row r="343" spans="1:7">
      <c r="A343" s="99"/>
      <c r="B343" s="114"/>
      <c r="C343" s="185"/>
      <c r="D343" s="296"/>
      <c r="E343" s="296"/>
      <c r="F343" s="296"/>
      <c r="G343" s="296"/>
    </row>
    <row r="344" spans="1:7">
      <c r="A344" s="99"/>
      <c r="B344" s="114"/>
      <c r="C344" s="185"/>
      <c r="D344" s="296"/>
      <c r="E344" s="296"/>
      <c r="F344" s="296"/>
      <c r="G344" s="296"/>
    </row>
    <row r="345" spans="1:7">
      <c r="A345" s="99"/>
      <c r="B345" s="114"/>
      <c r="C345" s="185"/>
      <c r="D345" s="296"/>
      <c r="E345" s="296"/>
      <c r="F345" s="296"/>
      <c r="G345" s="296"/>
    </row>
    <row r="346" spans="1:7">
      <c r="A346" s="99"/>
      <c r="B346" s="114"/>
      <c r="C346" s="185"/>
      <c r="D346" s="296"/>
      <c r="E346" s="296"/>
      <c r="F346" s="296"/>
      <c r="G346" s="296"/>
    </row>
    <row r="347" spans="1:7">
      <c r="A347" s="99"/>
      <c r="B347" s="114"/>
      <c r="C347" s="185"/>
      <c r="D347" s="296"/>
      <c r="E347" s="296"/>
      <c r="F347" s="296"/>
      <c r="G347" s="296"/>
    </row>
    <row r="348" spans="1:7">
      <c r="A348" s="99"/>
      <c r="B348" s="114"/>
      <c r="C348" s="185"/>
      <c r="D348" s="296"/>
      <c r="E348" s="296"/>
      <c r="F348" s="296"/>
      <c r="G348" s="296"/>
    </row>
    <row r="349" spans="1:7">
      <c r="A349" s="99"/>
      <c r="B349" s="114"/>
      <c r="C349" s="185"/>
      <c r="D349" s="296"/>
      <c r="E349" s="296"/>
      <c r="F349" s="296"/>
      <c r="G349" s="296"/>
    </row>
    <row r="350" spans="1:7">
      <c r="A350" s="99"/>
      <c r="B350" s="114"/>
      <c r="C350" s="185"/>
      <c r="D350" s="296"/>
      <c r="E350" s="296"/>
      <c r="F350" s="296"/>
      <c r="G350" s="296"/>
    </row>
    <row r="351" spans="1:7">
      <c r="A351" s="99"/>
      <c r="B351" s="114"/>
      <c r="C351" s="185"/>
      <c r="D351" s="296"/>
      <c r="E351" s="296"/>
      <c r="F351" s="296"/>
      <c r="G351" s="296"/>
    </row>
    <row r="352" spans="1:7">
      <c r="A352" s="99"/>
      <c r="B352" s="114"/>
      <c r="C352" s="185"/>
      <c r="D352" s="296"/>
      <c r="E352" s="296"/>
      <c r="F352" s="296"/>
      <c r="G352" s="296"/>
    </row>
    <row r="353" spans="1:7">
      <c r="A353" s="99"/>
      <c r="B353" s="114"/>
      <c r="C353" s="185"/>
      <c r="D353" s="296"/>
      <c r="E353" s="296"/>
      <c r="F353" s="296"/>
      <c r="G353" s="296"/>
    </row>
    <row r="354" spans="1:7">
      <c r="A354" s="99"/>
      <c r="B354" s="114"/>
      <c r="C354" s="185"/>
      <c r="D354" s="296"/>
      <c r="E354" s="296"/>
      <c r="F354" s="296"/>
      <c r="G354" s="296"/>
    </row>
    <row r="355" spans="1:7">
      <c r="A355" s="99"/>
      <c r="B355" s="114"/>
      <c r="C355" s="185"/>
      <c r="D355" s="296"/>
      <c r="E355" s="296"/>
      <c r="F355" s="296"/>
      <c r="G355" s="296"/>
    </row>
    <row r="356" spans="1:7">
      <c r="A356" s="99"/>
      <c r="B356" s="114"/>
      <c r="C356" s="185"/>
      <c r="D356" s="296"/>
      <c r="E356" s="296"/>
      <c r="F356" s="296"/>
      <c r="G356" s="296"/>
    </row>
    <row r="357" spans="1:7">
      <c r="A357" s="99"/>
      <c r="B357" s="114"/>
      <c r="C357" s="185"/>
      <c r="D357" s="296"/>
      <c r="E357" s="296"/>
      <c r="F357" s="296"/>
      <c r="G357" s="296"/>
    </row>
    <row r="358" spans="1:7">
      <c r="A358" s="99"/>
      <c r="B358" s="114"/>
      <c r="C358" s="185"/>
      <c r="D358" s="296"/>
      <c r="E358" s="296"/>
      <c r="F358" s="296"/>
      <c r="G358" s="296"/>
    </row>
    <row r="359" spans="1:7">
      <c r="A359" s="99"/>
      <c r="B359" s="114"/>
      <c r="C359" s="185"/>
      <c r="D359" s="296"/>
      <c r="E359" s="296"/>
      <c r="F359" s="296"/>
      <c r="G359" s="296"/>
    </row>
    <row r="360" spans="1:7">
      <c r="A360" s="99"/>
      <c r="B360" s="114"/>
      <c r="C360" s="185"/>
      <c r="D360" s="296"/>
      <c r="E360" s="296"/>
      <c r="F360" s="296"/>
      <c r="G360" s="296"/>
    </row>
    <row r="361" spans="1:7">
      <c r="A361" s="99"/>
      <c r="B361" s="114"/>
      <c r="C361" s="185"/>
      <c r="D361" s="296"/>
      <c r="E361" s="296"/>
      <c r="F361" s="296"/>
      <c r="G361" s="296"/>
    </row>
    <row r="362" spans="1:7">
      <c r="A362" s="99"/>
      <c r="B362" s="114"/>
      <c r="C362" s="185"/>
      <c r="D362" s="296"/>
      <c r="E362" s="296"/>
      <c r="F362" s="296"/>
      <c r="G362" s="296"/>
    </row>
    <row r="363" spans="1:7">
      <c r="A363" s="99"/>
      <c r="B363" s="114"/>
      <c r="C363" s="185"/>
      <c r="D363" s="296"/>
      <c r="E363" s="296"/>
      <c r="F363" s="296"/>
      <c r="G363" s="296"/>
    </row>
    <row r="364" spans="1:7">
      <c r="A364" s="99"/>
      <c r="B364" s="114"/>
      <c r="C364" s="185"/>
      <c r="D364" s="296"/>
      <c r="E364" s="296"/>
      <c r="F364" s="296"/>
      <c r="G364" s="296"/>
    </row>
    <row r="365" spans="1:7">
      <c r="A365" s="99"/>
      <c r="B365" s="114"/>
      <c r="C365" s="185"/>
      <c r="D365" s="296"/>
      <c r="E365" s="296"/>
      <c r="F365" s="296"/>
      <c r="G365" s="296"/>
    </row>
    <row r="366" spans="1:7">
      <c r="A366" s="99"/>
      <c r="B366" s="114"/>
      <c r="C366" s="185"/>
      <c r="D366" s="296"/>
      <c r="E366" s="296"/>
      <c r="F366" s="296"/>
      <c r="G366" s="296"/>
    </row>
    <row r="367" spans="1:7">
      <c r="A367" s="99"/>
      <c r="B367" s="114"/>
      <c r="C367" s="185"/>
      <c r="D367" s="296"/>
      <c r="E367" s="296"/>
      <c r="F367" s="296"/>
      <c r="G367" s="296"/>
    </row>
    <row r="368" spans="1:7">
      <c r="A368" s="99"/>
      <c r="B368" s="114"/>
      <c r="C368" s="185"/>
      <c r="D368" s="296"/>
      <c r="E368" s="296"/>
      <c r="F368" s="296"/>
      <c r="G368" s="296"/>
    </row>
    <row r="369" spans="1:7">
      <c r="A369" s="99"/>
      <c r="B369" s="114"/>
      <c r="C369" s="185"/>
      <c r="D369" s="296"/>
      <c r="E369" s="296"/>
      <c r="F369" s="296"/>
      <c r="G369" s="296"/>
    </row>
    <row r="370" spans="1:7">
      <c r="A370" s="99"/>
      <c r="B370" s="114"/>
      <c r="C370" s="185"/>
      <c r="D370" s="296"/>
      <c r="E370" s="296"/>
      <c r="F370" s="296"/>
      <c r="G370" s="296"/>
    </row>
    <row r="371" spans="1:7">
      <c r="A371" s="99"/>
      <c r="B371" s="114"/>
      <c r="C371" s="185"/>
      <c r="D371" s="296"/>
      <c r="E371" s="296"/>
      <c r="F371" s="296"/>
      <c r="G371" s="296"/>
    </row>
    <row r="372" spans="1:7">
      <c r="A372" s="99"/>
      <c r="B372" s="114"/>
      <c r="C372" s="185"/>
      <c r="D372" s="296"/>
      <c r="E372" s="296"/>
      <c r="F372" s="296"/>
      <c r="G372" s="296"/>
    </row>
    <row r="373" spans="1:7">
      <c r="A373" s="99"/>
      <c r="B373" s="114"/>
      <c r="C373" s="185"/>
      <c r="D373" s="296"/>
      <c r="E373" s="296"/>
      <c r="F373" s="296"/>
      <c r="G373" s="296"/>
    </row>
    <row r="374" spans="1:7">
      <c r="A374" s="99"/>
      <c r="B374" s="114"/>
      <c r="C374" s="185"/>
      <c r="D374" s="296"/>
      <c r="E374" s="296"/>
      <c r="F374" s="296"/>
      <c r="G374" s="296"/>
    </row>
    <row r="375" spans="1:7">
      <c r="A375" s="99"/>
      <c r="B375" s="114"/>
      <c r="C375" s="185"/>
      <c r="D375" s="296"/>
      <c r="E375" s="296"/>
      <c r="F375" s="296"/>
      <c r="G375" s="296"/>
    </row>
    <row r="376" spans="1:7">
      <c r="A376" s="99"/>
      <c r="B376" s="114"/>
      <c r="C376" s="185"/>
      <c r="D376" s="296"/>
      <c r="E376" s="296"/>
      <c r="F376" s="296"/>
      <c r="G376" s="296"/>
    </row>
    <row r="377" spans="1:7">
      <c r="A377" s="99"/>
      <c r="B377" s="114"/>
      <c r="C377" s="185"/>
      <c r="D377" s="296"/>
      <c r="E377" s="296"/>
      <c r="F377" s="296"/>
      <c r="G377" s="296"/>
    </row>
    <row r="378" spans="1:7">
      <c r="A378" s="99"/>
      <c r="B378" s="114"/>
      <c r="C378" s="185"/>
      <c r="D378" s="296"/>
      <c r="E378" s="296"/>
      <c r="F378" s="296"/>
      <c r="G378" s="296"/>
    </row>
    <row r="379" spans="1:7">
      <c r="A379" s="99"/>
      <c r="B379" s="114"/>
      <c r="C379" s="185"/>
      <c r="D379" s="296"/>
      <c r="E379" s="296"/>
      <c r="F379" s="296"/>
      <c r="G379" s="296"/>
    </row>
    <row r="380" spans="1:7">
      <c r="A380" s="99"/>
      <c r="B380" s="114"/>
      <c r="C380" s="185"/>
      <c r="D380" s="296"/>
      <c r="E380" s="296"/>
      <c r="F380" s="296"/>
      <c r="G380" s="296"/>
    </row>
    <row r="381" spans="1:7">
      <c r="A381" s="99"/>
      <c r="B381" s="114"/>
      <c r="C381" s="185"/>
      <c r="D381" s="296"/>
      <c r="E381" s="296"/>
      <c r="F381" s="296"/>
      <c r="G381" s="296"/>
    </row>
    <row r="382" spans="1:7">
      <c r="A382" s="99"/>
      <c r="B382" s="114"/>
      <c r="C382" s="185"/>
      <c r="D382" s="296"/>
      <c r="E382" s="296"/>
      <c r="F382" s="296"/>
      <c r="G382" s="296"/>
    </row>
    <row r="383" spans="1:7">
      <c r="A383" s="99"/>
      <c r="B383" s="114"/>
      <c r="C383" s="185"/>
      <c r="D383" s="296"/>
      <c r="E383" s="296"/>
      <c r="F383" s="296"/>
      <c r="G383" s="296"/>
    </row>
    <row r="384" spans="1:7">
      <c r="A384" s="99"/>
      <c r="B384" s="114"/>
      <c r="C384" s="185"/>
      <c r="D384" s="296"/>
      <c r="E384" s="296"/>
      <c r="F384" s="296"/>
      <c r="G384" s="296"/>
    </row>
    <row r="385" spans="1:7">
      <c r="A385" s="99"/>
      <c r="B385" s="114"/>
      <c r="C385" s="185"/>
      <c r="D385" s="296"/>
      <c r="E385" s="296"/>
      <c r="F385" s="296"/>
      <c r="G385" s="296"/>
    </row>
    <row r="386" spans="1:7">
      <c r="A386" s="99"/>
      <c r="B386" s="114"/>
      <c r="C386" s="185"/>
      <c r="D386" s="296"/>
      <c r="E386" s="296"/>
      <c r="F386" s="296"/>
      <c r="G386" s="296"/>
    </row>
    <row r="387" spans="1:7">
      <c r="A387" s="99"/>
      <c r="B387" s="114"/>
      <c r="C387" s="185"/>
      <c r="D387" s="296"/>
      <c r="E387" s="296"/>
      <c r="F387" s="296"/>
      <c r="G387" s="296"/>
    </row>
    <row r="388" spans="1:7">
      <c r="A388" s="99"/>
      <c r="B388" s="114"/>
      <c r="C388" s="185"/>
      <c r="D388" s="296"/>
      <c r="E388" s="296"/>
      <c r="F388" s="296"/>
      <c r="G388" s="296"/>
    </row>
    <row r="389" spans="1:7">
      <c r="A389" s="99"/>
      <c r="B389" s="114"/>
      <c r="C389" s="185"/>
      <c r="D389" s="296"/>
      <c r="E389" s="296"/>
      <c r="F389" s="296"/>
      <c r="G389" s="296"/>
    </row>
    <row r="390" spans="1:7">
      <c r="A390" s="99"/>
      <c r="B390" s="114"/>
      <c r="C390" s="185"/>
      <c r="D390" s="296"/>
      <c r="E390" s="296"/>
      <c r="F390" s="296"/>
      <c r="G390" s="296"/>
    </row>
    <row r="391" spans="1:7">
      <c r="A391" s="99"/>
      <c r="B391" s="114"/>
      <c r="C391" s="185"/>
      <c r="D391" s="296"/>
      <c r="E391" s="296"/>
      <c r="F391" s="296"/>
      <c r="G391" s="296"/>
    </row>
    <row r="392" spans="1:7">
      <c r="A392" s="99"/>
      <c r="B392" s="114"/>
      <c r="C392" s="185"/>
      <c r="D392" s="296"/>
      <c r="E392" s="296"/>
      <c r="F392" s="296"/>
      <c r="G392" s="296"/>
    </row>
    <row r="393" spans="1:7">
      <c r="A393" s="99"/>
      <c r="B393" s="114"/>
      <c r="C393" s="185"/>
      <c r="D393" s="296"/>
      <c r="E393" s="296"/>
      <c r="F393" s="296"/>
      <c r="G393" s="296"/>
    </row>
    <row r="394" spans="1:7">
      <c r="A394" s="99"/>
      <c r="B394" s="114"/>
      <c r="C394" s="185"/>
      <c r="D394" s="296"/>
      <c r="E394" s="296"/>
      <c r="F394" s="296"/>
      <c r="G394" s="296"/>
    </row>
    <row r="395" spans="1:7">
      <c r="A395" s="99"/>
      <c r="B395" s="114"/>
      <c r="C395" s="185"/>
      <c r="D395" s="296"/>
      <c r="E395" s="296"/>
      <c r="F395" s="296"/>
      <c r="G395" s="296"/>
    </row>
    <row r="396" spans="1:7">
      <c r="A396" s="99"/>
      <c r="B396" s="114"/>
      <c r="C396" s="185"/>
      <c r="D396" s="296"/>
      <c r="E396" s="296"/>
      <c r="F396" s="296"/>
      <c r="G396" s="296"/>
    </row>
    <row r="397" spans="1:7">
      <c r="A397" s="99"/>
      <c r="B397" s="114"/>
      <c r="C397" s="185"/>
      <c r="D397" s="296"/>
      <c r="E397" s="296"/>
      <c r="F397" s="296"/>
      <c r="G397" s="296"/>
    </row>
    <row r="398" spans="1:7">
      <c r="A398" s="99"/>
      <c r="B398" s="114"/>
      <c r="C398" s="185"/>
      <c r="D398" s="296"/>
      <c r="E398" s="296"/>
      <c r="F398" s="296"/>
      <c r="G398" s="296"/>
    </row>
    <row r="399" spans="1:7">
      <c r="A399" s="99"/>
      <c r="B399" s="114"/>
      <c r="C399" s="185"/>
      <c r="D399" s="296"/>
      <c r="E399" s="296"/>
      <c r="F399" s="296"/>
      <c r="G399" s="296"/>
    </row>
    <row r="400" spans="1:7">
      <c r="A400" s="99"/>
      <c r="B400" s="114"/>
      <c r="C400" s="185"/>
      <c r="D400" s="296"/>
      <c r="E400" s="296"/>
      <c r="F400" s="296"/>
      <c r="G400" s="296"/>
    </row>
    <row r="401" spans="1:7">
      <c r="A401" s="99"/>
      <c r="B401" s="114"/>
      <c r="C401" s="185"/>
      <c r="D401" s="296"/>
      <c r="E401" s="296"/>
      <c r="F401" s="296"/>
      <c r="G401" s="296"/>
    </row>
    <row r="402" spans="1:7">
      <c r="A402" s="99"/>
      <c r="B402" s="114"/>
      <c r="C402" s="185"/>
      <c r="D402" s="296"/>
      <c r="E402" s="296"/>
      <c r="F402" s="296"/>
      <c r="G402" s="296"/>
    </row>
    <row r="403" spans="1:7">
      <c r="A403" s="99"/>
      <c r="B403" s="114"/>
      <c r="C403" s="185"/>
      <c r="D403" s="296"/>
      <c r="E403" s="296"/>
      <c r="F403" s="296"/>
      <c r="G403" s="296"/>
    </row>
    <row r="404" spans="1:7">
      <c r="A404" s="99"/>
      <c r="B404" s="114"/>
      <c r="C404" s="185"/>
      <c r="D404" s="296"/>
      <c r="E404" s="296"/>
      <c r="F404" s="296"/>
      <c r="G404" s="296"/>
    </row>
    <row r="405" spans="1:7">
      <c r="A405" s="99"/>
      <c r="B405" s="114"/>
      <c r="C405" s="185"/>
      <c r="D405" s="296"/>
      <c r="E405" s="296"/>
      <c r="F405" s="296"/>
      <c r="G405" s="296"/>
    </row>
    <row r="406" spans="1:7">
      <c r="A406" s="99"/>
      <c r="B406" s="114"/>
      <c r="C406" s="185"/>
      <c r="D406" s="296"/>
      <c r="E406" s="296"/>
      <c r="F406" s="296"/>
      <c r="G406" s="296"/>
    </row>
    <row r="407" spans="1:7">
      <c r="A407" s="99"/>
      <c r="B407" s="114"/>
      <c r="C407" s="185"/>
      <c r="D407" s="296"/>
      <c r="E407" s="296"/>
      <c r="F407" s="296"/>
      <c r="G407" s="296"/>
    </row>
    <row r="408" spans="1:7">
      <c r="A408" s="99"/>
      <c r="B408" s="114"/>
      <c r="C408" s="185"/>
      <c r="D408" s="296"/>
      <c r="E408" s="296"/>
      <c r="F408" s="296"/>
      <c r="G408" s="296"/>
    </row>
    <row r="409" spans="1:7">
      <c r="A409" s="99"/>
      <c r="B409" s="114"/>
      <c r="C409" s="185"/>
      <c r="D409" s="296"/>
      <c r="E409" s="296"/>
      <c r="F409" s="296"/>
      <c r="G409" s="296"/>
    </row>
    <row r="410" spans="1:7">
      <c r="A410" s="99"/>
      <c r="B410" s="114"/>
      <c r="C410" s="185"/>
      <c r="D410" s="296"/>
      <c r="E410" s="296"/>
      <c r="F410" s="296"/>
      <c r="G410" s="296"/>
    </row>
    <row r="411" spans="1:7">
      <c r="A411" s="99"/>
      <c r="B411" s="114"/>
      <c r="C411" s="185"/>
      <c r="D411" s="296"/>
      <c r="E411" s="296"/>
      <c r="F411" s="296"/>
      <c r="G411" s="296"/>
    </row>
    <row r="412" spans="1:7">
      <c r="A412" s="99"/>
      <c r="B412" s="114"/>
      <c r="C412" s="185"/>
      <c r="D412" s="296"/>
      <c r="E412" s="296"/>
      <c r="F412" s="296"/>
      <c r="G412" s="296"/>
    </row>
    <row r="413" spans="1:7">
      <c r="A413" s="99"/>
      <c r="B413" s="114"/>
      <c r="C413" s="185"/>
      <c r="D413" s="296"/>
      <c r="E413" s="296"/>
      <c r="F413" s="296"/>
      <c r="G413" s="296"/>
    </row>
    <row r="414" spans="1:7">
      <c r="A414" s="99"/>
      <c r="B414" s="114"/>
      <c r="C414" s="185"/>
      <c r="D414" s="296"/>
      <c r="E414" s="296"/>
      <c r="F414" s="296"/>
      <c r="G414" s="296"/>
    </row>
    <row r="415" spans="1:7">
      <c r="A415" s="99"/>
      <c r="B415" s="114"/>
      <c r="C415" s="185"/>
      <c r="D415" s="296"/>
      <c r="E415" s="296"/>
      <c r="F415" s="296"/>
      <c r="G415" s="296"/>
    </row>
    <row r="416" spans="1:7">
      <c r="A416" s="99"/>
      <c r="B416" s="114"/>
      <c r="C416" s="185"/>
      <c r="D416" s="296"/>
      <c r="E416" s="296"/>
      <c r="F416" s="296"/>
      <c r="G416" s="296"/>
    </row>
    <row r="417" spans="1:7">
      <c r="A417" s="99"/>
      <c r="B417" s="114"/>
      <c r="C417" s="185"/>
      <c r="D417" s="296"/>
      <c r="E417" s="296"/>
      <c r="F417" s="296"/>
      <c r="G417" s="296"/>
    </row>
    <row r="418" spans="1:7">
      <c r="A418" s="99"/>
      <c r="B418" s="114"/>
      <c r="C418" s="185"/>
      <c r="D418" s="296"/>
      <c r="E418" s="296"/>
      <c r="F418" s="296"/>
      <c r="G418" s="296"/>
    </row>
    <row r="419" spans="1:7">
      <c r="A419" s="99"/>
      <c r="B419" s="114"/>
      <c r="C419" s="185"/>
      <c r="D419" s="296"/>
      <c r="E419" s="296"/>
      <c r="F419" s="296"/>
      <c r="G419" s="296"/>
    </row>
    <row r="420" spans="1:7">
      <c r="A420" s="99"/>
      <c r="B420" s="114"/>
      <c r="C420" s="185"/>
      <c r="D420" s="296"/>
      <c r="E420" s="296"/>
      <c r="F420" s="296"/>
      <c r="G420" s="296"/>
    </row>
    <row r="421" spans="1:7">
      <c r="A421" s="99"/>
      <c r="B421" s="114"/>
      <c r="C421" s="185"/>
      <c r="D421" s="296"/>
      <c r="E421" s="296"/>
      <c r="F421" s="296"/>
      <c r="G421" s="296"/>
    </row>
    <row r="422" spans="1:7">
      <c r="A422" s="99"/>
      <c r="B422" s="114"/>
      <c r="C422" s="185"/>
      <c r="D422" s="296"/>
      <c r="E422" s="296"/>
      <c r="F422" s="296"/>
      <c r="G422" s="296"/>
    </row>
    <row r="423" spans="1:7">
      <c r="A423" s="99"/>
      <c r="B423" s="114"/>
      <c r="C423" s="185"/>
      <c r="D423" s="296"/>
      <c r="E423" s="296"/>
      <c r="F423" s="296"/>
      <c r="G423" s="296"/>
    </row>
    <row r="424" spans="1:7">
      <c r="A424" s="99"/>
      <c r="B424" s="114"/>
      <c r="C424" s="185"/>
      <c r="D424" s="296"/>
      <c r="E424" s="296"/>
      <c r="F424" s="296"/>
      <c r="G424" s="296"/>
    </row>
    <row r="425" spans="1:7">
      <c r="A425" s="99"/>
      <c r="B425" s="114"/>
      <c r="C425" s="185"/>
      <c r="D425" s="296"/>
      <c r="E425" s="296"/>
      <c r="F425" s="296"/>
      <c r="G425" s="296"/>
    </row>
    <row r="426" spans="1:7">
      <c r="A426" s="99"/>
      <c r="B426" s="114"/>
      <c r="C426" s="185"/>
      <c r="D426" s="296"/>
      <c r="E426" s="296"/>
      <c r="F426" s="296"/>
      <c r="G426" s="296"/>
    </row>
    <row r="427" spans="1:7">
      <c r="A427" s="99"/>
      <c r="B427" s="114"/>
      <c r="C427" s="185"/>
      <c r="D427" s="296"/>
      <c r="E427" s="296"/>
      <c r="F427" s="296"/>
      <c r="G427" s="296"/>
    </row>
    <row r="428" spans="1:7">
      <c r="A428" s="99"/>
      <c r="B428" s="114"/>
      <c r="C428" s="185"/>
      <c r="D428" s="296"/>
      <c r="E428" s="296"/>
      <c r="F428" s="296"/>
      <c r="G428" s="296"/>
    </row>
    <row r="429" spans="1:7">
      <c r="A429" s="99"/>
      <c r="B429" s="114"/>
      <c r="C429" s="185"/>
      <c r="D429" s="296"/>
      <c r="E429" s="296"/>
      <c r="F429" s="296"/>
      <c r="G429" s="296"/>
    </row>
    <row r="430" spans="1:7">
      <c r="A430" s="99"/>
      <c r="B430" s="114"/>
      <c r="C430" s="185"/>
      <c r="D430" s="296"/>
      <c r="E430" s="296"/>
      <c r="F430" s="296"/>
      <c r="G430" s="296"/>
    </row>
    <row r="431" spans="1:7">
      <c r="A431" s="99"/>
      <c r="B431" s="114"/>
      <c r="C431" s="185"/>
      <c r="D431" s="296"/>
      <c r="E431" s="296"/>
      <c r="F431" s="296"/>
      <c r="G431" s="296"/>
    </row>
    <row r="432" spans="1:7">
      <c r="A432" s="99"/>
      <c r="B432" s="114"/>
      <c r="C432" s="185"/>
      <c r="D432" s="296"/>
      <c r="E432" s="296"/>
      <c r="F432" s="296"/>
      <c r="G432" s="296"/>
    </row>
    <row r="433" spans="1:7">
      <c r="A433" s="99"/>
      <c r="B433" s="114"/>
      <c r="C433" s="185"/>
      <c r="D433" s="296"/>
      <c r="E433" s="296"/>
      <c r="F433" s="296"/>
      <c r="G433" s="296"/>
    </row>
    <row r="434" spans="1:7">
      <c r="A434" s="99"/>
      <c r="B434" s="114"/>
      <c r="C434" s="185"/>
      <c r="D434" s="296"/>
      <c r="E434" s="296"/>
      <c r="F434" s="296"/>
      <c r="G434" s="296"/>
    </row>
    <row r="435" spans="1:7">
      <c r="A435" s="99"/>
      <c r="B435" s="114"/>
      <c r="C435" s="185"/>
      <c r="D435" s="296"/>
      <c r="E435" s="296"/>
      <c r="F435" s="296"/>
      <c r="G435" s="296"/>
    </row>
    <row r="436" spans="1:7">
      <c r="A436" s="99"/>
      <c r="B436" s="114"/>
      <c r="C436" s="185"/>
      <c r="D436" s="296"/>
      <c r="E436" s="296"/>
      <c r="F436" s="296"/>
      <c r="G436" s="296"/>
    </row>
    <row r="437" spans="1:7">
      <c r="A437" s="99"/>
      <c r="B437" s="114"/>
      <c r="C437" s="185"/>
      <c r="D437" s="296"/>
      <c r="E437" s="296"/>
      <c r="F437" s="296"/>
      <c r="G437" s="296"/>
    </row>
    <row r="438" spans="1:7">
      <c r="A438" s="99"/>
      <c r="B438" s="114"/>
      <c r="C438" s="185"/>
      <c r="D438" s="296"/>
      <c r="E438" s="296"/>
      <c r="F438" s="296"/>
      <c r="G438" s="296"/>
    </row>
    <row r="439" spans="1:7">
      <c r="A439" s="99"/>
      <c r="B439" s="114"/>
      <c r="C439" s="185"/>
      <c r="D439" s="296"/>
      <c r="E439" s="296"/>
      <c r="F439" s="296"/>
      <c r="G439" s="296"/>
    </row>
    <row r="440" spans="1:7">
      <c r="A440" s="99"/>
      <c r="B440" s="114"/>
      <c r="C440" s="185"/>
      <c r="D440" s="296"/>
      <c r="E440" s="296"/>
      <c r="F440" s="296"/>
      <c r="G440" s="296"/>
    </row>
    <row r="441" spans="1:7">
      <c r="A441" s="99"/>
      <c r="B441" s="114"/>
      <c r="C441" s="185"/>
      <c r="D441" s="296"/>
      <c r="E441" s="296"/>
      <c r="F441" s="296"/>
      <c r="G441" s="296"/>
    </row>
    <row r="442" spans="1:7">
      <c r="A442" s="99"/>
      <c r="B442" s="114"/>
      <c r="C442" s="185"/>
      <c r="D442" s="296"/>
      <c r="E442" s="296"/>
      <c r="F442" s="296"/>
      <c r="G442" s="296"/>
    </row>
    <row r="443" spans="1:7">
      <c r="A443" s="99"/>
      <c r="B443" s="114"/>
      <c r="C443" s="185"/>
      <c r="D443" s="296"/>
      <c r="E443" s="296"/>
      <c r="F443" s="296"/>
      <c r="G443" s="296"/>
    </row>
    <row r="444" spans="1:7">
      <c r="A444" s="99"/>
      <c r="B444" s="114"/>
      <c r="C444" s="185"/>
      <c r="D444" s="296"/>
      <c r="E444" s="296"/>
      <c r="F444" s="296"/>
      <c r="G444" s="296"/>
    </row>
    <row r="445" spans="1:7">
      <c r="A445" s="99"/>
      <c r="B445" s="114"/>
      <c r="C445" s="185"/>
      <c r="D445" s="296"/>
      <c r="E445" s="296"/>
      <c r="F445" s="296"/>
      <c r="G445" s="296"/>
    </row>
    <row r="446" spans="1:7">
      <c r="A446" s="99"/>
      <c r="B446" s="114"/>
      <c r="C446" s="185"/>
      <c r="D446" s="296"/>
      <c r="E446" s="296"/>
      <c r="F446" s="296"/>
      <c r="G446" s="296"/>
    </row>
    <row r="447" spans="1:7">
      <c r="A447" s="99"/>
      <c r="B447" s="114"/>
      <c r="C447" s="185"/>
      <c r="D447" s="296"/>
      <c r="E447" s="296"/>
      <c r="F447" s="296"/>
      <c r="G447" s="296"/>
    </row>
    <row r="448" spans="1:7">
      <c r="A448" s="99"/>
      <c r="B448" s="114"/>
      <c r="C448" s="185"/>
      <c r="D448" s="296"/>
      <c r="E448" s="296"/>
      <c r="F448" s="296"/>
      <c r="G448" s="296"/>
    </row>
    <row r="449" spans="1:7">
      <c r="A449" s="99"/>
      <c r="B449" s="114"/>
      <c r="C449" s="185"/>
      <c r="D449" s="296"/>
      <c r="E449" s="296"/>
      <c r="F449" s="296"/>
      <c r="G449" s="296"/>
    </row>
    <row r="450" spans="1:7">
      <c r="A450" s="99"/>
      <c r="B450" s="114"/>
      <c r="C450" s="185"/>
      <c r="D450" s="296"/>
      <c r="E450" s="296"/>
      <c r="F450" s="296"/>
      <c r="G450" s="296"/>
    </row>
    <row r="451" spans="1:7">
      <c r="A451" s="99"/>
      <c r="B451" s="114"/>
      <c r="C451" s="185"/>
      <c r="D451" s="296"/>
      <c r="E451" s="296"/>
      <c r="F451" s="296"/>
      <c r="G451" s="296"/>
    </row>
    <row r="452" spans="1:7">
      <c r="A452" s="99"/>
      <c r="B452" s="114"/>
      <c r="C452" s="185"/>
      <c r="D452" s="296"/>
      <c r="E452" s="296"/>
      <c r="F452" s="296"/>
      <c r="G452" s="296"/>
    </row>
    <row r="453" spans="1:7">
      <c r="A453" s="99"/>
      <c r="B453" s="114"/>
      <c r="C453" s="185"/>
      <c r="D453" s="296"/>
      <c r="E453" s="296"/>
      <c r="F453" s="296"/>
      <c r="G453" s="296"/>
    </row>
    <row r="454" spans="1:7">
      <c r="A454" s="99"/>
      <c r="B454" s="114"/>
      <c r="C454" s="185"/>
      <c r="D454" s="296"/>
      <c r="E454" s="296"/>
      <c r="F454" s="296"/>
      <c r="G454" s="296"/>
    </row>
    <row r="455" spans="1:7">
      <c r="A455" s="99"/>
      <c r="B455" s="114"/>
      <c r="C455" s="185"/>
      <c r="D455" s="296"/>
      <c r="E455" s="296"/>
      <c r="F455" s="296"/>
      <c r="G455" s="296"/>
    </row>
    <row r="456" spans="1:7">
      <c r="A456" s="99"/>
      <c r="B456" s="114"/>
      <c r="C456" s="185"/>
      <c r="D456" s="296"/>
      <c r="E456" s="296"/>
      <c r="F456" s="296"/>
      <c r="G456" s="296"/>
    </row>
    <row r="457" spans="1:7">
      <c r="A457" s="99"/>
      <c r="B457" s="114"/>
      <c r="C457" s="185"/>
      <c r="D457" s="296"/>
      <c r="E457" s="296"/>
      <c r="F457" s="296"/>
      <c r="G457" s="296"/>
    </row>
    <row r="458" spans="1:7">
      <c r="A458" s="99"/>
      <c r="B458" s="114"/>
      <c r="C458" s="185"/>
      <c r="D458" s="296"/>
      <c r="E458" s="296"/>
      <c r="F458" s="296"/>
      <c r="G458" s="296"/>
    </row>
    <row r="459" spans="1:7">
      <c r="A459" s="99"/>
      <c r="B459" s="114"/>
      <c r="C459" s="185"/>
      <c r="D459" s="296"/>
      <c r="E459" s="296"/>
      <c r="F459" s="296"/>
      <c r="G459" s="296"/>
    </row>
    <row r="460" spans="1:7">
      <c r="A460" s="99"/>
      <c r="B460" s="114"/>
      <c r="C460" s="185"/>
      <c r="D460" s="296"/>
      <c r="E460" s="296"/>
      <c r="F460" s="296"/>
      <c r="G460" s="296"/>
    </row>
    <row r="461" spans="1:7">
      <c r="A461" s="99"/>
      <c r="B461" s="114"/>
      <c r="C461" s="185"/>
      <c r="D461" s="296"/>
      <c r="E461" s="296"/>
      <c r="F461" s="296"/>
      <c r="G461" s="296"/>
    </row>
    <row r="462" spans="1:7">
      <c r="A462" s="99"/>
      <c r="B462" s="114"/>
      <c r="C462" s="185"/>
      <c r="D462" s="296"/>
      <c r="E462" s="296"/>
      <c r="F462" s="296"/>
      <c r="G462" s="296"/>
    </row>
    <row r="463" spans="1:7">
      <c r="A463" s="99"/>
      <c r="B463" s="114"/>
      <c r="C463" s="185"/>
      <c r="D463" s="296"/>
      <c r="E463" s="296"/>
      <c r="F463" s="296"/>
      <c r="G463" s="296"/>
    </row>
    <row r="464" spans="1:7">
      <c r="A464" s="99"/>
      <c r="B464" s="114"/>
      <c r="C464" s="185"/>
      <c r="D464" s="296"/>
      <c r="E464" s="296"/>
      <c r="F464" s="296"/>
      <c r="G464" s="296"/>
    </row>
    <row r="465" spans="1:7">
      <c r="A465" s="99"/>
      <c r="B465" s="114"/>
      <c r="C465" s="185"/>
      <c r="D465" s="296"/>
      <c r="E465" s="296"/>
      <c r="F465" s="296"/>
      <c r="G465" s="296"/>
    </row>
    <row r="466" spans="1:7">
      <c r="A466" s="99"/>
      <c r="B466" s="114"/>
      <c r="C466" s="185"/>
      <c r="D466" s="296"/>
      <c r="E466" s="296"/>
      <c r="F466" s="296"/>
      <c r="G466" s="296"/>
    </row>
    <row r="467" spans="1:7">
      <c r="A467" s="99"/>
      <c r="B467" s="114"/>
      <c r="C467" s="185"/>
      <c r="D467" s="296"/>
      <c r="E467" s="296"/>
      <c r="F467" s="296"/>
      <c r="G467" s="296"/>
    </row>
    <row r="468" spans="1:7">
      <c r="A468" s="99"/>
      <c r="B468" s="114"/>
      <c r="C468" s="185"/>
      <c r="D468" s="296"/>
      <c r="E468" s="296"/>
      <c r="F468" s="296"/>
      <c r="G468" s="296"/>
    </row>
    <row r="469" spans="1:7">
      <c r="A469" s="99"/>
      <c r="B469" s="114"/>
      <c r="C469" s="185"/>
      <c r="D469" s="296"/>
      <c r="E469" s="296"/>
      <c r="F469" s="296"/>
      <c r="G469" s="296"/>
    </row>
    <row r="470" spans="1:7">
      <c r="A470" s="99"/>
      <c r="B470" s="114"/>
      <c r="C470" s="185"/>
      <c r="D470" s="296"/>
      <c r="E470" s="296"/>
      <c r="F470" s="296"/>
      <c r="G470" s="296"/>
    </row>
    <row r="471" spans="1:7">
      <c r="A471" s="99"/>
      <c r="B471" s="114"/>
      <c r="C471" s="185"/>
      <c r="D471" s="296"/>
      <c r="E471" s="296"/>
      <c r="F471" s="296"/>
      <c r="G471" s="296"/>
    </row>
    <row r="472" spans="1:7">
      <c r="A472" s="99"/>
      <c r="B472" s="114"/>
      <c r="C472" s="185"/>
      <c r="D472" s="296"/>
      <c r="E472" s="296"/>
      <c r="F472" s="296"/>
      <c r="G472" s="296"/>
    </row>
    <row r="473" spans="1:7">
      <c r="A473" s="99"/>
      <c r="B473" s="114"/>
      <c r="C473" s="185"/>
      <c r="D473" s="296"/>
      <c r="E473" s="296"/>
      <c r="F473" s="296"/>
      <c r="G473" s="296"/>
    </row>
    <row r="474" spans="1:7">
      <c r="A474" s="99"/>
      <c r="B474" s="114"/>
      <c r="C474" s="185"/>
      <c r="D474" s="296"/>
      <c r="E474" s="296"/>
      <c r="F474" s="296"/>
      <c r="G474" s="296"/>
    </row>
    <row r="475" spans="1:7">
      <c r="A475" s="99"/>
      <c r="B475" s="114"/>
      <c r="C475" s="185"/>
      <c r="D475" s="296"/>
      <c r="E475" s="296"/>
      <c r="F475" s="296"/>
      <c r="G475" s="296"/>
    </row>
    <row r="476" spans="1:7">
      <c r="A476" s="99"/>
      <c r="B476" s="114"/>
      <c r="C476" s="185"/>
      <c r="D476" s="296"/>
      <c r="E476" s="296"/>
      <c r="F476" s="296"/>
      <c r="G476" s="296"/>
    </row>
    <row r="477" spans="1:7">
      <c r="A477" s="99"/>
      <c r="B477" s="114"/>
      <c r="C477" s="185"/>
      <c r="D477" s="296"/>
      <c r="E477" s="296"/>
      <c r="F477" s="296"/>
      <c r="G477" s="296"/>
    </row>
    <row r="478" spans="1:7">
      <c r="A478" s="99"/>
      <c r="B478" s="114"/>
      <c r="C478" s="185"/>
      <c r="D478" s="296"/>
      <c r="E478" s="296"/>
      <c r="F478" s="296"/>
      <c r="G478" s="296"/>
    </row>
    <row r="479" spans="1:7">
      <c r="A479" s="99"/>
      <c r="B479" s="114"/>
      <c r="C479" s="185"/>
      <c r="D479" s="296"/>
      <c r="E479" s="296"/>
      <c r="F479" s="296"/>
      <c r="G479" s="296"/>
    </row>
    <row r="480" spans="1:7">
      <c r="A480" s="99"/>
      <c r="B480" s="114"/>
      <c r="C480" s="185"/>
      <c r="D480" s="296"/>
      <c r="E480" s="296"/>
      <c r="F480" s="296"/>
      <c r="G480" s="296"/>
    </row>
    <row r="481" spans="1:7">
      <c r="A481" s="99"/>
      <c r="B481" s="114"/>
      <c r="C481" s="185"/>
      <c r="D481" s="296"/>
      <c r="E481" s="296"/>
      <c r="F481" s="296"/>
      <c r="G481" s="296"/>
    </row>
    <row r="482" spans="1:7">
      <c r="A482" s="99"/>
      <c r="B482" s="114"/>
      <c r="C482" s="185"/>
      <c r="D482" s="296"/>
      <c r="E482" s="296"/>
      <c r="F482" s="296"/>
      <c r="G482" s="296"/>
    </row>
    <row r="483" spans="1:7">
      <c r="A483" s="99"/>
      <c r="B483" s="114"/>
      <c r="C483" s="185"/>
      <c r="D483" s="296"/>
      <c r="E483" s="296"/>
      <c r="F483" s="296"/>
      <c r="G483" s="296"/>
    </row>
    <row r="484" spans="1:7">
      <c r="A484" s="99"/>
      <c r="B484" s="114"/>
      <c r="C484" s="185"/>
      <c r="D484" s="296"/>
      <c r="E484" s="296"/>
      <c r="F484" s="296"/>
      <c r="G484" s="296"/>
    </row>
    <row r="485" spans="1:7">
      <c r="A485" s="99"/>
      <c r="B485" s="114"/>
      <c r="C485" s="185"/>
      <c r="D485" s="296"/>
      <c r="E485" s="296"/>
      <c r="F485" s="296"/>
      <c r="G485" s="296"/>
    </row>
    <row r="486" spans="1:7">
      <c r="A486" s="99"/>
      <c r="B486" s="114"/>
      <c r="C486" s="185"/>
      <c r="D486" s="296"/>
      <c r="E486" s="296"/>
      <c r="F486" s="296"/>
      <c r="G486" s="296"/>
    </row>
    <row r="487" spans="1:7">
      <c r="A487" s="99"/>
      <c r="B487" s="114"/>
      <c r="C487" s="185"/>
      <c r="D487" s="296"/>
      <c r="E487" s="296"/>
      <c r="F487" s="296"/>
      <c r="G487" s="296"/>
    </row>
    <row r="488" spans="1:7">
      <c r="A488" s="99"/>
      <c r="B488" s="114"/>
      <c r="C488" s="185"/>
      <c r="D488" s="296"/>
      <c r="E488" s="296"/>
      <c r="F488" s="296"/>
      <c r="G488" s="296"/>
    </row>
    <row r="489" spans="1:7">
      <c r="A489" s="99"/>
      <c r="B489" s="114"/>
      <c r="C489" s="185"/>
      <c r="D489" s="296"/>
      <c r="E489" s="296"/>
      <c r="F489" s="296"/>
      <c r="G489" s="296"/>
    </row>
    <row r="490" spans="1:7">
      <c r="A490" s="99"/>
      <c r="B490" s="114"/>
      <c r="C490" s="185"/>
      <c r="D490" s="296"/>
      <c r="E490" s="296"/>
      <c r="F490" s="296"/>
      <c r="G490" s="296"/>
    </row>
    <row r="491" spans="1:7">
      <c r="A491" s="99"/>
      <c r="B491" s="114"/>
      <c r="C491" s="185"/>
      <c r="D491" s="296"/>
      <c r="E491" s="296"/>
      <c r="F491" s="296"/>
      <c r="G491" s="296"/>
    </row>
    <row r="492" spans="1:7">
      <c r="A492" s="99"/>
      <c r="B492" s="114"/>
      <c r="C492" s="185"/>
      <c r="D492" s="296"/>
      <c r="E492" s="296"/>
      <c r="F492" s="296"/>
      <c r="G492" s="296"/>
    </row>
    <row r="493" spans="1:7">
      <c r="A493" s="99"/>
      <c r="B493" s="114"/>
      <c r="C493" s="185"/>
      <c r="D493" s="296"/>
      <c r="E493" s="296"/>
      <c r="F493" s="296"/>
      <c r="G493" s="296"/>
    </row>
    <row r="494" spans="1:7">
      <c r="A494" s="99"/>
      <c r="B494" s="114"/>
      <c r="C494" s="185"/>
      <c r="D494" s="296"/>
      <c r="E494" s="296"/>
      <c r="F494" s="296"/>
      <c r="G494" s="296"/>
    </row>
    <row r="495" spans="1:7">
      <c r="A495" s="99"/>
      <c r="B495" s="114"/>
      <c r="C495" s="185"/>
      <c r="D495" s="296"/>
      <c r="E495" s="296"/>
      <c r="F495" s="296"/>
      <c r="G495" s="296"/>
    </row>
    <row r="496" spans="1:7">
      <c r="A496" s="99"/>
      <c r="B496" s="114"/>
      <c r="C496" s="185"/>
      <c r="D496" s="296"/>
      <c r="E496" s="296"/>
      <c r="F496" s="296"/>
      <c r="G496" s="296"/>
    </row>
    <row r="497" spans="1:7">
      <c r="A497" s="99"/>
      <c r="B497" s="114"/>
      <c r="C497" s="185"/>
      <c r="D497" s="296"/>
      <c r="E497" s="296"/>
      <c r="F497" s="296"/>
      <c r="G497" s="296"/>
    </row>
    <row r="498" spans="1:7">
      <c r="A498" s="99"/>
      <c r="B498" s="114"/>
      <c r="C498" s="185"/>
      <c r="D498" s="296"/>
      <c r="E498" s="296"/>
      <c r="F498" s="296"/>
      <c r="G498" s="296"/>
    </row>
    <row r="499" spans="1:7">
      <c r="A499" s="99"/>
      <c r="B499" s="114"/>
      <c r="C499" s="185"/>
      <c r="D499" s="296"/>
      <c r="E499" s="296"/>
      <c r="F499" s="296"/>
      <c r="G499" s="296"/>
    </row>
    <row r="500" spans="1:7">
      <c r="A500" s="99"/>
      <c r="B500" s="114"/>
      <c r="C500" s="185"/>
      <c r="D500" s="296"/>
      <c r="E500" s="296"/>
      <c r="F500" s="296"/>
      <c r="G500" s="296"/>
    </row>
    <row r="501" spans="1:7">
      <c r="A501" s="99"/>
      <c r="B501" s="114"/>
      <c r="C501" s="185"/>
      <c r="D501" s="296"/>
      <c r="E501" s="296"/>
      <c r="F501" s="296"/>
      <c r="G501" s="296"/>
    </row>
    <row r="502" spans="1:7">
      <c r="A502" s="99"/>
      <c r="B502" s="114"/>
      <c r="C502" s="185"/>
      <c r="D502" s="296"/>
      <c r="E502" s="296"/>
      <c r="F502" s="296"/>
      <c r="G502" s="296"/>
    </row>
    <row r="503" spans="1:7">
      <c r="A503" s="99"/>
      <c r="B503" s="114"/>
      <c r="C503" s="185"/>
      <c r="D503" s="296"/>
      <c r="E503" s="296"/>
      <c r="F503" s="296"/>
      <c r="G503" s="296"/>
    </row>
    <row r="504" spans="1:7">
      <c r="A504" s="99"/>
      <c r="B504" s="114"/>
      <c r="C504" s="185"/>
      <c r="D504" s="296"/>
      <c r="E504" s="296"/>
      <c r="F504" s="296"/>
      <c r="G504" s="296"/>
    </row>
    <row r="505" spans="1:7">
      <c r="A505" s="99"/>
      <c r="B505" s="114"/>
      <c r="C505" s="185"/>
      <c r="D505" s="296"/>
      <c r="E505" s="296"/>
      <c r="F505" s="296"/>
      <c r="G505" s="296"/>
    </row>
    <row r="506" spans="1:7">
      <c r="A506" s="99"/>
      <c r="B506" s="114"/>
      <c r="C506" s="185"/>
      <c r="D506" s="296"/>
      <c r="E506" s="296"/>
      <c r="F506" s="296"/>
      <c r="G506" s="296"/>
    </row>
    <row r="507" spans="1:7">
      <c r="A507" s="99"/>
      <c r="B507" s="114"/>
      <c r="C507" s="185"/>
      <c r="D507" s="296"/>
      <c r="E507" s="296"/>
      <c r="F507" s="296"/>
      <c r="G507" s="296"/>
    </row>
    <row r="508" spans="1:7">
      <c r="A508" s="99"/>
      <c r="B508" s="114"/>
      <c r="C508" s="185"/>
      <c r="D508" s="296"/>
      <c r="E508" s="296"/>
      <c r="F508" s="296"/>
      <c r="G508" s="296"/>
    </row>
    <row r="509" spans="1:7">
      <c r="A509" s="99"/>
      <c r="B509" s="114"/>
      <c r="C509" s="185"/>
      <c r="D509" s="296"/>
      <c r="E509" s="296"/>
      <c r="F509" s="296"/>
      <c r="G509" s="296"/>
    </row>
    <row r="510" spans="1:7">
      <c r="A510" s="99"/>
      <c r="B510" s="114"/>
      <c r="C510" s="185"/>
      <c r="D510" s="296"/>
      <c r="E510" s="296"/>
      <c r="F510" s="296"/>
      <c r="G510" s="296"/>
    </row>
    <row r="511" spans="1:7">
      <c r="A511" s="99"/>
      <c r="B511" s="114"/>
      <c r="C511" s="185"/>
      <c r="D511" s="296"/>
      <c r="E511" s="296"/>
      <c r="F511" s="296"/>
      <c r="G511" s="296"/>
    </row>
    <row r="512" spans="1:7">
      <c r="A512" s="99"/>
      <c r="B512" s="114"/>
      <c r="C512" s="185"/>
      <c r="D512" s="296"/>
      <c r="E512" s="296"/>
      <c r="F512" s="296"/>
      <c r="G512" s="296"/>
    </row>
    <row r="513" spans="1:7">
      <c r="A513" s="99"/>
      <c r="B513" s="114"/>
      <c r="C513" s="185"/>
      <c r="D513" s="296"/>
      <c r="E513" s="296"/>
      <c r="F513" s="296"/>
      <c r="G513" s="296"/>
    </row>
    <row r="514" spans="1:7">
      <c r="A514" s="99"/>
      <c r="B514" s="114"/>
      <c r="C514" s="185"/>
      <c r="D514" s="296"/>
      <c r="E514" s="296"/>
      <c r="F514" s="296"/>
      <c r="G514" s="296"/>
    </row>
    <row r="515" spans="1:7">
      <c r="A515" s="99"/>
      <c r="B515" s="114"/>
      <c r="C515" s="185"/>
      <c r="D515" s="296"/>
      <c r="E515" s="296"/>
      <c r="F515" s="296"/>
      <c r="G515" s="296"/>
    </row>
    <row r="516" spans="1:7">
      <c r="A516" s="99"/>
      <c r="B516" s="114"/>
      <c r="C516" s="185"/>
      <c r="D516" s="296"/>
      <c r="E516" s="296"/>
      <c r="F516" s="296"/>
      <c r="G516" s="296"/>
    </row>
    <row r="517" spans="1:7">
      <c r="A517" s="99"/>
      <c r="B517" s="114"/>
      <c r="C517" s="185"/>
      <c r="D517" s="296"/>
      <c r="E517" s="296"/>
      <c r="F517" s="296"/>
      <c r="G517" s="296"/>
    </row>
    <row r="518" spans="1:7">
      <c r="A518" s="99"/>
      <c r="B518" s="114"/>
      <c r="C518" s="185"/>
      <c r="D518" s="296"/>
      <c r="E518" s="296"/>
      <c r="F518" s="296"/>
      <c r="G518" s="296"/>
    </row>
    <row r="519" spans="1:7">
      <c r="A519" s="99"/>
      <c r="B519" s="114"/>
      <c r="C519" s="185"/>
      <c r="D519" s="296"/>
      <c r="E519" s="296"/>
      <c r="F519" s="296"/>
      <c r="G519" s="296"/>
    </row>
    <row r="520" spans="1:7">
      <c r="A520" s="99"/>
      <c r="B520" s="114"/>
      <c r="C520" s="185"/>
      <c r="D520" s="296"/>
      <c r="E520" s="296"/>
      <c r="F520" s="296"/>
      <c r="G520" s="296"/>
    </row>
    <row r="521" spans="1:7">
      <c r="A521" s="99"/>
      <c r="B521" s="114"/>
      <c r="C521" s="185"/>
      <c r="D521" s="296"/>
      <c r="E521" s="296"/>
      <c r="F521" s="296"/>
      <c r="G521" s="296"/>
    </row>
    <row r="522" spans="1:7">
      <c r="A522" s="99"/>
      <c r="B522" s="114"/>
      <c r="C522" s="185"/>
      <c r="D522" s="296"/>
      <c r="E522" s="296"/>
      <c r="F522" s="296"/>
      <c r="G522" s="296"/>
    </row>
    <row r="523" spans="1:7">
      <c r="A523" s="99"/>
      <c r="B523" s="114"/>
      <c r="C523" s="185"/>
      <c r="D523" s="296"/>
      <c r="E523" s="296"/>
      <c r="F523" s="296"/>
      <c r="G523" s="296"/>
    </row>
    <row r="524" spans="1:7">
      <c r="A524" s="99"/>
      <c r="B524" s="114"/>
      <c r="C524" s="185"/>
      <c r="D524" s="296"/>
      <c r="E524" s="296"/>
      <c r="F524" s="296"/>
      <c r="G524" s="296"/>
    </row>
    <row r="525" spans="1:7">
      <c r="A525" s="99"/>
      <c r="B525" s="114"/>
      <c r="C525" s="185"/>
      <c r="D525" s="296"/>
      <c r="E525" s="296"/>
      <c r="F525" s="296"/>
      <c r="G525" s="296"/>
    </row>
    <row r="526" spans="1:7">
      <c r="A526" s="99"/>
      <c r="B526" s="114"/>
      <c r="C526" s="185"/>
      <c r="D526" s="296"/>
      <c r="E526" s="296"/>
      <c r="F526" s="296"/>
      <c r="G526" s="296"/>
    </row>
    <row r="527" spans="1:7">
      <c r="A527" s="99"/>
      <c r="B527" s="114"/>
      <c r="C527" s="185"/>
      <c r="D527" s="296"/>
      <c r="E527" s="296"/>
      <c r="F527" s="296"/>
      <c r="G527" s="296"/>
    </row>
    <row r="528" spans="1:7">
      <c r="A528" s="99"/>
      <c r="B528" s="114"/>
      <c r="C528" s="185"/>
      <c r="D528" s="296"/>
      <c r="E528" s="296"/>
      <c r="F528" s="296"/>
      <c r="G528" s="296"/>
    </row>
    <row r="529" spans="1:7">
      <c r="A529" s="99"/>
      <c r="B529" s="114"/>
      <c r="C529" s="185"/>
      <c r="D529" s="296"/>
      <c r="E529" s="296"/>
      <c r="F529" s="296"/>
      <c r="G529" s="296"/>
    </row>
    <row r="530" spans="1:7">
      <c r="A530" s="99"/>
      <c r="B530" s="114"/>
      <c r="C530" s="185"/>
      <c r="D530" s="296"/>
      <c r="E530" s="296"/>
      <c r="F530" s="296"/>
      <c r="G530" s="296"/>
    </row>
    <row r="531" spans="1:7">
      <c r="A531" s="99"/>
      <c r="B531" s="114"/>
      <c r="C531" s="185"/>
      <c r="D531" s="296"/>
      <c r="E531" s="296"/>
      <c r="F531" s="296"/>
      <c r="G531" s="296"/>
    </row>
    <row r="532" spans="1:7">
      <c r="A532" s="99"/>
      <c r="B532" s="114"/>
      <c r="C532" s="185"/>
      <c r="D532" s="296"/>
      <c r="E532" s="296"/>
      <c r="F532" s="296"/>
      <c r="G532" s="296"/>
    </row>
    <row r="533" spans="1:7">
      <c r="A533" s="99"/>
      <c r="B533" s="114"/>
      <c r="C533" s="185"/>
      <c r="D533" s="296"/>
      <c r="E533" s="296"/>
      <c r="F533" s="296"/>
      <c r="G533" s="296"/>
    </row>
    <row r="534" spans="1:7">
      <c r="A534" s="99"/>
      <c r="B534" s="114"/>
      <c r="C534" s="185"/>
      <c r="D534" s="296"/>
      <c r="E534" s="296"/>
      <c r="F534" s="296"/>
      <c r="G534" s="296"/>
    </row>
    <row r="535" spans="1:7">
      <c r="A535" s="99"/>
      <c r="B535" s="114"/>
      <c r="C535" s="185"/>
      <c r="D535" s="296"/>
      <c r="E535" s="296"/>
      <c r="F535" s="296"/>
      <c r="G535" s="296"/>
    </row>
    <row r="536" spans="1:7">
      <c r="A536" s="99"/>
      <c r="B536" s="114"/>
      <c r="C536" s="185"/>
      <c r="D536" s="296"/>
      <c r="E536" s="296"/>
      <c r="F536" s="296"/>
      <c r="G536" s="296"/>
    </row>
    <row r="537" spans="1:7">
      <c r="A537" s="99"/>
      <c r="B537" s="114"/>
      <c r="C537" s="185"/>
      <c r="D537" s="296"/>
      <c r="E537" s="296"/>
      <c r="F537" s="296"/>
      <c r="G537" s="296"/>
    </row>
    <row r="538" spans="1:7">
      <c r="A538" s="99"/>
      <c r="B538" s="114"/>
      <c r="C538" s="185"/>
      <c r="D538" s="296"/>
      <c r="E538" s="296"/>
      <c r="F538" s="296"/>
      <c r="G538" s="296"/>
    </row>
    <row r="539" spans="1:7">
      <c r="A539" s="99"/>
      <c r="B539" s="114"/>
      <c r="C539" s="185"/>
      <c r="D539" s="296"/>
      <c r="E539" s="296"/>
      <c r="F539" s="296"/>
      <c r="G539" s="296"/>
    </row>
    <row r="540" spans="1:7">
      <c r="A540" s="99"/>
      <c r="B540" s="114"/>
      <c r="C540" s="185"/>
      <c r="D540" s="296"/>
      <c r="E540" s="296"/>
      <c r="F540" s="296"/>
      <c r="G540" s="296"/>
    </row>
    <row r="541" spans="1:7">
      <c r="A541" s="99"/>
      <c r="B541" s="114"/>
      <c r="C541" s="185"/>
      <c r="D541" s="296"/>
      <c r="E541" s="296"/>
      <c r="F541" s="296"/>
      <c r="G541" s="296"/>
    </row>
    <row r="542" spans="1:7">
      <c r="A542" s="99"/>
      <c r="B542" s="114"/>
      <c r="C542" s="185"/>
      <c r="D542" s="296"/>
      <c r="E542" s="296"/>
      <c r="F542" s="296"/>
      <c r="G542" s="296"/>
    </row>
    <row r="543" spans="1:7">
      <c r="A543" s="99"/>
      <c r="B543" s="114"/>
      <c r="C543" s="185"/>
      <c r="D543" s="296"/>
      <c r="E543" s="296"/>
      <c r="F543" s="296"/>
      <c r="G543" s="296"/>
    </row>
    <row r="544" spans="1:7">
      <c r="A544" s="99"/>
      <c r="B544" s="114"/>
      <c r="C544" s="185"/>
      <c r="D544" s="296"/>
      <c r="E544" s="296"/>
      <c r="F544" s="296"/>
      <c r="G544" s="296"/>
    </row>
    <row r="545" spans="1:7">
      <c r="A545" s="99"/>
      <c r="B545" s="114"/>
      <c r="C545" s="185"/>
      <c r="D545" s="296"/>
      <c r="E545" s="296"/>
      <c r="F545" s="296"/>
      <c r="G545" s="296"/>
    </row>
    <row r="546" spans="1:7">
      <c r="A546" s="99"/>
      <c r="B546" s="114"/>
      <c r="C546" s="185"/>
      <c r="D546" s="296"/>
      <c r="E546" s="296"/>
      <c r="F546" s="296"/>
      <c r="G546" s="296"/>
    </row>
    <row r="547" spans="1:7">
      <c r="A547" s="99"/>
      <c r="B547" s="114"/>
      <c r="C547" s="185"/>
      <c r="D547" s="296"/>
      <c r="E547" s="296"/>
      <c r="F547" s="296"/>
      <c r="G547" s="296"/>
    </row>
    <row r="548" spans="1:7">
      <c r="A548" s="99"/>
      <c r="B548" s="114"/>
      <c r="C548" s="185"/>
      <c r="D548" s="296"/>
      <c r="E548" s="296"/>
      <c r="F548" s="296"/>
      <c r="G548" s="296"/>
    </row>
    <row r="549" spans="1:7">
      <c r="A549" s="99"/>
      <c r="B549" s="114"/>
      <c r="C549" s="185"/>
      <c r="D549" s="296"/>
      <c r="E549" s="296"/>
      <c r="F549" s="296"/>
      <c r="G549" s="296"/>
    </row>
    <row r="550" spans="1:7">
      <c r="A550" s="99"/>
      <c r="B550" s="114"/>
      <c r="C550" s="185"/>
      <c r="D550" s="296"/>
      <c r="E550" s="296"/>
      <c r="F550" s="296"/>
      <c r="G550" s="296"/>
    </row>
    <row r="551" spans="1:7">
      <c r="A551" s="99"/>
      <c r="B551" s="114"/>
      <c r="C551" s="185"/>
      <c r="D551" s="296"/>
      <c r="E551" s="296"/>
      <c r="F551" s="296"/>
      <c r="G551" s="296"/>
    </row>
    <row r="552" spans="1:7">
      <c r="A552" s="99"/>
      <c r="B552" s="114"/>
      <c r="C552" s="185"/>
      <c r="D552" s="296"/>
      <c r="E552" s="296"/>
      <c r="F552" s="296"/>
      <c r="G552" s="296"/>
    </row>
    <row r="553" spans="1:7">
      <c r="A553" s="99"/>
      <c r="B553" s="114"/>
      <c r="C553" s="185"/>
      <c r="D553" s="296"/>
      <c r="E553" s="296"/>
      <c r="F553" s="296"/>
      <c r="G553" s="296"/>
    </row>
    <row r="554" spans="1:7">
      <c r="A554" s="99"/>
      <c r="B554" s="114"/>
      <c r="C554" s="185"/>
      <c r="D554" s="296"/>
      <c r="E554" s="296"/>
      <c r="F554" s="296"/>
      <c r="G554" s="296"/>
    </row>
    <row r="555" spans="1:7">
      <c r="A555" s="99"/>
      <c r="B555" s="114"/>
      <c r="C555" s="185"/>
      <c r="D555" s="296"/>
      <c r="E555" s="296"/>
      <c r="F555" s="296"/>
      <c r="G555" s="296"/>
    </row>
    <row r="556" spans="1:7">
      <c r="A556" s="99"/>
      <c r="B556" s="114"/>
      <c r="C556" s="185"/>
      <c r="D556" s="296"/>
      <c r="E556" s="296"/>
      <c r="F556" s="296"/>
      <c r="G556" s="296"/>
    </row>
    <row r="557" spans="1:7">
      <c r="A557" s="99"/>
      <c r="B557" s="114"/>
      <c r="C557" s="185"/>
      <c r="D557" s="296"/>
      <c r="E557" s="296"/>
      <c r="F557" s="296"/>
      <c r="G557" s="296"/>
    </row>
    <row r="558" spans="1:7">
      <c r="A558" s="99"/>
      <c r="B558" s="114"/>
      <c r="C558" s="185"/>
      <c r="D558" s="296"/>
      <c r="E558" s="296"/>
      <c r="F558" s="296"/>
      <c r="G558" s="296"/>
    </row>
    <row r="559" spans="1:7">
      <c r="A559" s="99"/>
      <c r="B559" s="114"/>
      <c r="C559" s="185"/>
      <c r="D559" s="296"/>
      <c r="E559" s="296"/>
      <c r="F559" s="296"/>
      <c r="G559" s="296"/>
    </row>
    <row r="560" spans="1:7">
      <c r="A560" s="99"/>
      <c r="B560" s="114"/>
      <c r="C560" s="185"/>
      <c r="D560" s="296"/>
      <c r="E560" s="296"/>
      <c r="F560" s="296"/>
      <c r="G560" s="296"/>
    </row>
    <row r="561" spans="1:7">
      <c r="A561" s="99"/>
      <c r="B561" s="114"/>
      <c r="C561" s="185"/>
      <c r="D561" s="296"/>
      <c r="E561" s="296"/>
      <c r="F561" s="296"/>
      <c r="G561" s="296"/>
    </row>
    <row r="562" spans="1:7">
      <c r="A562" s="99"/>
      <c r="B562" s="114"/>
      <c r="C562" s="185"/>
      <c r="D562" s="296"/>
      <c r="E562" s="296"/>
      <c r="F562" s="296"/>
      <c r="G562" s="296"/>
    </row>
    <row r="563" spans="1:7">
      <c r="A563" s="99"/>
      <c r="B563" s="114"/>
      <c r="C563" s="185"/>
      <c r="D563" s="296"/>
      <c r="E563" s="296"/>
      <c r="F563" s="296"/>
      <c r="G563" s="296"/>
    </row>
    <row r="564" spans="1:7">
      <c r="A564" s="99"/>
      <c r="B564" s="114"/>
      <c r="C564" s="185"/>
      <c r="D564" s="296"/>
      <c r="E564" s="296"/>
      <c r="F564" s="296"/>
      <c r="G564" s="296"/>
    </row>
    <row r="565" spans="1:7">
      <c r="A565" s="99"/>
      <c r="B565" s="114"/>
      <c r="C565" s="185"/>
      <c r="D565" s="296"/>
      <c r="E565" s="296"/>
      <c r="F565" s="296"/>
      <c r="G565" s="296"/>
    </row>
    <row r="566" spans="1:7">
      <c r="A566" s="99"/>
      <c r="B566" s="114"/>
      <c r="C566" s="185"/>
      <c r="D566" s="296"/>
      <c r="E566" s="296"/>
      <c r="F566" s="296"/>
      <c r="G566" s="296"/>
    </row>
    <row r="567" spans="1:7">
      <c r="A567" s="99"/>
      <c r="B567" s="114"/>
      <c r="C567" s="185"/>
      <c r="D567" s="296"/>
      <c r="E567" s="296"/>
      <c r="F567" s="296"/>
      <c r="G567" s="296"/>
    </row>
    <row r="568" spans="1:7">
      <c r="A568" s="99"/>
      <c r="B568" s="114"/>
      <c r="C568" s="185"/>
      <c r="D568" s="296"/>
      <c r="E568" s="296"/>
      <c r="F568" s="296"/>
      <c r="G568" s="296"/>
    </row>
    <row r="569" spans="1:7">
      <c r="A569" s="99"/>
      <c r="B569" s="114"/>
      <c r="C569" s="185"/>
      <c r="D569" s="296"/>
      <c r="E569" s="296"/>
      <c r="F569" s="296"/>
      <c r="G569" s="296"/>
    </row>
    <row r="570" spans="1:7">
      <c r="A570" s="99"/>
      <c r="B570" s="114"/>
      <c r="C570" s="185"/>
      <c r="D570" s="296"/>
      <c r="E570" s="296"/>
      <c r="F570" s="296"/>
      <c r="G570" s="296"/>
    </row>
    <row r="571" spans="1:7">
      <c r="A571" s="99"/>
      <c r="B571" s="114"/>
      <c r="C571" s="185"/>
      <c r="D571" s="296"/>
      <c r="E571" s="296"/>
      <c r="F571" s="296"/>
      <c r="G571" s="296"/>
    </row>
    <row r="572" spans="1:7">
      <c r="A572" s="99"/>
      <c r="B572" s="114"/>
      <c r="C572" s="185"/>
      <c r="D572" s="296"/>
      <c r="E572" s="296"/>
      <c r="F572" s="296"/>
      <c r="G572" s="296"/>
    </row>
    <row r="573" spans="1:7">
      <c r="A573" s="99"/>
      <c r="B573" s="114"/>
      <c r="C573" s="185"/>
      <c r="D573" s="296"/>
      <c r="E573" s="296"/>
      <c r="F573" s="296"/>
      <c r="G573" s="296"/>
    </row>
    <row r="574" spans="1:7">
      <c r="A574" s="99"/>
      <c r="B574" s="114"/>
      <c r="C574" s="185"/>
      <c r="D574" s="296"/>
      <c r="E574" s="296"/>
      <c r="F574" s="296"/>
      <c r="G574" s="296"/>
    </row>
    <row r="575" spans="1:7">
      <c r="A575" s="99"/>
      <c r="B575" s="114"/>
      <c r="C575" s="185"/>
      <c r="D575" s="296"/>
      <c r="E575" s="296"/>
      <c r="F575" s="296"/>
      <c r="G575" s="296"/>
    </row>
    <row r="576" spans="1:7">
      <c r="A576" s="99"/>
      <c r="B576" s="114"/>
      <c r="C576" s="185"/>
      <c r="D576" s="296"/>
      <c r="E576" s="296"/>
      <c r="F576" s="296"/>
      <c r="G576" s="296"/>
    </row>
    <row r="577" spans="1:7">
      <c r="A577" s="99"/>
      <c r="B577" s="114"/>
      <c r="C577" s="185"/>
      <c r="D577" s="296"/>
      <c r="E577" s="296"/>
      <c r="F577" s="296"/>
      <c r="G577" s="296"/>
    </row>
    <row r="578" spans="1:7">
      <c r="A578" s="99"/>
      <c r="B578" s="114"/>
      <c r="C578" s="185"/>
      <c r="D578" s="296"/>
      <c r="E578" s="296"/>
      <c r="F578" s="296"/>
      <c r="G578" s="296"/>
    </row>
    <row r="579" spans="1:7">
      <c r="A579" s="99"/>
      <c r="B579" s="114"/>
      <c r="C579" s="185"/>
      <c r="D579" s="296"/>
      <c r="E579" s="296"/>
      <c r="F579" s="296"/>
      <c r="G579" s="296"/>
    </row>
    <row r="580" spans="1:7">
      <c r="A580" s="99"/>
      <c r="B580" s="114"/>
      <c r="C580" s="185"/>
      <c r="D580" s="296"/>
      <c r="E580" s="296"/>
      <c r="F580" s="296"/>
      <c r="G580" s="296"/>
    </row>
    <row r="581" spans="1:7">
      <c r="A581" s="99"/>
      <c r="B581" s="114"/>
      <c r="C581" s="185"/>
      <c r="D581" s="296"/>
      <c r="E581" s="296"/>
      <c r="F581" s="296"/>
      <c r="G581" s="296"/>
    </row>
    <row r="582" spans="1:7">
      <c r="A582" s="99"/>
      <c r="B582" s="114"/>
      <c r="C582" s="185"/>
      <c r="D582" s="296"/>
      <c r="E582" s="296"/>
      <c r="F582" s="296"/>
      <c r="G582" s="296"/>
    </row>
    <row r="583" spans="1:7">
      <c r="A583" s="99"/>
      <c r="B583" s="114"/>
      <c r="C583" s="185"/>
      <c r="D583" s="296"/>
      <c r="E583" s="296"/>
      <c r="F583" s="296"/>
      <c r="G583" s="296"/>
    </row>
    <row r="584" spans="1:7">
      <c r="A584" s="99"/>
      <c r="B584" s="114"/>
      <c r="C584" s="185"/>
      <c r="D584" s="296"/>
      <c r="E584" s="296"/>
      <c r="F584" s="296"/>
      <c r="G584" s="296"/>
    </row>
    <row r="585" spans="1:7">
      <c r="A585" s="99"/>
      <c r="B585" s="114"/>
      <c r="C585" s="185"/>
      <c r="D585" s="296"/>
      <c r="E585" s="296"/>
      <c r="F585" s="296"/>
      <c r="G585" s="296"/>
    </row>
    <row r="586" spans="1:7">
      <c r="A586" s="99"/>
      <c r="B586" s="114"/>
      <c r="C586" s="185"/>
      <c r="D586" s="296"/>
      <c r="E586" s="296"/>
      <c r="F586" s="296"/>
      <c r="G586" s="296"/>
    </row>
    <row r="587" spans="1:7">
      <c r="A587" s="99"/>
      <c r="B587" s="114"/>
      <c r="C587" s="185"/>
      <c r="D587" s="296"/>
      <c r="E587" s="296"/>
      <c r="F587" s="296"/>
      <c r="G587" s="296"/>
    </row>
    <row r="588" spans="1:7">
      <c r="A588" s="99"/>
      <c r="B588" s="114"/>
      <c r="C588" s="185"/>
      <c r="D588" s="296"/>
      <c r="E588" s="296"/>
      <c r="F588" s="296"/>
      <c r="G588" s="296"/>
    </row>
    <row r="589" spans="1:7">
      <c r="A589" s="99"/>
      <c r="B589" s="114"/>
      <c r="C589" s="185"/>
      <c r="D589" s="296"/>
      <c r="E589" s="296"/>
      <c r="F589" s="296"/>
      <c r="G589" s="296"/>
    </row>
    <row r="590" spans="1:7">
      <c r="A590" s="99"/>
      <c r="B590" s="114"/>
      <c r="C590" s="185"/>
      <c r="D590" s="296"/>
      <c r="E590" s="296"/>
      <c r="F590" s="296"/>
      <c r="G590" s="296"/>
    </row>
    <row r="591" spans="1:7">
      <c r="A591" s="99"/>
      <c r="B591" s="114"/>
      <c r="C591" s="185"/>
      <c r="D591" s="296"/>
      <c r="E591" s="296"/>
      <c r="F591" s="296"/>
      <c r="G591" s="296"/>
    </row>
    <row r="592" spans="1:7">
      <c r="A592" s="99"/>
      <c r="B592" s="114"/>
      <c r="C592" s="185"/>
      <c r="D592" s="296"/>
      <c r="E592" s="296"/>
      <c r="F592" s="296"/>
      <c r="G592" s="296"/>
    </row>
    <row r="593" spans="1:7">
      <c r="A593" s="99"/>
      <c r="B593" s="114"/>
      <c r="C593" s="185"/>
      <c r="D593" s="296"/>
      <c r="E593" s="296"/>
      <c r="F593" s="296"/>
      <c r="G593" s="296"/>
    </row>
    <row r="594" spans="1:7">
      <c r="A594" s="99"/>
      <c r="B594" s="114"/>
      <c r="C594" s="185"/>
      <c r="D594" s="296"/>
      <c r="E594" s="296"/>
      <c r="F594" s="296"/>
      <c r="G594" s="296"/>
    </row>
    <row r="595" spans="1:7">
      <c r="A595" s="99"/>
      <c r="B595" s="114"/>
      <c r="C595" s="185"/>
      <c r="D595" s="296"/>
      <c r="E595" s="296"/>
      <c r="F595" s="296"/>
      <c r="G595" s="296"/>
    </row>
    <row r="596" spans="1:7">
      <c r="A596" s="99"/>
      <c r="B596" s="114"/>
      <c r="C596" s="185"/>
      <c r="D596" s="296"/>
      <c r="E596" s="296"/>
      <c r="F596" s="296"/>
      <c r="G596" s="296"/>
    </row>
    <row r="597" spans="1:7">
      <c r="A597" s="99"/>
      <c r="B597" s="114"/>
      <c r="C597" s="185"/>
      <c r="D597" s="296"/>
      <c r="E597" s="296"/>
      <c r="F597" s="296"/>
      <c r="G597" s="296"/>
    </row>
    <row r="598" spans="1:7">
      <c r="A598" s="99"/>
      <c r="B598" s="114"/>
      <c r="C598" s="185"/>
      <c r="D598" s="296"/>
      <c r="E598" s="296"/>
      <c r="F598" s="296"/>
      <c r="G598" s="296"/>
    </row>
    <row r="599" spans="1:7">
      <c r="A599" s="99"/>
      <c r="B599" s="114"/>
      <c r="C599" s="185"/>
      <c r="D599" s="296"/>
      <c r="E599" s="296"/>
      <c r="F599" s="296"/>
      <c r="G599" s="296"/>
    </row>
    <row r="600" spans="1:7">
      <c r="A600" s="99"/>
      <c r="B600" s="114"/>
      <c r="C600" s="185"/>
      <c r="D600" s="296"/>
      <c r="E600" s="296"/>
      <c r="F600" s="296"/>
      <c r="G600" s="296"/>
    </row>
    <row r="601" spans="1:7">
      <c r="A601" s="99"/>
      <c r="B601" s="114"/>
      <c r="C601" s="185"/>
      <c r="D601" s="296"/>
      <c r="E601" s="296"/>
      <c r="F601" s="296"/>
      <c r="G601" s="296"/>
    </row>
    <row r="602" spans="1:7">
      <c r="A602" s="99"/>
      <c r="B602" s="114"/>
      <c r="C602" s="185"/>
      <c r="D602" s="296"/>
      <c r="E602" s="296"/>
      <c r="F602" s="296"/>
      <c r="G602" s="296"/>
    </row>
    <row r="603" spans="1:7">
      <c r="A603" s="99"/>
      <c r="B603" s="114"/>
      <c r="C603" s="185"/>
      <c r="D603" s="296"/>
      <c r="E603" s="296"/>
      <c r="F603" s="296"/>
      <c r="G603" s="296"/>
    </row>
    <row r="604" spans="1:7">
      <c r="A604" s="99"/>
      <c r="B604" s="114"/>
      <c r="C604" s="185"/>
      <c r="D604" s="296"/>
      <c r="E604" s="296"/>
      <c r="F604" s="296"/>
      <c r="G604" s="296"/>
    </row>
    <row r="605" spans="1:7">
      <c r="A605" s="99"/>
      <c r="B605" s="114"/>
      <c r="C605" s="185"/>
      <c r="D605" s="296"/>
      <c r="E605" s="296"/>
      <c r="F605" s="296"/>
      <c r="G605" s="296"/>
    </row>
    <row r="606" spans="1:7">
      <c r="A606" s="99"/>
      <c r="B606" s="114"/>
      <c r="C606" s="185"/>
      <c r="D606" s="296"/>
      <c r="E606" s="296"/>
      <c r="F606" s="296"/>
      <c r="G606" s="296"/>
    </row>
    <row r="607" spans="1:7">
      <c r="A607" s="99"/>
      <c r="B607" s="114"/>
      <c r="C607" s="185"/>
      <c r="D607" s="296"/>
      <c r="E607" s="296"/>
      <c r="F607" s="296"/>
      <c r="G607" s="296"/>
    </row>
    <row r="608" spans="1:7">
      <c r="A608" s="99"/>
      <c r="B608" s="114"/>
      <c r="C608" s="185"/>
      <c r="D608" s="296"/>
      <c r="E608" s="296"/>
      <c r="F608" s="296"/>
      <c r="G608" s="296"/>
    </row>
    <row r="609" spans="1:7">
      <c r="A609" s="99"/>
      <c r="B609" s="114"/>
      <c r="C609" s="185"/>
      <c r="D609" s="296"/>
      <c r="E609" s="296"/>
      <c r="F609" s="296"/>
      <c r="G609" s="296"/>
    </row>
    <row r="610" spans="1:7">
      <c r="A610" s="99"/>
      <c r="B610" s="114"/>
      <c r="C610" s="185"/>
      <c r="D610" s="296"/>
      <c r="E610" s="296"/>
      <c r="F610" s="296"/>
      <c r="G610" s="296"/>
    </row>
    <row r="611" spans="1:7">
      <c r="A611" s="99"/>
      <c r="B611" s="114"/>
      <c r="C611" s="185"/>
      <c r="D611" s="296"/>
      <c r="E611" s="296"/>
      <c r="F611" s="296"/>
      <c r="G611" s="296"/>
    </row>
    <row r="612" spans="1:7">
      <c r="A612" s="99"/>
      <c r="B612" s="114"/>
      <c r="C612" s="185"/>
      <c r="D612" s="296"/>
      <c r="E612" s="296"/>
      <c r="F612" s="296"/>
      <c r="G612" s="296"/>
    </row>
    <row r="613" spans="1:7">
      <c r="A613" s="99"/>
      <c r="B613" s="114"/>
      <c r="C613" s="185"/>
      <c r="D613" s="296"/>
      <c r="E613" s="296"/>
      <c r="F613" s="296"/>
      <c r="G613" s="296"/>
    </row>
    <row r="614" spans="1:7">
      <c r="A614" s="99"/>
      <c r="B614" s="114"/>
      <c r="C614" s="185"/>
      <c r="D614" s="296"/>
      <c r="E614" s="296"/>
      <c r="F614" s="296"/>
      <c r="G614" s="296"/>
    </row>
    <row r="615" spans="1:7">
      <c r="A615" s="99"/>
      <c r="B615" s="114"/>
      <c r="C615" s="185"/>
      <c r="D615" s="296"/>
      <c r="E615" s="296"/>
      <c r="F615" s="296"/>
      <c r="G615" s="296"/>
    </row>
    <row r="616" spans="1:7">
      <c r="A616" s="99"/>
      <c r="B616" s="114"/>
      <c r="C616" s="185"/>
      <c r="D616" s="296"/>
      <c r="E616" s="296"/>
      <c r="F616" s="296"/>
      <c r="G616" s="296"/>
    </row>
    <row r="617" spans="1:7">
      <c r="A617" s="99"/>
      <c r="B617" s="114"/>
      <c r="C617" s="185"/>
      <c r="D617" s="296"/>
      <c r="E617" s="296"/>
      <c r="F617" s="296"/>
      <c r="G617" s="296"/>
    </row>
    <row r="618" spans="1:7">
      <c r="A618" s="99"/>
      <c r="B618" s="114"/>
      <c r="C618" s="185"/>
      <c r="D618" s="296"/>
      <c r="E618" s="296"/>
      <c r="F618" s="296"/>
      <c r="G618" s="296"/>
    </row>
    <row r="619" spans="1:7">
      <c r="A619" s="99"/>
      <c r="B619" s="114"/>
      <c r="C619" s="185"/>
      <c r="D619" s="296"/>
      <c r="E619" s="296"/>
      <c r="F619" s="296"/>
      <c r="G619" s="296"/>
    </row>
    <row r="620" spans="1:7">
      <c r="A620" s="99"/>
      <c r="B620" s="114"/>
      <c r="C620" s="185"/>
      <c r="D620" s="296"/>
      <c r="E620" s="296"/>
      <c r="F620" s="296"/>
      <c r="G620" s="296"/>
    </row>
    <row r="621" spans="1:7">
      <c r="A621" s="99"/>
      <c r="B621" s="114"/>
      <c r="C621" s="185"/>
      <c r="D621" s="296"/>
      <c r="E621" s="296"/>
      <c r="F621" s="296"/>
      <c r="G621" s="296"/>
    </row>
    <row r="622" spans="1:7">
      <c r="A622" s="99"/>
      <c r="B622" s="114"/>
      <c r="C622" s="185"/>
      <c r="D622" s="296"/>
      <c r="E622" s="296"/>
      <c r="F622" s="296"/>
      <c r="G622" s="296"/>
    </row>
    <row r="623" spans="1:7">
      <c r="A623" s="99"/>
      <c r="B623" s="114"/>
      <c r="C623" s="185"/>
      <c r="D623" s="296"/>
      <c r="E623" s="296"/>
      <c r="F623" s="296"/>
      <c r="G623" s="296"/>
    </row>
    <row r="624" spans="1:7">
      <c r="A624" s="99"/>
      <c r="B624" s="114"/>
      <c r="C624" s="185"/>
      <c r="D624" s="296"/>
      <c r="E624" s="296"/>
      <c r="F624" s="296"/>
      <c r="G624" s="296"/>
    </row>
    <row r="625" spans="1:7">
      <c r="A625" s="99"/>
      <c r="B625" s="114"/>
      <c r="C625" s="185"/>
      <c r="D625" s="296"/>
      <c r="E625" s="296"/>
      <c r="F625" s="296"/>
      <c r="G625" s="296"/>
    </row>
    <row r="626" spans="1:7">
      <c r="A626" s="99"/>
      <c r="B626" s="114"/>
      <c r="C626" s="185"/>
      <c r="D626" s="296"/>
      <c r="E626" s="296"/>
      <c r="F626" s="296"/>
      <c r="G626" s="296"/>
    </row>
    <row r="627" spans="1:7">
      <c r="A627" s="99"/>
      <c r="B627" s="114"/>
      <c r="C627" s="185"/>
      <c r="D627" s="296"/>
      <c r="E627" s="296"/>
      <c r="F627" s="296"/>
      <c r="G627" s="296"/>
    </row>
    <row r="628" spans="1:7">
      <c r="A628" s="99"/>
      <c r="B628" s="114"/>
      <c r="C628" s="185"/>
      <c r="D628" s="296"/>
      <c r="E628" s="296"/>
      <c r="F628" s="296"/>
      <c r="G628" s="296"/>
    </row>
    <row r="629" spans="1:7">
      <c r="A629" s="99"/>
      <c r="B629" s="114"/>
      <c r="C629" s="185"/>
      <c r="D629" s="296"/>
      <c r="E629" s="296"/>
      <c r="F629" s="296"/>
      <c r="G629" s="296"/>
    </row>
    <row r="630" spans="1:7">
      <c r="A630" s="99"/>
      <c r="B630" s="114"/>
      <c r="C630" s="185"/>
      <c r="D630" s="296"/>
      <c r="E630" s="296"/>
      <c r="F630" s="296"/>
      <c r="G630" s="296"/>
    </row>
    <row r="631" spans="1:7">
      <c r="A631" s="99"/>
      <c r="B631" s="114"/>
      <c r="C631" s="185"/>
      <c r="D631" s="296"/>
      <c r="E631" s="296"/>
      <c r="F631" s="296"/>
      <c r="G631" s="296"/>
    </row>
    <row r="632" spans="1:7">
      <c r="A632" s="99"/>
      <c r="B632" s="114"/>
      <c r="C632" s="185"/>
      <c r="D632" s="296"/>
      <c r="E632" s="296"/>
      <c r="F632" s="296"/>
      <c r="G632" s="296"/>
    </row>
    <row r="633" spans="1:7">
      <c r="A633" s="99"/>
      <c r="B633" s="114"/>
      <c r="C633" s="185"/>
      <c r="D633" s="296"/>
      <c r="E633" s="296"/>
      <c r="F633" s="296"/>
      <c r="G633" s="296"/>
    </row>
    <row r="634" spans="1:7">
      <c r="A634" s="99"/>
      <c r="B634" s="114"/>
      <c r="C634" s="185"/>
      <c r="D634" s="296"/>
      <c r="E634" s="296"/>
      <c r="F634" s="296"/>
      <c r="G634" s="296"/>
    </row>
    <row r="635" spans="1:7">
      <c r="A635" s="99"/>
      <c r="B635" s="114"/>
      <c r="C635" s="185"/>
      <c r="D635" s="296"/>
      <c r="E635" s="296"/>
      <c r="F635" s="296"/>
      <c r="G635" s="296"/>
    </row>
    <row r="636" spans="1:7">
      <c r="A636" s="99"/>
      <c r="B636" s="114"/>
      <c r="C636" s="185"/>
      <c r="D636" s="296"/>
      <c r="E636" s="296"/>
      <c r="F636" s="296"/>
      <c r="G636" s="296"/>
    </row>
    <row r="637" spans="1:7">
      <c r="A637" s="99"/>
      <c r="B637" s="114"/>
      <c r="C637" s="185"/>
      <c r="D637" s="296"/>
      <c r="E637" s="296"/>
      <c r="F637" s="296"/>
      <c r="G637" s="296"/>
    </row>
    <row r="638" spans="1:7">
      <c r="A638" s="99"/>
      <c r="B638" s="114"/>
      <c r="C638" s="185"/>
      <c r="D638" s="296"/>
      <c r="E638" s="296"/>
      <c r="F638" s="296"/>
      <c r="G638" s="296"/>
    </row>
    <row r="639" spans="1:7">
      <c r="A639" s="99"/>
      <c r="B639" s="114"/>
      <c r="C639" s="185"/>
      <c r="D639" s="296"/>
      <c r="E639" s="296"/>
      <c r="F639" s="296"/>
      <c r="G639" s="296"/>
    </row>
    <row r="640" spans="1:7">
      <c r="A640" s="99"/>
      <c r="B640" s="114"/>
      <c r="C640" s="185"/>
      <c r="D640" s="296"/>
      <c r="E640" s="296"/>
      <c r="F640" s="296"/>
      <c r="G640" s="296"/>
    </row>
    <row r="641" spans="1:7">
      <c r="A641" s="99"/>
      <c r="B641" s="114"/>
      <c r="C641" s="185"/>
      <c r="D641" s="296"/>
      <c r="E641" s="296"/>
      <c r="F641" s="296"/>
      <c r="G641" s="296"/>
    </row>
    <row r="642" spans="1:7">
      <c r="A642" s="99"/>
      <c r="B642" s="114"/>
      <c r="C642" s="185"/>
      <c r="D642" s="296"/>
      <c r="E642" s="296"/>
      <c r="F642" s="296"/>
      <c r="G642" s="296"/>
    </row>
    <row r="643" spans="1:7">
      <c r="A643" s="99"/>
      <c r="B643" s="114"/>
      <c r="C643" s="185"/>
      <c r="D643" s="296"/>
      <c r="E643" s="296"/>
      <c r="F643" s="296"/>
      <c r="G643" s="296"/>
    </row>
    <row r="644" spans="1:7">
      <c r="A644" s="99"/>
      <c r="B644" s="114"/>
      <c r="C644" s="185"/>
      <c r="D644" s="296"/>
      <c r="E644" s="296"/>
      <c r="F644" s="296"/>
      <c r="G644" s="296"/>
    </row>
    <row r="645" spans="1:7">
      <c r="A645" s="99"/>
      <c r="B645" s="114"/>
      <c r="C645" s="185"/>
      <c r="D645" s="296"/>
      <c r="E645" s="296"/>
      <c r="F645" s="296"/>
      <c r="G645" s="296"/>
    </row>
    <row r="646" spans="1:7">
      <c r="A646" s="99"/>
      <c r="B646" s="114"/>
      <c r="C646" s="185"/>
      <c r="D646" s="296"/>
      <c r="E646" s="296"/>
      <c r="F646" s="296"/>
      <c r="G646" s="296"/>
    </row>
    <row r="647" spans="1:7">
      <c r="A647" s="99"/>
      <c r="B647" s="114"/>
      <c r="C647" s="185"/>
      <c r="D647" s="296"/>
      <c r="E647" s="296"/>
      <c r="F647" s="296"/>
      <c r="G647" s="296"/>
    </row>
    <row r="648" spans="1:7">
      <c r="A648" s="99"/>
      <c r="B648" s="114"/>
      <c r="C648" s="185"/>
      <c r="D648" s="296"/>
      <c r="E648" s="296"/>
      <c r="F648" s="296"/>
      <c r="G648" s="296"/>
    </row>
    <row r="649" spans="1:7">
      <c r="A649" s="99"/>
      <c r="B649" s="114"/>
      <c r="C649" s="185"/>
      <c r="D649" s="296"/>
      <c r="E649" s="296"/>
      <c r="F649" s="296"/>
      <c r="G649" s="296"/>
    </row>
    <row r="650" spans="1:7">
      <c r="A650" s="99"/>
      <c r="B650" s="114"/>
      <c r="C650" s="185"/>
      <c r="D650" s="296"/>
      <c r="E650" s="296"/>
      <c r="F650" s="296"/>
      <c r="G650" s="296"/>
    </row>
    <row r="651" spans="1:7">
      <c r="A651" s="99"/>
      <c r="B651" s="114"/>
      <c r="C651" s="185"/>
      <c r="D651" s="296"/>
      <c r="E651" s="296"/>
      <c r="F651" s="296"/>
      <c r="G651" s="296"/>
    </row>
    <row r="652" spans="1:7">
      <c r="A652" s="99"/>
      <c r="B652" s="114"/>
      <c r="C652" s="185"/>
      <c r="D652" s="296"/>
      <c r="E652" s="296"/>
      <c r="F652" s="296"/>
      <c r="G652" s="296"/>
    </row>
    <row r="653" spans="1:7">
      <c r="A653" s="99"/>
      <c r="B653" s="114"/>
      <c r="C653" s="185"/>
      <c r="D653" s="296"/>
      <c r="E653" s="296"/>
      <c r="F653" s="296"/>
      <c r="G653" s="296"/>
    </row>
    <row r="654" spans="1:7">
      <c r="A654" s="99"/>
      <c r="B654" s="114"/>
      <c r="C654" s="185"/>
      <c r="D654" s="296"/>
      <c r="E654" s="296"/>
      <c r="F654" s="296"/>
      <c r="G654" s="296"/>
    </row>
    <row r="655" spans="1:7">
      <c r="A655" s="99"/>
      <c r="B655" s="114"/>
      <c r="C655" s="185"/>
      <c r="D655" s="296"/>
      <c r="E655" s="296"/>
      <c r="F655" s="296"/>
      <c r="G655" s="296"/>
    </row>
    <row r="656" spans="1:7">
      <c r="A656" s="99"/>
      <c r="B656" s="114"/>
      <c r="C656" s="185"/>
      <c r="D656" s="296"/>
      <c r="E656" s="296"/>
      <c r="F656" s="296"/>
      <c r="G656" s="296"/>
    </row>
    <row r="657" spans="1:7">
      <c r="A657" s="99"/>
      <c r="B657" s="114"/>
      <c r="C657" s="185"/>
      <c r="D657" s="296"/>
      <c r="E657" s="296"/>
      <c r="F657" s="296"/>
      <c r="G657" s="296"/>
    </row>
    <row r="658" spans="1:7">
      <c r="A658" s="99"/>
      <c r="B658" s="114"/>
      <c r="C658" s="185"/>
      <c r="D658" s="296"/>
      <c r="E658" s="296"/>
      <c r="F658" s="296"/>
      <c r="G658" s="296"/>
    </row>
    <row r="659" spans="1:7">
      <c r="A659" s="99"/>
      <c r="B659" s="114"/>
      <c r="C659" s="185"/>
      <c r="D659" s="296"/>
      <c r="E659" s="296"/>
      <c r="F659" s="296"/>
      <c r="G659" s="296"/>
    </row>
    <row r="660" spans="1:7">
      <c r="A660" s="99"/>
      <c r="B660" s="114"/>
      <c r="C660" s="185"/>
      <c r="D660" s="296"/>
      <c r="E660" s="296"/>
      <c r="F660" s="296"/>
      <c r="G660" s="296"/>
    </row>
    <row r="661" spans="1:7">
      <c r="A661" s="99"/>
      <c r="B661" s="114"/>
      <c r="C661" s="185"/>
      <c r="D661" s="296"/>
      <c r="E661" s="296"/>
      <c r="F661" s="296"/>
      <c r="G661" s="296"/>
    </row>
    <row r="662" spans="1:7">
      <c r="A662" s="99"/>
      <c r="B662" s="114"/>
      <c r="C662" s="185"/>
      <c r="D662" s="296"/>
      <c r="E662" s="296"/>
      <c r="F662" s="296"/>
      <c r="G662" s="296"/>
    </row>
    <row r="663" spans="1:7">
      <c r="A663" s="99"/>
      <c r="B663" s="114"/>
      <c r="C663" s="185"/>
      <c r="D663" s="296"/>
      <c r="E663" s="296"/>
      <c r="F663" s="296"/>
      <c r="G663" s="296"/>
    </row>
    <row r="664" spans="1:7">
      <c r="A664" s="99"/>
      <c r="B664" s="114"/>
      <c r="C664" s="185"/>
      <c r="D664" s="296"/>
      <c r="E664" s="296"/>
      <c r="F664" s="296"/>
      <c r="G664" s="296"/>
    </row>
    <row r="665" spans="1:7">
      <c r="A665" s="99"/>
      <c r="B665" s="114"/>
      <c r="C665" s="185"/>
      <c r="D665" s="296"/>
      <c r="E665" s="296"/>
      <c r="F665" s="296"/>
      <c r="G665" s="296"/>
    </row>
    <row r="666" spans="1:7">
      <c r="A666" s="99"/>
      <c r="B666" s="114"/>
      <c r="C666" s="185"/>
      <c r="D666" s="296"/>
      <c r="E666" s="296"/>
      <c r="F666" s="296"/>
      <c r="G666" s="296"/>
    </row>
    <row r="667" spans="1:7">
      <c r="A667" s="99"/>
      <c r="B667" s="114"/>
      <c r="C667" s="185"/>
      <c r="D667" s="296"/>
      <c r="E667" s="296"/>
      <c r="F667" s="296"/>
      <c r="G667" s="296"/>
    </row>
    <row r="668" spans="1:7">
      <c r="A668" s="99"/>
      <c r="B668" s="114"/>
      <c r="C668" s="185"/>
      <c r="D668" s="296"/>
      <c r="E668" s="296"/>
      <c r="F668" s="296"/>
      <c r="G668" s="296"/>
    </row>
    <row r="669" spans="1:7">
      <c r="A669" s="99"/>
      <c r="B669" s="114"/>
      <c r="C669" s="185"/>
      <c r="D669" s="296"/>
      <c r="E669" s="296"/>
      <c r="F669" s="296"/>
      <c r="G669" s="296"/>
    </row>
    <row r="670" spans="1:7">
      <c r="A670" s="99"/>
      <c r="B670" s="114"/>
      <c r="C670" s="185"/>
      <c r="D670" s="296"/>
      <c r="E670" s="296"/>
      <c r="F670" s="296"/>
      <c r="G670" s="296"/>
    </row>
    <row r="671" spans="1:7">
      <c r="A671" s="99"/>
      <c r="B671" s="114"/>
      <c r="C671" s="185"/>
      <c r="D671" s="296"/>
      <c r="E671" s="296"/>
      <c r="F671" s="296"/>
      <c r="G671" s="296"/>
    </row>
    <row r="672" spans="1:7">
      <c r="A672" s="99"/>
      <c r="B672" s="114"/>
      <c r="C672" s="185"/>
      <c r="D672" s="296"/>
      <c r="E672" s="296"/>
      <c r="F672" s="296"/>
      <c r="G672" s="296"/>
    </row>
    <row r="673" spans="1:7">
      <c r="A673" s="99"/>
      <c r="B673" s="114"/>
      <c r="C673" s="185"/>
      <c r="D673" s="296"/>
      <c r="E673" s="296"/>
      <c r="F673" s="296"/>
      <c r="G673" s="296"/>
    </row>
    <row r="674" spans="1:7">
      <c r="A674" s="99"/>
      <c r="B674" s="114"/>
      <c r="C674" s="185"/>
      <c r="D674" s="296"/>
      <c r="E674" s="296"/>
      <c r="F674" s="296"/>
      <c r="G674" s="296"/>
    </row>
    <row r="675" spans="1:7">
      <c r="A675" s="99"/>
      <c r="B675" s="114"/>
      <c r="C675" s="185"/>
      <c r="D675" s="296"/>
      <c r="E675" s="296"/>
      <c r="F675" s="296"/>
      <c r="G675" s="296"/>
    </row>
    <row r="676" spans="1:7">
      <c r="A676" s="99"/>
      <c r="B676" s="114"/>
      <c r="C676" s="185"/>
      <c r="D676" s="296"/>
      <c r="E676" s="296"/>
      <c r="F676" s="296"/>
      <c r="G676" s="296"/>
    </row>
    <row r="677" spans="1:7">
      <c r="A677" s="99"/>
      <c r="B677" s="114"/>
      <c r="C677" s="185"/>
      <c r="D677" s="296"/>
      <c r="E677" s="296"/>
      <c r="F677" s="296"/>
      <c r="G677" s="296"/>
    </row>
    <row r="678" spans="1:7">
      <c r="A678" s="99"/>
      <c r="B678" s="114"/>
      <c r="C678" s="185"/>
      <c r="D678" s="296"/>
      <c r="E678" s="296"/>
      <c r="F678" s="296"/>
      <c r="G678" s="296"/>
    </row>
    <row r="679" spans="1:7">
      <c r="A679" s="99"/>
      <c r="B679" s="114"/>
      <c r="C679" s="185"/>
      <c r="D679" s="296"/>
      <c r="E679" s="296"/>
      <c r="F679" s="296"/>
      <c r="G679" s="296"/>
    </row>
    <row r="680" spans="1:7">
      <c r="A680" s="99"/>
      <c r="B680" s="114"/>
      <c r="C680" s="185"/>
      <c r="D680" s="296"/>
      <c r="E680" s="296"/>
      <c r="F680" s="296"/>
      <c r="G680" s="296"/>
    </row>
    <row r="681" spans="1:7">
      <c r="A681" s="99"/>
      <c r="B681" s="114"/>
      <c r="C681" s="185"/>
      <c r="D681" s="296"/>
      <c r="E681" s="296"/>
      <c r="F681" s="296"/>
      <c r="G681" s="296"/>
    </row>
    <row r="682" spans="1:7">
      <c r="A682" s="99"/>
      <c r="B682" s="114"/>
      <c r="C682" s="185"/>
      <c r="D682" s="296"/>
      <c r="E682" s="296"/>
      <c r="F682" s="296"/>
      <c r="G682" s="296"/>
    </row>
    <row r="683" spans="1:7">
      <c r="A683" s="99"/>
      <c r="B683" s="114"/>
      <c r="C683" s="185"/>
      <c r="D683" s="296"/>
      <c r="E683" s="296"/>
      <c r="F683" s="296"/>
      <c r="G683" s="296"/>
    </row>
    <row r="684" spans="1:7">
      <c r="A684" s="99"/>
      <c r="B684" s="114"/>
      <c r="C684" s="185"/>
      <c r="D684" s="296"/>
      <c r="E684" s="296"/>
      <c r="F684" s="296"/>
      <c r="G684" s="296"/>
    </row>
    <row r="685" spans="1:7">
      <c r="A685" s="99"/>
      <c r="B685" s="114"/>
      <c r="C685" s="185"/>
      <c r="D685" s="296"/>
      <c r="E685" s="296"/>
      <c r="F685" s="296"/>
      <c r="G685" s="296"/>
    </row>
    <row r="686" spans="1:7">
      <c r="A686" s="99"/>
      <c r="B686" s="114"/>
      <c r="C686" s="185"/>
      <c r="D686" s="296"/>
      <c r="E686" s="296"/>
      <c r="F686" s="296"/>
      <c r="G686" s="296"/>
    </row>
    <row r="687" spans="1:7">
      <c r="A687" s="99"/>
      <c r="B687" s="114"/>
      <c r="C687" s="185"/>
      <c r="D687" s="296"/>
      <c r="E687" s="296"/>
      <c r="F687" s="296"/>
      <c r="G687" s="296"/>
    </row>
    <row r="688" spans="1:7">
      <c r="A688" s="99"/>
      <c r="B688" s="114"/>
      <c r="C688" s="185"/>
      <c r="D688" s="296"/>
      <c r="E688" s="296"/>
      <c r="F688" s="296"/>
      <c r="G688" s="296"/>
    </row>
    <row r="689" spans="1:7">
      <c r="A689" s="99"/>
      <c r="B689" s="114"/>
      <c r="C689" s="185"/>
      <c r="D689" s="296"/>
      <c r="E689" s="296"/>
      <c r="F689" s="296"/>
      <c r="G689" s="296"/>
    </row>
    <row r="690" spans="1:7">
      <c r="A690" s="99"/>
      <c r="B690" s="114"/>
      <c r="C690" s="185"/>
      <c r="D690" s="296"/>
      <c r="E690" s="296"/>
      <c r="F690" s="296"/>
      <c r="G690" s="296"/>
    </row>
    <row r="691" spans="1:7">
      <c r="A691" s="99"/>
      <c r="B691" s="114"/>
      <c r="C691" s="185"/>
      <c r="D691" s="296"/>
      <c r="E691" s="296"/>
      <c r="F691" s="296"/>
      <c r="G691" s="296"/>
    </row>
    <row r="692" spans="1:7">
      <c r="A692" s="99"/>
      <c r="B692" s="114"/>
      <c r="C692" s="185"/>
      <c r="D692" s="296"/>
      <c r="E692" s="296"/>
      <c r="F692" s="296"/>
      <c r="G692" s="296"/>
    </row>
    <row r="693" spans="1:7">
      <c r="A693" s="99"/>
      <c r="B693" s="114"/>
      <c r="C693" s="185"/>
      <c r="D693" s="296"/>
      <c r="E693" s="296"/>
      <c r="F693" s="296"/>
      <c r="G693" s="296"/>
    </row>
    <row r="694" spans="1:7">
      <c r="A694" s="99"/>
      <c r="B694" s="114"/>
      <c r="C694" s="185"/>
      <c r="D694" s="296"/>
      <c r="E694" s="296"/>
      <c r="F694" s="296"/>
      <c r="G694" s="296"/>
    </row>
    <row r="695" spans="1:7">
      <c r="A695" s="99"/>
      <c r="B695" s="114"/>
      <c r="C695" s="185"/>
      <c r="D695" s="296"/>
      <c r="E695" s="296"/>
      <c r="F695" s="296"/>
      <c r="G695" s="296"/>
    </row>
    <row r="696" spans="1:7">
      <c r="A696" s="99"/>
      <c r="B696" s="114"/>
      <c r="C696" s="185"/>
      <c r="D696" s="296"/>
      <c r="E696" s="296"/>
      <c r="F696" s="296"/>
      <c r="G696" s="296"/>
    </row>
    <row r="697" spans="1:7">
      <c r="A697" s="99"/>
      <c r="B697" s="114"/>
      <c r="C697" s="185"/>
      <c r="D697" s="296"/>
      <c r="E697" s="296"/>
      <c r="F697" s="296"/>
      <c r="G697" s="296"/>
    </row>
    <row r="698" spans="1:7">
      <c r="A698" s="99"/>
      <c r="B698" s="114"/>
      <c r="C698" s="185"/>
      <c r="D698" s="296"/>
      <c r="E698" s="296"/>
      <c r="F698" s="296"/>
      <c r="G698" s="296"/>
    </row>
    <row r="699" spans="1:7">
      <c r="A699" s="99"/>
      <c r="B699" s="114"/>
      <c r="C699" s="185"/>
      <c r="D699" s="296"/>
      <c r="E699" s="296"/>
      <c r="F699" s="296"/>
      <c r="G699" s="296"/>
    </row>
    <row r="700" spans="1:7">
      <c r="A700" s="99"/>
      <c r="B700" s="114"/>
      <c r="C700" s="185"/>
      <c r="D700" s="296"/>
      <c r="E700" s="296"/>
      <c r="F700" s="296"/>
      <c r="G700" s="296"/>
    </row>
    <row r="701" spans="1:7">
      <c r="A701" s="99"/>
      <c r="B701" s="114"/>
      <c r="C701" s="185"/>
      <c r="D701" s="296"/>
      <c r="E701" s="296"/>
      <c r="F701" s="296"/>
      <c r="G701" s="296"/>
    </row>
    <row r="702" spans="1:7">
      <c r="A702" s="99"/>
      <c r="B702" s="114"/>
      <c r="C702" s="185"/>
      <c r="D702" s="296"/>
      <c r="E702" s="296"/>
      <c r="F702" s="296"/>
      <c r="G702" s="296"/>
    </row>
    <row r="703" spans="1:7">
      <c r="A703" s="99"/>
      <c r="B703" s="114"/>
      <c r="C703" s="185"/>
      <c r="D703" s="296"/>
      <c r="E703" s="296"/>
      <c r="F703" s="296"/>
      <c r="G703" s="296"/>
    </row>
    <row r="704" spans="1:7">
      <c r="A704" s="99"/>
      <c r="B704" s="114"/>
      <c r="C704" s="185"/>
      <c r="D704" s="296"/>
      <c r="E704" s="296"/>
      <c r="F704" s="296"/>
      <c r="G704" s="296"/>
    </row>
    <row r="705" spans="1:7">
      <c r="A705" s="99"/>
      <c r="B705" s="114"/>
      <c r="C705" s="185"/>
      <c r="D705" s="296"/>
      <c r="E705" s="296"/>
      <c r="F705" s="296"/>
      <c r="G705" s="296"/>
    </row>
    <row r="706" spans="1:7">
      <c r="A706" s="99"/>
      <c r="B706" s="114"/>
      <c r="C706" s="185"/>
      <c r="D706" s="296"/>
      <c r="E706" s="296"/>
      <c r="F706" s="296"/>
      <c r="G706" s="296"/>
    </row>
    <row r="707" spans="1:7">
      <c r="A707" s="99"/>
      <c r="B707" s="114"/>
      <c r="C707" s="185"/>
      <c r="D707" s="296"/>
      <c r="E707" s="296"/>
      <c r="F707" s="296"/>
      <c r="G707" s="296"/>
    </row>
    <row r="708" spans="1:7">
      <c r="A708" s="99"/>
      <c r="B708" s="114"/>
      <c r="C708" s="185"/>
      <c r="D708" s="296"/>
      <c r="E708" s="296"/>
      <c r="F708" s="296"/>
      <c r="G708" s="296"/>
    </row>
    <row r="709" spans="1:7">
      <c r="A709" s="99"/>
      <c r="B709" s="114"/>
      <c r="C709" s="185"/>
      <c r="D709" s="296"/>
      <c r="E709" s="296"/>
      <c r="F709" s="296"/>
      <c r="G709" s="296"/>
    </row>
    <row r="710" spans="1:7">
      <c r="A710" s="99"/>
      <c r="B710" s="114"/>
      <c r="C710" s="185"/>
      <c r="D710" s="296"/>
      <c r="E710" s="296"/>
      <c r="F710" s="296"/>
      <c r="G710" s="296"/>
    </row>
    <row r="711" spans="1:7">
      <c r="A711" s="99"/>
      <c r="B711" s="114"/>
      <c r="C711" s="185"/>
      <c r="D711" s="296"/>
      <c r="E711" s="296"/>
      <c r="F711" s="296"/>
      <c r="G711" s="296"/>
    </row>
    <row r="712" spans="1:7">
      <c r="A712" s="99"/>
      <c r="B712" s="114"/>
      <c r="C712" s="185"/>
      <c r="D712" s="296"/>
      <c r="E712" s="296"/>
      <c r="F712" s="296"/>
      <c r="G712" s="296"/>
    </row>
    <row r="713" spans="1:7">
      <c r="A713" s="99"/>
      <c r="B713" s="114"/>
      <c r="C713" s="185"/>
      <c r="D713" s="296"/>
      <c r="E713" s="296"/>
      <c r="F713" s="296"/>
      <c r="G713" s="296"/>
    </row>
    <row r="714" spans="1:7">
      <c r="A714" s="99"/>
      <c r="B714" s="114"/>
      <c r="C714" s="185"/>
      <c r="D714" s="296"/>
      <c r="E714" s="296"/>
      <c r="F714" s="296"/>
      <c r="G714" s="296"/>
    </row>
    <row r="715" spans="1:7">
      <c r="A715" s="99"/>
      <c r="B715" s="114"/>
      <c r="C715" s="185"/>
      <c r="D715" s="296"/>
      <c r="E715" s="296"/>
      <c r="F715" s="296"/>
      <c r="G715" s="296"/>
    </row>
    <row r="716" spans="1:7">
      <c r="A716" s="99"/>
      <c r="B716" s="114"/>
      <c r="C716" s="185"/>
      <c r="D716" s="296"/>
      <c r="E716" s="296"/>
      <c r="F716" s="296"/>
      <c r="G716" s="296"/>
    </row>
    <row r="717" spans="1:7">
      <c r="A717" s="99"/>
      <c r="B717" s="114"/>
      <c r="C717" s="185"/>
      <c r="D717" s="296"/>
      <c r="E717" s="296"/>
      <c r="F717" s="296"/>
      <c r="G717" s="296"/>
    </row>
    <row r="718" spans="1:7">
      <c r="A718" s="99"/>
      <c r="B718" s="114"/>
      <c r="C718" s="185"/>
      <c r="D718" s="296"/>
      <c r="E718" s="296"/>
      <c r="F718" s="296"/>
      <c r="G718" s="296"/>
    </row>
    <row r="719" spans="1:7">
      <c r="A719" s="99"/>
      <c r="B719" s="114"/>
      <c r="C719" s="185"/>
      <c r="D719" s="296"/>
      <c r="E719" s="296"/>
      <c r="F719" s="296"/>
      <c r="G719" s="296"/>
    </row>
    <row r="720" spans="1:7">
      <c r="A720" s="99"/>
      <c r="B720" s="114"/>
      <c r="C720" s="185"/>
      <c r="D720" s="296"/>
      <c r="E720" s="296"/>
      <c r="F720" s="296"/>
      <c r="G720" s="296"/>
    </row>
    <row r="721" spans="1:7">
      <c r="A721" s="99"/>
      <c r="B721" s="114"/>
      <c r="C721" s="185"/>
      <c r="D721" s="296"/>
      <c r="E721" s="296"/>
      <c r="F721" s="296"/>
      <c r="G721" s="296"/>
    </row>
    <row r="722" spans="1:7">
      <c r="A722" s="99"/>
      <c r="B722" s="114"/>
      <c r="C722" s="185"/>
      <c r="D722" s="296"/>
      <c r="E722" s="296"/>
      <c r="F722" s="296"/>
      <c r="G722" s="296"/>
    </row>
    <row r="723" spans="1:7">
      <c r="A723" s="99"/>
      <c r="B723" s="114"/>
      <c r="C723" s="185"/>
      <c r="D723" s="296"/>
      <c r="E723" s="296"/>
      <c r="F723" s="296"/>
      <c r="G723" s="296"/>
    </row>
    <row r="724" spans="1:7">
      <c r="A724" s="99"/>
      <c r="B724" s="114"/>
      <c r="C724" s="185"/>
      <c r="D724" s="296"/>
      <c r="E724" s="296"/>
      <c r="F724" s="296"/>
      <c r="G724" s="296"/>
    </row>
    <row r="725" spans="1:7">
      <c r="A725" s="99"/>
      <c r="B725" s="114"/>
      <c r="C725" s="185"/>
      <c r="D725" s="296"/>
      <c r="E725" s="296"/>
      <c r="F725" s="296"/>
      <c r="G725" s="296"/>
    </row>
    <row r="726" spans="1:7">
      <c r="A726" s="99"/>
      <c r="B726" s="114"/>
      <c r="C726" s="185"/>
      <c r="D726" s="296"/>
      <c r="E726" s="296"/>
      <c r="F726" s="296"/>
      <c r="G726" s="296"/>
    </row>
    <row r="727" spans="1:7">
      <c r="A727" s="99"/>
      <c r="B727" s="114"/>
      <c r="C727" s="185"/>
      <c r="D727" s="296"/>
      <c r="E727" s="296"/>
      <c r="F727" s="296"/>
      <c r="G727" s="296"/>
    </row>
    <row r="728" spans="1:7">
      <c r="A728" s="99"/>
      <c r="B728" s="114"/>
      <c r="C728" s="185"/>
      <c r="D728" s="296"/>
      <c r="E728" s="296"/>
      <c r="F728" s="296"/>
      <c r="G728" s="296"/>
    </row>
    <row r="729" spans="1:7">
      <c r="A729" s="99"/>
      <c r="B729" s="114"/>
      <c r="C729" s="185"/>
      <c r="D729" s="296"/>
      <c r="E729" s="296"/>
      <c r="F729" s="296"/>
      <c r="G729" s="296"/>
    </row>
    <row r="730" spans="1:7">
      <c r="A730" s="99"/>
      <c r="B730" s="114"/>
      <c r="C730" s="185"/>
      <c r="D730" s="296"/>
      <c r="E730" s="296"/>
      <c r="F730" s="296"/>
      <c r="G730" s="296"/>
    </row>
    <row r="731" spans="1:7">
      <c r="A731" s="99"/>
      <c r="B731" s="114"/>
      <c r="C731" s="185"/>
      <c r="D731" s="296"/>
      <c r="E731" s="296"/>
      <c r="F731" s="296"/>
      <c r="G731" s="296"/>
    </row>
    <row r="732" spans="1:7">
      <c r="A732" s="99"/>
      <c r="B732" s="114"/>
      <c r="C732" s="185"/>
      <c r="D732" s="296"/>
      <c r="E732" s="296"/>
      <c r="F732" s="296"/>
      <c r="G732" s="296"/>
    </row>
    <row r="733" spans="1:7">
      <c r="A733" s="99"/>
      <c r="B733" s="114"/>
      <c r="C733" s="185"/>
      <c r="D733" s="296"/>
      <c r="E733" s="296"/>
      <c r="F733" s="296"/>
      <c r="G733" s="296"/>
    </row>
    <row r="734" spans="1:7">
      <c r="A734" s="99"/>
      <c r="B734" s="114"/>
      <c r="C734" s="185"/>
      <c r="D734" s="296"/>
      <c r="E734" s="296"/>
      <c r="F734" s="296"/>
      <c r="G734" s="296"/>
    </row>
    <row r="735" spans="1:7">
      <c r="A735" s="99"/>
      <c r="B735" s="114"/>
      <c r="C735" s="185"/>
      <c r="D735" s="296"/>
      <c r="E735" s="296"/>
      <c r="F735" s="296"/>
      <c r="G735" s="296"/>
    </row>
    <row r="736" spans="1:7">
      <c r="A736" s="99"/>
      <c r="B736" s="114"/>
      <c r="C736" s="185"/>
      <c r="D736" s="296"/>
      <c r="E736" s="296"/>
      <c r="F736" s="296"/>
      <c r="G736" s="296"/>
    </row>
    <row r="737" spans="1:7">
      <c r="A737" s="99"/>
      <c r="B737" s="114"/>
      <c r="C737" s="185"/>
      <c r="D737" s="296"/>
      <c r="E737" s="296"/>
      <c r="F737" s="296"/>
      <c r="G737" s="296"/>
    </row>
    <row r="738" spans="1:7">
      <c r="A738" s="99"/>
      <c r="B738" s="114"/>
      <c r="C738" s="185"/>
      <c r="D738" s="296"/>
      <c r="E738" s="296"/>
      <c r="F738" s="296"/>
      <c r="G738" s="296"/>
    </row>
    <row r="739" spans="1:7">
      <c r="A739" s="99"/>
      <c r="B739" s="114"/>
      <c r="C739" s="185"/>
      <c r="D739" s="296"/>
      <c r="E739" s="296"/>
      <c r="F739" s="296"/>
      <c r="G739" s="296"/>
    </row>
    <row r="740" spans="1:7">
      <c r="A740" s="99"/>
      <c r="B740" s="114"/>
      <c r="C740" s="185"/>
      <c r="D740" s="296"/>
      <c r="E740" s="296"/>
      <c r="F740" s="296"/>
      <c r="G740" s="296"/>
    </row>
    <row r="741" spans="1:7">
      <c r="A741" s="99"/>
      <c r="B741" s="114"/>
      <c r="C741" s="185"/>
      <c r="D741" s="296"/>
      <c r="E741" s="296"/>
      <c r="F741" s="296"/>
      <c r="G741" s="296"/>
    </row>
    <row r="742" spans="1:7">
      <c r="A742" s="99"/>
      <c r="B742" s="114"/>
      <c r="C742" s="185"/>
      <c r="D742" s="296"/>
      <c r="E742" s="296"/>
      <c r="F742" s="296"/>
      <c r="G742" s="296"/>
    </row>
    <row r="743" spans="1:7">
      <c r="A743" s="99"/>
      <c r="B743" s="114"/>
      <c r="C743" s="185"/>
      <c r="D743" s="296"/>
      <c r="E743" s="296"/>
      <c r="F743" s="296"/>
      <c r="G743" s="296"/>
    </row>
    <row r="744" spans="1:7">
      <c r="A744" s="99"/>
      <c r="B744" s="114"/>
      <c r="C744" s="185"/>
      <c r="D744" s="296"/>
      <c r="E744" s="296"/>
      <c r="F744" s="296"/>
      <c r="G744" s="296"/>
    </row>
    <row r="745" spans="1:7">
      <c r="A745" s="99"/>
      <c r="B745" s="114"/>
      <c r="C745" s="185"/>
      <c r="D745" s="296"/>
      <c r="E745" s="296"/>
      <c r="F745" s="296"/>
      <c r="G745" s="296"/>
    </row>
    <row r="746" spans="1:7">
      <c r="A746" s="99"/>
      <c r="B746" s="114"/>
      <c r="C746" s="185"/>
      <c r="D746" s="296"/>
      <c r="E746" s="296"/>
      <c r="F746" s="296"/>
      <c r="G746" s="296"/>
    </row>
    <row r="747" spans="1:7">
      <c r="A747" s="99"/>
      <c r="B747" s="114"/>
      <c r="C747" s="185"/>
      <c r="D747" s="296"/>
      <c r="E747" s="296"/>
      <c r="F747" s="296"/>
      <c r="G747" s="296"/>
    </row>
    <row r="748" spans="1:7">
      <c r="A748" s="99"/>
      <c r="B748" s="114"/>
      <c r="C748" s="185"/>
      <c r="D748" s="296"/>
      <c r="E748" s="296"/>
      <c r="F748" s="296"/>
      <c r="G748" s="296"/>
    </row>
    <row r="749" spans="1:7">
      <c r="A749" s="99"/>
      <c r="B749" s="114"/>
      <c r="C749" s="185"/>
      <c r="D749" s="296"/>
      <c r="E749" s="296"/>
      <c r="F749" s="296"/>
      <c r="G749" s="296"/>
    </row>
    <row r="750" spans="1:7">
      <c r="A750" s="99"/>
      <c r="B750" s="114"/>
      <c r="C750" s="185"/>
      <c r="D750" s="296"/>
      <c r="E750" s="296"/>
      <c r="F750" s="296"/>
      <c r="G750" s="296"/>
    </row>
    <row r="751" spans="1:7">
      <c r="A751" s="99"/>
      <c r="B751" s="114"/>
      <c r="C751" s="185"/>
      <c r="D751" s="296"/>
      <c r="E751" s="296"/>
      <c r="F751" s="296"/>
      <c r="G751" s="296"/>
    </row>
    <row r="752" spans="1:7">
      <c r="A752" s="99"/>
      <c r="B752" s="114"/>
      <c r="C752" s="185"/>
      <c r="D752" s="296"/>
      <c r="E752" s="296"/>
      <c r="F752" s="296"/>
      <c r="G752" s="296"/>
    </row>
    <row r="753" spans="1:7">
      <c r="A753" s="99"/>
      <c r="B753" s="114"/>
      <c r="C753" s="185"/>
      <c r="D753" s="296"/>
      <c r="E753" s="296"/>
      <c r="F753" s="296"/>
      <c r="G753" s="296"/>
    </row>
    <row r="754" spans="1:7">
      <c r="A754" s="99"/>
      <c r="B754" s="114"/>
      <c r="C754" s="185"/>
      <c r="D754" s="296"/>
      <c r="E754" s="296"/>
      <c r="F754" s="296"/>
      <c r="G754" s="296"/>
    </row>
    <row r="755" spans="1:7">
      <c r="A755" s="99"/>
      <c r="B755" s="114"/>
      <c r="C755" s="185"/>
      <c r="D755" s="296"/>
      <c r="E755" s="296"/>
      <c r="F755" s="296"/>
      <c r="G755" s="296"/>
    </row>
    <row r="756" spans="1:7">
      <c r="A756" s="99"/>
      <c r="B756" s="114"/>
      <c r="C756" s="185"/>
      <c r="D756" s="296"/>
      <c r="E756" s="296"/>
      <c r="F756" s="296"/>
      <c r="G756" s="296"/>
    </row>
    <row r="757" spans="1:7">
      <c r="A757" s="99"/>
      <c r="B757" s="114"/>
      <c r="C757" s="185"/>
      <c r="D757" s="296"/>
      <c r="E757" s="296"/>
      <c r="F757" s="296"/>
      <c r="G757" s="296"/>
    </row>
    <row r="758" spans="1:7">
      <c r="A758" s="99"/>
      <c r="B758" s="114"/>
      <c r="C758" s="185"/>
      <c r="D758" s="296"/>
      <c r="E758" s="296"/>
      <c r="F758" s="296"/>
      <c r="G758" s="296"/>
    </row>
    <row r="759" spans="1:7">
      <c r="A759" s="99"/>
      <c r="B759" s="114"/>
      <c r="C759" s="185"/>
      <c r="D759" s="296"/>
      <c r="E759" s="296"/>
      <c r="F759" s="296"/>
      <c r="G759" s="296"/>
    </row>
    <row r="760" spans="1:7">
      <c r="A760" s="99"/>
      <c r="B760" s="114"/>
      <c r="C760" s="185"/>
      <c r="D760" s="296"/>
      <c r="E760" s="296"/>
      <c r="F760" s="296"/>
      <c r="G760" s="296"/>
    </row>
    <row r="761" spans="1:7">
      <c r="A761" s="99"/>
      <c r="B761" s="114"/>
      <c r="C761" s="185"/>
      <c r="D761" s="296"/>
      <c r="E761" s="296"/>
      <c r="F761" s="296"/>
      <c r="G761" s="296"/>
    </row>
    <row r="762" spans="1:7">
      <c r="A762" s="99"/>
      <c r="B762" s="114"/>
      <c r="C762" s="185"/>
      <c r="D762" s="296"/>
      <c r="E762" s="296"/>
      <c r="F762" s="296"/>
      <c r="G762" s="296"/>
    </row>
    <row r="763" spans="1:7">
      <c r="A763" s="99"/>
      <c r="B763" s="114"/>
      <c r="C763" s="185"/>
      <c r="D763" s="296"/>
      <c r="E763" s="296"/>
      <c r="F763" s="296"/>
      <c r="G763" s="296"/>
    </row>
    <row r="764" spans="1:7">
      <c r="A764" s="99"/>
      <c r="B764" s="114"/>
      <c r="C764" s="185"/>
      <c r="D764" s="296"/>
      <c r="E764" s="296"/>
      <c r="F764" s="296"/>
      <c r="G764" s="296"/>
    </row>
    <row r="765" spans="1:7">
      <c r="A765" s="99"/>
      <c r="B765" s="114"/>
      <c r="C765" s="185"/>
      <c r="D765" s="296"/>
      <c r="E765" s="296"/>
      <c r="F765" s="296"/>
      <c r="G765" s="296"/>
    </row>
    <row r="766" spans="1:7">
      <c r="A766" s="99"/>
      <c r="B766" s="114"/>
      <c r="C766" s="185"/>
      <c r="D766" s="296"/>
      <c r="E766" s="296"/>
      <c r="F766" s="296"/>
      <c r="G766" s="296"/>
    </row>
    <row r="767" spans="1:7">
      <c r="A767" s="99"/>
      <c r="B767" s="114"/>
      <c r="C767" s="185"/>
      <c r="D767" s="296"/>
      <c r="E767" s="296"/>
      <c r="F767" s="296"/>
      <c r="G767" s="296"/>
    </row>
    <row r="768" spans="1:7">
      <c r="A768" s="99"/>
      <c r="B768" s="114"/>
      <c r="C768" s="185"/>
      <c r="D768" s="296"/>
      <c r="E768" s="296"/>
      <c r="F768" s="296"/>
      <c r="G768" s="296"/>
    </row>
    <row r="769" spans="1:7">
      <c r="A769" s="99"/>
      <c r="B769" s="114"/>
      <c r="C769" s="185"/>
      <c r="D769" s="296"/>
      <c r="E769" s="296"/>
      <c r="F769" s="296"/>
      <c r="G769" s="296"/>
    </row>
    <row r="770" spans="1:7">
      <c r="A770" s="99"/>
      <c r="B770" s="114"/>
      <c r="C770" s="185"/>
      <c r="D770" s="296"/>
      <c r="E770" s="296"/>
      <c r="F770" s="296"/>
      <c r="G770" s="296"/>
    </row>
    <row r="771" spans="1:7">
      <c r="A771" s="99"/>
      <c r="B771" s="114"/>
      <c r="C771" s="185"/>
      <c r="D771" s="296"/>
      <c r="E771" s="296"/>
      <c r="F771" s="296"/>
      <c r="G771" s="296"/>
    </row>
    <row r="772" spans="1:7">
      <c r="A772" s="99"/>
      <c r="B772" s="114"/>
      <c r="C772" s="185"/>
      <c r="D772" s="296"/>
      <c r="E772" s="296"/>
      <c r="F772" s="296"/>
      <c r="G772" s="296"/>
    </row>
    <row r="773" spans="1:7">
      <c r="A773" s="99"/>
      <c r="B773" s="114"/>
      <c r="C773" s="185"/>
      <c r="D773" s="296"/>
      <c r="E773" s="296"/>
      <c r="F773" s="296"/>
      <c r="G773" s="296"/>
    </row>
    <row r="774" spans="1:7">
      <c r="A774" s="99"/>
      <c r="B774" s="114"/>
      <c r="C774" s="185"/>
      <c r="D774" s="296"/>
      <c r="E774" s="296"/>
      <c r="F774" s="296"/>
      <c r="G774" s="296"/>
    </row>
    <row r="775" spans="1:7">
      <c r="A775" s="99"/>
      <c r="B775" s="114"/>
      <c r="C775" s="185"/>
      <c r="D775" s="296"/>
      <c r="E775" s="296"/>
      <c r="F775" s="296"/>
      <c r="G775" s="296"/>
    </row>
    <row r="776" spans="1:7">
      <c r="A776" s="99"/>
      <c r="B776" s="114"/>
      <c r="C776" s="185"/>
      <c r="D776" s="296"/>
      <c r="E776" s="296"/>
      <c r="F776" s="296"/>
      <c r="G776" s="296"/>
    </row>
    <row r="777" spans="1:7">
      <c r="A777" s="99"/>
      <c r="B777" s="114"/>
      <c r="C777" s="185"/>
      <c r="D777" s="296"/>
      <c r="E777" s="296"/>
      <c r="F777" s="296"/>
      <c r="G777" s="296"/>
    </row>
    <row r="778" spans="1:7">
      <c r="A778" s="99"/>
      <c r="B778" s="114"/>
      <c r="C778" s="185"/>
      <c r="D778" s="296"/>
      <c r="E778" s="296"/>
      <c r="F778" s="296"/>
      <c r="G778" s="296"/>
    </row>
    <row r="779" spans="1:7">
      <c r="A779" s="99"/>
      <c r="B779" s="114"/>
      <c r="C779" s="185"/>
      <c r="D779" s="296"/>
      <c r="E779" s="296"/>
      <c r="F779" s="296"/>
      <c r="G779" s="296"/>
    </row>
    <row r="780" spans="1:7">
      <c r="A780" s="99"/>
      <c r="B780" s="114"/>
      <c r="C780" s="185"/>
      <c r="D780" s="296"/>
      <c r="E780" s="296"/>
      <c r="F780" s="296"/>
      <c r="G780" s="296"/>
    </row>
    <row r="781" spans="1:7">
      <c r="A781" s="99"/>
      <c r="B781" s="114"/>
      <c r="C781" s="185"/>
      <c r="D781" s="296"/>
      <c r="E781" s="296"/>
      <c r="F781" s="296"/>
      <c r="G781" s="296"/>
    </row>
    <row r="782" spans="1:7">
      <c r="A782" s="99"/>
      <c r="B782" s="114"/>
      <c r="C782" s="185"/>
      <c r="D782" s="296"/>
      <c r="E782" s="296"/>
      <c r="F782" s="296"/>
      <c r="G782" s="296"/>
    </row>
    <row r="783" spans="1:7">
      <c r="A783" s="99"/>
      <c r="B783" s="114"/>
      <c r="C783" s="185"/>
      <c r="D783" s="296"/>
      <c r="E783" s="296"/>
      <c r="F783" s="296"/>
      <c r="G783" s="296"/>
    </row>
    <row r="784" spans="1:7">
      <c r="A784" s="99"/>
      <c r="B784" s="114"/>
      <c r="C784" s="185"/>
      <c r="D784" s="296"/>
      <c r="E784" s="296"/>
      <c r="F784" s="296"/>
      <c r="G784" s="296"/>
    </row>
    <row r="785" spans="1:7">
      <c r="A785" s="99"/>
      <c r="B785" s="114"/>
      <c r="C785" s="185"/>
      <c r="D785" s="296"/>
      <c r="E785" s="296"/>
      <c r="F785" s="296"/>
      <c r="G785" s="296"/>
    </row>
    <row r="786" spans="1:7">
      <c r="A786" s="99"/>
      <c r="B786" s="114"/>
      <c r="C786" s="185"/>
      <c r="D786" s="296"/>
      <c r="E786" s="296"/>
      <c r="F786" s="296"/>
      <c r="G786" s="296"/>
    </row>
    <row r="787" spans="1:7">
      <c r="A787" s="99"/>
      <c r="B787" s="114"/>
      <c r="C787" s="185"/>
      <c r="D787" s="296"/>
      <c r="E787" s="296"/>
      <c r="F787" s="296"/>
      <c r="G787" s="296"/>
    </row>
    <row r="788" spans="1:7">
      <c r="A788" s="99"/>
      <c r="B788" s="114"/>
      <c r="C788" s="185"/>
      <c r="D788" s="296"/>
      <c r="E788" s="296"/>
      <c r="F788" s="296"/>
      <c r="G788" s="296"/>
    </row>
    <row r="789" spans="1:7">
      <c r="A789" s="99"/>
      <c r="B789" s="114"/>
      <c r="C789" s="185"/>
      <c r="D789" s="296"/>
      <c r="E789" s="296"/>
      <c r="F789" s="296"/>
      <c r="G789" s="296"/>
    </row>
    <row r="790" spans="1:7">
      <c r="A790" s="99"/>
      <c r="B790" s="114"/>
      <c r="C790" s="185"/>
      <c r="D790" s="296"/>
      <c r="E790" s="296"/>
      <c r="F790" s="296"/>
      <c r="G790" s="296"/>
    </row>
    <row r="791" spans="1:7">
      <c r="A791" s="99"/>
      <c r="B791" s="114"/>
      <c r="C791" s="185"/>
      <c r="D791" s="296"/>
      <c r="E791" s="296"/>
      <c r="F791" s="296"/>
      <c r="G791" s="296"/>
    </row>
    <row r="792" spans="1:7">
      <c r="A792" s="99"/>
      <c r="B792" s="114"/>
      <c r="C792" s="185"/>
      <c r="D792" s="296"/>
      <c r="E792" s="296"/>
      <c r="F792" s="296"/>
      <c r="G792" s="296"/>
    </row>
    <row r="793" spans="1:7">
      <c r="A793" s="99"/>
      <c r="B793" s="114"/>
      <c r="C793" s="185"/>
      <c r="D793" s="296"/>
      <c r="E793" s="296"/>
      <c r="F793" s="296"/>
      <c r="G793" s="296"/>
    </row>
    <row r="794" spans="1:7">
      <c r="A794" s="99"/>
      <c r="B794" s="114"/>
      <c r="C794" s="185"/>
      <c r="D794" s="296"/>
      <c r="E794" s="296"/>
      <c r="F794" s="296"/>
      <c r="G794" s="296"/>
    </row>
    <row r="795" spans="1:7">
      <c r="A795" s="99"/>
      <c r="B795" s="114"/>
      <c r="C795" s="185"/>
      <c r="D795" s="296"/>
      <c r="E795" s="296"/>
      <c r="F795" s="296"/>
      <c r="G795" s="296"/>
    </row>
    <row r="796" spans="1:7">
      <c r="A796" s="99"/>
      <c r="B796" s="114"/>
      <c r="C796" s="185"/>
      <c r="D796" s="296"/>
      <c r="E796" s="296"/>
      <c r="F796" s="296"/>
      <c r="G796" s="296"/>
    </row>
    <row r="797" spans="1:7">
      <c r="A797" s="99"/>
      <c r="B797" s="114"/>
      <c r="C797" s="185"/>
      <c r="D797" s="296"/>
      <c r="E797" s="296"/>
      <c r="F797" s="296"/>
      <c r="G797" s="296"/>
    </row>
    <row r="798" spans="1:7">
      <c r="A798" s="99"/>
      <c r="B798" s="114"/>
      <c r="C798" s="185"/>
      <c r="D798" s="296"/>
      <c r="E798" s="296"/>
      <c r="F798" s="296"/>
      <c r="G798" s="296"/>
    </row>
    <row r="799" spans="1:7">
      <c r="A799" s="99"/>
      <c r="B799" s="114"/>
      <c r="C799" s="185"/>
      <c r="D799" s="296"/>
      <c r="E799" s="296"/>
      <c r="F799" s="296"/>
      <c r="G799" s="296"/>
    </row>
    <row r="800" spans="1:7">
      <c r="A800" s="99"/>
      <c r="B800" s="114"/>
      <c r="C800" s="185"/>
      <c r="D800" s="296"/>
      <c r="E800" s="296"/>
      <c r="F800" s="296"/>
      <c r="G800" s="296"/>
    </row>
    <row r="801" spans="1:7">
      <c r="A801" s="99"/>
      <c r="B801" s="114"/>
      <c r="C801" s="185"/>
      <c r="D801" s="296"/>
      <c r="E801" s="296"/>
      <c r="F801" s="296"/>
      <c r="G801" s="296"/>
    </row>
    <row r="802" spans="1:7">
      <c r="A802" s="99"/>
      <c r="B802" s="114"/>
      <c r="C802" s="185"/>
      <c r="D802" s="296"/>
      <c r="E802" s="296"/>
      <c r="F802" s="296"/>
      <c r="G802" s="296"/>
    </row>
    <row r="803" spans="1:7">
      <c r="A803" s="99"/>
      <c r="B803" s="114"/>
      <c r="C803" s="185"/>
      <c r="D803" s="296"/>
      <c r="E803" s="296"/>
      <c r="F803" s="296"/>
      <c r="G803" s="296"/>
    </row>
    <row r="804" spans="1:7">
      <c r="A804" s="99"/>
      <c r="B804" s="114"/>
      <c r="C804" s="185"/>
      <c r="D804" s="296"/>
      <c r="E804" s="296"/>
      <c r="F804" s="296"/>
      <c r="G804" s="296"/>
    </row>
    <row r="805" spans="1:7">
      <c r="A805" s="99"/>
      <c r="B805" s="114"/>
      <c r="C805" s="185"/>
      <c r="D805" s="296"/>
      <c r="E805" s="296"/>
      <c r="F805" s="296"/>
      <c r="G805" s="296"/>
    </row>
    <row r="806" spans="1:7">
      <c r="A806" s="99"/>
      <c r="B806" s="114"/>
      <c r="C806" s="185"/>
      <c r="D806" s="296"/>
      <c r="E806" s="296"/>
      <c r="F806" s="296"/>
      <c r="G806" s="296"/>
    </row>
    <row r="807" spans="1:7">
      <c r="A807" s="99"/>
      <c r="B807" s="114"/>
      <c r="C807" s="185"/>
      <c r="D807" s="296"/>
      <c r="E807" s="296"/>
      <c r="F807" s="296"/>
      <c r="G807" s="296"/>
    </row>
    <row r="808" spans="1:7">
      <c r="A808" s="99"/>
      <c r="B808" s="114"/>
      <c r="C808" s="185"/>
      <c r="D808" s="296"/>
      <c r="E808" s="296"/>
      <c r="F808" s="296"/>
      <c r="G808" s="296"/>
    </row>
    <row r="809" spans="1:7">
      <c r="A809" s="99"/>
      <c r="B809" s="114"/>
      <c r="C809" s="185"/>
      <c r="D809" s="296"/>
      <c r="E809" s="296"/>
      <c r="F809" s="296"/>
      <c r="G809" s="296"/>
    </row>
    <row r="810" spans="1:7">
      <c r="A810" s="99"/>
      <c r="B810" s="114"/>
      <c r="C810" s="185"/>
      <c r="D810" s="296"/>
      <c r="E810" s="296"/>
      <c r="F810" s="296"/>
      <c r="G810" s="296"/>
    </row>
    <row r="811" spans="1:7">
      <c r="A811" s="99"/>
      <c r="B811" s="114"/>
      <c r="C811" s="185"/>
      <c r="D811" s="296"/>
      <c r="E811" s="296"/>
      <c r="F811" s="296"/>
      <c r="G811" s="296"/>
    </row>
    <row r="812" spans="1:7">
      <c r="A812" s="99"/>
      <c r="B812" s="114"/>
      <c r="C812" s="185"/>
      <c r="D812" s="296"/>
      <c r="E812" s="296"/>
      <c r="F812" s="296"/>
      <c r="G812" s="296"/>
    </row>
    <row r="813" spans="1:7">
      <c r="A813" s="99"/>
      <c r="B813" s="114"/>
      <c r="C813" s="185"/>
      <c r="D813" s="296"/>
      <c r="E813" s="296"/>
      <c r="F813" s="296"/>
      <c r="G813" s="296"/>
    </row>
    <row r="814" spans="1:7">
      <c r="A814" s="99"/>
      <c r="B814" s="114"/>
      <c r="C814" s="185"/>
      <c r="D814" s="296"/>
      <c r="E814" s="296"/>
      <c r="F814" s="296"/>
      <c r="G814" s="296"/>
    </row>
    <row r="815" spans="1:7">
      <c r="A815" s="99"/>
      <c r="B815" s="114"/>
      <c r="C815" s="185"/>
      <c r="D815" s="296"/>
      <c r="E815" s="296"/>
      <c r="F815" s="296"/>
      <c r="G815" s="296"/>
    </row>
    <row r="816" spans="1:7">
      <c r="A816" s="99"/>
      <c r="B816" s="114"/>
      <c r="C816" s="185"/>
      <c r="D816" s="296"/>
      <c r="E816" s="296"/>
      <c r="F816" s="296"/>
      <c r="G816" s="296"/>
    </row>
    <row r="817" spans="1:7">
      <c r="A817" s="99"/>
      <c r="B817" s="114"/>
      <c r="C817" s="185"/>
      <c r="D817" s="296"/>
      <c r="E817" s="296"/>
      <c r="F817" s="296"/>
      <c r="G817" s="296"/>
    </row>
    <row r="818" spans="1:7">
      <c r="A818" s="99"/>
      <c r="B818" s="114"/>
      <c r="C818" s="185"/>
      <c r="D818" s="296"/>
      <c r="E818" s="296"/>
      <c r="F818" s="296"/>
      <c r="G818" s="296"/>
    </row>
    <row r="819" spans="1:7">
      <c r="A819" s="99"/>
      <c r="B819" s="114"/>
      <c r="C819" s="185"/>
      <c r="D819" s="296"/>
      <c r="E819" s="296"/>
      <c r="F819" s="296"/>
      <c r="G819" s="296"/>
    </row>
    <row r="820" spans="1:7">
      <c r="A820" s="99"/>
      <c r="B820" s="114"/>
      <c r="C820" s="185"/>
      <c r="D820" s="296"/>
      <c r="E820" s="296"/>
      <c r="F820" s="296"/>
      <c r="G820" s="296"/>
    </row>
    <row r="821" spans="1:7">
      <c r="A821" s="99"/>
      <c r="B821" s="114"/>
      <c r="C821" s="185"/>
      <c r="D821" s="296"/>
      <c r="E821" s="296"/>
      <c r="F821" s="296"/>
      <c r="G821" s="296"/>
    </row>
    <row r="822" spans="1:7">
      <c r="A822" s="99"/>
      <c r="B822" s="114"/>
      <c r="C822" s="185"/>
      <c r="D822" s="296"/>
      <c r="E822" s="296"/>
      <c r="F822" s="296"/>
      <c r="G822" s="296"/>
    </row>
    <row r="823" spans="1:7">
      <c r="A823" s="99"/>
      <c r="B823" s="114"/>
      <c r="C823" s="185"/>
      <c r="D823" s="296"/>
      <c r="E823" s="296"/>
      <c r="F823" s="296"/>
      <c r="G823" s="296"/>
    </row>
    <row r="824" spans="1:7">
      <c r="A824" s="99"/>
      <c r="B824" s="114"/>
      <c r="C824" s="185"/>
      <c r="D824" s="296"/>
      <c r="E824" s="296"/>
      <c r="F824" s="296"/>
      <c r="G824" s="296"/>
    </row>
    <row r="825" spans="1:7">
      <c r="A825" s="99"/>
      <c r="B825" s="114"/>
      <c r="C825" s="185"/>
      <c r="D825" s="296"/>
      <c r="E825" s="296"/>
      <c r="F825" s="296"/>
      <c r="G825" s="296"/>
    </row>
    <row r="826" spans="1:7">
      <c r="A826" s="99"/>
      <c r="B826" s="114"/>
      <c r="C826" s="185"/>
      <c r="D826" s="296"/>
      <c r="E826" s="296"/>
      <c r="F826" s="296"/>
      <c r="G826" s="296"/>
    </row>
    <row r="827" spans="1:7">
      <c r="A827" s="99"/>
      <c r="B827" s="114"/>
      <c r="C827" s="185"/>
      <c r="D827" s="296"/>
      <c r="E827" s="296"/>
      <c r="F827" s="296"/>
      <c r="G827" s="296"/>
    </row>
    <row r="828" spans="1:7">
      <c r="A828" s="99"/>
      <c r="B828" s="114"/>
      <c r="C828" s="185"/>
      <c r="D828" s="296"/>
      <c r="E828" s="296"/>
      <c r="F828" s="296"/>
      <c r="G828" s="296"/>
    </row>
    <row r="829" spans="1:7">
      <c r="A829" s="99"/>
      <c r="B829" s="114"/>
      <c r="C829" s="185"/>
      <c r="D829" s="296"/>
      <c r="E829" s="296"/>
      <c r="F829" s="296"/>
      <c r="G829" s="296"/>
    </row>
    <row r="830" spans="1:7">
      <c r="A830" s="99"/>
      <c r="B830" s="114"/>
      <c r="C830" s="185"/>
      <c r="D830" s="296"/>
      <c r="E830" s="296"/>
      <c r="F830" s="296"/>
      <c r="G830" s="296"/>
    </row>
    <row r="831" spans="1:7">
      <c r="A831" s="99"/>
      <c r="B831" s="114"/>
      <c r="C831" s="185"/>
      <c r="D831" s="296"/>
      <c r="E831" s="296"/>
      <c r="F831" s="296"/>
      <c r="G831" s="296"/>
    </row>
    <row r="832" spans="1:7">
      <c r="A832" s="99"/>
      <c r="B832" s="114"/>
      <c r="C832" s="185"/>
      <c r="D832" s="296"/>
      <c r="E832" s="296"/>
      <c r="F832" s="296"/>
      <c r="G832" s="296"/>
    </row>
    <row r="833" spans="1:7">
      <c r="A833" s="99"/>
      <c r="B833" s="114"/>
      <c r="C833" s="185"/>
      <c r="D833" s="296"/>
      <c r="E833" s="296"/>
      <c r="F833" s="296"/>
      <c r="G833" s="296"/>
    </row>
    <row r="834" spans="1:7">
      <c r="A834" s="99"/>
      <c r="B834" s="114"/>
      <c r="C834" s="185"/>
      <c r="D834" s="296"/>
      <c r="E834" s="296"/>
      <c r="F834" s="296"/>
      <c r="G834" s="296"/>
    </row>
    <row r="835" spans="1:7">
      <c r="A835" s="99"/>
      <c r="B835" s="114"/>
      <c r="C835" s="185"/>
      <c r="D835" s="296"/>
      <c r="E835" s="296"/>
      <c r="F835" s="296"/>
      <c r="G835" s="296"/>
    </row>
    <row r="836" spans="1:7">
      <c r="A836" s="99"/>
      <c r="B836" s="114"/>
      <c r="C836" s="185"/>
      <c r="D836" s="296"/>
      <c r="E836" s="296"/>
      <c r="F836" s="296"/>
      <c r="G836" s="296"/>
    </row>
    <row r="837" spans="1:7">
      <c r="A837" s="99"/>
      <c r="B837" s="114"/>
      <c r="C837" s="185"/>
      <c r="D837" s="296"/>
      <c r="E837" s="296"/>
      <c r="F837" s="296"/>
      <c r="G837" s="296"/>
    </row>
    <row r="838" spans="1:7">
      <c r="A838" s="99"/>
      <c r="B838" s="114"/>
      <c r="C838" s="185"/>
      <c r="D838" s="296"/>
      <c r="E838" s="296"/>
      <c r="F838" s="296"/>
      <c r="G838" s="296"/>
    </row>
    <row r="839" spans="1:7">
      <c r="A839" s="99"/>
      <c r="B839" s="114"/>
      <c r="C839" s="185"/>
      <c r="D839" s="296"/>
      <c r="E839" s="296"/>
      <c r="F839" s="296"/>
      <c r="G839" s="296"/>
    </row>
    <row r="840" spans="1:7">
      <c r="A840" s="99"/>
      <c r="B840" s="114"/>
      <c r="C840" s="185"/>
      <c r="D840" s="296"/>
      <c r="E840" s="296"/>
      <c r="F840" s="296"/>
      <c r="G840" s="296"/>
    </row>
    <row r="841" spans="1:7">
      <c r="A841" s="99"/>
      <c r="B841" s="114"/>
      <c r="C841" s="185"/>
      <c r="D841" s="296"/>
      <c r="E841" s="296"/>
      <c r="F841" s="296"/>
      <c r="G841" s="296"/>
    </row>
    <row r="842" spans="1:7">
      <c r="A842" s="99"/>
      <c r="B842" s="114"/>
      <c r="C842" s="185"/>
      <c r="D842" s="296"/>
      <c r="E842" s="296"/>
      <c r="F842" s="296"/>
      <c r="G842" s="296"/>
    </row>
    <row r="843" spans="1:7">
      <c r="A843" s="99"/>
      <c r="B843" s="114"/>
      <c r="C843" s="185"/>
      <c r="D843" s="296"/>
      <c r="E843" s="296"/>
      <c r="F843" s="296"/>
      <c r="G843" s="296"/>
    </row>
    <row r="844" spans="1:7">
      <c r="A844" s="99"/>
      <c r="B844" s="114"/>
      <c r="C844" s="185"/>
      <c r="D844" s="296"/>
      <c r="E844" s="296"/>
      <c r="F844" s="296"/>
      <c r="G844" s="296"/>
    </row>
    <row r="845" spans="1:7">
      <c r="A845" s="99"/>
      <c r="B845" s="114"/>
      <c r="C845" s="185"/>
      <c r="D845" s="296"/>
      <c r="E845" s="296"/>
      <c r="F845" s="296"/>
      <c r="G845" s="296"/>
    </row>
    <row r="846" spans="1:7">
      <c r="A846" s="99"/>
      <c r="B846" s="114"/>
      <c r="C846" s="185"/>
      <c r="D846" s="296"/>
      <c r="E846" s="296"/>
      <c r="F846" s="296"/>
      <c r="G846" s="296"/>
    </row>
    <row r="847" spans="1:7">
      <c r="A847" s="99"/>
      <c r="B847" s="114"/>
      <c r="C847" s="185"/>
      <c r="D847" s="296"/>
      <c r="E847" s="296"/>
      <c r="F847" s="296"/>
      <c r="G847" s="296"/>
    </row>
    <row r="848" spans="1:7">
      <c r="A848" s="99"/>
      <c r="B848" s="114"/>
      <c r="C848" s="185"/>
      <c r="D848" s="296"/>
      <c r="E848" s="296"/>
      <c r="F848" s="296"/>
      <c r="G848" s="296"/>
    </row>
    <row r="849" spans="1:7">
      <c r="A849" s="99"/>
      <c r="B849" s="114"/>
      <c r="C849" s="185"/>
      <c r="D849" s="296"/>
      <c r="E849" s="296"/>
      <c r="F849" s="296"/>
      <c r="G849" s="296"/>
    </row>
    <row r="850" spans="1:7">
      <c r="A850" s="99"/>
      <c r="B850" s="114"/>
      <c r="C850" s="185"/>
      <c r="D850" s="296"/>
      <c r="E850" s="296"/>
      <c r="F850" s="296"/>
      <c r="G850" s="296"/>
    </row>
    <row r="851" spans="1:7">
      <c r="A851" s="99"/>
      <c r="B851" s="114"/>
      <c r="C851" s="185"/>
      <c r="D851" s="296"/>
      <c r="E851" s="296"/>
      <c r="F851" s="296"/>
      <c r="G851" s="296"/>
    </row>
    <row r="852" spans="1:7">
      <c r="A852" s="99"/>
      <c r="B852" s="114"/>
      <c r="C852" s="185"/>
      <c r="D852" s="296"/>
      <c r="E852" s="296"/>
      <c r="F852" s="296"/>
      <c r="G852" s="296"/>
    </row>
    <row r="853" spans="1:7">
      <c r="A853" s="99"/>
      <c r="B853" s="114"/>
      <c r="C853" s="185"/>
      <c r="D853" s="296"/>
      <c r="E853" s="296"/>
      <c r="F853" s="296"/>
      <c r="G853" s="296"/>
    </row>
    <row r="854" spans="1:7">
      <c r="A854" s="99"/>
      <c r="B854" s="114"/>
      <c r="C854" s="185"/>
      <c r="D854" s="296"/>
      <c r="E854" s="296"/>
      <c r="F854" s="296"/>
      <c r="G854" s="296"/>
    </row>
    <row r="855" spans="1:7">
      <c r="A855" s="99"/>
      <c r="B855" s="114"/>
      <c r="C855" s="185"/>
      <c r="D855" s="296"/>
      <c r="E855" s="296"/>
      <c r="F855" s="296"/>
      <c r="G855" s="296"/>
    </row>
    <row r="856" spans="1:7">
      <c r="A856" s="99"/>
      <c r="B856" s="114"/>
      <c r="C856" s="185"/>
      <c r="D856" s="296"/>
      <c r="E856" s="296"/>
      <c r="F856" s="296"/>
      <c r="G856" s="296"/>
    </row>
    <row r="857" spans="1:7">
      <c r="A857" s="99"/>
      <c r="B857" s="114"/>
      <c r="C857" s="185"/>
      <c r="D857" s="296"/>
      <c r="E857" s="296"/>
      <c r="F857" s="296"/>
      <c r="G857" s="296"/>
    </row>
    <row r="858" spans="1:7">
      <c r="A858" s="99"/>
      <c r="B858" s="114"/>
      <c r="C858" s="185"/>
      <c r="D858" s="296"/>
      <c r="E858" s="296"/>
      <c r="F858" s="296"/>
      <c r="G858" s="296"/>
    </row>
    <row r="859" spans="1:7">
      <c r="A859" s="99"/>
      <c r="B859" s="114"/>
      <c r="C859" s="185"/>
      <c r="D859" s="296"/>
      <c r="E859" s="296"/>
      <c r="F859" s="296"/>
      <c r="G859" s="296"/>
    </row>
    <row r="860" spans="1:7">
      <c r="A860" s="99"/>
      <c r="B860" s="114"/>
      <c r="C860" s="185"/>
      <c r="D860" s="296"/>
      <c r="E860" s="296"/>
      <c r="F860" s="296"/>
      <c r="G860" s="296"/>
    </row>
    <row r="861" spans="1:7">
      <c r="A861" s="99"/>
      <c r="B861" s="114"/>
      <c r="C861" s="185"/>
      <c r="D861" s="296"/>
      <c r="E861" s="296"/>
      <c r="F861" s="296"/>
      <c r="G861" s="296"/>
    </row>
    <row r="862" spans="1:7">
      <c r="A862" s="99"/>
      <c r="B862" s="114"/>
      <c r="C862" s="185"/>
      <c r="D862" s="296"/>
      <c r="E862" s="296"/>
      <c r="F862" s="296"/>
      <c r="G862" s="296"/>
    </row>
    <row r="863" spans="1:7">
      <c r="A863" s="99"/>
      <c r="B863" s="114"/>
      <c r="C863" s="185"/>
      <c r="D863" s="296"/>
      <c r="E863" s="296"/>
      <c r="F863" s="296"/>
      <c r="G863" s="296"/>
    </row>
    <row r="864" spans="1:7">
      <c r="A864" s="99"/>
      <c r="B864" s="114"/>
      <c r="C864" s="185"/>
      <c r="D864" s="296"/>
      <c r="E864" s="296"/>
      <c r="F864" s="296"/>
      <c r="G864" s="296"/>
    </row>
    <row r="865" spans="1:7">
      <c r="A865" s="99"/>
      <c r="B865" s="114"/>
      <c r="C865" s="185"/>
      <c r="D865" s="296"/>
      <c r="E865" s="296"/>
      <c r="F865" s="296"/>
      <c r="G865" s="296"/>
    </row>
    <row r="866" spans="1:7">
      <c r="A866" s="99"/>
      <c r="B866" s="114"/>
      <c r="C866" s="185"/>
      <c r="D866" s="296"/>
      <c r="E866" s="296"/>
      <c r="F866" s="296"/>
      <c r="G866" s="296"/>
    </row>
    <row r="867" spans="1:7">
      <c r="A867" s="99"/>
      <c r="B867" s="114"/>
      <c r="C867" s="185"/>
      <c r="D867" s="296"/>
      <c r="E867" s="296"/>
      <c r="F867" s="296"/>
      <c r="G867" s="296"/>
    </row>
    <row r="868" spans="1:7">
      <c r="A868" s="99"/>
      <c r="B868" s="114"/>
      <c r="C868" s="185"/>
      <c r="D868" s="296"/>
      <c r="E868" s="296"/>
      <c r="F868" s="296"/>
      <c r="G868" s="296"/>
    </row>
    <row r="869" spans="1:7">
      <c r="A869" s="99"/>
      <c r="B869" s="114"/>
      <c r="C869" s="185"/>
      <c r="D869" s="296"/>
      <c r="E869" s="296"/>
      <c r="F869" s="296"/>
      <c r="G869" s="296"/>
    </row>
    <row r="870" spans="1:7">
      <c r="A870" s="99"/>
      <c r="B870" s="114"/>
      <c r="C870" s="185"/>
      <c r="D870" s="296"/>
      <c r="E870" s="296"/>
      <c r="F870" s="296"/>
      <c r="G870" s="296"/>
    </row>
    <row r="871" spans="1:7">
      <c r="A871" s="99"/>
      <c r="B871" s="114"/>
      <c r="C871" s="185"/>
      <c r="D871" s="296"/>
      <c r="E871" s="296"/>
      <c r="F871" s="296"/>
      <c r="G871" s="296"/>
    </row>
    <row r="872" spans="1:7">
      <c r="A872" s="99"/>
      <c r="B872" s="114"/>
      <c r="C872" s="185"/>
      <c r="D872" s="296"/>
      <c r="E872" s="296"/>
      <c r="F872" s="296"/>
      <c r="G872" s="296"/>
    </row>
    <row r="873" spans="1:7">
      <c r="A873" s="99"/>
      <c r="B873" s="114"/>
      <c r="C873" s="185"/>
      <c r="D873" s="296"/>
      <c r="E873" s="296"/>
      <c r="F873" s="296"/>
      <c r="G873" s="296"/>
    </row>
    <row r="874" spans="1:7">
      <c r="A874" s="99"/>
      <c r="B874" s="114"/>
      <c r="C874" s="185"/>
      <c r="D874" s="296"/>
      <c r="E874" s="296"/>
      <c r="F874" s="296"/>
      <c r="G874" s="296"/>
    </row>
    <row r="875" spans="1:7">
      <c r="A875" s="99"/>
      <c r="B875" s="114"/>
      <c r="C875" s="185"/>
      <c r="D875" s="296"/>
      <c r="E875" s="296"/>
      <c r="F875" s="296"/>
      <c r="G875" s="296"/>
    </row>
    <row r="876" spans="1:7">
      <c r="A876" s="99"/>
      <c r="B876" s="114"/>
      <c r="C876" s="185"/>
      <c r="D876" s="296"/>
      <c r="E876" s="296"/>
      <c r="F876" s="296"/>
      <c r="G876" s="296"/>
    </row>
    <row r="877" spans="1:7">
      <c r="A877" s="99"/>
      <c r="B877" s="114"/>
      <c r="C877" s="185"/>
      <c r="D877" s="296"/>
      <c r="E877" s="296"/>
      <c r="F877" s="296"/>
      <c r="G877" s="296"/>
    </row>
    <row r="878" spans="1:7">
      <c r="A878" s="99"/>
      <c r="B878" s="114"/>
      <c r="C878" s="185"/>
      <c r="D878" s="296"/>
      <c r="E878" s="296"/>
      <c r="F878" s="296"/>
      <c r="G878" s="296"/>
    </row>
    <row r="879" spans="1:7">
      <c r="A879" s="99"/>
      <c r="B879" s="114"/>
      <c r="C879" s="185"/>
      <c r="D879" s="296"/>
      <c r="E879" s="296"/>
      <c r="F879" s="296"/>
      <c r="G879" s="296"/>
    </row>
    <row r="880" spans="1:7">
      <c r="A880" s="99"/>
      <c r="B880" s="114"/>
      <c r="C880" s="185"/>
      <c r="D880" s="296"/>
      <c r="E880" s="296"/>
      <c r="F880" s="296"/>
      <c r="G880" s="296"/>
    </row>
    <row r="881" spans="1:7">
      <c r="A881" s="99"/>
      <c r="B881" s="114"/>
      <c r="C881" s="185"/>
      <c r="D881" s="296"/>
      <c r="E881" s="296"/>
      <c r="F881" s="296"/>
      <c r="G881" s="296"/>
    </row>
    <row r="882" spans="1:7">
      <c r="A882" s="99"/>
      <c r="B882" s="114"/>
      <c r="C882" s="185"/>
      <c r="D882" s="296"/>
      <c r="E882" s="296"/>
      <c r="F882" s="296"/>
      <c r="G882" s="296"/>
    </row>
    <row r="883" spans="1:7">
      <c r="A883" s="99"/>
      <c r="B883" s="114"/>
      <c r="C883" s="185"/>
      <c r="D883" s="296"/>
      <c r="E883" s="296"/>
      <c r="F883" s="296"/>
      <c r="G883" s="296"/>
    </row>
    <row r="884" spans="1:7">
      <c r="A884" s="99"/>
      <c r="B884" s="114"/>
      <c r="C884" s="185"/>
      <c r="D884" s="296"/>
      <c r="E884" s="296"/>
      <c r="F884" s="296"/>
      <c r="G884" s="296"/>
    </row>
    <row r="885" spans="1:7">
      <c r="A885" s="99"/>
      <c r="B885" s="114"/>
      <c r="C885" s="185"/>
      <c r="D885" s="296"/>
      <c r="E885" s="296"/>
      <c r="F885" s="296"/>
      <c r="G885" s="296"/>
    </row>
    <row r="886" spans="1:7">
      <c r="A886" s="99"/>
      <c r="B886" s="114"/>
      <c r="C886" s="185"/>
      <c r="D886" s="296"/>
      <c r="E886" s="296"/>
      <c r="F886" s="296"/>
      <c r="G886" s="296"/>
    </row>
    <row r="887" spans="1:7">
      <c r="A887" s="99"/>
      <c r="B887" s="114"/>
      <c r="C887" s="185"/>
      <c r="D887" s="296"/>
      <c r="E887" s="296"/>
      <c r="F887" s="296"/>
      <c r="G887" s="296"/>
    </row>
    <row r="888" spans="1:7">
      <c r="A888" s="99"/>
      <c r="B888" s="114"/>
      <c r="C888" s="185"/>
      <c r="D888" s="296"/>
      <c r="E888" s="296"/>
      <c r="F888" s="296"/>
      <c r="G888" s="296"/>
    </row>
    <row r="889" spans="1:7">
      <c r="A889" s="99"/>
      <c r="B889" s="114"/>
      <c r="C889" s="185"/>
      <c r="D889" s="296"/>
      <c r="E889" s="296"/>
      <c r="F889" s="296"/>
      <c r="G889" s="296"/>
    </row>
    <row r="890" spans="1:7">
      <c r="A890" s="99"/>
      <c r="B890" s="114"/>
      <c r="C890" s="185"/>
      <c r="D890" s="296"/>
      <c r="E890" s="296"/>
      <c r="F890" s="296"/>
      <c r="G890" s="296"/>
    </row>
    <row r="891" spans="1:7">
      <c r="A891" s="99"/>
      <c r="B891" s="114"/>
      <c r="C891" s="185"/>
      <c r="D891" s="296"/>
      <c r="E891" s="296"/>
      <c r="F891" s="296"/>
      <c r="G891" s="296"/>
    </row>
    <row r="892" spans="1:7">
      <c r="A892" s="99"/>
      <c r="B892" s="114"/>
      <c r="C892" s="185"/>
      <c r="D892" s="296"/>
      <c r="E892" s="296"/>
      <c r="F892" s="296"/>
      <c r="G892" s="296"/>
    </row>
    <row r="893" spans="1:7">
      <c r="A893" s="99"/>
      <c r="B893" s="114"/>
      <c r="C893" s="185"/>
      <c r="D893" s="296"/>
      <c r="E893" s="296"/>
      <c r="F893" s="296"/>
      <c r="G893" s="296"/>
    </row>
    <row r="894" spans="1:7">
      <c r="A894" s="99"/>
      <c r="B894" s="114"/>
      <c r="C894" s="185"/>
      <c r="D894" s="296"/>
      <c r="E894" s="296"/>
      <c r="F894" s="296"/>
      <c r="G894" s="296"/>
    </row>
    <row r="895" spans="1:7">
      <c r="A895" s="99"/>
      <c r="B895" s="114"/>
      <c r="C895" s="185"/>
      <c r="D895" s="296"/>
      <c r="E895" s="296"/>
      <c r="F895" s="296"/>
      <c r="G895" s="296"/>
    </row>
    <row r="896" spans="1:7">
      <c r="A896" s="99"/>
      <c r="B896" s="114"/>
      <c r="C896" s="185"/>
      <c r="D896" s="296"/>
      <c r="E896" s="296"/>
      <c r="F896" s="296"/>
      <c r="G896" s="296"/>
    </row>
    <row r="897" spans="1:7">
      <c r="A897" s="99"/>
      <c r="B897" s="114"/>
      <c r="C897" s="185"/>
      <c r="D897" s="296"/>
      <c r="E897" s="296"/>
      <c r="F897" s="296"/>
      <c r="G897" s="296"/>
    </row>
    <row r="898" spans="1:7">
      <c r="A898" s="99"/>
      <c r="B898" s="114"/>
      <c r="C898" s="185"/>
      <c r="D898" s="296"/>
      <c r="E898" s="296"/>
      <c r="F898" s="296"/>
      <c r="G898" s="296"/>
    </row>
    <row r="899" spans="1:7">
      <c r="A899" s="99"/>
      <c r="B899" s="114"/>
      <c r="C899" s="185"/>
      <c r="D899" s="296"/>
      <c r="E899" s="296"/>
      <c r="F899" s="296"/>
      <c r="G899" s="296"/>
    </row>
    <row r="900" spans="1:7">
      <c r="A900" s="99"/>
      <c r="B900" s="114"/>
      <c r="C900" s="185"/>
      <c r="D900" s="296"/>
      <c r="E900" s="296"/>
      <c r="F900" s="296"/>
      <c r="G900" s="296"/>
    </row>
    <row r="901" spans="1:7">
      <c r="A901" s="99"/>
      <c r="B901" s="114"/>
      <c r="C901" s="185"/>
      <c r="D901" s="296"/>
      <c r="E901" s="296"/>
      <c r="F901" s="296"/>
      <c r="G901" s="296"/>
    </row>
    <row r="902" spans="1:7">
      <c r="A902" s="99"/>
      <c r="B902" s="114"/>
      <c r="C902" s="185"/>
      <c r="D902" s="296"/>
      <c r="E902" s="296"/>
      <c r="F902" s="296"/>
      <c r="G902" s="296"/>
    </row>
    <row r="903" spans="1:7">
      <c r="A903" s="99"/>
      <c r="B903" s="114"/>
      <c r="C903" s="185"/>
      <c r="D903" s="296"/>
      <c r="E903" s="296"/>
      <c r="F903" s="296"/>
      <c r="G903" s="296"/>
    </row>
    <row r="904" spans="1:7">
      <c r="A904" s="99"/>
      <c r="B904" s="114"/>
      <c r="C904" s="185"/>
      <c r="D904" s="296"/>
      <c r="E904" s="296"/>
      <c r="F904" s="296"/>
      <c r="G904" s="296"/>
    </row>
    <row r="905" spans="1:7">
      <c r="A905" s="99"/>
      <c r="B905" s="114"/>
      <c r="C905" s="185"/>
      <c r="D905" s="296"/>
      <c r="E905" s="296"/>
      <c r="F905" s="296"/>
      <c r="G905" s="296"/>
    </row>
    <row r="906" spans="1:7">
      <c r="A906" s="99"/>
      <c r="B906" s="114"/>
      <c r="C906" s="185"/>
      <c r="D906" s="296"/>
      <c r="E906" s="296"/>
      <c r="F906" s="296"/>
      <c r="G906" s="296"/>
    </row>
    <row r="907" spans="1:7">
      <c r="A907" s="99"/>
      <c r="B907" s="114"/>
      <c r="C907" s="185"/>
      <c r="D907" s="296"/>
      <c r="E907" s="296"/>
      <c r="F907" s="296"/>
      <c r="G907" s="296"/>
    </row>
    <row r="908" spans="1:7">
      <c r="A908" s="99"/>
      <c r="B908" s="114"/>
      <c r="C908" s="185"/>
      <c r="D908" s="296"/>
      <c r="E908" s="296"/>
      <c r="F908" s="296"/>
      <c r="G908" s="296"/>
    </row>
    <row r="909" spans="1:7">
      <c r="A909" s="99"/>
      <c r="B909" s="114"/>
      <c r="C909" s="185"/>
      <c r="D909" s="296"/>
      <c r="E909" s="296"/>
      <c r="F909" s="296"/>
      <c r="G909" s="296"/>
    </row>
    <row r="910" spans="1:7">
      <c r="A910" s="99"/>
      <c r="B910" s="114"/>
      <c r="C910" s="185"/>
      <c r="D910" s="296"/>
      <c r="E910" s="296"/>
      <c r="F910" s="296"/>
      <c r="G910" s="296"/>
    </row>
    <row r="911" spans="1:7">
      <c r="A911" s="99"/>
      <c r="B911" s="114"/>
      <c r="C911" s="185"/>
      <c r="D911" s="296"/>
      <c r="E911" s="296"/>
      <c r="F911" s="296"/>
      <c r="G911" s="296"/>
    </row>
    <row r="912" spans="1:7">
      <c r="A912" s="99"/>
      <c r="B912" s="114"/>
      <c r="C912" s="185"/>
      <c r="D912" s="296"/>
      <c r="E912" s="296"/>
      <c r="F912" s="296"/>
      <c r="G912" s="296"/>
    </row>
    <row r="913" spans="1:7">
      <c r="A913" s="99"/>
      <c r="B913" s="114"/>
      <c r="C913" s="185"/>
      <c r="D913" s="296"/>
      <c r="E913" s="296"/>
      <c r="F913" s="296"/>
      <c r="G913" s="296"/>
    </row>
    <row r="914" spans="1:7">
      <c r="A914" s="99"/>
      <c r="B914" s="114"/>
      <c r="C914" s="185"/>
      <c r="D914" s="296"/>
      <c r="E914" s="296"/>
      <c r="F914" s="296"/>
      <c r="G914" s="296"/>
    </row>
    <row r="915" spans="1:7">
      <c r="A915" s="99"/>
      <c r="B915" s="114"/>
      <c r="C915" s="185"/>
      <c r="D915" s="296"/>
      <c r="E915" s="296"/>
      <c r="F915" s="296"/>
      <c r="G915" s="296"/>
    </row>
    <row r="916" spans="1:7">
      <c r="A916" s="99"/>
      <c r="B916" s="114"/>
      <c r="C916" s="185"/>
      <c r="D916" s="296"/>
      <c r="E916" s="296"/>
      <c r="F916" s="296"/>
      <c r="G916" s="296"/>
    </row>
    <row r="917" spans="1:7">
      <c r="A917" s="99"/>
      <c r="B917" s="114"/>
      <c r="C917" s="185"/>
      <c r="D917" s="296"/>
      <c r="E917" s="296"/>
      <c r="F917" s="296"/>
      <c r="G917" s="296"/>
    </row>
    <row r="918" spans="1:7">
      <c r="A918" s="99"/>
      <c r="B918" s="114"/>
      <c r="C918" s="185"/>
      <c r="D918" s="296"/>
      <c r="E918" s="296"/>
      <c r="F918" s="296"/>
      <c r="G918" s="296"/>
    </row>
    <row r="919" spans="1:7">
      <c r="A919" s="99"/>
      <c r="B919" s="114"/>
      <c r="C919" s="185"/>
      <c r="D919" s="296"/>
      <c r="E919" s="296"/>
      <c r="F919" s="296"/>
      <c r="G919" s="296"/>
    </row>
    <row r="920" spans="1:7">
      <c r="A920" s="99"/>
      <c r="B920" s="114"/>
      <c r="C920" s="185"/>
      <c r="D920" s="296"/>
      <c r="E920" s="296"/>
      <c r="F920" s="296"/>
      <c r="G920" s="296"/>
    </row>
    <row r="921" spans="1:7">
      <c r="A921" s="99"/>
      <c r="B921" s="114"/>
      <c r="C921" s="185"/>
      <c r="D921" s="296"/>
      <c r="E921" s="296"/>
      <c r="F921" s="296"/>
      <c r="G921" s="296"/>
    </row>
    <row r="922" spans="1:7">
      <c r="A922" s="99"/>
      <c r="B922" s="114"/>
      <c r="C922" s="185"/>
      <c r="D922" s="296"/>
      <c r="E922" s="296"/>
      <c r="F922" s="296"/>
      <c r="G922" s="296"/>
    </row>
    <row r="923" spans="1:7">
      <c r="A923" s="99"/>
      <c r="B923" s="114"/>
      <c r="C923" s="185"/>
      <c r="D923" s="296"/>
      <c r="E923" s="296"/>
      <c r="F923" s="296"/>
      <c r="G923" s="296"/>
    </row>
    <row r="924" spans="1:7">
      <c r="A924" s="99"/>
      <c r="B924" s="114"/>
      <c r="C924" s="185"/>
      <c r="D924" s="296"/>
      <c r="E924" s="296"/>
      <c r="F924" s="296"/>
      <c r="G924" s="296"/>
    </row>
    <row r="925" spans="1:7">
      <c r="A925" s="99"/>
      <c r="B925" s="114"/>
      <c r="C925" s="185"/>
      <c r="D925" s="296"/>
      <c r="E925" s="296"/>
      <c r="F925" s="296"/>
      <c r="G925" s="296"/>
    </row>
    <row r="926" spans="1:7">
      <c r="A926" s="99"/>
      <c r="B926" s="114"/>
      <c r="C926" s="185"/>
      <c r="D926" s="296"/>
      <c r="E926" s="296"/>
      <c r="F926" s="296"/>
      <c r="G926" s="296"/>
    </row>
    <row r="927" spans="1:7">
      <c r="A927" s="99"/>
      <c r="B927" s="114"/>
      <c r="C927" s="185"/>
      <c r="D927" s="296"/>
      <c r="E927" s="296"/>
      <c r="F927" s="296"/>
      <c r="G927" s="296"/>
    </row>
    <row r="928" spans="1:7">
      <c r="A928" s="99"/>
      <c r="B928" s="114"/>
      <c r="C928" s="185"/>
      <c r="D928" s="296"/>
      <c r="E928" s="296"/>
      <c r="F928" s="296"/>
      <c r="G928" s="296"/>
    </row>
    <row r="929" spans="1:7">
      <c r="A929" s="99"/>
      <c r="B929" s="114"/>
      <c r="C929" s="185"/>
      <c r="D929" s="296"/>
      <c r="E929" s="296"/>
      <c r="F929" s="296"/>
      <c r="G929" s="296"/>
    </row>
    <row r="930" spans="1:7">
      <c r="A930" s="99"/>
      <c r="B930" s="114"/>
      <c r="C930" s="185"/>
      <c r="D930" s="296"/>
      <c r="E930" s="296"/>
      <c r="F930" s="296"/>
      <c r="G930" s="296"/>
    </row>
    <row r="931" spans="1:7">
      <c r="A931" s="99"/>
      <c r="B931" s="114"/>
      <c r="C931" s="185"/>
      <c r="D931" s="296"/>
      <c r="E931" s="296"/>
      <c r="F931" s="296"/>
      <c r="G931" s="296"/>
    </row>
    <row r="932" spans="1:7">
      <c r="A932" s="99"/>
      <c r="B932" s="114"/>
      <c r="C932" s="185"/>
      <c r="D932" s="296"/>
      <c r="E932" s="296"/>
      <c r="F932" s="296"/>
      <c r="G932" s="296"/>
    </row>
    <row r="933" spans="1:7">
      <c r="A933" s="99"/>
      <c r="B933" s="114"/>
      <c r="C933" s="185"/>
      <c r="D933" s="296"/>
      <c r="E933" s="296"/>
      <c r="F933" s="296"/>
      <c r="G933" s="296"/>
    </row>
    <row r="934" spans="1:7">
      <c r="A934" s="99"/>
      <c r="B934" s="114"/>
      <c r="C934" s="185"/>
      <c r="D934" s="296"/>
      <c r="E934" s="296"/>
      <c r="F934" s="296"/>
      <c r="G934" s="296"/>
    </row>
    <row r="935" spans="1:7">
      <c r="A935" s="99"/>
      <c r="B935" s="114"/>
      <c r="C935" s="185"/>
      <c r="D935" s="296"/>
      <c r="E935" s="296"/>
      <c r="F935" s="296"/>
      <c r="G935" s="296"/>
    </row>
    <row r="936" spans="1:7">
      <c r="A936" s="99"/>
      <c r="B936" s="114"/>
      <c r="C936" s="185"/>
      <c r="D936" s="296"/>
      <c r="E936" s="296"/>
      <c r="F936" s="296"/>
      <c r="G936" s="296"/>
    </row>
    <row r="937" spans="1:7">
      <c r="A937" s="99"/>
      <c r="B937" s="114"/>
      <c r="C937" s="185"/>
      <c r="D937" s="296"/>
      <c r="E937" s="296"/>
      <c r="F937" s="296"/>
      <c r="G937" s="296"/>
    </row>
    <row r="938" spans="1:7">
      <c r="A938" s="99"/>
      <c r="B938" s="114"/>
      <c r="C938" s="185"/>
      <c r="D938" s="296"/>
      <c r="E938" s="296"/>
      <c r="F938" s="296"/>
      <c r="G938" s="296"/>
    </row>
    <row r="939" spans="1:7">
      <c r="A939" s="99"/>
      <c r="B939" s="114"/>
      <c r="C939" s="185"/>
      <c r="D939" s="296"/>
      <c r="E939" s="296"/>
      <c r="F939" s="296"/>
      <c r="G939" s="296"/>
    </row>
    <row r="940" spans="1:7">
      <c r="A940" s="99"/>
      <c r="B940" s="114"/>
      <c r="C940" s="185"/>
      <c r="D940" s="296"/>
      <c r="E940" s="296"/>
      <c r="F940" s="296"/>
      <c r="G940" s="296"/>
    </row>
    <row r="941" spans="1:7">
      <c r="A941" s="99"/>
      <c r="B941" s="114"/>
      <c r="C941" s="185"/>
      <c r="D941" s="296"/>
      <c r="E941" s="296"/>
      <c r="F941" s="296"/>
      <c r="G941" s="296"/>
    </row>
    <row r="942" spans="1:7">
      <c r="A942" s="99"/>
      <c r="B942" s="114"/>
      <c r="C942" s="185"/>
      <c r="D942" s="296"/>
      <c r="E942" s="296"/>
      <c r="F942" s="296"/>
      <c r="G942" s="296"/>
    </row>
    <row r="943" spans="1:7">
      <c r="A943" s="99"/>
      <c r="B943" s="114"/>
      <c r="C943" s="185"/>
      <c r="D943" s="296"/>
      <c r="E943" s="296"/>
      <c r="F943" s="296"/>
      <c r="G943" s="296"/>
    </row>
    <row r="944" spans="1:7">
      <c r="A944" s="99"/>
      <c r="B944" s="114"/>
      <c r="C944" s="185"/>
      <c r="D944" s="296"/>
      <c r="E944" s="296"/>
      <c r="F944" s="296"/>
      <c r="G944" s="296"/>
    </row>
    <row r="945" spans="1:7">
      <c r="A945" s="99"/>
      <c r="B945" s="114"/>
      <c r="C945" s="185"/>
      <c r="D945" s="296"/>
      <c r="E945" s="296"/>
      <c r="F945" s="296"/>
      <c r="G945" s="296"/>
    </row>
    <row r="946" spans="1:7">
      <c r="A946" s="99"/>
      <c r="B946" s="114"/>
      <c r="C946" s="185"/>
      <c r="D946" s="296"/>
      <c r="E946" s="296"/>
      <c r="F946" s="296"/>
      <c r="G946" s="296"/>
    </row>
    <row r="947" spans="1:7">
      <c r="A947" s="99"/>
      <c r="B947" s="114"/>
      <c r="C947" s="185"/>
      <c r="D947" s="296"/>
      <c r="E947" s="296"/>
      <c r="F947" s="296"/>
      <c r="G947" s="296"/>
    </row>
    <row r="948" spans="1:7">
      <c r="A948" s="99"/>
      <c r="B948" s="114"/>
      <c r="C948" s="185"/>
      <c r="D948" s="296"/>
      <c r="E948" s="296"/>
      <c r="F948" s="296"/>
      <c r="G948" s="296"/>
    </row>
    <row r="949" spans="1:7">
      <c r="A949" s="99"/>
      <c r="B949" s="114"/>
      <c r="C949" s="185"/>
      <c r="D949" s="296"/>
      <c r="E949" s="296"/>
      <c r="F949" s="296"/>
      <c r="G949" s="296"/>
    </row>
    <row r="950" spans="1:7">
      <c r="A950" s="99"/>
      <c r="B950" s="114"/>
      <c r="C950" s="185"/>
      <c r="D950" s="296"/>
      <c r="E950" s="296"/>
      <c r="F950" s="296"/>
      <c r="G950" s="296"/>
    </row>
    <row r="951" spans="1:7">
      <c r="A951" s="99"/>
      <c r="B951" s="114"/>
      <c r="C951" s="185"/>
      <c r="D951" s="296"/>
      <c r="E951" s="296"/>
      <c r="F951" s="296"/>
      <c r="G951" s="296"/>
    </row>
    <row r="952" spans="1:7">
      <c r="A952" s="99"/>
      <c r="B952" s="114"/>
      <c r="C952" s="185"/>
      <c r="D952" s="296"/>
      <c r="E952" s="296"/>
      <c r="F952" s="296"/>
      <c r="G952" s="296"/>
    </row>
    <row r="953" spans="1:7">
      <c r="A953" s="99"/>
      <c r="B953" s="114"/>
      <c r="C953" s="185"/>
      <c r="D953" s="296"/>
      <c r="E953" s="296"/>
      <c r="F953" s="296"/>
      <c r="G953" s="296"/>
    </row>
    <row r="954" spans="1:7">
      <c r="A954" s="99"/>
      <c r="B954" s="114"/>
      <c r="C954" s="185"/>
      <c r="D954" s="296"/>
      <c r="E954" s="296"/>
      <c r="F954" s="296"/>
      <c r="G954" s="296"/>
    </row>
    <row r="955" spans="1:7">
      <c r="A955" s="99"/>
      <c r="B955" s="114"/>
      <c r="C955" s="185"/>
      <c r="D955" s="296"/>
      <c r="E955" s="296"/>
      <c r="F955" s="296"/>
      <c r="G955" s="296"/>
    </row>
    <row r="956" spans="1:7">
      <c r="A956" s="99"/>
      <c r="B956" s="114"/>
      <c r="C956" s="185"/>
      <c r="D956" s="296"/>
      <c r="E956" s="296"/>
      <c r="F956" s="296"/>
      <c r="G956" s="296"/>
    </row>
    <row r="957" spans="1:7">
      <c r="A957" s="99"/>
      <c r="B957" s="114"/>
      <c r="C957" s="185"/>
      <c r="D957" s="296"/>
      <c r="E957" s="296"/>
      <c r="F957" s="296"/>
      <c r="G957" s="296"/>
    </row>
    <row r="958" spans="1:7">
      <c r="A958" s="99"/>
      <c r="B958" s="114"/>
      <c r="C958" s="185"/>
      <c r="D958" s="296"/>
      <c r="E958" s="296"/>
      <c r="F958" s="296"/>
      <c r="G958" s="296"/>
    </row>
    <row r="959" spans="1:7">
      <c r="A959" s="99"/>
      <c r="B959" s="114"/>
      <c r="C959" s="185"/>
      <c r="D959" s="296"/>
      <c r="E959" s="296"/>
      <c r="F959" s="296"/>
      <c r="G959" s="296"/>
    </row>
    <row r="960" spans="1:7">
      <c r="A960" s="99"/>
      <c r="B960" s="114"/>
      <c r="C960" s="185"/>
      <c r="D960" s="296"/>
      <c r="E960" s="296"/>
      <c r="F960" s="296"/>
      <c r="G960" s="296"/>
    </row>
    <row r="961" spans="1:7">
      <c r="A961" s="99"/>
      <c r="B961" s="114"/>
      <c r="C961" s="185"/>
      <c r="D961" s="296"/>
      <c r="E961" s="296"/>
      <c r="F961" s="296"/>
      <c r="G961" s="296"/>
    </row>
    <row r="962" spans="1:7">
      <c r="A962" s="99"/>
      <c r="B962" s="114"/>
      <c r="C962" s="185"/>
      <c r="D962" s="296"/>
      <c r="E962" s="296"/>
      <c r="F962" s="296"/>
      <c r="G962" s="296"/>
    </row>
    <row r="963" spans="1:7">
      <c r="A963" s="99"/>
      <c r="B963" s="114"/>
      <c r="C963" s="185"/>
      <c r="D963" s="296"/>
      <c r="E963" s="296"/>
      <c r="F963" s="296"/>
      <c r="G963" s="296"/>
    </row>
    <row r="964" spans="1:7">
      <c r="A964" s="99"/>
      <c r="B964" s="114"/>
      <c r="C964" s="185"/>
      <c r="D964" s="296"/>
      <c r="E964" s="296"/>
      <c r="F964" s="296"/>
      <c r="G964" s="296"/>
    </row>
    <row r="965" spans="1:7">
      <c r="A965" s="99"/>
      <c r="B965" s="114"/>
      <c r="C965" s="185"/>
      <c r="D965" s="296"/>
      <c r="E965" s="296"/>
      <c r="F965" s="296"/>
      <c r="G965" s="296"/>
    </row>
    <row r="966" spans="1:7">
      <c r="A966" s="99"/>
      <c r="B966" s="114"/>
      <c r="C966" s="185"/>
      <c r="D966" s="296"/>
      <c r="E966" s="296"/>
      <c r="F966" s="296"/>
      <c r="G966" s="296"/>
    </row>
    <row r="967" spans="1:7">
      <c r="A967" s="99"/>
      <c r="B967" s="114"/>
      <c r="C967" s="185"/>
      <c r="D967" s="296"/>
      <c r="E967" s="296"/>
      <c r="F967" s="296"/>
      <c r="G967" s="296"/>
    </row>
    <row r="968" spans="1:7">
      <c r="A968" s="99"/>
      <c r="B968" s="114"/>
      <c r="C968" s="185"/>
      <c r="D968" s="296"/>
      <c r="E968" s="296"/>
      <c r="F968" s="296"/>
      <c r="G968" s="296"/>
    </row>
    <row r="969" spans="1:7">
      <c r="A969" s="99"/>
      <c r="B969" s="114"/>
      <c r="C969" s="185"/>
      <c r="D969" s="296"/>
      <c r="E969" s="296"/>
      <c r="F969" s="296"/>
      <c r="G969" s="296"/>
    </row>
    <row r="970" spans="1:7">
      <c r="A970" s="99"/>
      <c r="B970" s="114"/>
      <c r="C970" s="185"/>
      <c r="D970" s="296"/>
      <c r="E970" s="296"/>
      <c r="F970" s="296"/>
      <c r="G970" s="296"/>
    </row>
    <row r="971" spans="1:7">
      <c r="A971" s="99"/>
      <c r="B971" s="114"/>
      <c r="C971" s="185"/>
      <c r="D971" s="296"/>
      <c r="E971" s="296"/>
      <c r="F971" s="296"/>
      <c r="G971" s="296"/>
    </row>
    <row r="972" spans="1:7">
      <c r="A972" s="99"/>
      <c r="B972" s="114"/>
      <c r="C972" s="185"/>
      <c r="D972" s="296"/>
      <c r="E972" s="296"/>
      <c r="F972" s="296"/>
      <c r="G972" s="296"/>
    </row>
    <row r="973" spans="1:7">
      <c r="A973" s="99"/>
      <c r="B973" s="114"/>
      <c r="C973" s="185"/>
      <c r="D973" s="296"/>
      <c r="E973" s="296"/>
      <c r="F973" s="296"/>
      <c r="G973" s="296"/>
    </row>
    <row r="974" spans="1:7">
      <c r="A974" s="99"/>
      <c r="B974" s="114"/>
      <c r="C974" s="185"/>
      <c r="D974" s="296"/>
      <c r="E974" s="296"/>
      <c r="F974" s="296"/>
      <c r="G974" s="296"/>
    </row>
    <row r="975" spans="1:7">
      <c r="A975" s="99"/>
      <c r="B975" s="114"/>
      <c r="C975" s="185"/>
      <c r="D975" s="296"/>
      <c r="E975" s="296"/>
      <c r="F975" s="296"/>
      <c r="G975" s="296"/>
    </row>
    <row r="976" spans="1:7">
      <c r="A976" s="99"/>
      <c r="B976" s="114"/>
      <c r="C976" s="185"/>
      <c r="D976" s="296"/>
      <c r="E976" s="296"/>
      <c r="F976" s="296"/>
      <c r="G976" s="296"/>
    </row>
    <row r="977" spans="1:7">
      <c r="A977" s="99"/>
      <c r="B977" s="114"/>
      <c r="C977" s="185"/>
      <c r="D977" s="296"/>
      <c r="E977" s="296"/>
      <c r="F977" s="296"/>
      <c r="G977" s="296"/>
    </row>
    <row r="978" spans="1:7">
      <c r="A978" s="99"/>
      <c r="B978" s="114"/>
      <c r="C978" s="185"/>
      <c r="D978" s="296"/>
      <c r="E978" s="296"/>
      <c r="F978" s="296"/>
      <c r="G978" s="296"/>
    </row>
    <row r="979" spans="1:7">
      <c r="A979" s="99"/>
      <c r="B979" s="114"/>
      <c r="C979" s="185"/>
      <c r="D979" s="296"/>
      <c r="E979" s="296"/>
      <c r="F979" s="296"/>
      <c r="G979" s="296"/>
    </row>
    <row r="980" spans="1:7">
      <c r="A980" s="99"/>
      <c r="B980" s="114"/>
      <c r="C980" s="185"/>
      <c r="D980" s="296"/>
      <c r="E980" s="296"/>
      <c r="F980" s="296"/>
      <c r="G980" s="296"/>
    </row>
    <row r="981" spans="1:7">
      <c r="A981" s="99"/>
      <c r="B981" s="114"/>
      <c r="C981" s="185"/>
      <c r="D981" s="296"/>
      <c r="E981" s="296"/>
      <c r="F981" s="296"/>
      <c r="G981" s="296"/>
    </row>
    <row r="982" spans="1:7">
      <c r="A982" s="99"/>
      <c r="B982" s="114"/>
      <c r="C982" s="185"/>
      <c r="D982" s="296"/>
      <c r="E982" s="296"/>
      <c r="F982" s="296"/>
      <c r="G982" s="296"/>
    </row>
    <row r="983" spans="1:7">
      <c r="A983" s="99"/>
      <c r="B983" s="114"/>
      <c r="C983" s="185"/>
      <c r="D983" s="296"/>
      <c r="E983" s="296"/>
      <c r="F983" s="296"/>
      <c r="G983" s="296"/>
    </row>
    <row r="984" spans="1:7">
      <c r="A984" s="99"/>
      <c r="B984" s="114"/>
      <c r="C984" s="185"/>
      <c r="D984" s="296"/>
      <c r="E984" s="296"/>
      <c r="F984" s="296"/>
      <c r="G984" s="296"/>
    </row>
    <row r="985" spans="1:7">
      <c r="A985" s="99"/>
      <c r="B985" s="114"/>
      <c r="C985" s="185"/>
      <c r="D985" s="296"/>
      <c r="E985" s="296"/>
      <c r="F985" s="296"/>
      <c r="G985" s="296"/>
    </row>
    <row r="986" spans="1:7">
      <c r="A986" s="99"/>
      <c r="B986" s="114"/>
      <c r="C986" s="185"/>
      <c r="D986" s="296"/>
      <c r="E986" s="296"/>
      <c r="F986" s="296"/>
      <c r="G986" s="296"/>
    </row>
    <row r="987" spans="1:7">
      <c r="A987" s="99"/>
      <c r="B987" s="114"/>
      <c r="C987" s="185"/>
      <c r="D987" s="296"/>
      <c r="E987" s="296"/>
      <c r="F987" s="296"/>
      <c r="G987" s="296"/>
    </row>
    <row r="988" spans="1:7">
      <c r="A988" s="99"/>
      <c r="B988" s="114"/>
      <c r="C988" s="185"/>
      <c r="D988" s="296"/>
      <c r="E988" s="296"/>
      <c r="F988" s="296"/>
      <c r="G988" s="296"/>
    </row>
    <row r="989" spans="1:7">
      <c r="A989" s="99"/>
      <c r="B989" s="114"/>
      <c r="C989" s="185"/>
      <c r="D989" s="296"/>
      <c r="E989" s="296"/>
      <c r="F989" s="296"/>
      <c r="G989" s="296"/>
    </row>
    <row r="990" spans="1:7">
      <c r="A990" s="99"/>
      <c r="B990" s="114"/>
      <c r="C990" s="185"/>
      <c r="D990" s="296"/>
      <c r="E990" s="296"/>
      <c r="F990" s="296"/>
      <c r="G990" s="296"/>
    </row>
    <row r="991" spans="1:7">
      <c r="A991" s="99"/>
      <c r="B991" s="114"/>
      <c r="C991" s="185"/>
      <c r="D991" s="296"/>
      <c r="E991" s="296"/>
      <c r="F991" s="296"/>
      <c r="G991" s="296"/>
    </row>
    <row r="992" spans="1:7">
      <c r="A992" s="99"/>
      <c r="B992" s="114"/>
      <c r="C992" s="185"/>
      <c r="D992" s="296"/>
      <c r="E992" s="296"/>
      <c r="F992" s="296"/>
      <c r="G992" s="296"/>
    </row>
    <row r="993" spans="1:7">
      <c r="A993" s="99"/>
      <c r="B993" s="114"/>
      <c r="C993" s="185"/>
      <c r="D993" s="296"/>
      <c r="E993" s="296"/>
      <c r="F993" s="296"/>
      <c r="G993" s="296"/>
    </row>
    <row r="994" spans="1:7">
      <c r="A994" s="99"/>
      <c r="B994" s="114"/>
      <c r="C994" s="185"/>
      <c r="D994" s="296"/>
      <c r="E994" s="296"/>
      <c r="F994" s="296"/>
      <c r="G994" s="296"/>
    </row>
    <row r="995" spans="1:7">
      <c r="A995" s="99"/>
      <c r="B995" s="114"/>
      <c r="C995" s="185"/>
      <c r="D995" s="296"/>
      <c r="E995" s="296"/>
      <c r="F995" s="296"/>
      <c r="G995" s="296"/>
    </row>
    <row r="996" spans="1:7">
      <c r="A996" s="99"/>
      <c r="B996" s="114"/>
      <c r="C996" s="185"/>
      <c r="D996" s="296"/>
      <c r="E996" s="296"/>
      <c r="F996" s="296"/>
      <c r="G996" s="296"/>
    </row>
    <row r="997" spans="1:7">
      <c r="A997" s="99"/>
      <c r="B997" s="114"/>
      <c r="C997" s="185"/>
      <c r="D997" s="296"/>
      <c r="E997" s="296"/>
      <c r="F997" s="296"/>
      <c r="G997" s="296"/>
    </row>
    <row r="998" spans="1:7">
      <c r="A998" s="99"/>
      <c r="B998" s="114"/>
      <c r="C998" s="185"/>
      <c r="D998" s="296"/>
      <c r="E998" s="296"/>
      <c r="F998" s="296"/>
      <c r="G998" s="296"/>
    </row>
    <row r="999" spans="1:7">
      <c r="A999" s="99"/>
      <c r="B999" s="114"/>
      <c r="C999" s="185"/>
      <c r="D999" s="296"/>
      <c r="E999" s="296"/>
      <c r="F999" s="296"/>
      <c r="G999" s="296"/>
    </row>
    <row r="1000" spans="1:7">
      <c r="A1000" s="99"/>
      <c r="B1000" s="114"/>
      <c r="C1000" s="185"/>
      <c r="D1000" s="296"/>
      <c r="E1000" s="296"/>
      <c r="F1000" s="296"/>
      <c r="G1000" s="296"/>
    </row>
    <row r="1001" spans="1:7">
      <c r="A1001" s="99"/>
      <c r="B1001" s="114"/>
      <c r="C1001" s="185"/>
      <c r="D1001" s="296"/>
      <c r="E1001" s="296"/>
      <c r="F1001" s="296"/>
      <c r="G1001" s="296"/>
    </row>
    <row r="1002" spans="1:7">
      <c r="A1002" s="99"/>
      <c r="B1002" s="114"/>
      <c r="C1002" s="185"/>
      <c r="D1002" s="296"/>
      <c r="E1002" s="296"/>
      <c r="F1002" s="296"/>
      <c r="G1002" s="296"/>
    </row>
    <row r="1003" spans="1:7">
      <c r="A1003" s="99"/>
      <c r="B1003" s="114"/>
      <c r="C1003" s="185"/>
      <c r="D1003" s="296"/>
      <c r="E1003" s="296"/>
      <c r="F1003" s="296"/>
      <c r="G1003" s="296"/>
    </row>
    <row r="1004" spans="1:7">
      <c r="A1004" s="99"/>
      <c r="B1004" s="114"/>
      <c r="C1004" s="185"/>
      <c r="D1004" s="296"/>
      <c r="E1004" s="296"/>
      <c r="F1004" s="296"/>
      <c r="G1004" s="296"/>
    </row>
    <row r="1005" spans="1:7">
      <c r="A1005" s="99"/>
      <c r="B1005" s="114"/>
      <c r="C1005" s="185"/>
      <c r="D1005" s="296"/>
      <c r="E1005" s="296"/>
      <c r="F1005" s="296"/>
      <c r="G1005" s="296"/>
    </row>
    <row r="1006" spans="1:7">
      <c r="A1006" s="99"/>
      <c r="B1006" s="114"/>
      <c r="C1006" s="185"/>
      <c r="D1006" s="296"/>
      <c r="E1006" s="296"/>
      <c r="F1006" s="296"/>
      <c r="G1006" s="296"/>
    </row>
    <row r="1007" spans="1:7">
      <c r="A1007" s="99"/>
      <c r="B1007" s="114"/>
      <c r="C1007" s="185"/>
      <c r="D1007" s="296"/>
      <c r="E1007" s="296"/>
      <c r="F1007" s="296"/>
      <c r="G1007" s="296"/>
    </row>
    <row r="1008" spans="1:7">
      <c r="A1008" s="99"/>
      <c r="B1008" s="114"/>
      <c r="C1008" s="185"/>
      <c r="D1008" s="296"/>
      <c r="E1008" s="296"/>
      <c r="F1008" s="296"/>
      <c r="G1008" s="296"/>
    </row>
    <row r="1009" spans="1:7">
      <c r="A1009" s="99"/>
      <c r="B1009" s="114"/>
      <c r="C1009" s="185"/>
      <c r="D1009" s="296"/>
      <c r="E1009" s="296"/>
      <c r="F1009" s="296"/>
      <c r="G1009" s="296"/>
    </row>
    <row r="1010" spans="1:7">
      <c r="A1010" s="99"/>
      <c r="B1010" s="114"/>
      <c r="C1010" s="185"/>
      <c r="D1010" s="296"/>
      <c r="E1010" s="296"/>
      <c r="F1010" s="296"/>
      <c r="G1010" s="296"/>
    </row>
    <row r="1011" spans="1:7">
      <c r="A1011" s="99"/>
      <c r="B1011" s="114"/>
      <c r="C1011" s="185"/>
      <c r="D1011" s="296"/>
      <c r="E1011" s="296"/>
      <c r="F1011" s="296"/>
      <c r="G1011" s="296"/>
    </row>
    <row r="1012" spans="1:7">
      <c r="A1012" s="99"/>
      <c r="B1012" s="114"/>
      <c r="C1012" s="185"/>
      <c r="D1012" s="296"/>
      <c r="E1012" s="296"/>
      <c r="F1012" s="296"/>
      <c r="G1012" s="296"/>
    </row>
    <row r="1013" spans="1:7">
      <c r="A1013" s="99"/>
      <c r="B1013" s="114"/>
      <c r="C1013" s="185"/>
      <c r="D1013" s="296"/>
      <c r="E1013" s="296"/>
      <c r="F1013" s="296"/>
      <c r="G1013" s="296"/>
    </row>
    <row r="1014" spans="1:7">
      <c r="A1014" s="99"/>
      <c r="B1014" s="114"/>
      <c r="C1014" s="185"/>
      <c r="D1014" s="296"/>
      <c r="E1014" s="296"/>
      <c r="F1014" s="296"/>
      <c r="G1014" s="296"/>
    </row>
    <row r="1015" spans="1:7">
      <c r="A1015" s="99"/>
      <c r="B1015" s="114"/>
      <c r="C1015" s="185"/>
      <c r="D1015" s="296"/>
      <c r="E1015" s="296"/>
      <c r="F1015" s="296"/>
      <c r="G1015" s="296"/>
    </row>
    <row r="1016" spans="1:7">
      <c r="A1016" s="99"/>
      <c r="B1016" s="114"/>
      <c r="C1016" s="185"/>
      <c r="D1016" s="296"/>
      <c r="E1016" s="296"/>
      <c r="F1016" s="296"/>
      <c r="G1016" s="296"/>
    </row>
    <row r="1017" spans="1:7">
      <c r="A1017" s="99"/>
      <c r="B1017" s="114"/>
      <c r="C1017" s="185"/>
      <c r="D1017" s="296"/>
      <c r="E1017" s="296"/>
      <c r="F1017" s="296"/>
      <c r="G1017" s="296"/>
    </row>
    <row r="1018" spans="1:7">
      <c r="A1018" s="99"/>
      <c r="B1018" s="114"/>
      <c r="C1018" s="185"/>
      <c r="D1018" s="296"/>
      <c r="E1018" s="296"/>
      <c r="F1018" s="296"/>
      <c r="G1018" s="296"/>
    </row>
    <row r="1019" spans="1:7">
      <c r="A1019" s="99"/>
      <c r="B1019" s="114"/>
      <c r="C1019" s="185"/>
      <c r="D1019" s="296"/>
      <c r="E1019" s="296"/>
      <c r="F1019" s="296"/>
      <c r="G1019" s="296"/>
    </row>
    <row r="1020" spans="1:7">
      <c r="A1020" s="99"/>
      <c r="B1020" s="114"/>
      <c r="C1020" s="185"/>
      <c r="D1020" s="296"/>
      <c r="E1020" s="296"/>
      <c r="F1020" s="296"/>
      <c r="G1020" s="296"/>
    </row>
    <row r="1021" spans="1:7">
      <c r="A1021" s="99"/>
      <c r="B1021" s="114"/>
      <c r="C1021" s="185"/>
      <c r="D1021" s="296"/>
      <c r="E1021" s="296"/>
      <c r="F1021" s="296"/>
      <c r="G1021" s="296"/>
    </row>
    <row r="1022" spans="1:7">
      <c r="A1022" s="99"/>
      <c r="B1022" s="114"/>
      <c r="C1022" s="185"/>
      <c r="D1022" s="296"/>
      <c r="E1022" s="296"/>
      <c r="F1022" s="296"/>
      <c r="G1022" s="296"/>
    </row>
    <row r="1023" spans="1:7">
      <c r="A1023" s="99"/>
      <c r="B1023" s="114"/>
      <c r="C1023" s="185"/>
      <c r="D1023" s="296"/>
      <c r="E1023" s="296"/>
      <c r="F1023" s="296"/>
      <c r="G1023" s="296"/>
    </row>
    <row r="1024" spans="1:7">
      <c r="A1024" s="99"/>
      <c r="B1024" s="114"/>
      <c r="C1024" s="185"/>
      <c r="D1024" s="296"/>
      <c r="E1024" s="296"/>
      <c r="F1024" s="296"/>
      <c r="G1024" s="296"/>
    </row>
    <row r="1025" spans="1:7">
      <c r="A1025" s="99"/>
      <c r="B1025" s="114"/>
      <c r="C1025" s="185"/>
      <c r="D1025" s="296"/>
      <c r="E1025" s="296"/>
      <c r="F1025" s="296"/>
      <c r="G1025" s="296"/>
    </row>
    <row r="1026" spans="1:7">
      <c r="A1026" s="99"/>
      <c r="B1026" s="114"/>
      <c r="C1026" s="185"/>
      <c r="D1026" s="296"/>
      <c r="E1026" s="296"/>
      <c r="F1026" s="296"/>
      <c r="G1026" s="296"/>
    </row>
    <row r="1027" spans="1:7">
      <c r="A1027" s="99"/>
      <c r="B1027" s="114"/>
      <c r="C1027" s="185"/>
      <c r="D1027" s="296"/>
      <c r="E1027" s="296"/>
      <c r="F1027" s="296"/>
      <c r="G1027" s="296"/>
    </row>
    <row r="1028" spans="1:7">
      <c r="A1028" s="99"/>
      <c r="B1028" s="114"/>
      <c r="C1028" s="185"/>
      <c r="D1028" s="296"/>
      <c r="E1028" s="296"/>
      <c r="F1028" s="296"/>
      <c r="G1028" s="296"/>
    </row>
    <row r="1029" spans="1:7">
      <c r="A1029" s="99"/>
      <c r="B1029" s="114"/>
      <c r="C1029" s="185"/>
      <c r="D1029" s="296"/>
      <c r="E1029" s="296"/>
      <c r="F1029" s="296"/>
      <c r="G1029" s="296"/>
    </row>
    <row r="1030" spans="1:7">
      <c r="A1030" s="99"/>
      <c r="B1030" s="114"/>
      <c r="C1030" s="185"/>
      <c r="D1030" s="296"/>
      <c r="E1030" s="296"/>
      <c r="F1030" s="296"/>
      <c r="G1030" s="296"/>
    </row>
    <row r="1031" spans="1:7">
      <c r="A1031" s="99"/>
      <c r="B1031" s="114"/>
      <c r="C1031" s="185"/>
      <c r="D1031" s="296"/>
      <c r="E1031" s="296"/>
      <c r="F1031" s="296"/>
      <c r="G1031" s="296"/>
    </row>
    <row r="1032" spans="1:7">
      <c r="A1032" s="99"/>
      <c r="B1032" s="114"/>
      <c r="C1032" s="185"/>
      <c r="D1032" s="296"/>
      <c r="E1032" s="296"/>
      <c r="F1032" s="296"/>
      <c r="G1032" s="296"/>
    </row>
    <row r="1033" spans="1:7">
      <c r="A1033" s="99"/>
      <c r="B1033" s="114"/>
      <c r="C1033" s="185"/>
      <c r="D1033" s="296"/>
      <c r="E1033" s="296"/>
      <c r="F1033" s="296"/>
      <c r="G1033" s="296"/>
    </row>
    <row r="1034" spans="1:7">
      <c r="A1034" s="99"/>
      <c r="B1034" s="114"/>
      <c r="C1034" s="185"/>
      <c r="D1034" s="296"/>
      <c r="E1034" s="296"/>
      <c r="F1034" s="296"/>
      <c r="G1034" s="296"/>
    </row>
    <row r="1035" spans="1:7">
      <c r="A1035" s="99"/>
      <c r="B1035" s="114"/>
      <c r="C1035" s="185"/>
      <c r="D1035" s="296"/>
      <c r="E1035" s="296"/>
      <c r="F1035" s="296"/>
      <c r="G1035" s="296"/>
    </row>
    <row r="1036" spans="1:7">
      <c r="A1036" s="99"/>
      <c r="B1036" s="114"/>
      <c r="C1036" s="185"/>
      <c r="D1036" s="296"/>
      <c r="E1036" s="296"/>
      <c r="F1036" s="296"/>
      <c r="G1036" s="296"/>
    </row>
    <row r="1037" spans="1:7">
      <c r="A1037" s="99"/>
      <c r="B1037" s="114"/>
      <c r="C1037" s="185"/>
      <c r="D1037" s="296"/>
      <c r="E1037" s="296"/>
      <c r="F1037" s="296"/>
      <c r="G1037" s="296"/>
    </row>
    <row r="1038" spans="1:7">
      <c r="A1038" s="99"/>
      <c r="B1038" s="114"/>
      <c r="C1038" s="185"/>
      <c r="D1038" s="296"/>
      <c r="E1038" s="296"/>
      <c r="F1038" s="296"/>
      <c r="G1038" s="296"/>
    </row>
    <row r="1039" spans="1:7">
      <c r="A1039" s="99"/>
      <c r="B1039" s="114"/>
      <c r="C1039" s="185"/>
      <c r="D1039" s="296"/>
      <c r="E1039" s="296"/>
      <c r="F1039" s="296"/>
      <c r="G1039" s="296"/>
    </row>
    <row r="1040" spans="1:7">
      <c r="A1040" s="99"/>
      <c r="B1040" s="114"/>
      <c r="C1040" s="185"/>
      <c r="D1040" s="296"/>
      <c r="E1040" s="296"/>
      <c r="F1040" s="296"/>
      <c r="G1040" s="296"/>
    </row>
    <row r="1041" spans="1:7">
      <c r="A1041" s="99"/>
      <c r="B1041" s="114"/>
      <c r="C1041" s="185"/>
      <c r="D1041" s="296"/>
      <c r="E1041" s="296"/>
      <c r="F1041" s="296"/>
      <c r="G1041" s="296"/>
    </row>
    <row r="1042" spans="1:7">
      <c r="A1042" s="99"/>
      <c r="B1042" s="114"/>
      <c r="C1042" s="185"/>
      <c r="D1042" s="296"/>
      <c r="E1042" s="296"/>
      <c r="F1042" s="296"/>
      <c r="G1042" s="296"/>
    </row>
    <row r="1043" spans="1:7">
      <c r="A1043" s="99"/>
      <c r="B1043" s="114"/>
      <c r="C1043" s="185"/>
      <c r="D1043" s="296"/>
      <c r="E1043" s="296"/>
      <c r="F1043" s="296"/>
      <c r="G1043" s="296"/>
    </row>
    <row r="1044" spans="1:7">
      <c r="A1044" s="99"/>
      <c r="B1044" s="114"/>
      <c r="C1044" s="185"/>
      <c r="D1044" s="296"/>
      <c r="E1044" s="296"/>
      <c r="F1044" s="296"/>
      <c r="G1044" s="296"/>
    </row>
    <row r="1045" spans="1:7">
      <c r="A1045" s="99"/>
      <c r="B1045" s="114"/>
      <c r="C1045" s="185"/>
      <c r="D1045" s="296"/>
      <c r="E1045" s="296"/>
      <c r="F1045" s="296"/>
      <c r="G1045" s="296"/>
    </row>
    <row r="1046" spans="1:7">
      <c r="A1046" s="99"/>
      <c r="B1046" s="114"/>
      <c r="C1046" s="185"/>
      <c r="D1046" s="296"/>
      <c r="E1046" s="296"/>
      <c r="F1046" s="296"/>
      <c r="G1046" s="296"/>
    </row>
    <row r="1047" spans="1:7">
      <c r="A1047" s="99"/>
      <c r="B1047" s="114"/>
      <c r="C1047" s="185"/>
      <c r="D1047" s="296"/>
      <c r="E1047" s="296"/>
      <c r="F1047" s="296"/>
      <c r="G1047" s="296"/>
    </row>
    <row r="1048" spans="1:7">
      <c r="A1048" s="99"/>
      <c r="B1048" s="114"/>
      <c r="C1048" s="185"/>
      <c r="D1048" s="296"/>
      <c r="E1048" s="296"/>
      <c r="F1048" s="296"/>
      <c r="G1048" s="296"/>
    </row>
    <row r="1049" spans="1:7">
      <c r="A1049" s="99"/>
      <c r="B1049" s="114"/>
      <c r="C1049" s="185"/>
      <c r="D1049" s="296"/>
      <c r="E1049" s="296"/>
      <c r="F1049" s="296"/>
      <c r="G1049" s="296"/>
    </row>
    <row r="1050" spans="1:7">
      <c r="A1050" s="99"/>
      <c r="B1050" s="114"/>
      <c r="C1050" s="185"/>
      <c r="D1050" s="296"/>
      <c r="E1050" s="296"/>
      <c r="F1050" s="296"/>
      <c r="G1050" s="296"/>
    </row>
    <row r="1051" spans="1:7">
      <c r="A1051" s="99"/>
      <c r="B1051" s="114"/>
      <c r="C1051" s="185"/>
      <c r="D1051" s="296"/>
      <c r="E1051" s="296"/>
      <c r="F1051" s="296"/>
      <c r="G1051" s="296"/>
    </row>
    <row r="1052" spans="1:7">
      <c r="A1052" s="99"/>
      <c r="B1052" s="114"/>
      <c r="C1052" s="185"/>
      <c r="D1052" s="296"/>
      <c r="E1052" s="296"/>
      <c r="F1052" s="296"/>
      <c r="G1052" s="296"/>
    </row>
    <row r="1053" spans="1:7">
      <c r="A1053" s="99"/>
      <c r="B1053" s="114"/>
      <c r="C1053" s="185"/>
      <c r="D1053" s="296"/>
      <c r="E1053" s="296"/>
      <c r="F1053" s="296"/>
      <c r="G1053" s="296"/>
    </row>
    <row r="1054" spans="1:7">
      <c r="A1054" s="99"/>
      <c r="B1054" s="114"/>
      <c r="C1054" s="185"/>
      <c r="D1054" s="296"/>
      <c r="E1054" s="296"/>
      <c r="F1054" s="296"/>
      <c r="G1054" s="296"/>
    </row>
    <row r="1055" spans="1:7">
      <c r="A1055" s="99"/>
      <c r="B1055" s="114"/>
      <c r="C1055" s="185"/>
      <c r="D1055" s="296"/>
      <c r="E1055" s="296"/>
      <c r="F1055" s="296"/>
      <c r="G1055" s="296"/>
    </row>
    <row r="1056" spans="1:7">
      <c r="A1056" s="99"/>
      <c r="B1056" s="114"/>
      <c r="C1056" s="185"/>
      <c r="D1056" s="296"/>
      <c r="E1056" s="296"/>
      <c r="F1056" s="296"/>
      <c r="G1056" s="296"/>
    </row>
    <row r="1057" spans="1:7">
      <c r="A1057" s="99"/>
      <c r="B1057" s="114"/>
      <c r="C1057" s="185"/>
      <c r="D1057" s="296"/>
      <c r="E1057" s="296"/>
      <c r="F1057" s="296"/>
      <c r="G1057" s="296"/>
    </row>
    <row r="1058" spans="1:7">
      <c r="A1058" s="99"/>
      <c r="B1058" s="114"/>
      <c r="C1058" s="185"/>
      <c r="D1058" s="296"/>
      <c r="E1058" s="296"/>
      <c r="F1058" s="296"/>
      <c r="G1058" s="296"/>
    </row>
    <row r="1059" spans="1:7">
      <c r="A1059" s="99"/>
      <c r="B1059" s="114"/>
      <c r="C1059" s="185"/>
      <c r="D1059" s="296"/>
      <c r="E1059" s="296"/>
      <c r="F1059" s="296"/>
      <c r="G1059" s="296"/>
    </row>
    <row r="1060" spans="1:7">
      <c r="A1060" s="99"/>
      <c r="B1060" s="114"/>
      <c r="C1060" s="185"/>
      <c r="D1060" s="296"/>
      <c r="E1060" s="296"/>
      <c r="F1060" s="296"/>
      <c r="G1060" s="296"/>
    </row>
    <row r="1061" spans="1:7">
      <c r="A1061" s="99"/>
      <c r="B1061" s="114"/>
      <c r="C1061" s="185"/>
      <c r="D1061" s="296"/>
      <c r="E1061" s="296"/>
      <c r="F1061" s="296"/>
      <c r="G1061" s="296"/>
    </row>
    <row r="1062" spans="1:7">
      <c r="A1062" s="99"/>
      <c r="B1062" s="114"/>
      <c r="C1062" s="185"/>
      <c r="D1062" s="296"/>
      <c r="E1062" s="296"/>
      <c r="F1062" s="296"/>
      <c r="G1062" s="296"/>
    </row>
    <row r="1063" spans="1:7">
      <c r="A1063" s="99"/>
      <c r="B1063" s="114"/>
      <c r="C1063" s="185"/>
      <c r="D1063" s="296"/>
      <c r="E1063" s="296"/>
      <c r="F1063" s="296"/>
      <c r="G1063" s="296"/>
    </row>
    <row r="1064" spans="1:7">
      <c r="A1064" s="99"/>
      <c r="B1064" s="114"/>
      <c r="C1064" s="185"/>
      <c r="D1064" s="296"/>
      <c r="E1064" s="296"/>
      <c r="F1064" s="296"/>
      <c r="G1064" s="296"/>
    </row>
    <row r="1065" spans="1:7">
      <c r="A1065" s="99"/>
      <c r="B1065" s="114"/>
      <c r="C1065" s="185"/>
      <c r="D1065" s="296"/>
      <c r="E1065" s="296"/>
      <c r="F1065" s="296"/>
      <c r="G1065" s="296"/>
    </row>
    <row r="1066" spans="1:7">
      <c r="A1066" s="99"/>
      <c r="B1066" s="114"/>
      <c r="C1066" s="185"/>
      <c r="D1066" s="296"/>
      <c r="E1066" s="296"/>
      <c r="F1066" s="296"/>
      <c r="G1066" s="296"/>
    </row>
    <row r="1067" spans="1:7">
      <c r="A1067" s="99"/>
      <c r="B1067" s="114"/>
      <c r="C1067" s="185"/>
      <c r="D1067" s="296"/>
      <c r="E1067" s="296"/>
      <c r="F1067" s="296"/>
      <c r="G1067" s="296"/>
    </row>
    <row r="1068" spans="1:7">
      <c r="A1068" s="99"/>
      <c r="B1068" s="114"/>
      <c r="C1068" s="185"/>
      <c r="D1068" s="296"/>
      <c r="E1068" s="296"/>
      <c r="F1068" s="296"/>
      <c r="G1068" s="296"/>
    </row>
    <row r="1069" spans="1:7">
      <c r="A1069" s="99"/>
      <c r="B1069" s="114"/>
      <c r="C1069" s="185"/>
      <c r="D1069" s="296"/>
      <c r="E1069" s="296"/>
      <c r="F1069" s="296"/>
      <c r="G1069" s="296"/>
    </row>
    <row r="1070" spans="1:7">
      <c r="A1070" s="99"/>
      <c r="B1070" s="114"/>
      <c r="C1070" s="185"/>
      <c r="D1070" s="296"/>
      <c r="E1070" s="296"/>
      <c r="F1070" s="296"/>
      <c r="G1070" s="296"/>
    </row>
    <row r="1071" spans="1:7">
      <c r="A1071" s="99"/>
      <c r="B1071" s="114"/>
      <c r="C1071" s="185"/>
      <c r="D1071" s="296"/>
      <c r="E1071" s="296"/>
      <c r="F1071" s="296"/>
      <c r="G1071" s="296"/>
    </row>
    <row r="1072" spans="1:7">
      <c r="A1072" s="99"/>
      <c r="B1072" s="114"/>
      <c r="C1072" s="185"/>
      <c r="D1072" s="296"/>
      <c r="E1072" s="296"/>
      <c r="F1072" s="296"/>
      <c r="G1072" s="296"/>
    </row>
    <row r="1073" spans="1:7">
      <c r="A1073" s="99"/>
      <c r="B1073" s="114"/>
      <c r="C1073" s="185"/>
      <c r="D1073" s="296"/>
      <c r="E1073" s="296"/>
      <c r="F1073" s="296"/>
      <c r="G1073" s="296"/>
    </row>
    <row r="1074" spans="1:7">
      <c r="A1074" s="99"/>
      <c r="B1074" s="114"/>
      <c r="C1074" s="185"/>
      <c r="D1074" s="296"/>
      <c r="E1074" s="296"/>
      <c r="F1074" s="296"/>
      <c r="G1074" s="296"/>
    </row>
    <row r="1075" spans="1:7">
      <c r="A1075" s="99"/>
      <c r="B1075" s="114"/>
      <c r="C1075" s="185"/>
      <c r="D1075" s="296"/>
      <c r="E1075" s="296"/>
      <c r="F1075" s="296"/>
      <c r="G1075" s="296"/>
    </row>
    <row r="1076" spans="1:7">
      <c r="A1076" s="99"/>
      <c r="B1076" s="114"/>
      <c r="C1076" s="185"/>
      <c r="D1076" s="296"/>
      <c r="E1076" s="296"/>
      <c r="F1076" s="296"/>
      <c r="G1076" s="296"/>
    </row>
    <row r="1077" spans="1:7">
      <c r="A1077" s="99"/>
      <c r="B1077" s="114"/>
      <c r="C1077" s="185"/>
      <c r="D1077" s="296"/>
      <c r="E1077" s="296"/>
      <c r="F1077" s="296"/>
      <c r="G1077" s="296"/>
    </row>
    <row r="1078" spans="1:7">
      <c r="A1078" s="99"/>
      <c r="B1078" s="114"/>
      <c r="C1078" s="185"/>
      <c r="D1078" s="296"/>
      <c r="E1078" s="296"/>
      <c r="F1078" s="296"/>
      <c r="G1078" s="296"/>
    </row>
    <row r="1079" spans="1:7">
      <c r="A1079" s="99"/>
      <c r="B1079" s="114"/>
      <c r="C1079" s="185"/>
      <c r="D1079" s="296"/>
      <c r="E1079" s="296"/>
      <c r="F1079" s="296"/>
      <c r="G1079" s="296"/>
    </row>
    <row r="1080" spans="1:7">
      <c r="A1080" s="99"/>
      <c r="B1080" s="114"/>
      <c r="C1080" s="185"/>
      <c r="D1080" s="296"/>
      <c r="E1080" s="296"/>
      <c r="F1080" s="296"/>
      <c r="G1080" s="296"/>
    </row>
    <row r="1081" spans="1:7">
      <c r="A1081" s="99"/>
      <c r="B1081" s="114"/>
      <c r="C1081" s="185"/>
      <c r="D1081" s="296"/>
      <c r="E1081" s="296"/>
      <c r="F1081" s="296"/>
      <c r="G1081" s="296"/>
    </row>
    <row r="1082" spans="1:7">
      <c r="A1082" s="99"/>
      <c r="B1082" s="114"/>
      <c r="C1082" s="185"/>
      <c r="D1082" s="296"/>
      <c r="E1082" s="296"/>
      <c r="F1082" s="296"/>
      <c r="G1082" s="296"/>
    </row>
    <row r="1083" spans="1:7">
      <c r="A1083" s="99"/>
      <c r="B1083" s="114"/>
      <c r="C1083" s="185"/>
      <c r="D1083" s="296"/>
      <c r="E1083" s="296"/>
      <c r="F1083" s="296"/>
      <c r="G1083" s="296"/>
    </row>
    <row r="1084" spans="1:7">
      <c r="A1084" s="99"/>
      <c r="B1084" s="114"/>
      <c r="C1084" s="185"/>
      <c r="D1084" s="296"/>
      <c r="E1084" s="296"/>
      <c r="F1084" s="296"/>
      <c r="G1084" s="296"/>
    </row>
    <row r="1085" spans="1:7">
      <c r="A1085" s="99"/>
      <c r="B1085" s="114"/>
      <c r="C1085" s="185"/>
      <c r="D1085" s="296"/>
      <c r="E1085" s="296"/>
      <c r="F1085" s="296"/>
      <c r="G1085" s="296"/>
    </row>
    <row r="1086" spans="1:7">
      <c r="A1086" s="99"/>
      <c r="B1086" s="114"/>
      <c r="C1086" s="185"/>
      <c r="D1086" s="296"/>
      <c r="E1086" s="296"/>
      <c r="F1086" s="296"/>
      <c r="G1086" s="296"/>
    </row>
    <row r="1087" spans="1:7">
      <c r="A1087" s="99"/>
      <c r="B1087" s="114"/>
      <c r="C1087" s="185"/>
      <c r="D1087" s="296"/>
      <c r="E1087" s="296"/>
      <c r="F1087" s="296"/>
      <c r="G1087" s="296"/>
    </row>
    <row r="1088" spans="1:7">
      <c r="A1088" s="99"/>
      <c r="B1088" s="114"/>
      <c r="C1088" s="185"/>
      <c r="D1088" s="296"/>
      <c r="E1088" s="296"/>
      <c r="F1088" s="296"/>
      <c r="G1088" s="296"/>
    </row>
    <row r="1089" spans="1:7">
      <c r="A1089" s="99"/>
      <c r="B1089" s="114"/>
      <c r="C1089" s="185"/>
      <c r="D1089" s="296"/>
      <c r="E1089" s="296"/>
      <c r="F1089" s="296"/>
      <c r="G1089" s="296"/>
    </row>
    <row r="1090" spans="1:7">
      <c r="A1090" s="99"/>
      <c r="B1090" s="114"/>
      <c r="C1090" s="185"/>
      <c r="D1090" s="296"/>
      <c r="E1090" s="296"/>
      <c r="F1090" s="296"/>
      <c r="G1090" s="296"/>
    </row>
    <row r="1091" spans="1:7">
      <c r="A1091" s="99"/>
      <c r="B1091" s="114"/>
      <c r="C1091" s="185"/>
      <c r="D1091" s="296"/>
      <c r="E1091" s="296"/>
      <c r="F1091" s="296"/>
      <c r="G1091" s="296"/>
    </row>
    <row r="1092" spans="1:7">
      <c r="A1092" s="99"/>
      <c r="B1092" s="114"/>
      <c r="C1092" s="185"/>
      <c r="D1092" s="296"/>
      <c r="E1092" s="296"/>
      <c r="F1092" s="296"/>
      <c r="G1092" s="296"/>
    </row>
    <row r="1093" spans="1:7">
      <c r="A1093" s="99"/>
      <c r="B1093" s="114"/>
      <c r="C1093" s="185"/>
      <c r="D1093" s="296"/>
      <c r="E1093" s="296"/>
      <c r="F1093" s="296"/>
      <c r="G1093" s="296"/>
    </row>
    <row r="1094" spans="1:7">
      <c r="A1094" s="99"/>
      <c r="B1094" s="114"/>
      <c r="C1094" s="185"/>
      <c r="D1094" s="296"/>
      <c r="E1094" s="296"/>
      <c r="F1094" s="296"/>
      <c r="G1094" s="296"/>
    </row>
    <row r="1095" spans="1:7">
      <c r="A1095" s="99"/>
      <c r="B1095" s="114"/>
      <c r="C1095" s="185"/>
      <c r="D1095" s="296"/>
      <c r="E1095" s="296"/>
      <c r="F1095" s="296"/>
      <c r="G1095" s="296"/>
    </row>
    <row r="1096" spans="1:7">
      <c r="A1096" s="99"/>
      <c r="B1096" s="114"/>
      <c r="C1096" s="185"/>
      <c r="D1096" s="296"/>
      <c r="E1096" s="296"/>
      <c r="F1096" s="296"/>
      <c r="G1096" s="296"/>
    </row>
    <row r="1097" spans="1:7">
      <c r="A1097" s="99"/>
      <c r="B1097" s="114"/>
      <c r="C1097" s="185"/>
      <c r="D1097" s="296"/>
      <c r="E1097" s="296"/>
      <c r="F1097" s="296"/>
      <c r="G1097" s="296"/>
    </row>
    <row r="1098" spans="1:7">
      <c r="A1098" s="99"/>
      <c r="B1098" s="114"/>
      <c r="C1098" s="185"/>
      <c r="D1098" s="296"/>
      <c r="E1098" s="296"/>
      <c r="F1098" s="296"/>
      <c r="G1098" s="296"/>
    </row>
    <row r="1099" spans="1:7">
      <c r="A1099" s="99"/>
      <c r="B1099" s="114"/>
      <c r="C1099" s="185"/>
      <c r="D1099" s="296"/>
      <c r="E1099" s="296"/>
      <c r="F1099" s="296"/>
      <c r="G1099" s="296"/>
    </row>
    <row r="1100" spans="1:7">
      <c r="A1100" s="99"/>
      <c r="B1100" s="114"/>
      <c r="C1100" s="185"/>
      <c r="D1100" s="296"/>
      <c r="E1100" s="296"/>
      <c r="F1100" s="296"/>
      <c r="G1100" s="296"/>
    </row>
    <row r="1101" spans="1:7">
      <c r="A1101" s="99"/>
      <c r="B1101" s="114"/>
      <c r="C1101" s="185"/>
      <c r="D1101" s="296"/>
      <c r="E1101" s="296"/>
      <c r="F1101" s="296"/>
      <c r="G1101" s="296"/>
    </row>
    <row r="1102" spans="1:7">
      <c r="A1102" s="99"/>
      <c r="B1102" s="114"/>
      <c r="C1102" s="185"/>
      <c r="D1102" s="296"/>
      <c r="E1102" s="296"/>
      <c r="F1102" s="296"/>
      <c r="G1102" s="296"/>
    </row>
    <row r="1103" spans="1:7">
      <c r="A1103" s="99"/>
      <c r="B1103" s="114"/>
      <c r="C1103" s="185"/>
      <c r="D1103" s="296"/>
      <c r="E1103" s="296"/>
      <c r="F1103" s="296"/>
      <c r="G1103" s="296"/>
    </row>
    <row r="1104" spans="1:7">
      <c r="A1104" s="99"/>
      <c r="B1104" s="114"/>
      <c r="C1104" s="185"/>
      <c r="D1104" s="296"/>
      <c r="E1104" s="296"/>
      <c r="F1104" s="296"/>
      <c r="G1104" s="296"/>
    </row>
    <row r="1105" spans="1:7">
      <c r="A1105" s="99"/>
      <c r="B1105" s="114"/>
      <c r="C1105" s="185"/>
      <c r="D1105" s="296"/>
      <c r="E1105" s="296"/>
      <c r="F1105" s="296"/>
      <c r="G1105" s="296"/>
    </row>
    <row r="1106" spans="1:7">
      <c r="A1106" s="99"/>
      <c r="B1106" s="114"/>
      <c r="C1106" s="185"/>
      <c r="D1106" s="296"/>
      <c r="E1106" s="296"/>
      <c r="F1106" s="296"/>
      <c r="G1106" s="296"/>
    </row>
    <row r="1107" spans="1:7">
      <c r="A1107" s="99"/>
      <c r="B1107" s="114"/>
      <c r="C1107" s="185"/>
      <c r="D1107" s="296"/>
      <c r="E1107" s="296"/>
      <c r="F1107" s="296"/>
      <c r="G1107" s="296"/>
    </row>
    <row r="1108" spans="1:7">
      <c r="A1108" s="99"/>
      <c r="B1108" s="114"/>
      <c r="C1108" s="185"/>
      <c r="D1108" s="296"/>
      <c r="E1108" s="296"/>
      <c r="F1108" s="296"/>
      <c r="G1108" s="296"/>
    </row>
    <row r="1109" spans="1:7">
      <c r="A1109" s="99"/>
      <c r="B1109" s="114"/>
      <c r="C1109" s="185"/>
      <c r="D1109" s="296"/>
      <c r="E1109" s="296"/>
      <c r="F1109" s="296"/>
      <c r="G1109" s="296"/>
    </row>
    <row r="1110" spans="1:7">
      <c r="A1110" s="99"/>
      <c r="B1110" s="114"/>
      <c r="C1110" s="185"/>
      <c r="D1110" s="296"/>
      <c r="E1110" s="296"/>
      <c r="F1110" s="296"/>
      <c r="G1110" s="296"/>
    </row>
    <row r="1111" spans="1:7">
      <c r="A1111" s="99"/>
      <c r="B1111" s="114"/>
      <c r="C1111" s="185"/>
      <c r="D1111" s="296"/>
      <c r="E1111" s="296"/>
      <c r="F1111" s="296"/>
      <c r="G1111" s="296"/>
    </row>
    <row r="1112" spans="1:7">
      <c r="A1112" s="99"/>
      <c r="B1112" s="114"/>
      <c r="C1112" s="185"/>
      <c r="D1112" s="296"/>
      <c r="E1112" s="296"/>
      <c r="F1112" s="296"/>
      <c r="G1112" s="296"/>
    </row>
    <row r="1113" spans="1:7">
      <c r="A1113" s="99"/>
      <c r="B1113" s="114"/>
      <c r="C1113" s="185"/>
      <c r="D1113" s="296"/>
      <c r="E1113" s="296"/>
      <c r="F1113" s="296"/>
      <c r="G1113" s="296"/>
    </row>
    <row r="1114" spans="1:7">
      <c r="A1114" s="99"/>
      <c r="B1114" s="114"/>
      <c r="C1114" s="185"/>
      <c r="D1114" s="296"/>
      <c r="E1114" s="296"/>
      <c r="F1114" s="296"/>
      <c r="G1114" s="296"/>
    </row>
    <row r="1115" spans="1:7">
      <c r="A1115" s="99"/>
      <c r="B1115" s="114"/>
      <c r="C1115" s="185"/>
      <c r="D1115" s="296"/>
      <c r="E1115" s="296"/>
      <c r="F1115" s="296"/>
      <c r="G1115" s="296"/>
    </row>
    <row r="1116" spans="1:7">
      <c r="A1116" s="99"/>
      <c r="B1116" s="114"/>
      <c r="C1116" s="185"/>
      <c r="D1116" s="296"/>
      <c r="E1116" s="296"/>
      <c r="F1116" s="296"/>
      <c r="G1116" s="296"/>
    </row>
    <row r="1117" spans="1:7">
      <c r="A1117" s="99"/>
      <c r="B1117" s="114"/>
      <c r="C1117" s="185"/>
      <c r="D1117" s="296"/>
      <c r="E1117" s="296"/>
      <c r="F1117" s="296"/>
      <c r="G1117" s="296"/>
    </row>
    <row r="1118" spans="1:7">
      <c r="A1118" s="99"/>
      <c r="B1118" s="114"/>
      <c r="C1118" s="185"/>
      <c r="D1118" s="296"/>
      <c r="E1118" s="296"/>
      <c r="F1118" s="296"/>
      <c r="G1118" s="296"/>
    </row>
    <row r="1119" spans="1:7">
      <c r="A1119" s="99"/>
      <c r="B1119" s="114"/>
      <c r="C1119" s="185"/>
      <c r="D1119" s="296"/>
      <c r="E1119" s="296"/>
      <c r="F1119" s="296"/>
      <c r="G1119" s="296"/>
    </row>
    <row r="1120" spans="1:7">
      <c r="A1120" s="99"/>
      <c r="B1120" s="114"/>
      <c r="C1120" s="185"/>
      <c r="D1120" s="296"/>
      <c r="E1120" s="296"/>
      <c r="F1120" s="296"/>
      <c r="G1120" s="296"/>
    </row>
    <row r="1121" spans="1:7">
      <c r="A1121" s="99"/>
      <c r="B1121" s="114"/>
      <c r="C1121" s="185"/>
      <c r="D1121" s="296"/>
      <c r="E1121" s="296"/>
      <c r="F1121" s="296"/>
      <c r="G1121" s="296"/>
    </row>
    <row r="1122" spans="1:7">
      <c r="A1122" s="99"/>
      <c r="B1122" s="114"/>
      <c r="C1122" s="185"/>
      <c r="D1122" s="296"/>
      <c r="E1122" s="296"/>
      <c r="F1122" s="296"/>
      <c r="G1122" s="296"/>
    </row>
    <row r="1123" spans="1:7">
      <c r="A1123" s="99"/>
      <c r="B1123" s="114"/>
      <c r="C1123" s="185"/>
      <c r="D1123" s="296"/>
      <c r="E1123" s="296"/>
      <c r="F1123" s="296"/>
      <c r="G1123" s="296"/>
    </row>
    <row r="1124" spans="1:7">
      <c r="A1124" s="99"/>
      <c r="B1124" s="114"/>
      <c r="C1124" s="185"/>
      <c r="D1124" s="296"/>
      <c r="E1124" s="296"/>
      <c r="F1124" s="296"/>
      <c r="G1124" s="296"/>
    </row>
    <row r="1125" spans="1:7">
      <c r="A1125" s="99"/>
      <c r="B1125" s="114"/>
      <c r="C1125" s="185"/>
      <c r="D1125" s="296"/>
      <c r="E1125" s="296"/>
      <c r="F1125" s="296"/>
      <c r="G1125" s="296"/>
    </row>
    <row r="1126" spans="1:7">
      <c r="A1126" s="99"/>
      <c r="B1126" s="114"/>
      <c r="C1126" s="185"/>
      <c r="D1126" s="296"/>
      <c r="E1126" s="296"/>
      <c r="F1126" s="296"/>
      <c r="G1126" s="296"/>
    </row>
    <row r="1127" spans="1:7">
      <c r="A1127" s="99"/>
      <c r="B1127" s="114"/>
      <c r="C1127" s="185"/>
      <c r="D1127" s="296"/>
      <c r="E1127" s="296"/>
      <c r="F1127" s="296"/>
      <c r="G1127" s="296"/>
    </row>
    <row r="1128" spans="1:7">
      <c r="A1128" s="99"/>
      <c r="B1128" s="114"/>
      <c r="C1128" s="185"/>
      <c r="D1128" s="296"/>
      <c r="E1128" s="296"/>
      <c r="F1128" s="296"/>
      <c r="G1128" s="296"/>
    </row>
    <row r="1129" spans="1:7">
      <c r="A1129" s="99"/>
      <c r="B1129" s="114"/>
      <c r="C1129" s="185"/>
      <c r="D1129" s="296"/>
      <c r="E1129" s="296"/>
      <c r="F1129" s="296"/>
      <c r="G1129" s="296"/>
    </row>
    <row r="1130" spans="1:7">
      <c r="A1130" s="99"/>
      <c r="B1130" s="114"/>
      <c r="C1130" s="185"/>
      <c r="D1130" s="296"/>
      <c r="E1130" s="296"/>
      <c r="F1130" s="296"/>
      <c r="G1130" s="296"/>
    </row>
    <row r="1131" spans="1:7">
      <c r="A1131" s="99"/>
      <c r="B1131" s="114"/>
      <c r="C1131" s="185"/>
      <c r="D1131" s="296"/>
      <c r="E1131" s="296"/>
      <c r="F1131" s="296"/>
      <c r="G1131" s="296"/>
    </row>
    <row r="1132" spans="1:7">
      <c r="A1132" s="99"/>
      <c r="B1132" s="114"/>
      <c r="C1132" s="185"/>
      <c r="D1132" s="296"/>
      <c r="E1132" s="296"/>
      <c r="F1132" s="296"/>
      <c r="G1132" s="296"/>
    </row>
    <row r="1133" spans="1:7">
      <c r="A1133" s="99"/>
      <c r="B1133" s="114"/>
      <c r="C1133" s="185"/>
      <c r="D1133" s="296"/>
      <c r="E1133" s="296"/>
      <c r="F1133" s="296"/>
      <c r="G1133" s="296"/>
    </row>
    <row r="1134" spans="1:7">
      <c r="A1134" s="99"/>
      <c r="B1134" s="114"/>
      <c r="C1134" s="185"/>
      <c r="D1134" s="296"/>
      <c r="E1134" s="296"/>
      <c r="F1134" s="296"/>
      <c r="G1134" s="296"/>
    </row>
    <row r="1135" spans="1:7">
      <c r="A1135" s="99"/>
      <c r="B1135" s="114"/>
      <c r="C1135" s="185"/>
      <c r="D1135" s="296"/>
      <c r="E1135" s="296"/>
      <c r="F1135" s="296"/>
      <c r="G1135" s="296"/>
    </row>
    <row r="1136" spans="1:7">
      <c r="A1136" s="99"/>
      <c r="B1136" s="114"/>
      <c r="C1136" s="185"/>
      <c r="D1136" s="296"/>
      <c r="E1136" s="296"/>
      <c r="F1136" s="296"/>
      <c r="G1136" s="296"/>
    </row>
    <row r="1137" spans="1:7">
      <c r="A1137" s="99"/>
      <c r="B1137" s="114"/>
      <c r="C1137" s="185"/>
      <c r="D1137" s="296"/>
      <c r="E1137" s="296"/>
      <c r="F1137" s="296"/>
      <c r="G1137" s="296"/>
    </row>
    <row r="1138" spans="1:7">
      <c r="A1138" s="99"/>
      <c r="B1138" s="114"/>
      <c r="C1138" s="185"/>
      <c r="D1138" s="296"/>
      <c r="E1138" s="296"/>
      <c r="F1138" s="296"/>
      <c r="G1138" s="296"/>
    </row>
    <row r="1139" spans="1:7">
      <c r="A1139" s="99"/>
      <c r="B1139" s="114"/>
      <c r="C1139" s="185"/>
      <c r="D1139" s="296"/>
      <c r="E1139" s="296"/>
      <c r="F1139" s="296"/>
      <c r="G1139" s="296"/>
    </row>
    <row r="1140" spans="1:7">
      <c r="A1140" s="99"/>
      <c r="B1140" s="114"/>
      <c r="C1140" s="185"/>
      <c r="D1140" s="296"/>
      <c r="E1140" s="296"/>
      <c r="F1140" s="296"/>
      <c r="G1140" s="296"/>
    </row>
    <row r="1141" spans="1:7">
      <c r="A1141" s="99"/>
      <c r="B1141" s="114"/>
      <c r="C1141" s="185"/>
      <c r="D1141" s="296"/>
      <c r="E1141" s="296"/>
      <c r="F1141" s="296"/>
      <c r="G1141" s="296"/>
    </row>
    <row r="1142" spans="1:7">
      <c r="A1142" s="99"/>
      <c r="B1142" s="114"/>
      <c r="C1142" s="185"/>
      <c r="D1142" s="296"/>
      <c r="E1142" s="296"/>
      <c r="F1142" s="296"/>
      <c r="G1142" s="296"/>
    </row>
    <row r="1143" spans="1:7">
      <c r="A1143" s="99"/>
      <c r="B1143" s="114"/>
      <c r="C1143" s="185"/>
      <c r="D1143" s="296"/>
      <c r="E1143" s="296"/>
      <c r="F1143" s="296"/>
      <c r="G1143" s="296"/>
    </row>
    <row r="1144" spans="1:7">
      <c r="A1144" s="99"/>
      <c r="B1144" s="114"/>
      <c r="C1144" s="185"/>
      <c r="D1144" s="296"/>
      <c r="E1144" s="296"/>
      <c r="F1144" s="296"/>
      <c r="G1144" s="296"/>
    </row>
    <row r="1145" spans="1:7">
      <c r="A1145" s="99"/>
      <c r="B1145" s="114"/>
      <c r="C1145" s="185"/>
      <c r="D1145" s="296"/>
      <c r="E1145" s="296"/>
      <c r="F1145" s="296"/>
      <c r="G1145" s="296"/>
    </row>
    <row r="1146" spans="1:7">
      <c r="A1146" s="99"/>
      <c r="B1146" s="114"/>
      <c r="C1146" s="185"/>
      <c r="D1146" s="296"/>
      <c r="E1146" s="296"/>
      <c r="F1146" s="296"/>
      <c r="G1146" s="296"/>
    </row>
    <row r="1147" spans="1:7">
      <c r="A1147" s="99"/>
      <c r="B1147" s="114"/>
      <c r="C1147" s="185"/>
      <c r="D1147" s="296"/>
      <c r="E1147" s="296"/>
      <c r="F1147" s="296"/>
      <c r="G1147" s="296"/>
    </row>
    <row r="1148" spans="1:7">
      <c r="A1148" s="99"/>
      <c r="B1148" s="114"/>
      <c r="C1148" s="185"/>
      <c r="D1148" s="296"/>
      <c r="E1148" s="296"/>
      <c r="F1148" s="296"/>
      <c r="G1148" s="296"/>
    </row>
    <row r="1149" spans="1:7">
      <c r="A1149" s="99"/>
      <c r="B1149" s="114"/>
      <c r="C1149" s="185"/>
      <c r="D1149" s="296"/>
      <c r="E1149" s="296"/>
      <c r="F1149" s="296"/>
      <c r="G1149" s="296"/>
    </row>
    <row r="1150" spans="1:7">
      <c r="A1150" s="99"/>
      <c r="B1150" s="114"/>
      <c r="C1150" s="185"/>
      <c r="D1150" s="296"/>
      <c r="E1150" s="296"/>
      <c r="F1150" s="296"/>
      <c r="G1150" s="296"/>
    </row>
    <row r="1151" spans="1:7">
      <c r="A1151" s="99"/>
      <c r="B1151" s="114"/>
      <c r="C1151" s="185"/>
      <c r="D1151" s="296"/>
      <c r="E1151" s="296"/>
      <c r="F1151" s="296"/>
      <c r="G1151" s="296"/>
    </row>
    <row r="1152" spans="1:7">
      <c r="A1152" s="99"/>
      <c r="B1152" s="114"/>
      <c r="C1152" s="185"/>
      <c r="D1152" s="296"/>
      <c r="E1152" s="296"/>
      <c r="F1152" s="296"/>
      <c r="G1152" s="296"/>
    </row>
    <row r="1153" spans="1:7">
      <c r="A1153" s="99"/>
      <c r="B1153" s="114"/>
      <c r="C1153" s="185"/>
      <c r="D1153" s="296"/>
      <c r="E1153" s="296"/>
      <c r="F1153" s="296"/>
      <c r="G1153" s="296"/>
    </row>
    <row r="1154" spans="1:7">
      <c r="A1154" s="99"/>
      <c r="B1154" s="114"/>
      <c r="C1154" s="185"/>
      <c r="D1154" s="296"/>
      <c r="E1154" s="296"/>
      <c r="F1154" s="296"/>
      <c r="G1154" s="296"/>
    </row>
    <row r="1155" spans="1:7">
      <c r="A1155" s="99"/>
      <c r="B1155" s="114"/>
      <c r="C1155" s="185"/>
      <c r="D1155" s="296"/>
      <c r="E1155" s="296"/>
      <c r="F1155" s="296"/>
      <c r="G1155" s="296"/>
    </row>
    <row r="1156" spans="1:7">
      <c r="A1156" s="99"/>
      <c r="B1156" s="114"/>
      <c r="C1156" s="185"/>
      <c r="D1156" s="296"/>
      <c r="E1156" s="296"/>
      <c r="F1156" s="296"/>
      <c r="G1156" s="296"/>
    </row>
    <row r="1157" spans="1:7">
      <c r="A1157" s="99"/>
      <c r="B1157" s="114"/>
      <c r="C1157" s="185"/>
      <c r="D1157" s="296"/>
      <c r="E1157" s="296"/>
      <c r="F1157" s="296"/>
      <c r="G1157" s="296"/>
    </row>
    <row r="1158" spans="1:7">
      <c r="A1158" s="99"/>
      <c r="B1158" s="114"/>
      <c r="C1158" s="185"/>
      <c r="D1158" s="296"/>
      <c r="E1158" s="296"/>
      <c r="F1158" s="296"/>
      <c r="G1158" s="296"/>
    </row>
    <row r="1159" spans="1:7">
      <c r="A1159" s="99"/>
      <c r="B1159" s="114"/>
      <c r="C1159" s="185"/>
      <c r="D1159" s="296"/>
      <c r="E1159" s="296"/>
      <c r="F1159" s="296"/>
      <c r="G1159" s="296"/>
    </row>
    <row r="1160" spans="1:7">
      <c r="A1160" s="99"/>
      <c r="B1160" s="114"/>
      <c r="C1160" s="185"/>
      <c r="D1160" s="296"/>
      <c r="E1160" s="296"/>
      <c r="F1160" s="296"/>
      <c r="G1160" s="296"/>
    </row>
    <row r="1161" spans="1:7">
      <c r="A1161" s="99"/>
      <c r="B1161" s="114"/>
      <c r="C1161" s="185"/>
      <c r="D1161" s="296"/>
      <c r="E1161" s="296"/>
      <c r="F1161" s="296"/>
      <c r="G1161" s="296"/>
    </row>
    <row r="1162" spans="1:7">
      <c r="A1162" s="99"/>
      <c r="B1162" s="114"/>
      <c r="C1162" s="185"/>
      <c r="D1162" s="296"/>
      <c r="E1162" s="296"/>
      <c r="F1162" s="296"/>
      <c r="G1162" s="296"/>
    </row>
    <row r="1163" spans="1:7">
      <c r="A1163" s="99"/>
      <c r="B1163" s="114"/>
      <c r="C1163" s="185"/>
      <c r="D1163" s="296"/>
      <c r="E1163" s="296"/>
      <c r="F1163" s="296"/>
      <c r="G1163" s="296"/>
    </row>
    <row r="1164" spans="1:7">
      <c r="A1164" s="99"/>
      <c r="B1164" s="114"/>
      <c r="C1164" s="185"/>
      <c r="D1164" s="296"/>
      <c r="E1164" s="296"/>
      <c r="F1164" s="296"/>
      <c r="G1164" s="296"/>
    </row>
    <row r="1165" spans="1:7">
      <c r="A1165" s="99"/>
      <c r="B1165" s="114"/>
      <c r="C1165" s="185"/>
      <c r="D1165" s="296"/>
      <c r="E1165" s="296"/>
      <c r="F1165" s="296"/>
      <c r="G1165" s="296"/>
    </row>
    <row r="1166" spans="1:7">
      <c r="A1166" s="99"/>
      <c r="B1166" s="114"/>
      <c r="C1166" s="185"/>
      <c r="D1166" s="296"/>
      <c r="E1166" s="296"/>
      <c r="F1166" s="296"/>
      <c r="G1166" s="296"/>
    </row>
    <row r="1167" spans="1:7">
      <c r="A1167" s="99"/>
      <c r="B1167" s="114"/>
      <c r="C1167" s="185"/>
      <c r="D1167" s="296"/>
      <c r="E1167" s="296"/>
      <c r="F1167" s="296"/>
      <c r="G1167" s="296"/>
    </row>
    <row r="1168" spans="1:7">
      <c r="A1168" s="99"/>
      <c r="B1168" s="114"/>
      <c r="C1168" s="185"/>
      <c r="D1168" s="296"/>
      <c r="E1168" s="296"/>
      <c r="F1168" s="296"/>
      <c r="G1168" s="296"/>
    </row>
    <row r="1169" spans="1:7">
      <c r="A1169" s="99"/>
      <c r="B1169" s="114"/>
      <c r="C1169" s="185"/>
      <c r="D1169" s="296"/>
      <c r="E1169" s="296"/>
      <c r="F1169" s="296"/>
      <c r="G1169" s="296"/>
    </row>
    <row r="1170" spans="1:7">
      <c r="A1170" s="99"/>
      <c r="B1170" s="114"/>
      <c r="C1170" s="185"/>
      <c r="D1170" s="296"/>
      <c r="E1170" s="296"/>
      <c r="F1170" s="296"/>
      <c r="G1170" s="296"/>
    </row>
    <row r="1171" spans="1:7">
      <c r="A1171" s="99"/>
      <c r="B1171" s="114"/>
      <c r="C1171" s="185"/>
      <c r="D1171" s="296"/>
      <c r="E1171" s="296"/>
      <c r="F1171" s="296"/>
      <c r="G1171" s="296"/>
    </row>
    <row r="1172" spans="1:7">
      <c r="A1172" s="99"/>
      <c r="B1172" s="114"/>
      <c r="C1172" s="185"/>
      <c r="D1172" s="296"/>
      <c r="E1172" s="296"/>
      <c r="F1172" s="296"/>
      <c r="G1172" s="296"/>
    </row>
    <row r="1173" spans="1:7">
      <c r="A1173" s="99"/>
      <c r="B1173" s="114"/>
      <c r="C1173" s="185"/>
      <c r="D1173" s="296"/>
      <c r="E1173" s="296"/>
      <c r="F1173" s="296"/>
      <c r="G1173" s="296"/>
    </row>
    <row r="1174" spans="1:7">
      <c r="A1174" s="99"/>
      <c r="B1174" s="114"/>
      <c r="C1174" s="185"/>
      <c r="D1174" s="296"/>
      <c r="E1174" s="296"/>
      <c r="F1174" s="296"/>
      <c r="G1174" s="296"/>
    </row>
    <row r="1175" spans="1:7">
      <c r="A1175" s="99"/>
      <c r="B1175" s="114"/>
      <c r="C1175" s="185"/>
      <c r="D1175" s="296"/>
      <c r="E1175" s="296"/>
      <c r="F1175" s="296"/>
      <c r="G1175" s="296"/>
    </row>
    <row r="1176" spans="1:7">
      <c r="A1176" s="99"/>
      <c r="B1176" s="114"/>
      <c r="C1176" s="185"/>
      <c r="D1176" s="296"/>
      <c r="E1176" s="296"/>
      <c r="F1176" s="296"/>
      <c r="G1176" s="296"/>
    </row>
    <row r="1177" spans="1:7">
      <c r="A1177" s="99"/>
      <c r="B1177" s="114"/>
      <c r="C1177" s="185"/>
      <c r="D1177" s="296"/>
      <c r="E1177" s="296"/>
      <c r="F1177" s="296"/>
      <c r="G1177" s="296"/>
    </row>
    <row r="1178" spans="1:7">
      <c r="A1178" s="99"/>
      <c r="B1178" s="114"/>
      <c r="C1178" s="185"/>
      <c r="D1178" s="296"/>
      <c r="E1178" s="296"/>
      <c r="F1178" s="296"/>
      <c r="G1178" s="296"/>
    </row>
    <row r="1179" spans="1:7">
      <c r="A1179" s="99"/>
      <c r="B1179" s="114"/>
      <c r="C1179" s="185"/>
      <c r="D1179" s="296"/>
      <c r="E1179" s="296"/>
      <c r="F1179" s="296"/>
      <c r="G1179" s="296"/>
    </row>
    <row r="1180" spans="1:7">
      <c r="A1180" s="99"/>
      <c r="B1180" s="114"/>
      <c r="C1180" s="185"/>
      <c r="D1180" s="296"/>
      <c r="E1180" s="296"/>
      <c r="F1180" s="296"/>
      <c r="G1180" s="296"/>
    </row>
    <row r="1181" spans="1:7">
      <c r="A1181" s="99"/>
      <c r="B1181" s="114"/>
      <c r="C1181" s="185"/>
      <c r="D1181" s="296"/>
      <c r="E1181" s="296"/>
      <c r="F1181" s="296"/>
      <c r="G1181" s="296"/>
    </row>
    <row r="1182" spans="1:7">
      <c r="A1182" s="99"/>
      <c r="B1182" s="114"/>
      <c r="C1182" s="185"/>
      <c r="D1182" s="296"/>
      <c r="E1182" s="296"/>
      <c r="F1182" s="296"/>
      <c r="G1182" s="296"/>
    </row>
    <row r="1183" spans="1:7">
      <c r="A1183" s="99"/>
      <c r="B1183" s="114"/>
      <c r="C1183" s="185"/>
      <c r="D1183" s="296"/>
      <c r="E1183" s="296"/>
      <c r="F1183" s="296"/>
      <c r="G1183" s="296"/>
    </row>
    <row r="1184" spans="1:7">
      <c r="A1184" s="99"/>
      <c r="B1184" s="114"/>
      <c r="C1184" s="185"/>
      <c r="D1184" s="296"/>
      <c r="E1184" s="296"/>
      <c r="F1184" s="296"/>
      <c r="G1184" s="296"/>
    </row>
    <row r="1185" spans="1:7">
      <c r="A1185" s="99"/>
      <c r="B1185" s="114"/>
      <c r="C1185" s="185"/>
      <c r="D1185" s="296"/>
      <c r="E1185" s="296"/>
      <c r="F1185" s="296"/>
      <c r="G1185" s="296"/>
    </row>
    <row r="1186" spans="1:7">
      <c r="A1186" s="99"/>
      <c r="B1186" s="114"/>
      <c r="C1186" s="185"/>
      <c r="D1186" s="296"/>
      <c r="E1186" s="296"/>
      <c r="F1186" s="296"/>
      <c r="G1186" s="296"/>
    </row>
    <row r="1187" spans="1:7">
      <c r="A1187" s="99"/>
      <c r="B1187" s="114"/>
      <c r="C1187" s="185"/>
      <c r="D1187" s="296"/>
      <c r="E1187" s="296"/>
      <c r="F1187" s="296"/>
      <c r="G1187" s="296"/>
    </row>
    <row r="1188" spans="1:7">
      <c r="A1188" s="99"/>
      <c r="B1188" s="114"/>
      <c r="C1188" s="185"/>
      <c r="D1188" s="296"/>
      <c r="E1188" s="296"/>
      <c r="F1188" s="296"/>
      <c r="G1188" s="296"/>
    </row>
    <row r="1189" spans="1:7">
      <c r="A1189" s="99"/>
      <c r="B1189" s="114"/>
      <c r="C1189" s="185"/>
      <c r="D1189" s="296"/>
      <c r="E1189" s="296"/>
      <c r="F1189" s="296"/>
      <c r="G1189" s="296"/>
    </row>
    <row r="1190" spans="1:7">
      <c r="A1190" s="99"/>
      <c r="B1190" s="114"/>
      <c r="C1190" s="185"/>
      <c r="D1190" s="296"/>
      <c r="E1190" s="296"/>
      <c r="F1190" s="296"/>
      <c r="G1190" s="296"/>
    </row>
    <row r="1191" spans="1:7">
      <c r="A1191" s="99"/>
      <c r="B1191" s="114"/>
      <c r="C1191" s="185"/>
      <c r="D1191" s="296"/>
      <c r="E1191" s="296"/>
      <c r="F1191" s="296"/>
      <c r="G1191" s="296"/>
    </row>
    <row r="1192" spans="1:7">
      <c r="A1192" s="99"/>
      <c r="B1192" s="114"/>
      <c r="C1192" s="185"/>
      <c r="D1192" s="296"/>
      <c r="E1192" s="296"/>
      <c r="F1192" s="296"/>
      <c r="G1192" s="296"/>
    </row>
    <row r="1193" spans="1:7">
      <c r="A1193" s="99"/>
      <c r="B1193" s="114"/>
      <c r="C1193" s="185"/>
      <c r="D1193" s="296"/>
      <c r="E1193" s="296"/>
      <c r="F1193" s="296"/>
      <c r="G1193" s="296"/>
    </row>
    <row r="1194" spans="1:7">
      <c r="A1194" s="99"/>
      <c r="B1194" s="114"/>
      <c r="C1194" s="185"/>
      <c r="D1194" s="296"/>
      <c r="E1194" s="296"/>
      <c r="F1194" s="296"/>
      <c r="G1194" s="296"/>
    </row>
    <row r="1195" spans="1:7">
      <c r="A1195" s="99"/>
      <c r="B1195" s="114"/>
      <c r="C1195" s="185"/>
      <c r="D1195" s="296"/>
      <c r="E1195" s="296"/>
      <c r="F1195" s="296"/>
      <c r="G1195" s="296"/>
    </row>
    <row r="1196" spans="1:7">
      <c r="A1196" s="99"/>
      <c r="B1196" s="114"/>
      <c r="C1196" s="185"/>
      <c r="D1196" s="296"/>
      <c r="E1196" s="296"/>
      <c r="F1196" s="296"/>
      <c r="G1196" s="296"/>
    </row>
    <row r="1197" spans="1:7">
      <c r="A1197" s="99"/>
      <c r="B1197" s="114"/>
      <c r="C1197" s="185"/>
      <c r="D1197" s="296"/>
      <c r="E1197" s="296"/>
      <c r="F1197" s="296"/>
      <c r="G1197" s="296"/>
    </row>
    <row r="1198" spans="1:7">
      <c r="A1198" s="99"/>
      <c r="B1198" s="114"/>
      <c r="C1198" s="185"/>
      <c r="D1198" s="296"/>
      <c r="E1198" s="296"/>
      <c r="F1198" s="296"/>
      <c r="G1198" s="296"/>
    </row>
    <row r="1199" spans="1:7">
      <c r="A1199" s="99"/>
      <c r="B1199" s="114"/>
      <c r="C1199" s="185"/>
      <c r="D1199" s="296"/>
      <c r="E1199" s="296"/>
      <c r="F1199" s="296"/>
      <c r="G1199" s="296"/>
    </row>
    <row r="1200" spans="1:7">
      <c r="A1200" s="99"/>
      <c r="B1200" s="114"/>
      <c r="C1200" s="185"/>
      <c r="D1200" s="296"/>
      <c r="E1200" s="296"/>
      <c r="F1200" s="296"/>
      <c r="G1200" s="296"/>
    </row>
    <row r="1201" spans="1:7">
      <c r="A1201" s="99"/>
      <c r="B1201" s="114"/>
      <c r="C1201" s="185"/>
      <c r="D1201" s="296"/>
      <c r="E1201" s="296"/>
      <c r="F1201" s="296"/>
      <c r="G1201" s="296"/>
    </row>
    <row r="1202" spans="1:7">
      <c r="A1202" s="99"/>
      <c r="B1202" s="114"/>
      <c r="C1202" s="185"/>
      <c r="D1202" s="296"/>
      <c r="E1202" s="296"/>
      <c r="F1202" s="296"/>
      <c r="G1202" s="296"/>
    </row>
    <row r="1203" spans="1:7">
      <c r="A1203" s="99"/>
      <c r="B1203" s="114"/>
      <c r="C1203" s="185"/>
      <c r="D1203" s="296"/>
      <c r="E1203" s="296"/>
      <c r="F1203" s="296"/>
      <c r="G1203" s="296"/>
    </row>
    <row r="1204" spans="1:7">
      <c r="A1204" s="99"/>
      <c r="B1204" s="114"/>
      <c r="C1204" s="185"/>
      <c r="D1204" s="296"/>
      <c r="E1204" s="296"/>
      <c r="F1204" s="296"/>
      <c r="G1204" s="296"/>
    </row>
    <row r="1205" spans="1:7">
      <c r="A1205" s="99"/>
      <c r="B1205" s="114"/>
      <c r="C1205" s="185"/>
      <c r="D1205" s="296"/>
      <c r="E1205" s="296"/>
      <c r="F1205" s="296"/>
      <c r="G1205" s="296"/>
    </row>
    <row r="1206" spans="1:7">
      <c r="A1206" s="99"/>
      <c r="B1206" s="114"/>
      <c r="C1206" s="185"/>
      <c r="D1206" s="296"/>
      <c r="E1206" s="296"/>
      <c r="F1206" s="296"/>
      <c r="G1206" s="296"/>
    </row>
    <row r="1207" spans="1:7">
      <c r="A1207" s="99"/>
      <c r="B1207" s="114"/>
      <c r="C1207" s="185"/>
      <c r="D1207" s="296"/>
      <c r="E1207" s="296"/>
      <c r="F1207" s="296"/>
      <c r="G1207" s="296"/>
    </row>
    <row r="1208" spans="1:7">
      <c r="A1208" s="99"/>
      <c r="B1208" s="114"/>
      <c r="C1208" s="185"/>
      <c r="D1208" s="296"/>
      <c r="E1208" s="296"/>
      <c r="F1208" s="296"/>
      <c r="G1208" s="296"/>
    </row>
    <row r="1209" spans="1:7">
      <c r="A1209" s="99"/>
      <c r="B1209" s="114"/>
      <c r="C1209" s="185"/>
      <c r="D1209" s="296"/>
      <c r="E1209" s="296"/>
      <c r="F1209" s="296"/>
      <c r="G1209" s="296"/>
    </row>
    <row r="1210" spans="1:7">
      <c r="A1210" s="99"/>
      <c r="B1210" s="114"/>
      <c r="C1210" s="185"/>
      <c r="D1210" s="296"/>
      <c r="E1210" s="296"/>
      <c r="F1210" s="296"/>
      <c r="G1210" s="296"/>
    </row>
    <row r="1211" spans="1:7">
      <c r="A1211" s="99"/>
      <c r="B1211" s="114"/>
      <c r="C1211" s="185"/>
      <c r="D1211" s="296"/>
      <c r="E1211" s="296"/>
      <c r="F1211" s="296"/>
      <c r="G1211" s="296"/>
    </row>
    <row r="1212" spans="1:7">
      <c r="A1212" s="99"/>
      <c r="B1212" s="114"/>
      <c r="C1212" s="185"/>
      <c r="D1212" s="296"/>
      <c r="E1212" s="296"/>
      <c r="F1212" s="296"/>
      <c r="G1212" s="296"/>
    </row>
    <row r="1213" spans="1:7">
      <c r="A1213" s="99"/>
      <c r="B1213" s="114"/>
      <c r="C1213" s="185"/>
      <c r="D1213" s="296"/>
      <c r="E1213" s="296"/>
      <c r="F1213" s="296"/>
      <c r="G1213" s="296"/>
    </row>
    <row r="1214" spans="1:7">
      <c r="A1214" s="99"/>
      <c r="B1214" s="114"/>
      <c r="C1214" s="185"/>
      <c r="D1214" s="296"/>
      <c r="E1214" s="296"/>
      <c r="F1214" s="296"/>
      <c r="G1214" s="296"/>
    </row>
    <row r="1215" spans="1:7">
      <c r="A1215" s="99"/>
      <c r="B1215" s="114"/>
      <c r="C1215" s="185"/>
      <c r="D1215" s="296"/>
      <c r="E1215" s="296"/>
      <c r="F1215" s="296"/>
      <c r="G1215" s="296"/>
    </row>
    <row r="1216" spans="1:7">
      <c r="A1216" s="99"/>
      <c r="B1216" s="114"/>
      <c r="C1216" s="185"/>
      <c r="D1216" s="296"/>
      <c r="E1216" s="296"/>
      <c r="F1216" s="296"/>
      <c r="G1216" s="296"/>
    </row>
    <row r="1217" spans="1:7">
      <c r="A1217" s="99"/>
      <c r="B1217" s="114"/>
      <c r="C1217" s="185"/>
      <c r="D1217" s="296"/>
      <c r="E1217" s="296"/>
      <c r="F1217" s="296"/>
      <c r="G1217" s="296"/>
    </row>
    <row r="1218" spans="1:7">
      <c r="A1218" s="99"/>
      <c r="B1218" s="114"/>
      <c r="C1218" s="185"/>
      <c r="D1218" s="296"/>
      <c r="E1218" s="296"/>
      <c r="F1218" s="296"/>
      <c r="G1218" s="296"/>
    </row>
    <row r="1219" spans="1:7">
      <c r="A1219" s="99"/>
      <c r="B1219" s="114"/>
      <c r="C1219" s="185"/>
      <c r="D1219" s="296"/>
      <c r="E1219" s="296"/>
      <c r="F1219" s="296"/>
      <c r="G1219" s="296"/>
    </row>
    <row r="1220" spans="1:7">
      <c r="A1220" s="99"/>
      <c r="B1220" s="114"/>
      <c r="C1220" s="185"/>
      <c r="D1220" s="296"/>
      <c r="E1220" s="296"/>
      <c r="F1220" s="296"/>
      <c r="G1220" s="296"/>
    </row>
    <row r="1221" spans="1:7">
      <c r="A1221" s="99"/>
      <c r="B1221" s="114"/>
      <c r="C1221" s="185"/>
      <c r="D1221" s="296"/>
      <c r="E1221" s="296"/>
      <c r="F1221" s="296"/>
      <c r="G1221" s="296"/>
    </row>
    <row r="1222" spans="1:7">
      <c r="A1222" s="99"/>
      <c r="B1222" s="114"/>
      <c r="C1222" s="185"/>
      <c r="D1222" s="296"/>
      <c r="E1222" s="296"/>
      <c r="F1222" s="296"/>
      <c r="G1222" s="296"/>
    </row>
    <row r="1223" spans="1:7">
      <c r="A1223" s="99"/>
      <c r="B1223" s="114"/>
      <c r="C1223" s="185"/>
      <c r="D1223" s="296"/>
      <c r="E1223" s="296"/>
      <c r="F1223" s="296"/>
      <c r="G1223" s="296"/>
    </row>
    <row r="1224" spans="1:7">
      <c r="A1224" s="99"/>
      <c r="B1224" s="114"/>
      <c r="C1224" s="185"/>
      <c r="D1224" s="296"/>
      <c r="E1224" s="296"/>
      <c r="F1224" s="296"/>
      <c r="G1224" s="296"/>
    </row>
    <row r="1225" spans="1:7">
      <c r="A1225" s="99"/>
      <c r="B1225" s="114"/>
      <c r="C1225" s="185"/>
      <c r="D1225" s="296"/>
      <c r="E1225" s="296"/>
      <c r="F1225" s="296"/>
      <c r="G1225" s="296"/>
    </row>
    <row r="1226" spans="1:7">
      <c r="A1226" s="99"/>
      <c r="B1226" s="114"/>
      <c r="C1226" s="185"/>
      <c r="D1226" s="296"/>
      <c r="E1226" s="296"/>
      <c r="F1226" s="296"/>
      <c r="G1226" s="296"/>
    </row>
    <row r="1227" spans="1:7">
      <c r="A1227" s="99"/>
      <c r="B1227" s="114"/>
      <c r="C1227" s="185"/>
      <c r="D1227" s="296"/>
      <c r="E1227" s="296"/>
      <c r="F1227" s="296"/>
      <c r="G1227" s="296"/>
    </row>
    <row r="1228" spans="1:7">
      <c r="A1228" s="99"/>
      <c r="B1228" s="114"/>
      <c r="C1228" s="185"/>
      <c r="D1228" s="296"/>
      <c r="E1228" s="296"/>
      <c r="F1228" s="296"/>
      <c r="G1228" s="296"/>
    </row>
    <row r="1229" spans="1:7">
      <c r="A1229" s="99"/>
      <c r="B1229" s="114"/>
      <c r="C1229" s="185"/>
      <c r="D1229" s="296"/>
      <c r="E1229" s="296"/>
      <c r="F1229" s="296"/>
      <c r="G1229" s="296"/>
    </row>
    <row r="1230" spans="1:7">
      <c r="A1230" s="99"/>
      <c r="B1230" s="114"/>
      <c r="C1230" s="185"/>
      <c r="D1230" s="296"/>
      <c r="E1230" s="296"/>
      <c r="F1230" s="296"/>
      <c r="G1230" s="296"/>
    </row>
    <row r="1231" spans="1:7">
      <c r="A1231" s="99"/>
      <c r="B1231" s="114"/>
      <c r="C1231" s="185"/>
      <c r="D1231" s="296"/>
      <c r="E1231" s="296"/>
      <c r="F1231" s="296"/>
      <c r="G1231" s="296"/>
    </row>
    <row r="1232" spans="1:7">
      <c r="A1232" s="99"/>
      <c r="B1232" s="114"/>
      <c r="C1232" s="185"/>
      <c r="D1232" s="296"/>
      <c r="E1232" s="296"/>
      <c r="F1232" s="296"/>
      <c r="G1232" s="296"/>
    </row>
    <row r="1233" spans="1:7">
      <c r="A1233" s="99"/>
      <c r="B1233" s="114"/>
      <c r="C1233" s="185"/>
      <c r="D1233" s="296"/>
      <c r="E1233" s="296"/>
      <c r="F1233" s="296"/>
      <c r="G1233" s="296"/>
    </row>
    <row r="1234" spans="1:7">
      <c r="A1234" s="99"/>
      <c r="B1234" s="114"/>
      <c r="C1234" s="185"/>
      <c r="D1234" s="296"/>
      <c r="E1234" s="296"/>
      <c r="F1234" s="296"/>
      <c r="G1234" s="296"/>
    </row>
    <row r="1235" spans="1:7">
      <c r="A1235" s="99"/>
      <c r="B1235" s="114"/>
      <c r="C1235" s="185"/>
      <c r="D1235" s="296"/>
      <c r="E1235" s="296"/>
      <c r="F1235" s="296"/>
      <c r="G1235" s="296"/>
    </row>
    <row r="1236" spans="1:7">
      <c r="A1236" s="99"/>
      <c r="B1236" s="114"/>
      <c r="C1236" s="185"/>
      <c r="D1236" s="296"/>
      <c r="E1236" s="296"/>
      <c r="F1236" s="296"/>
      <c r="G1236" s="296"/>
    </row>
    <row r="1237" spans="1:7">
      <c r="A1237" s="99"/>
      <c r="B1237" s="114"/>
      <c r="C1237" s="185"/>
      <c r="D1237" s="296"/>
      <c r="E1237" s="296"/>
      <c r="F1237" s="296"/>
      <c r="G1237" s="296"/>
    </row>
    <row r="1238" spans="1:7">
      <c r="A1238" s="99"/>
      <c r="B1238" s="114"/>
      <c r="C1238" s="185"/>
      <c r="D1238" s="296"/>
      <c r="E1238" s="296"/>
      <c r="F1238" s="296"/>
      <c r="G1238" s="296"/>
    </row>
    <row r="1239" spans="1:7">
      <c r="A1239" s="99"/>
      <c r="B1239" s="114"/>
      <c r="C1239" s="185"/>
      <c r="D1239" s="296"/>
      <c r="E1239" s="296"/>
      <c r="F1239" s="296"/>
      <c r="G1239" s="296"/>
    </row>
    <row r="1240" spans="1:7">
      <c r="A1240" s="99"/>
      <c r="B1240" s="114"/>
      <c r="C1240" s="185"/>
      <c r="D1240" s="296"/>
      <c r="E1240" s="296"/>
      <c r="F1240" s="296"/>
      <c r="G1240" s="296"/>
    </row>
    <row r="1241" spans="1:7">
      <c r="A1241" s="99"/>
      <c r="B1241" s="114"/>
      <c r="C1241" s="185"/>
      <c r="D1241" s="296"/>
      <c r="E1241" s="296"/>
      <c r="F1241" s="296"/>
      <c r="G1241" s="296"/>
    </row>
    <row r="1242" spans="1:7">
      <c r="A1242" s="99"/>
      <c r="B1242" s="114"/>
      <c r="C1242" s="185"/>
      <c r="D1242" s="296"/>
      <c r="E1242" s="296"/>
      <c r="F1242" s="296"/>
      <c r="G1242" s="296"/>
    </row>
    <row r="1243" spans="1:7">
      <c r="A1243" s="99"/>
      <c r="B1243" s="114"/>
      <c r="C1243" s="185"/>
      <c r="D1243" s="296"/>
      <c r="E1243" s="296"/>
      <c r="F1243" s="296"/>
      <c r="G1243" s="296"/>
    </row>
    <row r="1244" spans="1:7">
      <c r="A1244" s="99"/>
      <c r="B1244" s="114"/>
      <c r="C1244" s="185"/>
      <c r="D1244" s="296"/>
      <c r="E1244" s="296"/>
      <c r="F1244" s="296"/>
      <c r="G1244" s="296"/>
    </row>
    <row r="1245" spans="1:7">
      <c r="A1245" s="99"/>
      <c r="B1245" s="114"/>
      <c r="C1245" s="185"/>
      <c r="D1245" s="296"/>
      <c r="E1245" s="296"/>
      <c r="F1245" s="296"/>
      <c r="G1245" s="296"/>
    </row>
    <row r="1246" spans="1:7">
      <c r="A1246" s="99"/>
      <c r="B1246" s="114"/>
      <c r="C1246" s="185"/>
      <c r="D1246" s="296"/>
      <c r="E1246" s="296"/>
      <c r="F1246" s="296"/>
      <c r="G1246" s="296"/>
    </row>
    <row r="1247" spans="1:7">
      <c r="A1247" s="99"/>
      <c r="B1247" s="114"/>
      <c r="C1247" s="185"/>
      <c r="D1247" s="296"/>
      <c r="E1247" s="296"/>
      <c r="F1247" s="296"/>
      <c r="G1247" s="296"/>
    </row>
    <row r="1248" spans="1:7">
      <c r="A1248" s="99"/>
      <c r="B1248" s="114"/>
      <c r="C1248" s="185"/>
      <c r="D1248" s="296"/>
      <c r="E1248" s="296"/>
      <c r="F1248" s="296"/>
      <c r="G1248" s="296"/>
    </row>
    <row r="1249" spans="1:7">
      <c r="A1249" s="99"/>
      <c r="B1249" s="114"/>
      <c r="C1249" s="185"/>
      <c r="D1249" s="296"/>
      <c r="E1249" s="296"/>
      <c r="F1249" s="296"/>
      <c r="G1249" s="296"/>
    </row>
    <row r="1250" spans="1:7">
      <c r="A1250" s="99"/>
      <c r="B1250" s="114"/>
      <c r="C1250" s="185"/>
      <c r="D1250" s="296"/>
      <c r="E1250" s="296"/>
      <c r="F1250" s="296"/>
      <c r="G1250" s="296"/>
    </row>
    <row r="1251" spans="1:7">
      <c r="A1251" s="99"/>
      <c r="B1251" s="114"/>
      <c r="C1251" s="185"/>
      <c r="D1251" s="296"/>
      <c r="E1251" s="296"/>
      <c r="F1251" s="296"/>
      <c r="G1251" s="296"/>
    </row>
    <row r="1252" spans="1:7">
      <c r="A1252" s="99"/>
      <c r="B1252" s="114"/>
      <c r="C1252" s="185"/>
      <c r="D1252" s="296"/>
      <c r="E1252" s="296"/>
      <c r="F1252" s="296"/>
      <c r="G1252" s="296"/>
    </row>
    <row r="1253" spans="1:7">
      <c r="A1253" s="99"/>
      <c r="B1253" s="114"/>
      <c r="C1253" s="185"/>
      <c r="D1253" s="296"/>
      <c r="E1253" s="296"/>
      <c r="F1253" s="296"/>
      <c r="G1253" s="296"/>
    </row>
    <row r="1254" spans="1:7">
      <c r="A1254" s="99"/>
      <c r="B1254" s="114"/>
      <c r="C1254" s="185"/>
      <c r="D1254" s="296"/>
      <c r="E1254" s="296"/>
      <c r="F1254" s="296"/>
      <c r="G1254" s="296"/>
    </row>
    <row r="1255" spans="1:7">
      <c r="A1255" s="99"/>
      <c r="B1255" s="114"/>
      <c r="C1255" s="185"/>
      <c r="D1255" s="296"/>
      <c r="E1255" s="296"/>
      <c r="F1255" s="296"/>
      <c r="G1255" s="296"/>
    </row>
    <row r="1256" spans="1:7">
      <c r="A1256" s="99"/>
      <c r="B1256" s="114"/>
      <c r="C1256" s="185"/>
      <c r="D1256" s="296"/>
      <c r="E1256" s="296"/>
      <c r="F1256" s="296"/>
      <c r="G1256" s="296"/>
    </row>
    <row r="1257" spans="1:7">
      <c r="A1257" s="99"/>
      <c r="B1257" s="114"/>
      <c r="C1257" s="185"/>
      <c r="D1257" s="296"/>
      <c r="E1257" s="296"/>
      <c r="F1257" s="296"/>
      <c r="G1257" s="296"/>
    </row>
    <row r="1258" spans="1:7">
      <c r="A1258" s="99"/>
      <c r="B1258" s="114"/>
      <c r="C1258" s="185"/>
      <c r="D1258" s="296"/>
      <c r="E1258" s="296"/>
      <c r="F1258" s="296"/>
      <c r="G1258" s="296"/>
    </row>
    <row r="1259" spans="1:7">
      <c r="A1259" s="99"/>
      <c r="B1259" s="114"/>
      <c r="C1259" s="185"/>
      <c r="D1259" s="296"/>
      <c r="E1259" s="296"/>
      <c r="F1259" s="296"/>
      <c r="G1259" s="296"/>
    </row>
    <row r="1260" spans="1:7">
      <c r="A1260" s="99"/>
      <c r="B1260" s="114"/>
      <c r="C1260" s="185"/>
      <c r="D1260" s="296"/>
      <c r="E1260" s="296"/>
      <c r="F1260" s="296"/>
      <c r="G1260" s="296"/>
    </row>
    <row r="1261" spans="1:7">
      <c r="A1261" s="99"/>
      <c r="B1261" s="114"/>
      <c r="C1261" s="185"/>
      <c r="D1261" s="296"/>
      <c r="E1261" s="296"/>
      <c r="F1261" s="296"/>
      <c r="G1261" s="296"/>
    </row>
    <row r="1262" spans="1:7">
      <c r="A1262" s="99"/>
      <c r="B1262" s="114"/>
      <c r="C1262" s="185"/>
      <c r="D1262" s="296"/>
      <c r="E1262" s="296"/>
      <c r="F1262" s="296"/>
      <c r="G1262" s="296"/>
    </row>
    <row r="1263" spans="1:7">
      <c r="A1263" s="99"/>
      <c r="B1263" s="114"/>
      <c r="C1263" s="185"/>
      <c r="D1263" s="296"/>
      <c r="E1263" s="296"/>
      <c r="F1263" s="296"/>
      <c r="G1263" s="296"/>
    </row>
    <row r="1264" spans="1:7">
      <c r="A1264" s="99"/>
      <c r="B1264" s="114"/>
      <c r="C1264" s="185"/>
      <c r="D1264" s="296"/>
      <c r="E1264" s="296"/>
      <c r="F1264" s="296"/>
      <c r="G1264" s="296"/>
    </row>
    <row r="1265" spans="1:7">
      <c r="A1265" s="99"/>
      <c r="B1265" s="114"/>
      <c r="C1265" s="185"/>
      <c r="D1265" s="296"/>
      <c r="E1265" s="296"/>
      <c r="F1265" s="296"/>
      <c r="G1265" s="296"/>
    </row>
    <row r="1266" spans="1:7">
      <c r="A1266" s="99"/>
      <c r="B1266" s="114"/>
      <c r="C1266" s="185"/>
      <c r="D1266" s="296"/>
      <c r="E1266" s="296"/>
      <c r="F1266" s="296"/>
      <c r="G1266" s="296"/>
    </row>
    <row r="1267" spans="1:7">
      <c r="A1267" s="99"/>
      <c r="B1267" s="114"/>
      <c r="C1267" s="185"/>
      <c r="D1267" s="296"/>
      <c r="E1267" s="296"/>
      <c r="F1267" s="296"/>
      <c r="G1267" s="296"/>
    </row>
    <row r="1268" spans="1:7">
      <c r="A1268" s="99"/>
      <c r="B1268" s="114"/>
      <c r="C1268" s="185"/>
      <c r="D1268" s="296"/>
      <c r="E1268" s="296"/>
      <c r="F1268" s="296"/>
      <c r="G1268" s="296"/>
    </row>
    <row r="1269" spans="1:7">
      <c r="A1269" s="99"/>
      <c r="B1269" s="114"/>
      <c r="C1269" s="185"/>
      <c r="D1269" s="296"/>
      <c r="E1269" s="296"/>
      <c r="F1269" s="296"/>
      <c r="G1269" s="296"/>
    </row>
    <row r="1270" spans="1:7">
      <c r="A1270" s="99"/>
      <c r="B1270" s="114"/>
      <c r="C1270" s="185"/>
      <c r="D1270" s="296"/>
      <c r="E1270" s="296"/>
      <c r="F1270" s="296"/>
      <c r="G1270" s="296"/>
    </row>
    <row r="1271" spans="1:7">
      <c r="A1271" s="99"/>
      <c r="B1271" s="114"/>
      <c r="C1271" s="185"/>
      <c r="D1271" s="296"/>
      <c r="E1271" s="296"/>
      <c r="F1271" s="296"/>
      <c r="G1271" s="296"/>
    </row>
    <row r="1272" spans="1:7">
      <c r="A1272" s="99"/>
      <c r="B1272" s="114"/>
      <c r="C1272" s="185"/>
      <c r="D1272" s="296"/>
      <c r="E1272" s="296"/>
      <c r="F1272" s="296"/>
      <c r="G1272" s="296"/>
    </row>
    <row r="1273" spans="1:7">
      <c r="A1273" s="99"/>
      <c r="B1273" s="114"/>
      <c r="C1273" s="185"/>
      <c r="D1273" s="296"/>
      <c r="E1273" s="296"/>
      <c r="F1273" s="296"/>
      <c r="G1273" s="296"/>
    </row>
    <row r="1274" spans="1:7">
      <c r="A1274" s="99"/>
      <c r="B1274" s="114"/>
      <c r="C1274" s="185"/>
      <c r="D1274" s="296"/>
      <c r="E1274" s="296"/>
      <c r="F1274" s="296"/>
      <c r="G1274" s="296"/>
    </row>
    <row r="1275" spans="1:7">
      <c r="A1275" s="99"/>
      <c r="B1275" s="114"/>
      <c r="C1275" s="185"/>
      <c r="D1275" s="296"/>
      <c r="E1275" s="296"/>
      <c r="F1275" s="296"/>
      <c r="G1275" s="296"/>
    </row>
    <row r="1276" spans="1:7">
      <c r="A1276" s="99"/>
      <c r="B1276" s="114"/>
      <c r="C1276" s="185"/>
      <c r="D1276" s="296"/>
      <c r="E1276" s="296"/>
      <c r="F1276" s="296"/>
      <c r="G1276" s="296"/>
    </row>
    <row r="1277" spans="1:7">
      <c r="A1277" s="99"/>
      <c r="B1277" s="114"/>
      <c r="C1277" s="185"/>
      <c r="D1277" s="296"/>
      <c r="E1277" s="296"/>
      <c r="F1277" s="296"/>
      <c r="G1277" s="296"/>
    </row>
    <row r="1278" spans="1:7">
      <c r="A1278" s="99"/>
      <c r="B1278" s="114"/>
      <c r="C1278" s="185"/>
      <c r="D1278" s="296"/>
      <c r="E1278" s="296"/>
      <c r="F1278" s="296"/>
      <c r="G1278" s="296"/>
    </row>
    <row r="1279" spans="1:7">
      <c r="A1279" s="99"/>
      <c r="B1279" s="114"/>
      <c r="C1279" s="185"/>
      <c r="D1279" s="296"/>
      <c r="E1279" s="296"/>
      <c r="F1279" s="296"/>
      <c r="G1279" s="296"/>
    </row>
    <row r="1280" spans="1:7">
      <c r="A1280" s="99"/>
      <c r="B1280" s="114"/>
      <c r="C1280" s="185"/>
      <c r="D1280" s="296"/>
      <c r="E1280" s="296"/>
      <c r="F1280" s="296"/>
      <c r="G1280" s="296"/>
    </row>
    <row r="1281" spans="1:7">
      <c r="A1281" s="99"/>
      <c r="B1281" s="114"/>
      <c r="C1281" s="185"/>
      <c r="D1281" s="296"/>
      <c r="E1281" s="296"/>
      <c r="F1281" s="296"/>
      <c r="G1281" s="296"/>
    </row>
    <row r="1282" spans="1:7">
      <c r="A1282" s="99"/>
      <c r="B1282" s="114"/>
      <c r="C1282" s="185"/>
      <c r="D1282" s="296"/>
      <c r="E1282" s="296"/>
      <c r="F1282" s="296"/>
      <c r="G1282" s="296"/>
    </row>
    <row r="1283" spans="1:7">
      <c r="A1283" s="99"/>
      <c r="B1283" s="114"/>
      <c r="C1283" s="185"/>
      <c r="D1283" s="296"/>
      <c r="E1283" s="296"/>
      <c r="F1283" s="296"/>
      <c r="G1283" s="296"/>
    </row>
    <row r="1284" spans="1:7">
      <c r="A1284" s="99"/>
      <c r="B1284" s="114"/>
      <c r="C1284" s="185"/>
      <c r="D1284" s="296"/>
      <c r="E1284" s="296"/>
      <c r="F1284" s="296"/>
      <c r="G1284" s="296"/>
    </row>
    <row r="1285" spans="1:7">
      <c r="A1285" s="99"/>
      <c r="B1285" s="114"/>
      <c r="C1285" s="185"/>
      <c r="D1285" s="296"/>
      <c r="E1285" s="296"/>
      <c r="F1285" s="296"/>
      <c r="G1285" s="296"/>
    </row>
    <row r="1286" spans="1:7">
      <c r="A1286" s="99"/>
      <c r="B1286" s="114"/>
      <c r="C1286" s="185"/>
      <c r="D1286" s="296"/>
      <c r="E1286" s="296"/>
      <c r="F1286" s="296"/>
      <c r="G1286" s="296"/>
    </row>
    <row r="1287" spans="1:7">
      <c r="A1287" s="99"/>
      <c r="B1287" s="114"/>
      <c r="C1287" s="185"/>
      <c r="D1287" s="296"/>
      <c r="E1287" s="296"/>
      <c r="F1287" s="296"/>
      <c r="G1287" s="296"/>
    </row>
    <row r="1288" spans="1:7">
      <c r="A1288" s="99"/>
      <c r="B1288" s="114"/>
      <c r="C1288" s="185"/>
      <c r="D1288" s="296"/>
      <c r="E1288" s="296"/>
      <c r="F1288" s="296"/>
      <c r="G1288" s="296"/>
    </row>
    <row r="1289" spans="1:7">
      <c r="A1289" s="99"/>
      <c r="B1289" s="114"/>
      <c r="C1289" s="185"/>
      <c r="D1289" s="296"/>
      <c r="E1289" s="296"/>
      <c r="F1289" s="296"/>
      <c r="G1289" s="296"/>
    </row>
    <row r="1290" spans="1:7">
      <c r="A1290" s="99"/>
      <c r="B1290" s="114"/>
      <c r="C1290" s="185"/>
      <c r="D1290" s="296"/>
      <c r="E1290" s="296"/>
      <c r="F1290" s="296"/>
      <c r="G1290" s="296"/>
    </row>
    <row r="1291" spans="1:7">
      <c r="A1291" s="99"/>
      <c r="B1291" s="114"/>
      <c r="C1291" s="185"/>
      <c r="D1291" s="296"/>
      <c r="E1291" s="296"/>
      <c r="F1291" s="296"/>
      <c r="G1291" s="296"/>
    </row>
    <row r="1292" spans="1:7">
      <c r="A1292" s="99"/>
      <c r="B1292" s="114"/>
      <c r="C1292" s="185"/>
      <c r="D1292" s="296"/>
      <c r="E1292" s="296"/>
      <c r="F1292" s="296"/>
      <c r="G1292" s="296"/>
    </row>
    <row r="1293" spans="1:7">
      <c r="A1293" s="99"/>
      <c r="B1293" s="114"/>
      <c r="C1293" s="185"/>
      <c r="D1293" s="296"/>
      <c r="E1293" s="296"/>
      <c r="F1293" s="296"/>
      <c r="G1293" s="296"/>
    </row>
    <row r="1294" spans="1:7">
      <c r="A1294" s="99"/>
      <c r="B1294" s="114"/>
      <c r="C1294" s="185"/>
      <c r="D1294" s="296"/>
      <c r="E1294" s="296"/>
      <c r="F1294" s="296"/>
      <c r="G1294" s="296"/>
    </row>
    <row r="1295" spans="1:7">
      <c r="A1295" s="99"/>
      <c r="B1295" s="114"/>
      <c r="C1295" s="185"/>
      <c r="D1295" s="296"/>
      <c r="E1295" s="296"/>
      <c r="F1295" s="296"/>
      <c r="G1295" s="296"/>
    </row>
    <row r="1296" spans="1:7">
      <c r="A1296" s="99"/>
      <c r="B1296" s="114"/>
      <c r="C1296" s="185"/>
      <c r="D1296" s="296"/>
      <c r="E1296" s="296"/>
      <c r="F1296" s="296"/>
      <c r="G1296" s="296"/>
    </row>
    <row r="1297" spans="1:7">
      <c r="A1297" s="99"/>
      <c r="B1297" s="114"/>
      <c r="C1297" s="185"/>
      <c r="D1297" s="296"/>
      <c r="E1297" s="296"/>
      <c r="F1297" s="296"/>
      <c r="G1297" s="296"/>
    </row>
    <row r="1298" spans="1:7">
      <c r="A1298" s="99"/>
      <c r="B1298" s="114"/>
      <c r="C1298" s="185"/>
      <c r="D1298" s="296"/>
      <c r="E1298" s="296"/>
      <c r="F1298" s="296"/>
      <c r="G1298" s="296"/>
    </row>
    <row r="1299" spans="1:7">
      <c r="A1299" s="99"/>
      <c r="B1299" s="114"/>
      <c r="C1299" s="185"/>
      <c r="D1299" s="296"/>
      <c r="E1299" s="296"/>
      <c r="F1299" s="296"/>
      <c r="G1299" s="296"/>
    </row>
    <row r="1300" spans="1:7">
      <c r="A1300" s="99"/>
      <c r="B1300" s="114"/>
      <c r="C1300" s="185"/>
      <c r="D1300" s="296"/>
      <c r="E1300" s="296"/>
      <c r="F1300" s="296"/>
      <c r="G1300" s="296"/>
    </row>
    <row r="1301" spans="1:7">
      <c r="A1301" s="99"/>
      <c r="B1301" s="114"/>
      <c r="C1301" s="185"/>
      <c r="D1301" s="296"/>
      <c r="E1301" s="296"/>
      <c r="F1301" s="296"/>
      <c r="G1301" s="296"/>
    </row>
    <row r="1302" spans="1:7">
      <c r="A1302" s="99"/>
      <c r="B1302" s="114"/>
      <c r="C1302" s="185"/>
      <c r="D1302" s="296"/>
      <c r="E1302" s="296"/>
      <c r="F1302" s="296"/>
      <c r="G1302" s="296"/>
    </row>
    <row r="1303" spans="1:7">
      <c r="A1303" s="99"/>
      <c r="B1303" s="114"/>
      <c r="C1303" s="185"/>
      <c r="D1303" s="296"/>
      <c r="E1303" s="296"/>
      <c r="F1303" s="296"/>
      <c r="G1303" s="296"/>
    </row>
    <row r="1304" spans="1:7">
      <c r="A1304" s="99"/>
      <c r="B1304" s="114"/>
      <c r="C1304" s="185"/>
      <c r="D1304" s="296"/>
      <c r="E1304" s="296"/>
      <c r="F1304" s="296"/>
      <c r="G1304" s="296"/>
    </row>
    <row r="1305" spans="1:7">
      <c r="A1305" s="99"/>
      <c r="B1305" s="114"/>
      <c r="C1305" s="185"/>
      <c r="D1305" s="296"/>
      <c r="E1305" s="296"/>
      <c r="F1305" s="296"/>
      <c r="G1305" s="296"/>
    </row>
    <row r="1306" spans="1:7">
      <c r="A1306" s="99"/>
      <c r="B1306" s="114"/>
      <c r="C1306" s="185"/>
      <c r="D1306" s="296"/>
      <c r="E1306" s="296"/>
      <c r="F1306" s="296"/>
      <c r="G1306" s="296"/>
    </row>
    <row r="1307" spans="1:7">
      <c r="A1307" s="99"/>
      <c r="B1307" s="114"/>
      <c r="C1307" s="185"/>
      <c r="D1307" s="296"/>
      <c r="E1307" s="296"/>
      <c r="F1307" s="296"/>
      <c r="G1307" s="296"/>
    </row>
    <row r="1308" spans="1:7">
      <c r="A1308" s="99"/>
      <c r="B1308" s="114"/>
      <c r="C1308" s="185"/>
      <c r="D1308" s="296"/>
      <c r="E1308" s="296"/>
      <c r="F1308" s="296"/>
      <c r="G1308" s="296"/>
    </row>
    <row r="1309" spans="1:7">
      <c r="A1309" s="99"/>
      <c r="B1309" s="114"/>
      <c r="C1309" s="185"/>
      <c r="D1309" s="296"/>
      <c r="E1309" s="296"/>
      <c r="F1309" s="296"/>
      <c r="G1309" s="296"/>
    </row>
    <row r="1310" spans="1:7">
      <c r="A1310" s="99"/>
      <c r="B1310" s="114"/>
      <c r="C1310" s="185"/>
      <c r="D1310" s="296"/>
      <c r="E1310" s="296"/>
      <c r="F1310" s="296"/>
      <c r="G1310" s="296"/>
    </row>
    <row r="1311" spans="1:7">
      <c r="A1311" s="99"/>
      <c r="B1311" s="114"/>
      <c r="C1311" s="185"/>
      <c r="D1311" s="296"/>
      <c r="E1311" s="296"/>
      <c r="F1311" s="296"/>
      <c r="G1311" s="296"/>
    </row>
    <row r="1312" spans="1:7">
      <c r="A1312" s="99"/>
      <c r="B1312" s="114"/>
      <c r="C1312" s="185"/>
      <c r="D1312" s="296"/>
      <c r="E1312" s="296"/>
      <c r="F1312" s="296"/>
      <c r="G1312" s="296"/>
    </row>
    <row r="1313" spans="1:7">
      <c r="A1313" s="99"/>
      <c r="B1313" s="114"/>
      <c r="C1313" s="185"/>
      <c r="D1313" s="296"/>
      <c r="E1313" s="296"/>
      <c r="F1313" s="296"/>
      <c r="G1313" s="296"/>
    </row>
    <row r="1314" spans="1:7">
      <c r="A1314" s="99"/>
      <c r="B1314" s="114"/>
      <c r="C1314" s="185"/>
      <c r="D1314" s="296"/>
      <c r="E1314" s="296"/>
      <c r="F1314" s="296"/>
      <c r="G1314" s="296"/>
    </row>
    <row r="1315" spans="1:7">
      <c r="A1315" s="99"/>
      <c r="B1315" s="114"/>
      <c r="C1315" s="185"/>
      <c r="D1315" s="296"/>
      <c r="E1315" s="296"/>
      <c r="F1315" s="296"/>
      <c r="G1315" s="296"/>
    </row>
    <row r="1316" spans="1:7">
      <c r="A1316" s="99"/>
      <c r="B1316" s="114"/>
      <c r="C1316" s="185"/>
      <c r="D1316" s="296"/>
      <c r="E1316" s="296"/>
      <c r="F1316" s="296"/>
      <c r="G1316" s="296"/>
    </row>
    <row r="1317" spans="1:7">
      <c r="A1317" s="99"/>
      <c r="B1317" s="114"/>
      <c r="C1317" s="185"/>
      <c r="D1317" s="296"/>
      <c r="E1317" s="296"/>
      <c r="F1317" s="296"/>
      <c r="G1317" s="296"/>
    </row>
    <row r="1318" spans="1:7">
      <c r="A1318" s="99"/>
      <c r="B1318" s="114"/>
      <c r="C1318" s="185"/>
      <c r="D1318" s="296"/>
      <c r="E1318" s="296"/>
      <c r="F1318" s="296"/>
      <c r="G1318" s="296"/>
    </row>
    <row r="1319" spans="1:7">
      <c r="A1319" s="99"/>
      <c r="B1319" s="114"/>
      <c r="C1319" s="185"/>
      <c r="D1319" s="296"/>
      <c r="E1319" s="296"/>
      <c r="F1319" s="296"/>
      <c r="G1319" s="296"/>
    </row>
    <row r="1320" spans="1:7">
      <c r="A1320" s="99"/>
      <c r="B1320" s="114"/>
      <c r="C1320" s="185"/>
      <c r="D1320" s="296"/>
      <c r="E1320" s="296"/>
      <c r="F1320" s="296"/>
      <c r="G1320" s="296"/>
    </row>
    <row r="1321" spans="1:7">
      <c r="A1321" s="99"/>
      <c r="B1321" s="114"/>
      <c r="C1321" s="185"/>
      <c r="D1321" s="296"/>
      <c r="E1321" s="296"/>
      <c r="F1321" s="296"/>
      <c r="G1321" s="296"/>
    </row>
    <row r="1322" spans="1:7">
      <c r="A1322" s="99"/>
      <c r="B1322" s="114"/>
      <c r="C1322" s="185"/>
      <c r="D1322" s="296"/>
      <c r="E1322" s="296"/>
      <c r="F1322" s="296"/>
      <c r="G1322" s="296"/>
    </row>
    <row r="1323" spans="1:7">
      <c r="A1323" s="99"/>
      <c r="B1323" s="114"/>
      <c r="C1323" s="185"/>
      <c r="D1323" s="296"/>
      <c r="E1323" s="296"/>
      <c r="F1323" s="296"/>
      <c r="G1323" s="296"/>
    </row>
    <row r="1324" spans="1:7">
      <c r="A1324" s="99"/>
      <c r="B1324" s="114"/>
      <c r="C1324" s="185"/>
      <c r="D1324" s="296"/>
      <c r="E1324" s="296"/>
      <c r="F1324" s="296"/>
      <c r="G1324" s="296"/>
    </row>
    <row r="1325" spans="1:7">
      <c r="A1325" s="99"/>
      <c r="B1325" s="114"/>
      <c r="C1325" s="185"/>
      <c r="D1325" s="296"/>
      <c r="E1325" s="296"/>
      <c r="F1325" s="296"/>
      <c r="G1325" s="296"/>
    </row>
    <row r="1326" spans="1:7">
      <c r="A1326" s="99"/>
      <c r="B1326" s="114"/>
      <c r="C1326" s="185"/>
      <c r="D1326" s="296"/>
      <c r="E1326" s="296"/>
      <c r="F1326" s="296"/>
      <c r="G1326" s="296"/>
    </row>
    <row r="1327" spans="1:7">
      <c r="A1327" s="99"/>
      <c r="B1327" s="114"/>
      <c r="C1327" s="185"/>
      <c r="D1327" s="296"/>
      <c r="E1327" s="296"/>
      <c r="F1327" s="296"/>
      <c r="G1327" s="296"/>
    </row>
    <row r="1328" spans="1:7">
      <c r="A1328" s="99"/>
      <c r="B1328" s="114"/>
      <c r="C1328" s="185"/>
      <c r="D1328" s="296"/>
      <c r="E1328" s="296"/>
      <c r="F1328" s="296"/>
      <c r="G1328" s="296"/>
    </row>
    <row r="1329" spans="1:7">
      <c r="A1329" s="99"/>
      <c r="B1329" s="114"/>
      <c r="C1329" s="185"/>
      <c r="D1329" s="296"/>
      <c r="E1329" s="296"/>
      <c r="F1329" s="296"/>
      <c r="G1329" s="296"/>
    </row>
    <row r="1330" spans="1:7">
      <c r="A1330" s="99"/>
      <c r="B1330" s="114"/>
      <c r="C1330" s="185"/>
      <c r="D1330" s="296"/>
      <c r="E1330" s="296"/>
      <c r="F1330" s="296"/>
      <c r="G1330" s="296"/>
    </row>
    <row r="1331" spans="1:7">
      <c r="A1331" s="99"/>
      <c r="B1331" s="114"/>
      <c r="C1331" s="185"/>
      <c r="D1331" s="296"/>
      <c r="E1331" s="296"/>
      <c r="F1331" s="296"/>
      <c r="G1331" s="296"/>
    </row>
    <row r="1332" spans="1:7">
      <c r="A1332" s="99"/>
      <c r="B1332" s="114"/>
      <c r="C1332" s="185"/>
      <c r="D1332" s="296"/>
      <c r="E1332" s="296"/>
      <c r="F1332" s="296"/>
      <c r="G1332" s="296"/>
    </row>
    <row r="1333" spans="1:7">
      <c r="A1333" s="99"/>
      <c r="B1333" s="114"/>
      <c r="C1333" s="185"/>
      <c r="D1333" s="296"/>
      <c r="E1333" s="296"/>
      <c r="F1333" s="296"/>
      <c r="G1333" s="296"/>
    </row>
    <row r="1334" spans="1:7">
      <c r="A1334" s="99"/>
      <c r="B1334" s="114"/>
      <c r="C1334" s="185"/>
      <c r="D1334" s="296"/>
      <c r="E1334" s="296"/>
      <c r="F1334" s="296"/>
      <c r="G1334" s="296"/>
    </row>
    <row r="1335" spans="1:7">
      <c r="A1335" s="99"/>
      <c r="B1335" s="114"/>
      <c r="C1335" s="185"/>
      <c r="D1335" s="296"/>
      <c r="E1335" s="296"/>
      <c r="F1335" s="296"/>
      <c r="G1335" s="296"/>
    </row>
    <row r="1336" spans="1:7">
      <c r="A1336" s="99"/>
      <c r="B1336" s="114"/>
      <c r="C1336" s="185"/>
      <c r="D1336" s="296"/>
      <c r="E1336" s="296"/>
      <c r="F1336" s="296"/>
      <c r="G1336" s="296"/>
    </row>
    <row r="1337" spans="1:7">
      <c r="A1337" s="99"/>
      <c r="B1337" s="114"/>
      <c r="C1337" s="185"/>
      <c r="D1337" s="296"/>
      <c r="E1337" s="296"/>
      <c r="F1337" s="296"/>
      <c r="G1337" s="296"/>
    </row>
    <row r="1338" spans="1:7">
      <c r="A1338" s="99"/>
      <c r="B1338" s="114"/>
      <c r="C1338" s="185"/>
      <c r="D1338" s="296"/>
      <c r="E1338" s="296"/>
      <c r="F1338" s="296"/>
      <c r="G1338" s="296"/>
    </row>
    <row r="1339" spans="1:7">
      <c r="A1339" s="99"/>
      <c r="B1339" s="114"/>
      <c r="C1339" s="185"/>
      <c r="D1339" s="296"/>
      <c r="E1339" s="296"/>
      <c r="F1339" s="296"/>
      <c r="G1339" s="296"/>
    </row>
    <row r="1340" spans="1:7">
      <c r="A1340" s="99"/>
      <c r="B1340" s="114"/>
      <c r="C1340" s="185"/>
      <c r="D1340" s="296"/>
      <c r="E1340" s="296"/>
      <c r="F1340" s="296"/>
      <c r="G1340" s="296"/>
    </row>
    <row r="1341" spans="1:7">
      <c r="A1341" s="99"/>
      <c r="B1341" s="114"/>
      <c r="C1341" s="185"/>
      <c r="D1341" s="296"/>
      <c r="E1341" s="296"/>
      <c r="F1341" s="296"/>
      <c r="G1341" s="296"/>
    </row>
    <row r="1342" spans="1:7">
      <c r="A1342" s="99"/>
      <c r="B1342" s="114"/>
      <c r="C1342" s="185"/>
      <c r="D1342" s="296"/>
      <c r="E1342" s="296"/>
      <c r="F1342" s="296"/>
      <c r="G1342" s="296"/>
    </row>
    <row r="1343" spans="1:7">
      <c r="A1343" s="99"/>
      <c r="B1343" s="114"/>
      <c r="C1343" s="185"/>
      <c r="D1343" s="296"/>
      <c r="E1343" s="296"/>
      <c r="F1343" s="296"/>
      <c r="G1343" s="296"/>
    </row>
    <row r="1344" spans="1:7">
      <c r="A1344" s="99"/>
      <c r="B1344" s="114"/>
      <c r="C1344" s="185"/>
      <c r="D1344" s="296"/>
      <c r="E1344" s="296"/>
      <c r="F1344" s="296"/>
      <c r="G1344" s="296"/>
    </row>
    <row r="1345" spans="1:7">
      <c r="A1345" s="99"/>
      <c r="B1345" s="114"/>
      <c r="C1345" s="185"/>
      <c r="D1345" s="296"/>
      <c r="E1345" s="296"/>
      <c r="F1345" s="296"/>
      <c r="G1345" s="296"/>
    </row>
    <row r="1346" spans="1:7">
      <c r="A1346" s="99"/>
      <c r="B1346" s="114"/>
      <c r="C1346" s="185"/>
      <c r="D1346" s="296"/>
      <c r="E1346" s="296"/>
      <c r="F1346" s="296"/>
      <c r="G1346" s="296"/>
    </row>
    <row r="1347" spans="1:7">
      <c r="A1347" s="99"/>
      <c r="B1347" s="114"/>
      <c r="C1347" s="185"/>
      <c r="D1347" s="296"/>
      <c r="E1347" s="296"/>
      <c r="F1347" s="296"/>
      <c r="G1347" s="296"/>
    </row>
    <row r="1348" spans="1:7">
      <c r="A1348" s="99"/>
      <c r="B1348" s="114"/>
      <c r="C1348" s="185"/>
      <c r="D1348" s="296"/>
      <c r="E1348" s="296"/>
      <c r="F1348" s="296"/>
      <c r="G1348" s="296"/>
    </row>
    <row r="1349" spans="1:7">
      <c r="A1349" s="99"/>
      <c r="B1349" s="114"/>
      <c r="C1349" s="185"/>
      <c r="D1349" s="296"/>
      <c r="E1349" s="296"/>
      <c r="F1349" s="296"/>
      <c r="G1349" s="296"/>
    </row>
    <row r="1350" spans="1:7">
      <c r="A1350" s="99"/>
      <c r="B1350" s="114"/>
      <c r="C1350" s="185"/>
      <c r="D1350" s="296"/>
      <c r="E1350" s="296"/>
      <c r="F1350" s="296"/>
      <c r="G1350" s="296"/>
    </row>
    <row r="1351" spans="1:7">
      <c r="A1351" s="99"/>
      <c r="B1351" s="114"/>
      <c r="C1351" s="185"/>
      <c r="D1351" s="296"/>
      <c r="E1351" s="296"/>
      <c r="F1351" s="296"/>
      <c r="G1351" s="296"/>
    </row>
    <row r="1352" spans="1:7">
      <c r="A1352" s="99"/>
      <c r="B1352" s="114"/>
      <c r="C1352" s="185"/>
      <c r="D1352" s="296"/>
      <c r="E1352" s="296"/>
      <c r="F1352" s="296"/>
      <c r="G1352" s="296"/>
    </row>
    <row r="1353" spans="1:7">
      <c r="A1353" s="99"/>
      <c r="B1353" s="114"/>
      <c r="C1353" s="185"/>
      <c r="D1353" s="296"/>
      <c r="E1353" s="296"/>
      <c r="F1353" s="296"/>
      <c r="G1353" s="296"/>
    </row>
    <row r="1354" spans="1:7">
      <c r="A1354" s="99"/>
      <c r="B1354" s="114"/>
      <c r="C1354" s="185"/>
      <c r="D1354" s="296"/>
      <c r="E1354" s="296"/>
      <c r="F1354" s="296"/>
      <c r="G1354" s="296"/>
    </row>
    <row r="1355" spans="1:7">
      <c r="A1355" s="99"/>
      <c r="B1355" s="114"/>
      <c r="C1355" s="185"/>
      <c r="D1355" s="296"/>
      <c r="E1355" s="296"/>
      <c r="F1355" s="296"/>
      <c r="G1355" s="296"/>
    </row>
    <row r="1356" spans="1:7">
      <c r="A1356" s="99"/>
      <c r="B1356" s="114"/>
      <c r="C1356" s="185"/>
      <c r="D1356" s="296"/>
      <c r="E1356" s="296"/>
      <c r="F1356" s="296"/>
      <c r="G1356" s="296"/>
    </row>
    <row r="1357" spans="1:7">
      <c r="A1357" s="99"/>
      <c r="B1357" s="114"/>
      <c r="C1357" s="185"/>
      <c r="D1357" s="296"/>
      <c r="E1357" s="296"/>
      <c r="F1357" s="296"/>
      <c r="G1357" s="296"/>
    </row>
    <row r="1358" spans="1:7">
      <c r="A1358" s="99"/>
      <c r="B1358" s="114"/>
      <c r="C1358" s="185"/>
      <c r="D1358" s="296"/>
      <c r="E1358" s="296"/>
      <c r="F1358" s="296"/>
      <c r="G1358" s="296"/>
    </row>
    <row r="1359" spans="1:7">
      <c r="A1359" s="99"/>
      <c r="B1359" s="114"/>
      <c r="C1359" s="185"/>
      <c r="D1359" s="296"/>
      <c r="E1359" s="296"/>
      <c r="F1359" s="296"/>
      <c r="G1359" s="296"/>
    </row>
    <row r="1360" spans="1:7">
      <c r="A1360" s="99"/>
      <c r="B1360" s="114"/>
      <c r="C1360" s="185"/>
      <c r="D1360" s="296"/>
      <c r="E1360" s="296"/>
      <c r="F1360" s="296"/>
      <c r="G1360" s="296"/>
    </row>
    <row r="1361" spans="1:7">
      <c r="A1361" s="99"/>
      <c r="B1361" s="114"/>
      <c r="C1361" s="185"/>
      <c r="D1361" s="296"/>
      <c r="E1361" s="296"/>
      <c r="F1361" s="296"/>
      <c r="G1361" s="296"/>
    </row>
    <row r="1362" spans="1:7">
      <c r="A1362" s="99"/>
      <c r="B1362" s="114"/>
      <c r="C1362" s="185"/>
      <c r="D1362" s="296"/>
      <c r="E1362" s="296"/>
      <c r="F1362" s="296"/>
      <c r="G1362" s="296"/>
    </row>
    <row r="1363" spans="1:7">
      <c r="A1363" s="99"/>
      <c r="B1363" s="114"/>
      <c r="C1363" s="185"/>
      <c r="D1363" s="296"/>
      <c r="E1363" s="296"/>
      <c r="F1363" s="296"/>
      <c r="G1363" s="296"/>
    </row>
    <row r="1364" spans="1:7">
      <c r="A1364" s="99"/>
      <c r="B1364" s="114"/>
      <c r="C1364" s="185"/>
      <c r="D1364" s="296"/>
      <c r="E1364" s="296"/>
      <c r="F1364" s="296"/>
      <c r="G1364" s="296"/>
    </row>
    <row r="1365" spans="1:7">
      <c r="A1365" s="99"/>
      <c r="B1365" s="114"/>
      <c r="C1365" s="185"/>
      <c r="D1365" s="296"/>
      <c r="E1365" s="296"/>
      <c r="F1365" s="296"/>
      <c r="G1365" s="296"/>
    </row>
    <row r="1366" spans="1:7">
      <c r="A1366" s="99"/>
      <c r="B1366" s="114"/>
      <c r="C1366" s="185"/>
      <c r="D1366" s="296"/>
      <c r="E1366" s="296"/>
      <c r="F1366" s="296"/>
      <c r="G1366" s="296"/>
    </row>
    <row r="1367" spans="1:7">
      <c r="A1367" s="99"/>
      <c r="B1367" s="114"/>
      <c r="C1367" s="185"/>
      <c r="D1367" s="296"/>
      <c r="E1367" s="296"/>
      <c r="F1367" s="296"/>
      <c r="G1367" s="296"/>
    </row>
    <row r="1368" spans="1:7">
      <c r="A1368" s="99"/>
      <c r="B1368" s="114"/>
      <c r="C1368" s="185"/>
      <c r="D1368" s="296"/>
      <c r="E1368" s="296"/>
      <c r="F1368" s="296"/>
      <c r="G1368" s="296"/>
    </row>
    <row r="1369" spans="1:7">
      <c r="A1369" s="99"/>
      <c r="B1369" s="114"/>
      <c r="C1369" s="185"/>
      <c r="D1369" s="296"/>
      <c r="E1369" s="296"/>
      <c r="F1369" s="296"/>
      <c r="G1369" s="296"/>
    </row>
    <row r="1370" spans="1:7">
      <c r="A1370" s="99"/>
      <c r="B1370" s="114"/>
      <c r="C1370" s="185"/>
      <c r="D1370" s="296"/>
      <c r="E1370" s="296"/>
      <c r="F1370" s="296"/>
      <c r="G1370" s="296"/>
    </row>
    <row r="1371" spans="1:7">
      <c r="A1371" s="99"/>
      <c r="B1371" s="114"/>
      <c r="C1371" s="185"/>
      <c r="D1371" s="296"/>
      <c r="E1371" s="296"/>
      <c r="F1371" s="296"/>
      <c r="G1371" s="296"/>
    </row>
    <row r="1372" spans="1:7">
      <c r="A1372" s="99"/>
      <c r="B1372" s="114"/>
      <c r="C1372" s="185"/>
      <c r="D1372" s="296"/>
      <c r="E1372" s="296"/>
      <c r="F1372" s="296"/>
      <c r="G1372" s="296"/>
    </row>
    <row r="1373" spans="1:7">
      <c r="A1373" s="99"/>
      <c r="B1373" s="114"/>
      <c r="C1373" s="185"/>
      <c r="D1373" s="296"/>
      <c r="E1373" s="296"/>
      <c r="F1373" s="296"/>
      <c r="G1373" s="296"/>
    </row>
    <row r="1374" spans="1:7">
      <c r="A1374" s="99"/>
      <c r="B1374" s="114"/>
      <c r="C1374" s="185"/>
      <c r="D1374" s="296"/>
      <c r="E1374" s="296"/>
      <c r="F1374" s="296"/>
      <c r="G1374" s="296"/>
    </row>
    <row r="1375" spans="1:7">
      <c r="A1375" s="99"/>
      <c r="B1375" s="114"/>
      <c r="C1375" s="185"/>
      <c r="D1375" s="296"/>
      <c r="E1375" s="296"/>
      <c r="F1375" s="296"/>
      <c r="G1375" s="296"/>
    </row>
    <row r="1376" spans="1:7">
      <c r="A1376" s="99"/>
      <c r="B1376" s="114"/>
      <c r="C1376" s="185"/>
      <c r="D1376" s="296"/>
      <c r="E1376" s="296"/>
      <c r="F1376" s="296"/>
      <c r="G1376" s="296"/>
    </row>
    <row r="1377" spans="1:7">
      <c r="A1377" s="99"/>
      <c r="B1377" s="114"/>
      <c r="C1377" s="185"/>
      <c r="D1377" s="296"/>
      <c r="E1377" s="296"/>
      <c r="F1377" s="296"/>
      <c r="G1377" s="296"/>
    </row>
    <row r="1378" spans="1:7">
      <c r="A1378" s="99"/>
      <c r="B1378" s="114"/>
      <c r="C1378" s="185"/>
      <c r="D1378" s="296"/>
      <c r="E1378" s="296"/>
      <c r="F1378" s="296"/>
      <c r="G1378" s="296"/>
    </row>
    <row r="1379" spans="1:7">
      <c r="A1379" s="99"/>
      <c r="B1379" s="114"/>
      <c r="C1379" s="185"/>
      <c r="D1379" s="296"/>
      <c r="E1379" s="296"/>
      <c r="F1379" s="296"/>
      <c r="G1379" s="296"/>
    </row>
    <row r="1380" spans="1:7">
      <c r="A1380" s="99"/>
      <c r="B1380" s="114"/>
      <c r="C1380" s="185"/>
      <c r="D1380" s="296"/>
      <c r="E1380" s="296"/>
      <c r="F1380" s="296"/>
      <c r="G1380" s="296"/>
    </row>
    <row r="1381" spans="1:7">
      <c r="A1381" s="99"/>
      <c r="B1381" s="114"/>
      <c r="C1381" s="185"/>
      <c r="D1381" s="296"/>
      <c r="E1381" s="296"/>
      <c r="F1381" s="296"/>
      <c r="G1381" s="296"/>
    </row>
    <row r="1382" spans="1:7">
      <c r="A1382" s="99"/>
      <c r="B1382" s="114"/>
      <c r="C1382" s="185"/>
      <c r="D1382" s="296"/>
      <c r="E1382" s="296"/>
      <c r="F1382" s="296"/>
      <c r="G1382" s="296"/>
    </row>
    <row r="1383" spans="1:7">
      <c r="A1383" s="99"/>
      <c r="B1383" s="114"/>
      <c r="C1383" s="185"/>
      <c r="D1383" s="296"/>
      <c r="E1383" s="296"/>
      <c r="F1383" s="296"/>
      <c r="G1383" s="296"/>
    </row>
    <row r="1384" spans="1:7">
      <c r="A1384" s="99"/>
      <c r="B1384" s="114"/>
      <c r="C1384" s="185"/>
      <c r="D1384" s="296"/>
      <c r="E1384" s="296"/>
      <c r="F1384" s="296"/>
      <c r="G1384" s="296"/>
    </row>
    <row r="1385" spans="1:7">
      <c r="A1385" s="99"/>
      <c r="B1385" s="114"/>
      <c r="C1385" s="185"/>
      <c r="D1385" s="296"/>
      <c r="E1385" s="296"/>
      <c r="F1385" s="296"/>
      <c r="G1385" s="296"/>
    </row>
    <row r="1386" spans="1:7">
      <c r="A1386" s="99"/>
      <c r="B1386" s="114"/>
      <c r="C1386" s="185"/>
      <c r="D1386" s="296"/>
      <c r="E1386" s="296"/>
      <c r="F1386" s="296"/>
      <c r="G1386" s="296"/>
    </row>
    <row r="1387" spans="1:7">
      <c r="A1387" s="99"/>
      <c r="B1387" s="114"/>
      <c r="C1387" s="185"/>
      <c r="D1387" s="296"/>
      <c r="E1387" s="296"/>
      <c r="F1387" s="296"/>
      <c r="G1387" s="296"/>
    </row>
    <row r="1388" spans="1:7">
      <c r="A1388" s="99"/>
      <c r="B1388" s="114"/>
      <c r="C1388" s="185"/>
      <c r="D1388" s="296"/>
      <c r="E1388" s="296"/>
      <c r="F1388" s="296"/>
      <c r="G1388" s="296"/>
    </row>
    <row r="1389" spans="1:7">
      <c r="A1389" s="99"/>
      <c r="B1389" s="114"/>
      <c r="C1389" s="185"/>
      <c r="D1389" s="296"/>
      <c r="E1389" s="296"/>
      <c r="F1389" s="296"/>
      <c r="G1389" s="296"/>
    </row>
    <row r="1390" spans="1:7">
      <c r="A1390" s="99"/>
      <c r="B1390" s="114"/>
      <c r="C1390" s="185"/>
      <c r="D1390" s="296"/>
      <c r="E1390" s="296"/>
      <c r="F1390" s="296"/>
      <c r="G1390" s="296"/>
    </row>
    <row r="1391" spans="1:7">
      <c r="A1391" s="99"/>
      <c r="B1391" s="114"/>
      <c r="C1391" s="185"/>
      <c r="D1391" s="296"/>
      <c r="E1391" s="296"/>
      <c r="F1391" s="296"/>
      <c r="G1391" s="296"/>
    </row>
    <row r="1392" spans="1:7">
      <c r="A1392" s="99"/>
      <c r="B1392" s="114"/>
      <c r="C1392" s="185"/>
      <c r="D1392" s="296"/>
      <c r="E1392" s="296"/>
      <c r="F1392" s="296"/>
      <c r="G1392" s="296"/>
    </row>
    <row r="1393" spans="1:7">
      <c r="A1393" s="99"/>
      <c r="B1393" s="114"/>
      <c r="C1393" s="185"/>
      <c r="D1393" s="296"/>
      <c r="E1393" s="296"/>
      <c r="F1393" s="296"/>
      <c r="G1393" s="296"/>
    </row>
    <row r="1394" spans="1:7">
      <c r="A1394" s="99"/>
      <c r="B1394" s="114"/>
      <c r="C1394" s="185"/>
      <c r="D1394" s="296"/>
      <c r="E1394" s="296"/>
      <c r="F1394" s="296"/>
      <c r="G1394" s="296"/>
    </row>
    <row r="1395" spans="1:7">
      <c r="A1395" s="99"/>
      <c r="B1395" s="114"/>
      <c r="C1395" s="185"/>
      <c r="D1395" s="296"/>
      <c r="E1395" s="296"/>
      <c r="F1395" s="296"/>
      <c r="G1395" s="296"/>
    </row>
    <row r="1396" spans="1:7">
      <c r="A1396" s="99"/>
      <c r="B1396" s="114"/>
      <c r="C1396" s="185"/>
      <c r="D1396" s="296"/>
      <c r="E1396" s="296"/>
      <c r="F1396" s="296"/>
      <c r="G1396" s="296"/>
    </row>
    <row r="1397" spans="1:7">
      <c r="A1397" s="99"/>
      <c r="B1397" s="114"/>
      <c r="C1397" s="185"/>
      <c r="D1397" s="296"/>
      <c r="E1397" s="296"/>
      <c r="F1397" s="296"/>
      <c r="G1397" s="296"/>
    </row>
    <row r="1398" spans="1:7">
      <c r="A1398" s="99"/>
      <c r="B1398" s="114"/>
      <c r="C1398" s="185"/>
      <c r="D1398" s="296"/>
      <c r="E1398" s="296"/>
      <c r="F1398" s="296"/>
      <c r="G1398" s="296"/>
    </row>
    <row r="1399" spans="1:7">
      <c r="A1399" s="99"/>
      <c r="B1399" s="114"/>
      <c r="C1399" s="185"/>
      <c r="D1399" s="296"/>
      <c r="E1399" s="296"/>
      <c r="F1399" s="296"/>
      <c r="G1399" s="296"/>
    </row>
    <row r="1400" spans="1:7">
      <c r="A1400" s="99"/>
      <c r="B1400" s="114"/>
      <c r="C1400" s="185"/>
      <c r="D1400" s="296"/>
      <c r="E1400" s="296"/>
      <c r="F1400" s="296"/>
      <c r="G1400" s="296"/>
    </row>
    <row r="1401" spans="1:7">
      <c r="A1401" s="99"/>
      <c r="B1401" s="114"/>
      <c r="C1401" s="185"/>
      <c r="D1401" s="296"/>
      <c r="E1401" s="296"/>
      <c r="F1401" s="296"/>
      <c r="G1401" s="296"/>
    </row>
    <row r="1402" spans="1:7">
      <c r="A1402" s="99"/>
      <c r="B1402" s="114"/>
      <c r="C1402" s="185"/>
      <c r="D1402" s="296"/>
      <c r="E1402" s="296"/>
      <c r="F1402" s="296"/>
      <c r="G1402" s="296"/>
    </row>
    <row r="1403" spans="1:7">
      <c r="A1403" s="99"/>
      <c r="B1403" s="114"/>
      <c r="C1403" s="185"/>
      <c r="D1403" s="296"/>
      <c r="E1403" s="296"/>
      <c r="F1403" s="296"/>
      <c r="G1403" s="296"/>
    </row>
    <row r="1404" spans="1:7">
      <c r="A1404" s="99"/>
      <c r="B1404" s="114"/>
      <c r="C1404" s="185"/>
      <c r="D1404" s="296"/>
      <c r="E1404" s="296"/>
      <c r="F1404" s="296"/>
      <c r="G1404" s="296"/>
    </row>
    <row r="1405" spans="1:7">
      <c r="A1405" s="99"/>
      <c r="B1405" s="114"/>
      <c r="C1405" s="185"/>
      <c r="D1405" s="296"/>
      <c r="E1405" s="296"/>
      <c r="F1405" s="296"/>
      <c r="G1405" s="296"/>
    </row>
    <row r="1406" spans="1:7">
      <c r="A1406" s="99"/>
      <c r="B1406" s="114"/>
      <c r="C1406" s="185"/>
      <c r="D1406" s="296"/>
      <c r="E1406" s="296"/>
      <c r="F1406" s="296"/>
      <c r="G1406" s="296"/>
    </row>
    <row r="1407" spans="1:7">
      <c r="A1407" s="99"/>
      <c r="B1407" s="114"/>
      <c r="C1407" s="185"/>
      <c r="D1407" s="296"/>
      <c r="E1407" s="296"/>
      <c r="F1407" s="296"/>
      <c r="G1407" s="296"/>
    </row>
    <row r="1408" spans="1:7">
      <c r="A1408" s="99"/>
      <c r="B1408" s="114"/>
      <c r="C1408" s="185"/>
      <c r="D1408" s="296"/>
      <c r="E1408" s="296"/>
      <c r="F1408" s="296"/>
      <c r="G1408" s="296"/>
    </row>
    <row r="1409" spans="1:7">
      <c r="A1409" s="99"/>
      <c r="B1409" s="114"/>
      <c r="C1409" s="185"/>
      <c r="D1409" s="296"/>
      <c r="E1409" s="296"/>
      <c r="F1409" s="296"/>
      <c r="G1409" s="296"/>
    </row>
    <row r="1410" spans="1:7">
      <c r="A1410" s="99"/>
      <c r="B1410" s="114"/>
      <c r="C1410" s="185"/>
      <c r="D1410" s="296"/>
      <c r="E1410" s="296"/>
      <c r="F1410" s="296"/>
      <c r="G1410" s="296"/>
    </row>
    <row r="1411" spans="1:7">
      <c r="A1411" s="99"/>
      <c r="B1411" s="114"/>
      <c r="C1411" s="185"/>
      <c r="D1411" s="296"/>
      <c r="E1411" s="296"/>
      <c r="F1411" s="296"/>
      <c r="G1411" s="296"/>
    </row>
    <row r="1412" spans="1:7">
      <c r="A1412" s="99"/>
      <c r="B1412" s="114"/>
      <c r="C1412" s="185"/>
      <c r="D1412" s="296"/>
      <c r="E1412" s="296"/>
      <c r="F1412" s="296"/>
      <c r="G1412" s="296"/>
    </row>
    <row r="1413" spans="1:7">
      <c r="A1413" s="99"/>
      <c r="B1413" s="114"/>
      <c r="C1413" s="185"/>
      <c r="D1413" s="296"/>
      <c r="E1413" s="296"/>
      <c r="F1413" s="296"/>
      <c r="G1413" s="296"/>
    </row>
    <row r="1414" spans="1:7">
      <c r="A1414" s="99"/>
      <c r="B1414" s="114"/>
      <c r="C1414" s="185"/>
      <c r="D1414" s="296"/>
      <c r="E1414" s="296"/>
      <c r="F1414" s="296"/>
      <c r="G1414" s="296"/>
    </row>
    <row r="1415" spans="1:7">
      <c r="A1415" s="99"/>
      <c r="B1415" s="114"/>
      <c r="C1415" s="185"/>
      <c r="D1415" s="296"/>
      <c r="E1415" s="296"/>
      <c r="F1415" s="296"/>
      <c r="G1415" s="296"/>
    </row>
    <row r="1416" spans="1:7">
      <c r="A1416" s="99"/>
      <c r="B1416" s="114"/>
      <c r="C1416" s="185"/>
      <c r="D1416" s="296"/>
      <c r="E1416" s="296"/>
      <c r="F1416" s="296"/>
      <c r="G1416" s="296"/>
    </row>
    <row r="1417" spans="1:7">
      <c r="A1417" s="99"/>
      <c r="B1417" s="114"/>
      <c r="C1417" s="185"/>
      <c r="D1417" s="296"/>
      <c r="E1417" s="296"/>
      <c r="F1417" s="296"/>
      <c r="G1417" s="296"/>
    </row>
    <row r="1418" spans="1:7">
      <c r="A1418" s="99"/>
      <c r="B1418" s="114"/>
      <c r="C1418" s="185"/>
      <c r="D1418" s="296"/>
      <c r="E1418" s="296"/>
      <c r="F1418" s="296"/>
      <c r="G1418" s="296"/>
    </row>
    <row r="1419" spans="1:7">
      <c r="A1419" s="99"/>
      <c r="B1419" s="114"/>
      <c r="C1419" s="185"/>
      <c r="D1419" s="296"/>
      <c r="E1419" s="296"/>
      <c r="F1419" s="296"/>
      <c r="G1419" s="296"/>
    </row>
    <row r="1420" spans="1:7">
      <c r="A1420" s="99"/>
      <c r="B1420" s="114"/>
      <c r="C1420" s="185"/>
      <c r="D1420" s="296"/>
      <c r="E1420" s="296"/>
      <c r="F1420" s="296"/>
      <c r="G1420" s="296"/>
    </row>
    <row r="1421" spans="1:7">
      <c r="A1421" s="99"/>
      <c r="B1421" s="114"/>
      <c r="C1421" s="185"/>
      <c r="D1421" s="296"/>
      <c r="E1421" s="296"/>
      <c r="F1421" s="296"/>
      <c r="G1421" s="296"/>
    </row>
    <row r="1422" spans="1:7">
      <c r="A1422" s="99"/>
      <c r="B1422" s="114"/>
      <c r="C1422" s="185"/>
      <c r="D1422" s="296"/>
      <c r="E1422" s="296"/>
      <c r="F1422" s="296"/>
      <c r="G1422" s="296"/>
    </row>
    <row r="1423" spans="1:7">
      <c r="A1423" s="99"/>
      <c r="B1423" s="114"/>
      <c r="C1423" s="185"/>
      <c r="D1423" s="296"/>
      <c r="E1423" s="296"/>
      <c r="F1423" s="296"/>
      <c r="G1423" s="296"/>
    </row>
    <row r="1424" spans="1:7">
      <c r="A1424" s="99"/>
      <c r="B1424" s="114"/>
      <c r="C1424" s="185"/>
      <c r="D1424" s="296"/>
      <c r="E1424" s="296"/>
      <c r="F1424" s="296"/>
      <c r="G1424" s="296"/>
    </row>
    <row r="1425" spans="1:7">
      <c r="A1425" s="99"/>
      <c r="B1425" s="114"/>
      <c r="C1425" s="185"/>
      <c r="D1425" s="296"/>
      <c r="E1425" s="296"/>
      <c r="F1425" s="296"/>
      <c r="G1425" s="296"/>
    </row>
    <row r="1426" spans="1:7">
      <c r="A1426" s="99"/>
      <c r="B1426" s="114"/>
      <c r="C1426" s="185"/>
      <c r="D1426" s="296"/>
      <c r="E1426" s="296"/>
      <c r="F1426" s="296"/>
      <c r="G1426" s="296"/>
    </row>
    <row r="1427" spans="1:7">
      <c r="A1427" s="99"/>
      <c r="B1427" s="114"/>
      <c r="C1427" s="185"/>
      <c r="D1427" s="296"/>
      <c r="E1427" s="296"/>
      <c r="F1427" s="296"/>
      <c r="G1427" s="296"/>
    </row>
    <row r="1428" spans="1:7">
      <c r="A1428" s="99"/>
      <c r="B1428" s="114"/>
      <c r="C1428" s="185"/>
      <c r="D1428" s="296"/>
      <c r="E1428" s="296"/>
      <c r="F1428" s="296"/>
      <c r="G1428" s="296"/>
    </row>
    <row r="1429" spans="1:7">
      <c r="A1429" s="99"/>
      <c r="B1429" s="114"/>
      <c r="C1429" s="185"/>
      <c r="D1429" s="296"/>
      <c r="E1429" s="296"/>
      <c r="F1429" s="296"/>
      <c r="G1429" s="296"/>
    </row>
    <row r="1430" spans="1:7">
      <c r="A1430" s="99"/>
      <c r="B1430" s="114"/>
      <c r="C1430" s="185"/>
      <c r="D1430" s="296"/>
      <c r="E1430" s="296"/>
      <c r="F1430" s="296"/>
      <c r="G1430" s="296"/>
    </row>
    <row r="1431" spans="1:7">
      <c r="A1431" s="99"/>
      <c r="B1431" s="114"/>
      <c r="C1431" s="185"/>
      <c r="D1431" s="296"/>
      <c r="E1431" s="296"/>
      <c r="F1431" s="296"/>
      <c r="G1431" s="296"/>
    </row>
    <row r="1432" spans="1:7">
      <c r="A1432" s="99"/>
      <c r="B1432" s="114"/>
      <c r="C1432" s="185"/>
      <c r="D1432" s="296"/>
      <c r="E1432" s="296"/>
      <c r="F1432" s="296"/>
      <c r="G1432" s="296"/>
    </row>
    <row r="1433" spans="1:7">
      <c r="A1433" s="99"/>
      <c r="B1433" s="114"/>
      <c r="C1433" s="185"/>
      <c r="D1433" s="296"/>
      <c r="E1433" s="296"/>
      <c r="F1433" s="296"/>
      <c r="G1433" s="296"/>
    </row>
    <row r="1434" spans="1:7">
      <c r="A1434" s="99"/>
      <c r="B1434" s="114"/>
      <c r="C1434" s="185"/>
      <c r="D1434" s="296"/>
      <c r="E1434" s="296"/>
      <c r="F1434" s="296"/>
      <c r="G1434" s="296"/>
    </row>
    <row r="1435" spans="1:7">
      <c r="A1435" s="99"/>
      <c r="B1435" s="114"/>
      <c r="C1435" s="185"/>
      <c r="D1435" s="296"/>
      <c r="E1435" s="296"/>
      <c r="F1435" s="296"/>
      <c r="G1435" s="296"/>
    </row>
    <row r="1436" spans="1:7">
      <c r="A1436" s="99"/>
      <c r="B1436" s="114"/>
      <c r="C1436" s="185"/>
      <c r="D1436" s="296"/>
      <c r="E1436" s="296"/>
      <c r="F1436" s="296"/>
      <c r="G1436" s="296"/>
    </row>
    <row r="1437" spans="1:7">
      <c r="A1437" s="99"/>
      <c r="B1437" s="114"/>
      <c r="C1437" s="185"/>
      <c r="D1437" s="296"/>
      <c r="E1437" s="296"/>
      <c r="F1437" s="296"/>
      <c r="G1437" s="296"/>
    </row>
    <row r="1438" spans="1:7">
      <c r="A1438" s="99"/>
      <c r="B1438" s="114"/>
      <c r="C1438" s="185"/>
      <c r="D1438" s="296"/>
      <c r="E1438" s="296"/>
      <c r="F1438" s="296"/>
      <c r="G1438" s="296"/>
    </row>
    <row r="1439" spans="1:7">
      <c r="A1439" s="99"/>
      <c r="B1439" s="114"/>
      <c r="C1439" s="185"/>
      <c r="D1439" s="296"/>
      <c r="E1439" s="296"/>
      <c r="F1439" s="296"/>
      <c r="G1439" s="296"/>
    </row>
    <row r="1440" spans="1:7">
      <c r="A1440" s="99"/>
      <c r="B1440" s="114"/>
      <c r="C1440" s="185"/>
      <c r="D1440" s="296"/>
      <c r="E1440" s="296"/>
      <c r="F1440" s="296"/>
      <c r="G1440" s="296"/>
    </row>
    <row r="1441" spans="1:7">
      <c r="A1441" s="99"/>
      <c r="B1441" s="114"/>
      <c r="C1441" s="185"/>
      <c r="D1441" s="296"/>
      <c r="E1441" s="296"/>
      <c r="F1441" s="296"/>
      <c r="G1441" s="296"/>
    </row>
    <row r="1442" spans="1:7">
      <c r="A1442" s="99"/>
      <c r="B1442" s="114"/>
      <c r="C1442" s="185"/>
      <c r="D1442" s="296"/>
      <c r="E1442" s="296"/>
      <c r="F1442" s="296"/>
      <c r="G1442" s="296"/>
    </row>
    <row r="1443" spans="1:7">
      <c r="A1443" s="99"/>
      <c r="B1443" s="114"/>
      <c r="C1443" s="185"/>
      <c r="D1443" s="296"/>
      <c r="E1443" s="296"/>
      <c r="F1443" s="296"/>
      <c r="G1443" s="296"/>
    </row>
    <row r="1444" spans="1:7">
      <c r="A1444" s="99"/>
      <c r="B1444" s="114"/>
      <c r="C1444" s="185"/>
      <c r="D1444" s="296"/>
      <c r="E1444" s="296"/>
      <c r="F1444" s="296"/>
      <c r="G1444" s="296"/>
    </row>
    <row r="1445" spans="1:7">
      <c r="A1445" s="99"/>
      <c r="B1445" s="114"/>
      <c r="C1445" s="185"/>
      <c r="D1445" s="296"/>
      <c r="E1445" s="296"/>
      <c r="F1445" s="296"/>
      <c r="G1445" s="296"/>
    </row>
    <row r="1446" spans="1:7">
      <c r="A1446" s="99"/>
      <c r="B1446" s="114"/>
      <c r="C1446" s="185"/>
      <c r="D1446" s="296"/>
      <c r="E1446" s="296"/>
      <c r="F1446" s="296"/>
      <c r="G1446" s="296"/>
    </row>
    <row r="1447" spans="1:7">
      <c r="A1447" s="99"/>
      <c r="B1447" s="114"/>
      <c r="C1447" s="185"/>
      <c r="D1447" s="296"/>
      <c r="E1447" s="296"/>
      <c r="F1447" s="296"/>
      <c r="G1447" s="296"/>
    </row>
    <row r="1448" spans="1:7">
      <c r="A1448" s="99"/>
      <c r="B1448" s="114"/>
      <c r="C1448" s="185"/>
      <c r="D1448" s="296"/>
      <c r="E1448" s="296"/>
      <c r="F1448" s="296"/>
      <c r="G1448" s="296"/>
    </row>
    <row r="1449" spans="1:7">
      <c r="A1449" s="99"/>
      <c r="B1449" s="114"/>
      <c r="C1449" s="185"/>
      <c r="D1449" s="296"/>
      <c r="E1449" s="296"/>
      <c r="F1449" s="296"/>
      <c r="G1449" s="296"/>
    </row>
    <row r="1450" spans="1:7">
      <c r="A1450" s="99"/>
      <c r="B1450" s="114"/>
      <c r="C1450" s="185"/>
      <c r="D1450" s="296"/>
      <c r="E1450" s="296"/>
      <c r="F1450" s="296"/>
      <c r="G1450" s="296"/>
    </row>
    <row r="1451" spans="1:7">
      <c r="A1451" s="99"/>
      <c r="B1451" s="114"/>
      <c r="C1451" s="185"/>
      <c r="D1451" s="296"/>
      <c r="E1451" s="296"/>
      <c r="F1451" s="296"/>
      <c r="G1451" s="296"/>
    </row>
    <row r="1452" spans="1:7">
      <c r="A1452" s="99"/>
      <c r="B1452" s="114"/>
      <c r="C1452" s="185"/>
      <c r="D1452" s="296"/>
      <c r="E1452" s="296"/>
      <c r="F1452" s="296"/>
      <c r="G1452" s="296"/>
    </row>
    <row r="1453" spans="1:7">
      <c r="A1453" s="99"/>
      <c r="B1453" s="114"/>
      <c r="C1453" s="185"/>
      <c r="D1453" s="296"/>
      <c r="E1453" s="296"/>
      <c r="F1453" s="296"/>
      <c r="G1453" s="296"/>
    </row>
    <row r="1454" spans="1:7">
      <c r="A1454" s="99"/>
      <c r="B1454" s="114"/>
      <c r="C1454" s="185"/>
      <c r="D1454" s="296"/>
      <c r="E1454" s="296"/>
      <c r="F1454" s="296"/>
      <c r="G1454" s="296"/>
    </row>
    <row r="1455" spans="1:7">
      <c r="A1455" s="99"/>
      <c r="B1455" s="114"/>
      <c r="C1455" s="185"/>
      <c r="D1455" s="296"/>
      <c r="E1455" s="296"/>
      <c r="F1455" s="296"/>
      <c r="G1455" s="296"/>
    </row>
    <row r="1456" spans="1:7">
      <c r="A1456" s="99"/>
      <c r="B1456" s="114"/>
      <c r="C1456" s="185"/>
      <c r="D1456" s="296"/>
      <c r="E1456" s="296"/>
      <c r="F1456" s="296"/>
      <c r="G1456" s="296"/>
    </row>
    <row r="1457" spans="1:7">
      <c r="A1457" s="99"/>
      <c r="B1457" s="114"/>
      <c r="C1457" s="185"/>
      <c r="D1457" s="296"/>
      <c r="E1457" s="296"/>
      <c r="F1457" s="296"/>
      <c r="G1457" s="296"/>
    </row>
    <row r="1458" spans="1:7">
      <c r="A1458" s="99"/>
      <c r="B1458" s="114"/>
      <c r="C1458" s="185"/>
      <c r="D1458" s="296"/>
      <c r="E1458" s="296"/>
      <c r="F1458" s="296"/>
      <c r="G1458" s="296"/>
    </row>
    <row r="1459" spans="1:7">
      <c r="A1459" s="99"/>
      <c r="B1459" s="114"/>
      <c r="C1459" s="185"/>
      <c r="D1459" s="296"/>
      <c r="E1459" s="296"/>
      <c r="F1459" s="296"/>
      <c r="G1459" s="296"/>
    </row>
    <row r="1460" spans="1:7">
      <c r="A1460" s="99"/>
      <c r="B1460" s="114"/>
      <c r="C1460" s="185"/>
      <c r="D1460" s="296"/>
      <c r="E1460" s="296"/>
      <c r="F1460" s="296"/>
      <c r="G1460" s="296"/>
    </row>
    <row r="1461" spans="1:7">
      <c r="A1461" s="99"/>
      <c r="B1461" s="114"/>
      <c r="C1461" s="185"/>
      <c r="D1461" s="296"/>
      <c r="E1461" s="296"/>
      <c r="F1461" s="296"/>
      <c r="G1461" s="296"/>
    </row>
    <row r="1462" spans="1:7">
      <c r="A1462" s="99"/>
      <c r="B1462" s="114"/>
      <c r="C1462" s="185"/>
      <c r="D1462" s="296"/>
      <c r="E1462" s="296"/>
      <c r="F1462" s="296"/>
      <c r="G1462" s="296"/>
    </row>
    <row r="1463" spans="1:7">
      <c r="A1463" s="99"/>
      <c r="B1463" s="114"/>
      <c r="C1463" s="185"/>
      <c r="D1463" s="296"/>
      <c r="E1463" s="296"/>
      <c r="F1463" s="296"/>
      <c r="G1463" s="296"/>
    </row>
    <row r="1464" spans="1:7">
      <c r="A1464" s="99"/>
      <c r="B1464" s="114"/>
      <c r="C1464" s="185"/>
      <c r="D1464" s="296"/>
      <c r="E1464" s="296"/>
      <c r="F1464" s="296"/>
      <c r="G1464" s="296"/>
    </row>
    <row r="1465" spans="1:7">
      <c r="A1465" s="99"/>
      <c r="B1465" s="114"/>
      <c r="C1465" s="185"/>
      <c r="D1465" s="296"/>
      <c r="E1465" s="296"/>
      <c r="F1465" s="296"/>
      <c r="G1465" s="296"/>
    </row>
    <row r="1466" spans="1:7">
      <c r="A1466" s="99"/>
      <c r="B1466" s="114"/>
      <c r="C1466" s="185"/>
      <c r="D1466" s="296"/>
      <c r="E1466" s="296"/>
      <c r="F1466" s="296"/>
      <c r="G1466" s="296"/>
    </row>
    <row r="1467" spans="1:7">
      <c r="A1467" s="99"/>
      <c r="B1467" s="114"/>
      <c r="C1467" s="185"/>
      <c r="D1467" s="296"/>
      <c r="E1467" s="296"/>
      <c r="F1467" s="296"/>
      <c r="G1467" s="296"/>
    </row>
    <row r="1468" spans="1:7">
      <c r="A1468" s="99"/>
      <c r="B1468" s="114"/>
      <c r="C1468" s="185"/>
      <c r="D1468" s="296"/>
      <c r="E1468" s="296"/>
      <c r="F1468" s="296"/>
      <c r="G1468" s="296"/>
    </row>
    <row r="1469" spans="1:7">
      <c r="A1469" s="99"/>
      <c r="B1469" s="114"/>
      <c r="C1469" s="185"/>
      <c r="D1469" s="296"/>
      <c r="E1469" s="296"/>
      <c r="F1469" s="296"/>
      <c r="G1469" s="296"/>
    </row>
    <row r="1470" spans="1:7">
      <c r="A1470" s="99"/>
      <c r="B1470" s="114"/>
      <c r="C1470" s="185"/>
      <c r="D1470" s="296"/>
      <c r="E1470" s="296"/>
      <c r="F1470" s="296"/>
      <c r="G1470" s="296"/>
    </row>
    <row r="1471" spans="1:7">
      <c r="A1471" s="99"/>
      <c r="B1471" s="114"/>
      <c r="C1471" s="185"/>
      <c r="D1471" s="296"/>
      <c r="E1471" s="296"/>
      <c r="F1471" s="296"/>
      <c r="G1471" s="296"/>
    </row>
    <row r="1472" spans="1:7">
      <c r="A1472" s="99"/>
      <c r="B1472" s="114"/>
      <c r="C1472" s="185"/>
      <c r="D1472" s="296"/>
      <c r="E1472" s="296"/>
      <c r="F1472" s="296"/>
      <c r="G1472" s="296"/>
    </row>
    <row r="1473" spans="1:7">
      <c r="A1473" s="99"/>
      <c r="B1473" s="114"/>
      <c r="C1473" s="185"/>
      <c r="D1473" s="296"/>
      <c r="E1473" s="296"/>
      <c r="F1473" s="296"/>
      <c r="G1473" s="296"/>
    </row>
    <row r="1474" spans="1:7">
      <c r="A1474" s="99"/>
      <c r="B1474" s="114"/>
      <c r="C1474" s="185"/>
      <c r="D1474" s="296"/>
      <c r="E1474" s="296"/>
      <c r="F1474" s="296"/>
      <c r="G1474" s="296"/>
    </row>
    <row r="1475" spans="1:7">
      <c r="A1475" s="99"/>
      <c r="B1475" s="114"/>
      <c r="C1475" s="185"/>
      <c r="D1475" s="296"/>
      <c r="E1475" s="296"/>
      <c r="F1475" s="296"/>
      <c r="G1475" s="296"/>
    </row>
    <row r="1476" spans="1:7">
      <c r="A1476" s="99"/>
      <c r="B1476" s="114"/>
      <c r="C1476" s="185"/>
      <c r="D1476" s="296"/>
      <c r="E1476" s="296"/>
      <c r="F1476" s="296"/>
      <c r="G1476" s="296"/>
    </row>
    <row r="1477" spans="1:7">
      <c r="A1477" s="99"/>
      <c r="B1477" s="114"/>
      <c r="C1477" s="185"/>
      <c r="D1477" s="296"/>
      <c r="E1477" s="296"/>
      <c r="F1477" s="296"/>
      <c r="G1477" s="296"/>
    </row>
    <row r="1478" spans="1:7">
      <c r="A1478" s="99"/>
      <c r="B1478" s="114"/>
      <c r="C1478" s="185"/>
      <c r="D1478" s="296"/>
      <c r="E1478" s="296"/>
      <c r="F1478" s="296"/>
      <c r="G1478" s="296"/>
    </row>
    <row r="1479" spans="1:7">
      <c r="A1479" s="99"/>
      <c r="B1479" s="114"/>
      <c r="C1479" s="185"/>
      <c r="D1479" s="296"/>
      <c r="E1479" s="296"/>
      <c r="F1479" s="296"/>
      <c r="G1479" s="296"/>
    </row>
    <row r="1480" spans="1:7">
      <c r="A1480" s="99"/>
      <c r="B1480" s="114"/>
      <c r="C1480" s="185"/>
      <c r="D1480" s="296"/>
      <c r="E1480" s="296"/>
      <c r="F1480" s="296"/>
      <c r="G1480" s="296"/>
    </row>
    <row r="1481" spans="1:7">
      <c r="A1481" s="99"/>
      <c r="B1481" s="114"/>
      <c r="C1481" s="185"/>
      <c r="D1481" s="296"/>
      <c r="E1481" s="296"/>
      <c r="F1481" s="296"/>
      <c r="G1481" s="296"/>
    </row>
    <row r="1482" spans="1:7">
      <c r="A1482" s="99"/>
      <c r="B1482" s="114"/>
      <c r="C1482" s="185"/>
      <c r="D1482" s="296"/>
      <c r="E1482" s="296"/>
      <c r="F1482" s="296"/>
      <c r="G1482" s="296"/>
    </row>
    <row r="1483" spans="1:7">
      <c r="A1483" s="99"/>
      <c r="B1483" s="114"/>
      <c r="C1483" s="185"/>
      <c r="D1483" s="296"/>
      <c r="E1483" s="296"/>
      <c r="F1483" s="296"/>
      <c r="G1483" s="296"/>
    </row>
    <row r="1484" spans="1:7">
      <c r="A1484" s="99"/>
      <c r="B1484" s="114"/>
      <c r="C1484" s="185"/>
      <c r="D1484" s="296"/>
      <c r="E1484" s="296"/>
      <c r="F1484" s="296"/>
      <c r="G1484" s="296"/>
    </row>
    <row r="1485" spans="1:7">
      <c r="A1485" s="99"/>
      <c r="B1485" s="114"/>
      <c r="C1485" s="185"/>
      <c r="D1485" s="296"/>
      <c r="E1485" s="296"/>
      <c r="F1485" s="296"/>
      <c r="G1485" s="296"/>
    </row>
    <row r="1486" spans="1:7">
      <c r="A1486" s="99"/>
      <c r="B1486" s="114"/>
      <c r="C1486" s="185"/>
      <c r="D1486" s="296"/>
      <c r="E1486" s="296"/>
      <c r="F1486" s="296"/>
      <c r="G1486" s="296"/>
    </row>
    <row r="1487" spans="1:7">
      <c r="A1487" s="99"/>
      <c r="B1487" s="114"/>
      <c r="C1487" s="185"/>
      <c r="D1487" s="296"/>
      <c r="E1487" s="296"/>
      <c r="F1487" s="296"/>
      <c r="G1487" s="296"/>
    </row>
    <row r="1488" spans="1:7">
      <c r="A1488" s="99"/>
      <c r="B1488" s="114"/>
      <c r="C1488" s="185"/>
      <c r="D1488" s="296"/>
      <c r="E1488" s="296"/>
      <c r="F1488" s="296"/>
      <c r="G1488" s="296"/>
    </row>
    <row r="1489" spans="1:7">
      <c r="A1489" s="99"/>
      <c r="B1489" s="114"/>
      <c r="C1489" s="185"/>
      <c r="D1489" s="296"/>
      <c r="E1489" s="296"/>
      <c r="F1489" s="296"/>
      <c r="G1489" s="296"/>
    </row>
    <row r="1490" spans="1:7">
      <c r="A1490" s="99"/>
      <c r="B1490" s="114"/>
      <c r="C1490" s="185"/>
      <c r="D1490" s="296"/>
      <c r="E1490" s="296"/>
      <c r="F1490" s="296"/>
      <c r="G1490" s="296"/>
    </row>
    <row r="1491" spans="1:7">
      <c r="A1491" s="99"/>
      <c r="B1491" s="114"/>
      <c r="C1491" s="185"/>
      <c r="D1491" s="296"/>
      <c r="E1491" s="296"/>
      <c r="F1491" s="296"/>
      <c r="G1491" s="296"/>
    </row>
    <row r="1492" spans="1:7">
      <c r="A1492" s="99"/>
      <c r="B1492" s="114"/>
      <c r="C1492" s="185"/>
      <c r="D1492" s="296"/>
      <c r="E1492" s="296"/>
      <c r="F1492" s="296"/>
      <c r="G1492" s="296"/>
    </row>
    <row r="1493" spans="1:7">
      <c r="A1493" s="99"/>
      <c r="B1493" s="114"/>
      <c r="C1493" s="185"/>
      <c r="D1493" s="296"/>
      <c r="E1493" s="296"/>
      <c r="F1493" s="296"/>
      <c r="G1493" s="296"/>
    </row>
    <row r="1494" spans="1:7">
      <c r="A1494" s="99"/>
      <c r="B1494" s="114"/>
      <c r="C1494" s="185"/>
      <c r="D1494" s="296"/>
      <c r="E1494" s="296"/>
      <c r="F1494" s="296"/>
      <c r="G1494" s="296"/>
    </row>
    <row r="1495" spans="1:7">
      <c r="A1495" s="99"/>
      <c r="B1495" s="114"/>
      <c r="C1495" s="185"/>
      <c r="D1495" s="296"/>
      <c r="E1495" s="296"/>
      <c r="F1495" s="296"/>
      <c r="G1495" s="296"/>
    </row>
    <row r="1496" spans="1:7">
      <c r="A1496" s="99"/>
      <c r="B1496" s="114"/>
      <c r="C1496" s="185"/>
      <c r="D1496" s="296"/>
      <c r="E1496" s="296"/>
      <c r="F1496" s="296"/>
      <c r="G1496" s="296"/>
    </row>
    <row r="1497" spans="1:7">
      <c r="A1497" s="99"/>
      <c r="B1497" s="114"/>
      <c r="C1497" s="185"/>
      <c r="D1497" s="296"/>
      <c r="E1497" s="296"/>
      <c r="F1497" s="296"/>
      <c r="G1497" s="296"/>
    </row>
    <row r="1498" spans="1:7">
      <c r="A1498" s="99"/>
      <c r="B1498" s="114"/>
      <c r="C1498" s="185"/>
      <c r="D1498" s="296"/>
      <c r="E1498" s="296"/>
      <c r="F1498" s="296"/>
      <c r="G1498" s="296"/>
    </row>
    <row r="1499" spans="1:7">
      <c r="A1499" s="99"/>
      <c r="B1499" s="114"/>
      <c r="C1499" s="185"/>
      <c r="D1499" s="296"/>
      <c r="E1499" s="296"/>
      <c r="F1499" s="296"/>
      <c r="G1499" s="296"/>
    </row>
    <row r="1500" spans="1:7">
      <c r="A1500" s="99"/>
      <c r="B1500" s="114"/>
      <c r="C1500" s="185"/>
      <c r="D1500" s="296"/>
      <c r="E1500" s="296"/>
      <c r="F1500" s="296"/>
      <c r="G1500" s="296"/>
    </row>
    <row r="1501" spans="1:7">
      <c r="A1501" s="99"/>
      <c r="B1501" s="114"/>
      <c r="C1501" s="185"/>
      <c r="D1501" s="296"/>
      <c r="E1501" s="296"/>
      <c r="F1501" s="296"/>
      <c r="G1501" s="296"/>
    </row>
    <row r="1502" spans="1:7">
      <c r="A1502" s="99"/>
      <c r="B1502" s="114"/>
      <c r="C1502" s="185"/>
      <c r="D1502" s="296"/>
      <c r="E1502" s="296"/>
      <c r="F1502" s="296"/>
      <c r="G1502" s="296"/>
    </row>
    <row r="1503" spans="1:7">
      <c r="A1503" s="99"/>
      <c r="B1503" s="114"/>
      <c r="C1503" s="185"/>
      <c r="D1503" s="296"/>
      <c r="E1503" s="296"/>
      <c r="F1503" s="296"/>
      <c r="G1503" s="296"/>
    </row>
    <row r="1504" spans="1:7">
      <c r="A1504" s="99"/>
      <c r="B1504" s="114"/>
      <c r="C1504" s="185"/>
      <c r="D1504" s="296"/>
      <c r="E1504" s="296"/>
      <c r="F1504" s="296"/>
      <c r="G1504" s="296"/>
    </row>
    <row r="1505" spans="1:7">
      <c r="A1505" s="99"/>
      <c r="B1505" s="114"/>
      <c r="C1505" s="185"/>
      <c r="D1505" s="296"/>
      <c r="E1505" s="296"/>
      <c r="F1505" s="296"/>
      <c r="G1505" s="296"/>
    </row>
    <row r="1506" spans="1:7">
      <c r="A1506" s="99"/>
      <c r="B1506" s="114"/>
      <c r="C1506" s="185"/>
      <c r="D1506" s="296"/>
      <c r="E1506" s="296"/>
      <c r="F1506" s="296"/>
      <c r="G1506" s="296"/>
    </row>
    <row r="1507" spans="1:7">
      <c r="A1507" s="99"/>
      <c r="B1507" s="114"/>
      <c r="C1507" s="185"/>
      <c r="D1507" s="296"/>
      <c r="E1507" s="296"/>
      <c r="F1507" s="296"/>
      <c r="G1507" s="296"/>
    </row>
    <row r="1508" spans="1:7">
      <c r="A1508" s="99"/>
      <c r="B1508" s="114"/>
      <c r="C1508" s="185"/>
      <c r="D1508" s="296"/>
      <c r="E1508" s="296"/>
      <c r="F1508" s="296"/>
      <c r="G1508" s="296"/>
    </row>
    <row r="1509" spans="1:7">
      <c r="A1509" s="99"/>
      <c r="B1509" s="114"/>
      <c r="C1509" s="185"/>
      <c r="D1509" s="296"/>
      <c r="E1509" s="296"/>
      <c r="F1509" s="296"/>
      <c r="G1509" s="296"/>
    </row>
    <row r="1510" spans="1:7">
      <c r="A1510" s="99"/>
      <c r="B1510" s="114"/>
      <c r="C1510" s="185"/>
      <c r="D1510" s="296"/>
      <c r="E1510" s="296"/>
      <c r="F1510" s="296"/>
      <c r="G1510" s="296"/>
    </row>
    <row r="1511" spans="1:7">
      <c r="A1511" s="99"/>
      <c r="B1511" s="114"/>
      <c r="C1511" s="185"/>
      <c r="D1511" s="296"/>
      <c r="E1511" s="296"/>
      <c r="F1511" s="296"/>
      <c r="G1511" s="296"/>
    </row>
    <row r="1512" spans="1:7">
      <c r="A1512" s="99"/>
      <c r="B1512" s="114"/>
      <c r="C1512" s="185"/>
      <c r="D1512" s="296"/>
      <c r="E1512" s="296"/>
      <c r="F1512" s="296"/>
      <c r="G1512" s="296"/>
    </row>
    <row r="1513" spans="1:7">
      <c r="A1513" s="99"/>
      <c r="B1513" s="114"/>
      <c r="C1513" s="185"/>
      <c r="D1513" s="296"/>
      <c r="E1513" s="296"/>
      <c r="F1513" s="296"/>
      <c r="G1513" s="296"/>
    </row>
    <row r="1514" spans="1:7">
      <c r="A1514" s="99"/>
      <c r="B1514" s="114"/>
      <c r="C1514" s="185"/>
      <c r="D1514" s="296"/>
      <c r="E1514" s="296"/>
      <c r="F1514" s="296"/>
      <c r="G1514" s="296"/>
    </row>
    <row r="1515" spans="1:7">
      <c r="A1515" s="99"/>
      <c r="B1515" s="114"/>
      <c r="C1515" s="185"/>
      <c r="D1515" s="296"/>
      <c r="E1515" s="296"/>
      <c r="F1515" s="296"/>
      <c r="G1515" s="296"/>
    </row>
    <row r="1516" spans="1:7">
      <c r="A1516" s="99"/>
      <c r="B1516" s="114"/>
      <c r="C1516" s="185"/>
      <c r="D1516" s="296"/>
      <c r="E1516" s="296"/>
      <c r="F1516" s="296"/>
      <c r="G1516" s="296"/>
    </row>
    <row r="1517" spans="1:7">
      <c r="A1517" s="99"/>
      <c r="B1517" s="114"/>
      <c r="C1517" s="185"/>
      <c r="D1517" s="296"/>
      <c r="E1517" s="296"/>
      <c r="F1517" s="296"/>
      <c r="G1517" s="296"/>
    </row>
    <row r="1518" spans="1:7">
      <c r="A1518" s="99"/>
      <c r="B1518" s="114"/>
      <c r="C1518" s="185"/>
      <c r="D1518" s="296"/>
      <c r="E1518" s="296"/>
      <c r="F1518" s="296"/>
      <c r="G1518" s="296"/>
    </row>
    <row r="1519" spans="1:7">
      <c r="A1519" s="99"/>
      <c r="B1519" s="114"/>
      <c r="C1519" s="185"/>
      <c r="D1519" s="296"/>
      <c r="E1519" s="296"/>
      <c r="F1519" s="296"/>
      <c r="G1519" s="296"/>
    </row>
    <row r="1520" spans="1:7">
      <c r="A1520" s="99"/>
      <c r="B1520" s="114"/>
      <c r="C1520" s="185"/>
      <c r="D1520" s="296"/>
      <c r="E1520" s="296"/>
      <c r="F1520" s="296"/>
      <c r="G1520" s="296"/>
    </row>
    <row r="1521" spans="1:7">
      <c r="A1521" s="99"/>
      <c r="B1521" s="114"/>
      <c r="C1521" s="185"/>
      <c r="D1521" s="296"/>
      <c r="E1521" s="296"/>
      <c r="F1521" s="296"/>
      <c r="G1521" s="296"/>
    </row>
    <row r="1522" spans="1:7">
      <c r="A1522" s="99"/>
      <c r="B1522" s="114"/>
      <c r="C1522" s="185"/>
      <c r="D1522" s="296"/>
      <c r="E1522" s="296"/>
      <c r="F1522" s="296"/>
      <c r="G1522" s="296"/>
    </row>
    <row r="1523" spans="1:7">
      <c r="A1523" s="99"/>
      <c r="B1523" s="114"/>
      <c r="C1523" s="185"/>
      <c r="D1523" s="296"/>
      <c r="E1523" s="296"/>
      <c r="F1523" s="296"/>
      <c r="G1523" s="296"/>
    </row>
    <row r="1524" spans="1:7">
      <c r="A1524" s="99"/>
      <c r="B1524" s="114"/>
      <c r="C1524" s="185"/>
      <c r="D1524" s="296"/>
      <c r="E1524" s="296"/>
      <c r="F1524" s="296"/>
      <c r="G1524" s="296"/>
    </row>
    <row r="1525" spans="1:7">
      <c r="A1525" s="99"/>
      <c r="B1525" s="114"/>
      <c r="C1525" s="185"/>
      <c r="D1525" s="296"/>
      <c r="E1525" s="296"/>
      <c r="F1525" s="296"/>
      <c r="G1525" s="296"/>
    </row>
    <row r="1526" spans="1:7">
      <c r="A1526" s="99"/>
      <c r="B1526" s="114"/>
      <c r="C1526" s="185"/>
      <c r="D1526" s="296"/>
      <c r="E1526" s="296"/>
      <c r="F1526" s="296"/>
      <c r="G1526" s="296"/>
    </row>
    <row r="1527" spans="1:7">
      <c r="A1527" s="99"/>
      <c r="B1527" s="114"/>
      <c r="C1527" s="185"/>
      <c r="D1527" s="296"/>
      <c r="E1527" s="296"/>
      <c r="F1527" s="296"/>
      <c r="G1527" s="296"/>
    </row>
    <row r="1528" spans="1:7">
      <c r="A1528" s="99"/>
      <c r="B1528" s="114"/>
      <c r="C1528" s="185"/>
      <c r="D1528" s="296"/>
      <c r="E1528" s="296"/>
      <c r="F1528" s="296"/>
      <c r="G1528" s="296"/>
    </row>
    <row r="1529" spans="1:7">
      <c r="A1529" s="99"/>
      <c r="B1529" s="114"/>
      <c r="C1529" s="185"/>
      <c r="D1529" s="296"/>
      <c r="E1529" s="296"/>
      <c r="F1529" s="296"/>
      <c r="G1529" s="296"/>
    </row>
    <row r="1530" spans="1:7">
      <c r="A1530" s="99"/>
      <c r="B1530" s="114"/>
      <c r="C1530" s="185"/>
      <c r="D1530" s="296"/>
      <c r="E1530" s="296"/>
      <c r="F1530" s="296"/>
      <c r="G1530" s="296"/>
    </row>
    <row r="1531" spans="1:7">
      <c r="A1531" s="99"/>
      <c r="B1531" s="114"/>
      <c r="C1531" s="185"/>
      <c r="D1531" s="296"/>
      <c r="E1531" s="296"/>
      <c r="F1531" s="296"/>
      <c r="G1531" s="296"/>
    </row>
    <row r="1532" spans="1:7">
      <c r="A1532" s="99"/>
      <c r="B1532" s="114"/>
      <c r="C1532" s="185"/>
      <c r="D1532" s="296"/>
      <c r="E1532" s="296"/>
      <c r="F1532" s="296"/>
      <c r="G1532" s="296"/>
    </row>
    <row r="1533" spans="1:7">
      <c r="A1533" s="99"/>
      <c r="B1533" s="114"/>
      <c r="C1533" s="185"/>
      <c r="D1533" s="296"/>
      <c r="E1533" s="296"/>
      <c r="F1533" s="296"/>
      <c r="G1533" s="296"/>
    </row>
    <row r="1534" spans="1:7">
      <c r="A1534" s="99"/>
      <c r="B1534" s="114"/>
      <c r="C1534" s="185"/>
      <c r="D1534" s="296"/>
      <c r="E1534" s="296"/>
      <c r="F1534" s="296"/>
      <c r="G1534" s="296"/>
    </row>
    <row r="1535" spans="1:7">
      <c r="A1535" s="99"/>
      <c r="B1535" s="114"/>
      <c r="C1535" s="185"/>
      <c r="D1535" s="296"/>
      <c r="E1535" s="296"/>
      <c r="F1535" s="296"/>
      <c r="G1535" s="296"/>
    </row>
    <row r="1536" spans="1:7">
      <c r="A1536" s="99"/>
      <c r="B1536" s="114"/>
      <c r="C1536" s="185"/>
      <c r="D1536" s="296"/>
      <c r="E1536" s="296"/>
      <c r="F1536" s="296"/>
      <c r="G1536" s="296"/>
    </row>
    <row r="1537" spans="1:7">
      <c r="A1537" s="99"/>
      <c r="B1537" s="114"/>
      <c r="C1537" s="185"/>
      <c r="D1537" s="296"/>
      <c r="E1537" s="296"/>
      <c r="F1537" s="296"/>
      <c r="G1537" s="296"/>
    </row>
    <row r="1538" spans="1:7">
      <c r="A1538" s="99"/>
      <c r="B1538" s="114"/>
      <c r="C1538" s="185"/>
      <c r="D1538" s="296"/>
      <c r="E1538" s="296"/>
      <c r="F1538" s="296"/>
      <c r="G1538" s="296"/>
    </row>
    <row r="1539" spans="1:7">
      <c r="A1539" s="99"/>
      <c r="B1539" s="114"/>
      <c r="C1539" s="185"/>
      <c r="D1539" s="296"/>
      <c r="E1539" s="296"/>
      <c r="F1539" s="296"/>
      <c r="G1539" s="296"/>
    </row>
    <row r="1540" spans="1:7">
      <c r="A1540" s="99"/>
      <c r="B1540" s="114"/>
      <c r="C1540" s="185"/>
      <c r="D1540" s="296"/>
      <c r="E1540" s="296"/>
      <c r="F1540" s="296"/>
      <c r="G1540" s="296"/>
    </row>
    <row r="1541" spans="1:7">
      <c r="A1541" s="99"/>
      <c r="B1541" s="114"/>
      <c r="C1541" s="185"/>
      <c r="D1541" s="296"/>
      <c r="E1541" s="296"/>
      <c r="F1541" s="296"/>
      <c r="G1541" s="296"/>
    </row>
    <row r="1542" spans="1:7">
      <c r="A1542" s="99"/>
      <c r="B1542" s="114"/>
      <c r="C1542" s="185"/>
      <c r="D1542" s="296"/>
      <c r="E1542" s="296"/>
      <c r="F1542" s="296"/>
      <c r="G1542" s="296"/>
    </row>
    <row r="1543" spans="1:7">
      <c r="A1543" s="99"/>
      <c r="B1543" s="114"/>
      <c r="C1543" s="185"/>
      <c r="D1543" s="296"/>
      <c r="E1543" s="296"/>
      <c r="F1543" s="296"/>
      <c r="G1543" s="296"/>
    </row>
    <row r="1544" spans="1:7">
      <c r="A1544" s="99"/>
      <c r="B1544" s="114"/>
      <c r="C1544" s="185"/>
      <c r="D1544" s="296"/>
      <c r="E1544" s="296"/>
      <c r="F1544" s="296"/>
      <c r="G1544" s="296"/>
    </row>
    <row r="1545" spans="1:7">
      <c r="A1545" s="99"/>
      <c r="B1545" s="114"/>
      <c r="C1545" s="185"/>
      <c r="D1545" s="296"/>
      <c r="E1545" s="296"/>
      <c r="F1545" s="296"/>
      <c r="G1545" s="296"/>
    </row>
    <row r="1546" spans="1:7">
      <c r="A1546" s="99"/>
      <c r="B1546" s="114"/>
      <c r="C1546" s="185"/>
      <c r="D1546" s="296"/>
      <c r="E1546" s="296"/>
      <c r="F1546" s="296"/>
      <c r="G1546" s="296"/>
    </row>
    <row r="1547" spans="1:7">
      <c r="A1547" s="99"/>
      <c r="B1547" s="114"/>
      <c r="C1547" s="185"/>
      <c r="D1547" s="296"/>
      <c r="E1547" s="296"/>
      <c r="F1547" s="296"/>
      <c r="G1547" s="296"/>
    </row>
    <row r="1548" spans="1:7">
      <c r="A1548" s="99"/>
      <c r="B1548" s="114"/>
      <c r="C1548" s="185"/>
      <c r="D1548" s="296"/>
      <c r="E1548" s="296"/>
      <c r="F1548" s="296"/>
      <c r="G1548" s="296"/>
    </row>
    <row r="1549" spans="1:7">
      <c r="A1549" s="99"/>
      <c r="B1549" s="114"/>
      <c r="C1549" s="185"/>
      <c r="D1549" s="296"/>
      <c r="E1549" s="296"/>
      <c r="F1549" s="296"/>
      <c r="G1549" s="296"/>
    </row>
    <row r="1550" spans="1:7">
      <c r="A1550" s="99"/>
      <c r="B1550" s="114"/>
      <c r="C1550" s="185"/>
      <c r="D1550" s="296"/>
      <c r="E1550" s="296"/>
      <c r="F1550" s="296"/>
      <c r="G1550" s="296"/>
    </row>
    <row r="1551" spans="1:7">
      <c r="A1551" s="99"/>
      <c r="B1551" s="114"/>
      <c r="C1551" s="185"/>
      <c r="D1551" s="296"/>
      <c r="E1551" s="296"/>
      <c r="F1551" s="296"/>
      <c r="G1551" s="296"/>
    </row>
    <row r="1552" spans="1:7">
      <c r="A1552" s="99"/>
      <c r="B1552" s="114"/>
      <c r="C1552" s="185"/>
      <c r="D1552" s="296"/>
      <c r="E1552" s="296"/>
      <c r="F1552" s="296"/>
      <c r="G1552" s="296"/>
    </row>
    <row r="1553" spans="1:7">
      <c r="A1553" s="99"/>
      <c r="B1553" s="114"/>
      <c r="C1553" s="185"/>
      <c r="D1553" s="296"/>
      <c r="E1553" s="296"/>
      <c r="F1553" s="296"/>
      <c r="G1553" s="296"/>
    </row>
    <row r="1554" spans="1:7">
      <c r="A1554" s="99"/>
      <c r="B1554" s="114"/>
      <c r="C1554" s="185"/>
      <c r="D1554" s="296"/>
      <c r="E1554" s="296"/>
      <c r="F1554" s="296"/>
      <c r="G1554" s="296"/>
    </row>
    <row r="1555" spans="1:7">
      <c r="A1555" s="99"/>
      <c r="B1555" s="114"/>
      <c r="C1555" s="185"/>
      <c r="D1555" s="296"/>
      <c r="E1555" s="296"/>
      <c r="F1555" s="296"/>
      <c r="G1555" s="296"/>
    </row>
    <row r="1556" spans="1:7">
      <c r="A1556" s="99"/>
      <c r="B1556" s="114"/>
      <c r="C1556" s="185"/>
      <c r="D1556" s="296"/>
      <c r="E1556" s="296"/>
      <c r="F1556" s="296"/>
      <c r="G1556" s="296"/>
    </row>
    <row r="1557" spans="1:7">
      <c r="A1557" s="99"/>
      <c r="B1557" s="114"/>
      <c r="C1557" s="185"/>
      <c r="D1557" s="296"/>
      <c r="E1557" s="296"/>
      <c r="F1557" s="296"/>
      <c r="G1557" s="296"/>
    </row>
    <row r="1558" spans="1:7">
      <c r="A1558" s="99"/>
      <c r="B1558" s="114"/>
      <c r="C1558" s="185"/>
      <c r="D1558" s="296"/>
      <c r="E1558" s="296"/>
      <c r="F1558" s="296"/>
      <c r="G1558" s="296"/>
    </row>
    <row r="1559" spans="1:7">
      <c r="A1559" s="99"/>
      <c r="B1559" s="114"/>
      <c r="C1559" s="185"/>
      <c r="D1559" s="296"/>
      <c r="E1559" s="296"/>
      <c r="F1559" s="296"/>
      <c r="G1559" s="296"/>
    </row>
    <row r="1560" spans="1:7">
      <c r="A1560" s="99"/>
      <c r="B1560" s="114"/>
      <c r="C1560" s="185"/>
      <c r="D1560" s="296"/>
      <c r="E1560" s="296"/>
      <c r="F1560" s="296"/>
      <c r="G1560" s="296"/>
    </row>
    <row r="1561" spans="1:7">
      <c r="A1561" s="99"/>
      <c r="B1561" s="114"/>
      <c r="C1561" s="185"/>
      <c r="D1561" s="296"/>
      <c r="E1561" s="296"/>
      <c r="F1561" s="296"/>
      <c r="G1561" s="296"/>
    </row>
    <row r="1562" spans="1:7">
      <c r="A1562" s="99"/>
      <c r="B1562" s="114"/>
      <c r="C1562" s="185"/>
      <c r="D1562" s="296"/>
      <c r="E1562" s="296"/>
      <c r="F1562" s="296"/>
      <c r="G1562" s="296"/>
    </row>
    <row r="1563" spans="1:7">
      <c r="A1563" s="99"/>
      <c r="B1563" s="114"/>
      <c r="C1563" s="185"/>
      <c r="D1563" s="296"/>
      <c r="E1563" s="296"/>
      <c r="F1563" s="296"/>
      <c r="G1563" s="296"/>
    </row>
    <row r="1564" spans="1:7">
      <c r="A1564" s="99"/>
      <c r="B1564" s="114"/>
      <c r="C1564" s="185"/>
      <c r="D1564" s="296"/>
      <c r="E1564" s="296"/>
      <c r="F1564" s="296"/>
      <c r="G1564" s="296"/>
    </row>
    <row r="1565" spans="1:7">
      <c r="A1565" s="99"/>
      <c r="B1565" s="114"/>
      <c r="C1565" s="185"/>
      <c r="D1565" s="296"/>
      <c r="E1565" s="296"/>
      <c r="F1565" s="296"/>
      <c r="G1565" s="296"/>
    </row>
    <row r="1566" spans="1:7">
      <c r="A1566" s="99"/>
      <c r="B1566" s="114"/>
      <c r="C1566" s="185"/>
      <c r="D1566" s="296"/>
      <c r="E1566" s="296"/>
      <c r="F1566" s="296"/>
      <c r="G1566" s="296"/>
    </row>
    <row r="1567" spans="1:7">
      <c r="A1567" s="99"/>
      <c r="B1567" s="114"/>
      <c r="C1567" s="185"/>
      <c r="D1567" s="296"/>
      <c r="E1567" s="296"/>
      <c r="F1567" s="296"/>
      <c r="G1567" s="296"/>
    </row>
    <row r="1568" spans="1:7">
      <c r="A1568" s="99"/>
      <c r="B1568" s="114"/>
      <c r="C1568" s="185"/>
      <c r="D1568" s="296"/>
      <c r="E1568" s="296"/>
      <c r="F1568" s="296"/>
      <c r="G1568" s="296"/>
    </row>
    <row r="1569" spans="1:7">
      <c r="A1569" s="99"/>
      <c r="B1569" s="114"/>
      <c r="C1569" s="185"/>
      <c r="D1569" s="296"/>
      <c r="E1569" s="296"/>
      <c r="F1569" s="296"/>
      <c r="G1569" s="296"/>
    </row>
    <row r="1570" spans="1:7">
      <c r="A1570" s="99"/>
      <c r="B1570" s="114"/>
      <c r="C1570" s="185"/>
      <c r="D1570" s="296"/>
      <c r="E1570" s="296"/>
      <c r="F1570" s="296"/>
      <c r="G1570" s="296"/>
    </row>
    <row r="1571" spans="1:7">
      <c r="A1571" s="99"/>
      <c r="B1571" s="114"/>
      <c r="C1571" s="185"/>
      <c r="D1571" s="296"/>
      <c r="E1571" s="296"/>
      <c r="F1571" s="296"/>
      <c r="G1571" s="296"/>
    </row>
    <row r="1572" spans="1:7">
      <c r="A1572" s="99"/>
      <c r="B1572" s="114"/>
      <c r="C1572" s="185"/>
      <c r="D1572" s="296"/>
      <c r="E1572" s="296"/>
      <c r="F1572" s="296"/>
      <c r="G1572" s="296"/>
    </row>
    <row r="1573" spans="1:7">
      <c r="A1573" s="99"/>
      <c r="B1573" s="114"/>
      <c r="C1573" s="185"/>
      <c r="D1573" s="296"/>
      <c r="E1573" s="296"/>
      <c r="F1573" s="296"/>
      <c r="G1573" s="296"/>
    </row>
    <row r="1574" spans="1:7">
      <c r="A1574" s="99"/>
      <c r="B1574" s="114"/>
      <c r="C1574" s="185"/>
      <c r="D1574" s="296"/>
      <c r="E1574" s="296"/>
      <c r="F1574" s="296"/>
      <c r="G1574" s="296"/>
    </row>
    <row r="1575" spans="1:7">
      <c r="A1575" s="99"/>
      <c r="B1575" s="114"/>
      <c r="C1575" s="185"/>
      <c r="D1575" s="296"/>
      <c r="E1575" s="296"/>
      <c r="F1575" s="296"/>
      <c r="G1575" s="296"/>
    </row>
    <row r="1576" spans="1:7">
      <c r="A1576" s="99"/>
      <c r="B1576" s="114"/>
      <c r="C1576" s="185"/>
      <c r="D1576" s="296"/>
      <c r="E1576" s="296"/>
      <c r="F1576" s="296"/>
      <c r="G1576" s="296"/>
    </row>
    <row r="1577" spans="1:7">
      <c r="A1577" s="99"/>
      <c r="B1577" s="114"/>
      <c r="C1577" s="185"/>
      <c r="D1577" s="296"/>
      <c r="E1577" s="296"/>
      <c r="F1577" s="296"/>
      <c r="G1577" s="296"/>
    </row>
    <row r="1578" spans="1:7">
      <c r="A1578" s="99"/>
      <c r="B1578" s="114"/>
      <c r="C1578" s="185"/>
      <c r="D1578" s="296"/>
      <c r="E1578" s="296"/>
      <c r="F1578" s="296"/>
      <c r="G1578" s="296"/>
    </row>
    <row r="1579" spans="1:7">
      <c r="A1579" s="99"/>
      <c r="B1579" s="114"/>
      <c r="C1579" s="185"/>
      <c r="D1579" s="296"/>
      <c r="E1579" s="296"/>
      <c r="F1579" s="296"/>
      <c r="G1579" s="296"/>
    </row>
    <row r="1580" spans="1:7">
      <c r="A1580" s="99"/>
      <c r="B1580" s="114"/>
      <c r="C1580" s="185"/>
      <c r="D1580" s="296"/>
      <c r="E1580" s="296"/>
      <c r="F1580" s="296"/>
      <c r="G1580" s="296"/>
    </row>
    <row r="1581" spans="1:7">
      <c r="A1581" s="99"/>
      <c r="B1581" s="114"/>
      <c r="C1581" s="185"/>
      <c r="D1581" s="296"/>
      <c r="E1581" s="296"/>
      <c r="F1581" s="296"/>
      <c r="G1581" s="296"/>
    </row>
    <row r="1582" spans="1:7">
      <c r="A1582" s="99"/>
      <c r="B1582" s="114"/>
      <c r="C1582" s="185"/>
      <c r="D1582" s="296"/>
      <c r="E1582" s="296"/>
      <c r="F1582" s="296"/>
      <c r="G1582" s="296"/>
    </row>
    <row r="1583" spans="1:7">
      <c r="A1583" s="99"/>
      <c r="B1583" s="114"/>
      <c r="C1583" s="185"/>
      <c r="D1583" s="296"/>
      <c r="E1583" s="296"/>
      <c r="F1583" s="296"/>
      <c r="G1583" s="296"/>
    </row>
    <row r="1584" spans="1:7">
      <c r="A1584" s="99"/>
      <c r="B1584" s="114"/>
      <c r="C1584" s="185"/>
      <c r="D1584" s="296"/>
      <c r="E1584" s="296"/>
      <c r="F1584" s="296"/>
      <c r="G1584" s="296"/>
    </row>
    <row r="1585" spans="1:7">
      <c r="A1585" s="99"/>
      <c r="B1585" s="114"/>
      <c r="C1585" s="185"/>
      <c r="D1585" s="296"/>
      <c r="E1585" s="296"/>
      <c r="F1585" s="296"/>
      <c r="G1585" s="296"/>
    </row>
    <row r="1586" spans="1:7">
      <c r="A1586" s="99"/>
      <c r="B1586" s="114"/>
      <c r="C1586" s="185"/>
      <c r="D1586" s="296"/>
      <c r="E1586" s="296"/>
      <c r="F1586" s="296"/>
      <c r="G1586" s="296"/>
    </row>
    <row r="1587" spans="1:7">
      <c r="A1587" s="99"/>
      <c r="B1587" s="114"/>
      <c r="C1587" s="185"/>
      <c r="D1587" s="296"/>
      <c r="E1587" s="296"/>
      <c r="F1587" s="296"/>
      <c r="G1587" s="296"/>
    </row>
    <row r="1588" spans="1:7">
      <c r="A1588" s="99"/>
      <c r="B1588" s="114"/>
      <c r="C1588" s="185"/>
      <c r="D1588" s="296"/>
      <c r="E1588" s="296"/>
      <c r="F1588" s="296"/>
      <c r="G1588" s="296"/>
    </row>
    <row r="1589" spans="1:7">
      <c r="A1589" s="99"/>
      <c r="B1589" s="114"/>
      <c r="C1589" s="185"/>
      <c r="D1589" s="296"/>
      <c r="E1589" s="296"/>
      <c r="F1589" s="296"/>
      <c r="G1589" s="296"/>
    </row>
    <row r="1590" spans="1:7">
      <c r="A1590" s="99"/>
      <c r="B1590" s="114"/>
      <c r="C1590" s="185"/>
      <c r="D1590" s="296"/>
      <c r="E1590" s="296"/>
      <c r="F1590" s="296"/>
      <c r="G1590" s="296"/>
    </row>
    <row r="1591" spans="1:7">
      <c r="A1591" s="99"/>
      <c r="B1591" s="114"/>
      <c r="C1591" s="185"/>
      <c r="D1591" s="296"/>
      <c r="E1591" s="296"/>
      <c r="F1591" s="296"/>
      <c r="G1591" s="296"/>
    </row>
    <row r="1592" spans="1:7">
      <c r="A1592" s="99"/>
      <c r="B1592" s="114"/>
      <c r="C1592" s="185"/>
      <c r="D1592" s="296"/>
      <c r="E1592" s="296"/>
      <c r="F1592" s="296"/>
      <c r="G1592" s="296"/>
    </row>
    <row r="1593" spans="1:7">
      <c r="A1593" s="99"/>
      <c r="B1593" s="114"/>
      <c r="C1593" s="185"/>
      <c r="D1593" s="296"/>
      <c r="E1593" s="296"/>
      <c r="F1593" s="296"/>
      <c r="G1593" s="296"/>
    </row>
    <row r="1594" spans="1:7">
      <c r="A1594" s="99"/>
      <c r="B1594" s="114"/>
      <c r="C1594" s="185"/>
      <c r="D1594" s="296"/>
      <c r="E1594" s="296"/>
      <c r="F1594" s="296"/>
      <c r="G1594" s="296"/>
    </row>
    <row r="1595" spans="1:7">
      <c r="A1595" s="99"/>
      <c r="B1595" s="114"/>
      <c r="C1595" s="185"/>
      <c r="D1595" s="296"/>
      <c r="E1595" s="296"/>
      <c r="F1595" s="296"/>
      <c r="G1595" s="296"/>
    </row>
    <row r="1596" spans="1:7">
      <c r="A1596" s="99"/>
      <c r="B1596" s="114"/>
      <c r="C1596" s="185"/>
      <c r="D1596" s="296"/>
      <c r="E1596" s="296"/>
      <c r="F1596" s="296"/>
      <c r="G1596" s="296"/>
    </row>
    <row r="1597" spans="1:7">
      <c r="A1597" s="99"/>
      <c r="B1597" s="114"/>
      <c r="C1597" s="185"/>
      <c r="D1597" s="296"/>
      <c r="E1597" s="296"/>
      <c r="F1597" s="296"/>
      <c r="G1597" s="296"/>
    </row>
    <row r="1598" spans="1:7">
      <c r="A1598" s="99"/>
      <c r="B1598" s="114"/>
      <c r="C1598" s="185"/>
      <c r="D1598" s="296"/>
      <c r="E1598" s="296"/>
      <c r="F1598" s="296"/>
      <c r="G1598" s="296"/>
    </row>
    <row r="1599" spans="1:7">
      <c r="A1599" s="99"/>
      <c r="B1599" s="114"/>
      <c r="C1599" s="185"/>
      <c r="D1599" s="296"/>
      <c r="E1599" s="296"/>
      <c r="F1599" s="296"/>
      <c r="G1599" s="296"/>
    </row>
    <row r="1600" spans="1:7">
      <c r="A1600" s="99"/>
      <c r="B1600" s="114"/>
      <c r="C1600" s="185"/>
      <c r="D1600" s="296"/>
      <c r="E1600" s="296"/>
      <c r="F1600" s="296"/>
      <c r="G1600" s="296"/>
    </row>
    <row r="1601" spans="1:7">
      <c r="A1601" s="99"/>
      <c r="B1601" s="114"/>
      <c r="C1601" s="185"/>
      <c r="D1601" s="296"/>
      <c r="E1601" s="296"/>
      <c r="F1601" s="296"/>
      <c r="G1601" s="296"/>
    </row>
    <row r="1602" spans="1:7">
      <c r="A1602" s="99"/>
      <c r="B1602" s="114"/>
      <c r="C1602" s="185"/>
      <c r="D1602" s="296"/>
      <c r="E1602" s="296"/>
      <c r="F1602" s="296"/>
      <c r="G1602" s="296"/>
    </row>
    <row r="1603" spans="1:7">
      <c r="A1603" s="99"/>
      <c r="B1603" s="114"/>
      <c r="C1603" s="185"/>
      <c r="D1603" s="296"/>
      <c r="E1603" s="296"/>
      <c r="F1603" s="296"/>
      <c r="G1603" s="296"/>
    </row>
    <row r="1604" spans="1:7">
      <c r="A1604" s="99"/>
      <c r="B1604" s="114"/>
      <c r="C1604" s="185"/>
      <c r="D1604" s="296"/>
      <c r="E1604" s="296"/>
      <c r="F1604" s="296"/>
      <c r="G1604" s="296"/>
    </row>
    <row r="1605" spans="1:7">
      <c r="A1605" s="99"/>
      <c r="B1605" s="114"/>
      <c r="C1605" s="185"/>
      <c r="D1605" s="296"/>
      <c r="E1605" s="296"/>
      <c r="F1605" s="296"/>
      <c r="G1605" s="296"/>
    </row>
    <row r="1606" spans="1:7">
      <c r="A1606" s="99"/>
      <c r="B1606" s="114"/>
      <c r="C1606" s="185"/>
      <c r="D1606" s="296"/>
      <c r="E1606" s="296"/>
      <c r="F1606" s="296"/>
      <c r="G1606" s="296"/>
    </row>
    <row r="1607" spans="1:7">
      <c r="A1607" s="99"/>
      <c r="B1607" s="114"/>
      <c r="C1607" s="185"/>
      <c r="D1607" s="296"/>
      <c r="E1607" s="296"/>
      <c r="F1607" s="296"/>
      <c r="G1607" s="296"/>
    </row>
    <row r="1608" spans="1:7">
      <c r="A1608" s="99"/>
      <c r="B1608" s="114"/>
      <c r="C1608" s="185"/>
      <c r="D1608" s="296"/>
      <c r="E1608" s="296"/>
      <c r="F1608" s="296"/>
      <c r="G1608" s="296"/>
    </row>
    <row r="1609" spans="1:7">
      <c r="A1609" s="99"/>
      <c r="B1609" s="114"/>
      <c r="C1609" s="185"/>
      <c r="D1609" s="296"/>
      <c r="E1609" s="296"/>
      <c r="F1609" s="296"/>
      <c r="G1609" s="296"/>
    </row>
    <row r="1610" spans="1:7">
      <c r="A1610" s="99"/>
      <c r="B1610" s="114"/>
      <c r="C1610" s="185"/>
      <c r="D1610" s="296"/>
      <c r="E1610" s="296"/>
      <c r="F1610" s="296"/>
      <c r="G1610" s="296"/>
    </row>
    <row r="1611" spans="1:7">
      <c r="A1611" s="99"/>
      <c r="B1611" s="114"/>
      <c r="C1611" s="185"/>
      <c r="D1611" s="296"/>
      <c r="E1611" s="296"/>
      <c r="F1611" s="296"/>
      <c r="G1611" s="296"/>
    </row>
    <row r="1612" spans="1:7">
      <c r="A1612" s="99"/>
      <c r="B1612" s="114"/>
      <c r="C1612" s="185"/>
      <c r="D1612" s="296"/>
      <c r="E1612" s="296"/>
      <c r="F1612" s="296"/>
      <c r="G1612" s="296"/>
    </row>
    <row r="1613" spans="1:7">
      <c r="A1613" s="99"/>
      <c r="B1613" s="114"/>
      <c r="C1613" s="185"/>
      <c r="D1613" s="296"/>
      <c r="E1613" s="296"/>
      <c r="F1613" s="296"/>
      <c r="G1613" s="296"/>
    </row>
    <row r="1614" spans="1:7">
      <c r="A1614" s="99"/>
      <c r="B1614" s="114"/>
      <c r="C1614" s="185"/>
      <c r="D1614" s="296"/>
      <c r="E1614" s="296"/>
      <c r="F1614" s="296"/>
      <c r="G1614" s="296"/>
    </row>
    <row r="1615" spans="1:7">
      <c r="A1615" s="99"/>
      <c r="B1615" s="114"/>
      <c r="C1615" s="185"/>
      <c r="D1615" s="296"/>
      <c r="E1615" s="296"/>
      <c r="F1615" s="296"/>
      <c r="G1615" s="296"/>
    </row>
    <row r="1616" spans="1:7">
      <c r="A1616" s="99"/>
      <c r="B1616" s="114"/>
      <c r="C1616" s="185"/>
      <c r="D1616" s="296"/>
      <c r="E1616" s="296"/>
      <c r="F1616" s="296"/>
      <c r="G1616" s="296"/>
    </row>
    <row r="1617" spans="1:7">
      <c r="A1617" s="99"/>
      <c r="B1617" s="114"/>
      <c r="C1617" s="185"/>
      <c r="D1617" s="296"/>
      <c r="E1617" s="296"/>
      <c r="F1617" s="296"/>
      <c r="G1617" s="296"/>
    </row>
    <row r="1618" spans="1:7">
      <c r="A1618" s="99"/>
      <c r="B1618" s="114"/>
      <c r="C1618" s="185"/>
      <c r="D1618" s="296"/>
      <c r="E1618" s="296"/>
      <c r="F1618" s="296"/>
      <c r="G1618" s="296"/>
    </row>
    <row r="1619" spans="1:7">
      <c r="A1619" s="99"/>
      <c r="B1619" s="114"/>
      <c r="C1619" s="185"/>
      <c r="D1619" s="296"/>
      <c r="E1619" s="296"/>
      <c r="F1619" s="296"/>
      <c r="G1619" s="296"/>
    </row>
    <row r="1620" spans="1:7">
      <c r="A1620" s="99"/>
      <c r="B1620" s="114"/>
      <c r="C1620" s="185"/>
      <c r="D1620" s="296"/>
      <c r="E1620" s="296"/>
      <c r="F1620" s="296"/>
      <c r="G1620" s="296"/>
    </row>
    <row r="1621" spans="1:7">
      <c r="A1621" s="99"/>
      <c r="B1621" s="114"/>
      <c r="C1621" s="185"/>
      <c r="D1621" s="296"/>
      <c r="E1621" s="296"/>
      <c r="F1621" s="296"/>
      <c r="G1621" s="296"/>
    </row>
    <row r="1622" spans="1:7">
      <c r="A1622" s="99"/>
      <c r="B1622" s="114"/>
      <c r="C1622" s="185"/>
      <c r="D1622" s="296"/>
      <c r="E1622" s="296"/>
      <c r="F1622" s="296"/>
      <c r="G1622" s="296"/>
    </row>
    <row r="1623" spans="1:7">
      <c r="A1623" s="99"/>
      <c r="B1623" s="114"/>
      <c r="C1623" s="185"/>
      <c r="D1623" s="296"/>
      <c r="E1623" s="296"/>
      <c r="F1623" s="296"/>
      <c r="G1623" s="296"/>
    </row>
    <row r="1624" spans="1:7">
      <c r="A1624" s="99"/>
      <c r="B1624" s="114"/>
      <c r="C1624" s="185"/>
      <c r="D1624" s="296"/>
      <c r="E1624" s="296"/>
      <c r="F1624" s="296"/>
      <c r="G1624" s="296"/>
    </row>
    <row r="1625" spans="1:7">
      <c r="A1625" s="99"/>
      <c r="B1625" s="114"/>
      <c r="C1625" s="185"/>
      <c r="D1625" s="296"/>
      <c r="E1625" s="296"/>
      <c r="F1625" s="296"/>
      <c r="G1625" s="296"/>
    </row>
    <row r="1626" spans="1:7">
      <c r="A1626" s="99"/>
      <c r="B1626" s="114"/>
      <c r="C1626" s="185"/>
      <c r="D1626" s="296"/>
      <c r="E1626" s="296"/>
      <c r="F1626" s="296"/>
      <c r="G1626" s="296"/>
    </row>
    <row r="1627" spans="1:7">
      <c r="A1627" s="99"/>
      <c r="B1627" s="114"/>
      <c r="C1627" s="185"/>
      <c r="D1627" s="296"/>
      <c r="E1627" s="296"/>
      <c r="F1627" s="296"/>
      <c r="G1627" s="296"/>
    </row>
    <row r="1628" spans="1:7">
      <c r="A1628" s="99"/>
      <c r="B1628" s="114"/>
      <c r="C1628" s="185"/>
      <c r="D1628" s="296"/>
      <c r="E1628" s="296"/>
      <c r="F1628" s="296"/>
      <c r="G1628" s="296"/>
    </row>
    <row r="1629" spans="1:7">
      <c r="A1629" s="99"/>
      <c r="B1629" s="114"/>
      <c r="C1629" s="185"/>
      <c r="D1629" s="296"/>
      <c r="E1629" s="296"/>
      <c r="F1629" s="296"/>
      <c r="G1629" s="296"/>
    </row>
    <row r="1630" spans="1:7">
      <c r="A1630" s="99"/>
      <c r="B1630" s="114"/>
      <c r="C1630" s="185"/>
      <c r="D1630" s="296"/>
      <c r="E1630" s="296"/>
      <c r="F1630" s="296"/>
      <c r="G1630" s="296"/>
    </row>
    <row r="1631" spans="1:7">
      <c r="A1631" s="99"/>
      <c r="B1631" s="114"/>
      <c r="C1631" s="185"/>
      <c r="D1631" s="296"/>
      <c r="E1631" s="296"/>
      <c r="F1631" s="296"/>
      <c r="G1631" s="296"/>
    </row>
    <row r="1632" spans="1:7">
      <c r="A1632" s="99"/>
      <c r="B1632" s="114"/>
      <c r="C1632" s="185"/>
      <c r="D1632" s="296"/>
      <c r="E1632" s="296"/>
      <c r="F1632" s="296"/>
      <c r="G1632" s="296"/>
    </row>
    <row r="1633" spans="1:7">
      <c r="A1633" s="99"/>
      <c r="B1633" s="114"/>
      <c r="C1633" s="185"/>
      <c r="D1633" s="296"/>
      <c r="E1633" s="296"/>
      <c r="F1633" s="296"/>
      <c r="G1633" s="296"/>
    </row>
    <row r="1634" spans="1:7">
      <c r="A1634" s="99"/>
      <c r="B1634" s="114"/>
      <c r="C1634" s="185"/>
      <c r="D1634" s="296"/>
      <c r="E1634" s="296"/>
      <c r="F1634" s="296"/>
      <c r="G1634" s="296"/>
    </row>
    <row r="1635" spans="1:7">
      <c r="A1635" s="99"/>
      <c r="B1635" s="114"/>
      <c r="C1635" s="185"/>
      <c r="D1635" s="296"/>
      <c r="E1635" s="296"/>
      <c r="F1635" s="296"/>
      <c r="G1635" s="296"/>
    </row>
    <row r="1636" spans="1:7">
      <c r="A1636" s="99"/>
      <c r="B1636" s="114"/>
      <c r="C1636" s="185"/>
      <c r="D1636" s="296"/>
      <c r="E1636" s="296"/>
      <c r="F1636" s="296"/>
      <c r="G1636" s="296"/>
    </row>
    <row r="1637" spans="1:7">
      <c r="A1637" s="99"/>
      <c r="B1637" s="114"/>
      <c r="C1637" s="185"/>
      <c r="D1637" s="296"/>
      <c r="E1637" s="296"/>
      <c r="F1637" s="296"/>
      <c r="G1637" s="296"/>
    </row>
    <row r="1638" spans="1:7">
      <c r="A1638" s="99"/>
      <c r="B1638" s="114"/>
      <c r="C1638" s="185"/>
      <c r="D1638" s="296"/>
      <c r="E1638" s="296"/>
      <c r="F1638" s="296"/>
      <c r="G1638" s="296"/>
    </row>
    <row r="1639" spans="1:7">
      <c r="A1639" s="99"/>
      <c r="B1639" s="114"/>
      <c r="C1639" s="185"/>
      <c r="D1639" s="296"/>
      <c r="E1639" s="296"/>
      <c r="F1639" s="296"/>
      <c r="G1639" s="296"/>
    </row>
    <row r="1640" spans="1:7">
      <c r="A1640" s="99"/>
      <c r="B1640" s="114"/>
      <c r="C1640" s="185"/>
      <c r="D1640" s="296"/>
      <c r="E1640" s="296"/>
      <c r="F1640" s="296"/>
      <c r="G1640" s="296"/>
    </row>
    <row r="1641" spans="1:7">
      <c r="A1641" s="99"/>
      <c r="B1641" s="114"/>
      <c r="C1641" s="185"/>
      <c r="D1641" s="296"/>
      <c r="E1641" s="296"/>
      <c r="F1641" s="296"/>
      <c r="G1641" s="296"/>
    </row>
    <row r="1642" spans="1:7">
      <c r="A1642" s="99"/>
      <c r="B1642" s="114"/>
      <c r="C1642" s="185"/>
      <c r="D1642" s="296"/>
      <c r="E1642" s="296"/>
      <c r="F1642" s="296"/>
      <c r="G1642" s="296"/>
    </row>
    <row r="1643" spans="1:7">
      <c r="A1643" s="99"/>
      <c r="B1643" s="114"/>
      <c r="C1643" s="185"/>
      <c r="D1643" s="296"/>
      <c r="E1643" s="296"/>
      <c r="F1643" s="296"/>
      <c r="G1643" s="296"/>
    </row>
    <row r="1644" spans="1:7">
      <c r="A1644" s="99"/>
      <c r="B1644" s="114"/>
      <c r="C1644" s="185"/>
      <c r="D1644" s="296"/>
      <c r="E1644" s="296"/>
      <c r="F1644" s="296"/>
      <c r="G1644" s="296"/>
    </row>
    <row r="1645" spans="1:7">
      <c r="A1645" s="99"/>
      <c r="B1645" s="114"/>
      <c r="C1645" s="185"/>
      <c r="D1645" s="296"/>
      <c r="E1645" s="296"/>
      <c r="F1645" s="296"/>
      <c r="G1645" s="296"/>
    </row>
    <row r="1646" spans="1:7">
      <c r="A1646" s="99"/>
      <c r="B1646" s="114"/>
      <c r="C1646" s="185"/>
      <c r="D1646" s="296"/>
      <c r="E1646" s="296"/>
      <c r="F1646" s="296"/>
      <c r="G1646" s="296"/>
    </row>
    <row r="1647" spans="1:7">
      <c r="A1647" s="99"/>
      <c r="B1647" s="114"/>
      <c r="C1647" s="185"/>
      <c r="D1647" s="296"/>
      <c r="E1647" s="296"/>
      <c r="F1647" s="296"/>
      <c r="G1647" s="296"/>
    </row>
    <row r="1648" spans="1:7">
      <c r="A1648" s="99"/>
      <c r="B1648" s="114"/>
      <c r="C1648" s="185"/>
      <c r="D1648" s="296"/>
      <c r="E1648" s="296"/>
      <c r="F1648" s="296"/>
      <c r="G1648" s="296"/>
    </row>
    <row r="1649" spans="1:7">
      <c r="A1649" s="99"/>
      <c r="B1649" s="114"/>
      <c r="C1649" s="185"/>
      <c r="D1649" s="296"/>
      <c r="E1649" s="296"/>
      <c r="F1649" s="296"/>
      <c r="G1649" s="296"/>
    </row>
    <row r="1650" spans="1:7">
      <c r="A1650" s="99"/>
      <c r="B1650" s="114"/>
      <c r="C1650" s="185"/>
      <c r="D1650" s="296"/>
      <c r="E1650" s="296"/>
      <c r="F1650" s="296"/>
      <c r="G1650" s="296"/>
    </row>
    <row r="1651" spans="1:7">
      <c r="A1651" s="99"/>
      <c r="B1651" s="114"/>
      <c r="C1651" s="185"/>
      <c r="D1651" s="296"/>
      <c r="E1651" s="296"/>
      <c r="F1651" s="296"/>
      <c r="G1651" s="296"/>
    </row>
    <row r="1652" spans="1:7">
      <c r="A1652" s="99"/>
      <c r="B1652" s="114"/>
      <c r="C1652" s="185"/>
      <c r="D1652" s="296"/>
      <c r="E1652" s="296"/>
      <c r="F1652" s="296"/>
      <c r="G1652" s="296"/>
    </row>
    <row r="1653" spans="1:7">
      <c r="A1653" s="99"/>
      <c r="B1653" s="114"/>
      <c r="C1653" s="185"/>
      <c r="D1653" s="296"/>
      <c r="E1653" s="296"/>
      <c r="F1653" s="296"/>
      <c r="G1653" s="296"/>
    </row>
    <row r="1654" spans="1:7">
      <c r="A1654" s="99"/>
      <c r="B1654" s="114"/>
      <c r="C1654" s="185"/>
      <c r="D1654" s="296"/>
      <c r="E1654" s="296"/>
      <c r="F1654" s="296"/>
      <c r="G1654" s="296"/>
    </row>
    <row r="1655" spans="1:7">
      <c r="A1655" s="99"/>
      <c r="B1655" s="114"/>
      <c r="C1655" s="185"/>
      <c r="D1655" s="296"/>
      <c r="E1655" s="296"/>
      <c r="F1655" s="296"/>
      <c r="G1655" s="296"/>
    </row>
    <row r="1656" spans="1:7">
      <c r="A1656" s="99"/>
      <c r="B1656" s="114"/>
      <c r="C1656" s="185"/>
      <c r="D1656" s="296"/>
      <c r="E1656" s="296"/>
      <c r="F1656" s="296"/>
      <c r="G1656" s="296"/>
    </row>
    <row r="1657" spans="1:7">
      <c r="A1657" s="99"/>
      <c r="B1657" s="114"/>
      <c r="C1657" s="185"/>
      <c r="D1657" s="296"/>
      <c r="E1657" s="296"/>
      <c r="F1657" s="296"/>
      <c r="G1657" s="296"/>
    </row>
    <row r="1658" spans="1:7">
      <c r="A1658" s="99"/>
      <c r="B1658" s="114"/>
      <c r="C1658" s="185"/>
      <c r="D1658" s="296"/>
      <c r="E1658" s="296"/>
      <c r="F1658" s="296"/>
      <c r="G1658" s="296"/>
    </row>
    <row r="1659" spans="1:7">
      <c r="A1659" s="99"/>
      <c r="B1659" s="114"/>
      <c r="C1659" s="185"/>
      <c r="D1659" s="296"/>
      <c r="E1659" s="296"/>
      <c r="F1659" s="296"/>
      <c r="G1659" s="296"/>
    </row>
    <row r="1660" spans="1:7">
      <c r="A1660" s="99"/>
      <c r="B1660" s="114"/>
      <c r="C1660" s="185"/>
      <c r="D1660" s="296"/>
      <c r="E1660" s="296"/>
      <c r="F1660" s="296"/>
      <c r="G1660" s="296"/>
    </row>
    <row r="1661" spans="1:7">
      <c r="A1661" s="99"/>
      <c r="B1661" s="114"/>
      <c r="C1661" s="185"/>
      <c r="D1661" s="296"/>
      <c r="E1661" s="296"/>
      <c r="F1661" s="296"/>
      <c r="G1661" s="296"/>
    </row>
    <row r="1662" spans="1:7">
      <c r="A1662" s="99"/>
      <c r="B1662" s="114"/>
      <c r="C1662" s="185"/>
      <c r="D1662" s="296"/>
      <c r="E1662" s="296"/>
      <c r="F1662" s="296"/>
      <c r="G1662" s="296"/>
    </row>
    <row r="1663" spans="1:7">
      <c r="A1663" s="99"/>
      <c r="B1663" s="114"/>
      <c r="C1663" s="185"/>
      <c r="D1663" s="296"/>
      <c r="E1663" s="296"/>
      <c r="F1663" s="296"/>
      <c r="G1663" s="296"/>
    </row>
    <row r="1664" spans="1:7">
      <c r="A1664" s="99"/>
      <c r="B1664" s="114"/>
      <c r="C1664" s="185"/>
      <c r="D1664" s="296"/>
      <c r="E1664" s="296"/>
      <c r="F1664" s="296"/>
      <c r="G1664" s="296"/>
    </row>
    <row r="1665" spans="1:7">
      <c r="A1665" s="99"/>
      <c r="B1665" s="114"/>
      <c r="C1665" s="185"/>
      <c r="D1665" s="296"/>
      <c r="E1665" s="296"/>
      <c r="F1665" s="296"/>
      <c r="G1665" s="296"/>
    </row>
    <row r="1666" spans="1:7">
      <c r="A1666" s="99"/>
      <c r="B1666" s="114"/>
      <c r="C1666" s="185"/>
      <c r="D1666" s="296"/>
      <c r="E1666" s="296"/>
      <c r="F1666" s="296"/>
      <c r="G1666" s="296"/>
    </row>
    <row r="1667" spans="1:7">
      <c r="A1667" s="99"/>
      <c r="B1667" s="114"/>
      <c r="C1667" s="185"/>
      <c r="D1667" s="296"/>
      <c r="E1667" s="296"/>
      <c r="F1667" s="296"/>
      <c r="G1667" s="296"/>
    </row>
    <row r="1668" spans="1:7">
      <c r="A1668" s="99"/>
      <c r="B1668" s="114"/>
      <c r="C1668" s="185"/>
      <c r="D1668" s="296"/>
      <c r="E1668" s="296"/>
      <c r="F1668" s="296"/>
      <c r="G1668" s="296"/>
    </row>
    <row r="1669" spans="1:7">
      <c r="A1669" s="99"/>
      <c r="B1669" s="114"/>
      <c r="C1669" s="185"/>
      <c r="D1669" s="296"/>
      <c r="E1669" s="296"/>
      <c r="F1669" s="296"/>
      <c r="G1669" s="296"/>
    </row>
    <row r="1670" spans="1:7">
      <c r="A1670" s="99"/>
      <c r="B1670" s="114"/>
      <c r="C1670" s="185"/>
      <c r="D1670" s="296"/>
      <c r="E1670" s="296"/>
      <c r="F1670" s="296"/>
      <c r="G1670" s="296"/>
    </row>
    <row r="1671" spans="1:7">
      <c r="A1671" s="99"/>
      <c r="B1671" s="114"/>
      <c r="C1671" s="185"/>
      <c r="D1671" s="296"/>
      <c r="E1671" s="296"/>
      <c r="F1671" s="296"/>
      <c r="G1671" s="296"/>
    </row>
    <row r="1672" spans="1:7">
      <c r="A1672" s="99"/>
      <c r="B1672" s="114"/>
      <c r="C1672" s="185"/>
      <c r="D1672" s="296"/>
      <c r="E1672" s="296"/>
      <c r="F1672" s="296"/>
      <c r="G1672" s="296"/>
    </row>
    <row r="1673" spans="1:7">
      <c r="A1673" s="99"/>
      <c r="B1673" s="114"/>
      <c r="C1673" s="185"/>
      <c r="D1673" s="296"/>
      <c r="E1673" s="296"/>
      <c r="F1673" s="296"/>
      <c r="G1673" s="296"/>
    </row>
    <row r="1674" spans="1:7">
      <c r="A1674" s="99"/>
      <c r="B1674" s="114"/>
      <c r="C1674" s="185"/>
      <c r="D1674" s="296"/>
      <c r="E1674" s="296"/>
      <c r="F1674" s="296"/>
      <c r="G1674" s="296"/>
    </row>
    <row r="1675" spans="1:7">
      <c r="A1675" s="99"/>
      <c r="B1675" s="114"/>
      <c r="C1675" s="185"/>
      <c r="D1675" s="296"/>
      <c r="E1675" s="296"/>
      <c r="F1675" s="296"/>
      <c r="G1675" s="296"/>
    </row>
    <row r="1676" spans="1:7">
      <c r="A1676" s="99"/>
      <c r="B1676" s="114"/>
      <c r="C1676" s="185"/>
      <c r="D1676" s="296"/>
      <c r="E1676" s="296"/>
      <c r="F1676" s="296"/>
      <c r="G1676" s="296"/>
    </row>
    <row r="1677" spans="1:7">
      <c r="A1677" s="99"/>
      <c r="B1677" s="114"/>
      <c r="C1677" s="185"/>
      <c r="D1677" s="296"/>
      <c r="E1677" s="296"/>
      <c r="F1677" s="296"/>
      <c r="G1677" s="296"/>
    </row>
    <row r="1678" spans="1:7">
      <c r="A1678" s="99"/>
      <c r="B1678" s="114"/>
      <c r="C1678" s="185"/>
      <c r="D1678" s="296"/>
      <c r="E1678" s="296"/>
      <c r="F1678" s="296"/>
      <c r="G1678" s="296"/>
    </row>
    <row r="1679" spans="1:7">
      <c r="A1679" s="99"/>
      <c r="B1679" s="114"/>
      <c r="C1679" s="185"/>
      <c r="D1679" s="296"/>
      <c r="E1679" s="296"/>
      <c r="F1679" s="296"/>
      <c r="G1679" s="296"/>
    </row>
    <row r="1680" spans="1:7">
      <c r="A1680" s="99"/>
      <c r="B1680" s="114"/>
      <c r="C1680" s="185"/>
      <c r="D1680" s="296"/>
      <c r="E1680" s="296"/>
      <c r="F1680" s="296"/>
      <c r="G1680" s="296"/>
    </row>
    <row r="1681" spans="1:7">
      <c r="A1681" s="99"/>
      <c r="B1681" s="114"/>
      <c r="C1681" s="185"/>
      <c r="D1681" s="296"/>
      <c r="E1681" s="296"/>
      <c r="F1681" s="296"/>
      <c r="G1681" s="296"/>
    </row>
    <row r="1682" spans="1:7">
      <c r="A1682" s="99"/>
      <c r="B1682" s="114"/>
      <c r="C1682" s="185"/>
      <c r="D1682" s="296"/>
      <c r="E1682" s="296"/>
      <c r="F1682" s="296"/>
      <c r="G1682" s="296"/>
    </row>
    <row r="1683" spans="1:7">
      <c r="A1683" s="99"/>
      <c r="B1683" s="114"/>
      <c r="C1683" s="185"/>
      <c r="D1683" s="296"/>
      <c r="E1683" s="296"/>
      <c r="F1683" s="296"/>
      <c r="G1683" s="296"/>
    </row>
    <row r="1684" spans="1:7">
      <c r="A1684" s="99"/>
      <c r="B1684" s="114"/>
      <c r="C1684" s="185"/>
      <c r="D1684" s="296"/>
      <c r="E1684" s="296"/>
      <c r="F1684" s="296"/>
      <c r="G1684" s="296"/>
    </row>
    <row r="1685" spans="1:7">
      <c r="A1685" s="99"/>
      <c r="B1685" s="114"/>
      <c r="C1685" s="185"/>
      <c r="D1685" s="296"/>
      <c r="E1685" s="296"/>
      <c r="F1685" s="296"/>
      <c r="G1685" s="296"/>
    </row>
    <row r="1686" spans="1:7">
      <c r="A1686" s="99"/>
      <c r="B1686" s="114"/>
      <c r="C1686" s="185"/>
      <c r="D1686" s="296"/>
      <c r="E1686" s="296"/>
      <c r="F1686" s="296"/>
      <c r="G1686" s="296"/>
    </row>
    <row r="1687" spans="1:7">
      <c r="A1687" s="99"/>
      <c r="B1687" s="114"/>
      <c r="C1687" s="185"/>
      <c r="D1687" s="296"/>
      <c r="E1687" s="296"/>
      <c r="F1687" s="296"/>
      <c r="G1687" s="296"/>
    </row>
    <row r="1688" spans="1:7">
      <c r="A1688" s="99"/>
      <c r="B1688" s="114"/>
      <c r="C1688" s="185"/>
      <c r="D1688" s="296"/>
      <c r="E1688" s="296"/>
      <c r="F1688" s="296"/>
      <c r="G1688" s="296"/>
    </row>
    <row r="1689" spans="1:7">
      <c r="A1689" s="99"/>
      <c r="B1689" s="114"/>
      <c r="C1689" s="185"/>
      <c r="D1689" s="296"/>
      <c r="E1689" s="296"/>
      <c r="F1689" s="296"/>
      <c r="G1689" s="296"/>
    </row>
    <row r="1690" spans="1:7">
      <c r="A1690" s="99"/>
      <c r="B1690" s="114"/>
      <c r="C1690" s="185"/>
      <c r="D1690" s="296"/>
      <c r="E1690" s="296"/>
      <c r="F1690" s="296"/>
      <c r="G1690" s="296"/>
    </row>
    <row r="1691" spans="1:7">
      <c r="A1691" s="99"/>
      <c r="B1691" s="114"/>
      <c r="C1691" s="185"/>
      <c r="D1691" s="296"/>
      <c r="E1691" s="296"/>
      <c r="F1691" s="296"/>
      <c r="G1691" s="296"/>
    </row>
    <row r="1692" spans="1:7">
      <c r="A1692" s="99"/>
      <c r="B1692" s="114"/>
      <c r="C1692" s="185"/>
      <c r="D1692" s="296"/>
      <c r="E1692" s="296"/>
      <c r="F1692" s="296"/>
      <c r="G1692" s="296"/>
    </row>
    <row r="1693" spans="1:7">
      <c r="A1693" s="99"/>
      <c r="B1693" s="114"/>
      <c r="C1693" s="185"/>
      <c r="D1693" s="296"/>
      <c r="E1693" s="296"/>
      <c r="F1693" s="296"/>
      <c r="G1693" s="296"/>
    </row>
    <row r="1694" spans="1:7">
      <c r="A1694" s="99"/>
      <c r="B1694" s="114"/>
      <c r="C1694" s="185"/>
      <c r="D1694" s="296"/>
      <c r="E1694" s="296"/>
      <c r="F1694" s="296"/>
      <c r="G1694" s="296"/>
    </row>
    <row r="1695" spans="1:7">
      <c r="A1695" s="99"/>
      <c r="B1695" s="114"/>
      <c r="C1695" s="185"/>
      <c r="D1695" s="296"/>
      <c r="E1695" s="296"/>
      <c r="F1695" s="296"/>
      <c r="G1695" s="296"/>
    </row>
    <row r="1696" spans="1:7">
      <c r="A1696" s="99"/>
      <c r="B1696" s="114"/>
      <c r="C1696" s="185"/>
      <c r="D1696" s="296"/>
      <c r="E1696" s="296"/>
      <c r="F1696" s="296"/>
      <c r="G1696" s="296"/>
    </row>
    <row r="1697" spans="1:7">
      <c r="A1697" s="99"/>
      <c r="B1697" s="114"/>
      <c r="C1697" s="185"/>
      <c r="D1697" s="296"/>
      <c r="E1697" s="296"/>
      <c r="F1697" s="296"/>
      <c r="G1697" s="296"/>
    </row>
    <row r="1698" spans="1:7">
      <c r="A1698" s="99"/>
      <c r="B1698" s="114"/>
      <c r="C1698" s="185"/>
      <c r="D1698" s="296"/>
      <c r="E1698" s="296"/>
      <c r="F1698" s="296"/>
      <c r="G1698" s="296"/>
    </row>
    <row r="1699" spans="1:7">
      <c r="A1699" s="99"/>
      <c r="B1699" s="114"/>
      <c r="C1699" s="185"/>
      <c r="D1699" s="296"/>
      <c r="E1699" s="296"/>
      <c r="F1699" s="296"/>
      <c r="G1699" s="296"/>
    </row>
    <row r="1700" spans="1:7">
      <c r="A1700" s="99"/>
      <c r="B1700" s="114"/>
      <c r="C1700" s="185"/>
      <c r="D1700" s="296"/>
      <c r="E1700" s="296"/>
      <c r="F1700" s="296"/>
      <c r="G1700" s="296"/>
    </row>
    <row r="1701" spans="1:7">
      <c r="A1701" s="99"/>
      <c r="B1701" s="114"/>
      <c r="C1701" s="185"/>
      <c r="D1701" s="296"/>
      <c r="E1701" s="296"/>
      <c r="F1701" s="296"/>
      <c r="G1701" s="296"/>
    </row>
    <row r="1702" spans="1:7">
      <c r="A1702" s="99"/>
      <c r="B1702" s="114"/>
      <c r="C1702" s="185"/>
      <c r="D1702" s="296"/>
      <c r="E1702" s="296"/>
      <c r="F1702" s="296"/>
      <c r="G1702" s="296"/>
    </row>
    <row r="1703" spans="1:7">
      <c r="A1703" s="99"/>
      <c r="B1703" s="114"/>
      <c r="C1703" s="185"/>
      <c r="D1703" s="296"/>
      <c r="E1703" s="296"/>
      <c r="F1703" s="296"/>
      <c r="G1703" s="296"/>
    </row>
    <row r="1704" spans="1:7">
      <c r="A1704" s="99"/>
      <c r="B1704" s="114"/>
      <c r="C1704" s="185"/>
      <c r="D1704" s="296"/>
      <c r="E1704" s="296"/>
      <c r="F1704" s="296"/>
      <c r="G1704" s="296"/>
    </row>
    <row r="1705" spans="1:7">
      <c r="A1705" s="99"/>
      <c r="B1705" s="114"/>
      <c r="C1705" s="185"/>
      <c r="D1705" s="296"/>
      <c r="E1705" s="296"/>
      <c r="F1705" s="296"/>
      <c r="G1705" s="296"/>
    </row>
    <row r="1706" spans="1:7">
      <c r="A1706" s="99"/>
      <c r="B1706" s="114"/>
      <c r="C1706" s="185"/>
      <c r="D1706" s="296"/>
      <c r="E1706" s="296"/>
      <c r="F1706" s="296"/>
      <c r="G1706" s="296"/>
    </row>
    <row r="1707" spans="1:7">
      <c r="A1707" s="99"/>
      <c r="B1707" s="114"/>
      <c r="C1707" s="185"/>
      <c r="D1707" s="296"/>
      <c r="E1707" s="296"/>
      <c r="F1707" s="296"/>
      <c r="G1707" s="296"/>
    </row>
    <row r="1708" spans="1:7">
      <c r="A1708" s="99"/>
      <c r="B1708" s="114"/>
      <c r="C1708" s="185"/>
      <c r="D1708" s="296"/>
      <c r="E1708" s="296"/>
      <c r="F1708" s="296"/>
      <c r="G1708" s="296"/>
    </row>
    <row r="1709" spans="1:7">
      <c r="A1709" s="99"/>
      <c r="B1709" s="114"/>
      <c r="C1709" s="185"/>
      <c r="D1709" s="296"/>
      <c r="E1709" s="296"/>
      <c r="F1709" s="296"/>
      <c r="G1709" s="296"/>
    </row>
    <row r="1710" spans="1:7">
      <c r="A1710" s="99"/>
      <c r="B1710" s="114"/>
      <c r="C1710" s="185"/>
      <c r="D1710" s="296"/>
      <c r="E1710" s="296"/>
      <c r="F1710" s="296"/>
      <c r="G1710" s="296"/>
    </row>
    <row r="1711" spans="1:7">
      <c r="A1711" s="99"/>
      <c r="B1711" s="114"/>
      <c r="C1711" s="185"/>
      <c r="D1711" s="296"/>
      <c r="E1711" s="296"/>
      <c r="F1711" s="296"/>
      <c r="G1711" s="296"/>
    </row>
    <row r="1712" spans="1:7">
      <c r="A1712" s="99"/>
      <c r="B1712" s="114"/>
      <c r="C1712" s="185"/>
      <c r="D1712" s="296"/>
      <c r="E1712" s="296"/>
      <c r="F1712" s="296"/>
      <c r="G1712" s="296"/>
    </row>
    <row r="1713" spans="1:7">
      <c r="A1713" s="99"/>
      <c r="B1713" s="114"/>
      <c r="C1713" s="185"/>
      <c r="D1713" s="296"/>
      <c r="E1713" s="296"/>
      <c r="F1713" s="296"/>
      <c r="G1713" s="296"/>
    </row>
    <row r="1714" spans="1:7">
      <c r="A1714" s="99"/>
      <c r="B1714" s="114"/>
      <c r="C1714" s="185"/>
      <c r="D1714" s="296"/>
      <c r="E1714" s="296"/>
      <c r="F1714" s="296"/>
      <c r="G1714" s="296"/>
    </row>
    <row r="1715" spans="1:7">
      <c r="A1715" s="99"/>
      <c r="B1715" s="114"/>
      <c r="C1715" s="185"/>
      <c r="D1715" s="296"/>
      <c r="E1715" s="296"/>
      <c r="F1715" s="296"/>
      <c r="G1715" s="296"/>
    </row>
    <row r="1716" spans="1:7">
      <c r="A1716" s="99"/>
      <c r="B1716" s="114"/>
      <c r="C1716" s="185"/>
      <c r="D1716" s="296"/>
      <c r="E1716" s="296"/>
      <c r="F1716" s="296"/>
      <c r="G1716" s="296"/>
    </row>
    <row r="1717" spans="1:7">
      <c r="A1717" s="99"/>
      <c r="B1717" s="114"/>
      <c r="C1717" s="185"/>
      <c r="D1717" s="296"/>
      <c r="E1717" s="296"/>
      <c r="F1717" s="296"/>
      <c r="G1717" s="296"/>
    </row>
    <row r="1718" spans="1:7">
      <c r="A1718" s="99"/>
      <c r="B1718" s="114"/>
      <c r="C1718" s="185"/>
      <c r="D1718" s="296"/>
      <c r="E1718" s="296"/>
      <c r="F1718" s="296"/>
      <c r="G1718" s="296"/>
    </row>
    <row r="1719" spans="1:7">
      <c r="A1719" s="99"/>
      <c r="B1719" s="114"/>
      <c r="C1719" s="185"/>
      <c r="D1719" s="296"/>
      <c r="E1719" s="296"/>
      <c r="F1719" s="296"/>
      <c r="G1719" s="296"/>
    </row>
    <row r="1720" spans="1:7">
      <c r="A1720" s="99"/>
      <c r="B1720" s="114"/>
      <c r="C1720" s="185"/>
      <c r="D1720" s="296"/>
      <c r="E1720" s="296"/>
      <c r="F1720" s="296"/>
      <c r="G1720" s="296"/>
    </row>
    <row r="1721" spans="1:7">
      <c r="A1721" s="99"/>
      <c r="B1721" s="114"/>
      <c r="C1721" s="185"/>
      <c r="D1721" s="296"/>
      <c r="E1721" s="296"/>
      <c r="F1721" s="296"/>
      <c r="G1721" s="296"/>
    </row>
    <row r="1722" spans="1:7">
      <c r="A1722" s="99"/>
      <c r="B1722" s="114"/>
      <c r="C1722" s="185"/>
      <c r="D1722" s="296"/>
      <c r="E1722" s="296"/>
      <c r="F1722" s="296"/>
      <c r="G1722" s="296"/>
    </row>
    <row r="1723" spans="1:7">
      <c r="A1723" s="99"/>
      <c r="B1723" s="114"/>
      <c r="C1723" s="185"/>
      <c r="D1723" s="296"/>
      <c r="E1723" s="296"/>
      <c r="F1723" s="296"/>
      <c r="G1723" s="296"/>
    </row>
    <row r="1724" spans="1:7">
      <c r="A1724" s="99"/>
      <c r="B1724" s="114"/>
      <c r="C1724" s="185"/>
      <c r="D1724" s="296"/>
      <c r="E1724" s="296"/>
      <c r="F1724" s="296"/>
      <c r="G1724" s="296"/>
    </row>
    <row r="1725" spans="1:7">
      <c r="A1725" s="99"/>
      <c r="B1725" s="114"/>
      <c r="C1725" s="185"/>
      <c r="D1725" s="296"/>
      <c r="E1725" s="296"/>
      <c r="F1725" s="296"/>
      <c r="G1725" s="296"/>
    </row>
    <row r="1726" spans="1:7">
      <c r="A1726" s="99"/>
      <c r="B1726" s="114"/>
      <c r="C1726" s="185"/>
      <c r="D1726" s="296"/>
      <c r="E1726" s="296"/>
      <c r="F1726" s="296"/>
      <c r="G1726" s="296"/>
    </row>
    <row r="1727" spans="1:7">
      <c r="A1727" s="99"/>
      <c r="B1727" s="114"/>
      <c r="C1727" s="185"/>
      <c r="D1727" s="296"/>
      <c r="E1727" s="296"/>
      <c r="F1727" s="296"/>
      <c r="G1727" s="296"/>
    </row>
    <row r="1728" spans="1:7">
      <c r="A1728" s="99"/>
      <c r="B1728" s="114"/>
      <c r="C1728" s="185"/>
      <c r="D1728" s="296"/>
      <c r="E1728" s="296"/>
      <c r="F1728" s="296"/>
      <c r="G1728" s="296"/>
    </row>
    <row r="1729" spans="1:7">
      <c r="A1729" s="99"/>
      <c r="B1729" s="114"/>
      <c r="C1729" s="185"/>
      <c r="D1729" s="296"/>
      <c r="E1729" s="296"/>
      <c r="F1729" s="296"/>
      <c r="G1729" s="296"/>
    </row>
    <row r="1730" spans="1:7">
      <c r="A1730" s="99"/>
      <c r="B1730" s="114"/>
      <c r="C1730" s="185"/>
      <c r="D1730" s="296"/>
      <c r="E1730" s="296"/>
      <c r="F1730" s="296"/>
      <c r="G1730" s="296"/>
    </row>
    <row r="1731" spans="1:7">
      <c r="A1731" s="99"/>
      <c r="B1731" s="114"/>
      <c r="C1731" s="185"/>
      <c r="D1731" s="296"/>
      <c r="E1731" s="296"/>
      <c r="F1731" s="296"/>
      <c r="G1731" s="296"/>
    </row>
    <row r="1732" spans="1:7">
      <c r="A1732" s="99"/>
      <c r="B1732" s="114"/>
      <c r="C1732" s="185"/>
      <c r="D1732" s="296"/>
      <c r="E1732" s="296"/>
      <c r="F1732" s="296"/>
      <c r="G1732" s="296"/>
    </row>
    <row r="1733" spans="1:7">
      <c r="A1733" s="99"/>
      <c r="B1733" s="114"/>
      <c r="C1733" s="185"/>
      <c r="D1733" s="296"/>
      <c r="E1733" s="296"/>
      <c r="F1733" s="296"/>
      <c r="G1733" s="296"/>
    </row>
    <row r="1734" spans="1:7">
      <c r="A1734" s="99"/>
      <c r="B1734" s="114"/>
      <c r="C1734" s="185"/>
      <c r="D1734" s="296"/>
      <c r="E1734" s="296"/>
      <c r="F1734" s="296"/>
      <c r="G1734" s="296"/>
    </row>
    <row r="1735" spans="1:7">
      <c r="A1735" s="99"/>
      <c r="B1735" s="114"/>
      <c r="C1735" s="185"/>
      <c r="D1735" s="296"/>
      <c r="E1735" s="296"/>
      <c r="F1735" s="296"/>
      <c r="G1735" s="296"/>
    </row>
    <row r="1736" spans="1:7">
      <c r="A1736" s="99"/>
      <c r="B1736" s="114"/>
      <c r="C1736" s="185"/>
      <c r="D1736" s="296"/>
      <c r="E1736" s="296"/>
      <c r="F1736" s="296"/>
      <c r="G1736" s="296"/>
    </row>
    <row r="1737" spans="1:7">
      <c r="A1737" s="99"/>
      <c r="B1737" s="114"/>
      <c r="C1737" s="185"/>
      <c r="D1737" s="296"/>
      <c r="E1737" s="296"/>
      <c r="F1737" s="296"/>
      <c r="G1737" s="296"/>
    </row>
    <row r="1738" spans="1:7">
      <c r="A1738" s="99"/>
      <c r="B1738" s="114"/>
      <c r="C1738" s="185"/>
      <c r="D1738" s="296"/>
      <c r="E1738" s="296"/>
      <c r="F1738" s="296"/>
      <c r="G1738" s="296"/>
    </row>
    <row r="1739" spans="1:7">
      <c r="A1739" s="99"/>
      <c r="B1739" s="114"/>
      <c r="C1739" s="185"/>
      <c r="D1739" s="296"/>
      <c r="E1739" s="296"/>
      <c r="F1739" s="296"/>
      <c r="G1739" s="296"/>
    </row>
    <row r="1740" spans="1:7">
      <c r="A1740" s="99"/>
      <c r="B1740" s="114"/>
      <c r="C1740" s="185"/>
      <c r="D1740" s="296"/>
      <c r="E1740" s="296"/>
      <c r="F1740" s="296"/>
      <c r="G1740" s="296"/>
    </row>
    <row r="1741" spans="1:7">
      <c r="A1741" s="99"/>
      <c r="B1741" s="114"/>
      <c r="C1741" s="185"/>
      <c r="D1741" s="296"/>
      <c r="E1741" s="296"/>
      <c r="F1741" s="296"/>
      <c r="G1741" s="296"/>
    </row>
    <row r="1742" spans="1:7">
      <c r="A1742" s="99"/>
      <c r="B1742" s="114"/>
      <c r="C1742" s="185"/>
      <c r="D1742" s="296"/>
      <c r="E1742" s="296"/>
      <c r="F1742" s="296"/>
      <c r="G1742" s="296"/>
    </row>
    <row r="1743" spans="1:7">
      <c r="A1743" s="99"/>
      <c r="B1743" s="114"/>
      <c r="C1743" s="185"/>
      <c r="D1743" s="296"/>
      <c r="E1743" s="296"/>
      <c r="F1743" s="296"/>
      <c r="G1743" s="296"/>
    </row>
    <row r="1744" spans="1:7">
      <c r="A1744" s="99"/>
      <c r="B1744" s="114"/>
      <c r="C1744" s="185"/>
      <c r="D1744" s="296"/>
      <c r="E1744" s="296"/>
      <c r="F1744" s="296"/>
      <c r="G1744" s="296"/>
    </row>
    <row r="1745" spans="1:7">
      <c r="A1745" s="99"/>
      <c r="B1745" s="114"/>
      <c r="C1745" s="185"/>
      <c r="D1745" s="296"/>
      <c r="E1745" s="296"/>
      <c r="F1745" s="296"/>
      <c r="G1745" s="296"/>
    </row>
    <row r="1746" spans="1:7">
      <c r="A1746" s="99"/>
      <c r="B1746" s="114"/>
      <c r="C1746" s="185"/>
      <c r="D1746" s="296"/>
      <c r="E1746" s="296"/>
      <c r="F1746" s="296"/>
      <c r="G1746" s="296"/>
    </row>
    <row r="1747" spans="1:7">
      <c r="A1747" s="99"/>
      <c r="B1747" s="114"/>
      <c r="C1747" s="185"/>
      <c r="D1747" s="296"/>
      <c r="E1747" s="296"/>
      <c r="F1747" s="296"/>
      <c r="G1747" s="296"/>
    </row>
    <row r="1748" spans="1:7">
      <c r="A1748" s="99"/>
      <c r="B1748" s="114"/>
      <c r="C1748" s="185"/>
      <c r="D1748" s="296"/>
      <c r="E1748" s="296"/>
      <c r="F1748" s="296"/>
      <c r="G1748" s="296"/>
    </row>
    <row r="1749" spans="1:7">
      <c r="A1749" s="99"/>
      <c r="B1749" s="114"/>
      <c r="C1749" s="185"/>
      <c r="D1749" s="296"/>
      <c r="E1749" s="296"/>
      <c r="F1749" s="296"/>
      <c r="G1749" s="296"/>
    </row>
    <row r="1750" spans="1:7">
      <c r="A1750" s="99"/>
      <c r="B1750" s="114"/>
      <c r="C1750" s="185"/>
      <c r="D1750" s="296"/>
      <c r="E1750" s="296"/>
      <c r="F1750" s="296"/>
      <c r="G1750" s="296"/>
    </row>
    <row r="1751" spans="1:7">
      <c r="A1751" s="99"/>
      <c r="B1751" s="114"/>
      <c r="C1751" s="185"/>
      <c r="D1751" s="296"/>
      <c r="E1751" s="296"/>
      <c r="F1751" s="296"/>
      <c r="G1751" s="296"/>
    </row>
    <row r="1752" spans="1:7">
      <c r="A1752" s="99"/>
      <c r="B1752" s="114"/>
      <c r="C1752" s="185"/>
      <c r="D1752" s="296"/>
      <c r="E1752" s="296"/>
      <c r="F1752" s="296"/>
      <c r="G1752" s="296"/>
    </row>
    <row r="1753" spans="1:7">
      <c r="A1753" s="99"/>
      <c r="B1753" s="114"/>
      <c r="C1753" s="185"/>
      <c r="D1753" s="296"/>
      <c r="E1753" s="296"/>
      <c r="F1753" s="296"/>
      <c r="G1753" s="296"/>
    </row>
    <row r="1754" spans="1:7">
      <c r="A1754" s="99"/>
      <c r="B1754" s="114"/>
      <c r="C1754" s="185"/>
      <c r="D1754" s="296"/>
      <c r="E1754" s="296"/>
      <c r="F1754" s="296"/>
      <c r="G1754" s="296"/>
    </row>
    <row r="1755" spans="1:7">
      <c r="A1755" s="99"/>
      <c r="B1755" s="114"/>
      <c r="C1755" s="185"/>
      <c r="D1755" s="296"/>
      <c r="E1755" s="296"/>
      <c r="F1755" s="296"/>
      <c r="G1755" s="296"/>
    </row>
    <row r="1756" spans="1:7">
      <c r="A1756" s="99"/>
      <c r="B1756" s="114"/>
      <c r="C1756" s="185"/>
      <c r="D1756" s="296"/>
      <c r="E1756" s="296"/>
      <c r="F1756" s="296"/>
      <c r="G1756" s="296"/>
    </row>
    <row r="1757" spans="1:7">
      <c r="A1757" s="99"/>
      <c r="B1757" s="114"/>
      <c r="C1757" s="185"/>
      <c r="D1757" s="296"/>
      <c r="E1757" s="296"/>
      <c r="F1757" s="296"/>
      <c r="G1757" s="296"/>
    </row>
    <row r="1758" spans="1:7">
      <c r="A1758" s="99"/>
      <c r="B1758" s="114"/>
      <c r="C1758" s="185"/>
      <c r="D1758" s="296"/>
      <c r="E1758" s="296"/>
      <c r="F1758" s="296"/>
      <c r="G1758" s="296"/>
    </row>
    <row r="1759" spans="1:7">
      <c r="A1759" s="99"/>
      <c r="B1759" s="114"/>
      <c r="C1759" s="185"/>
      <c r="D1759" s="296"/>
      <c r="E1759" s="296"/>
      <c r="F1759" s="296"/>
      <c r="G1759" s="296"/>
    </row>
    <row r="1760" spans="1:7">
      <c r="A1760" s="99"/>
      <c r="B1760" s="114"/>
      <c r="C1760" s="185"/>
      <c r="D1760" s="296"/>
      <c r="E1760" s="296"/>
      <c r="F1760" s="296"/>
      <c r="G1760" s="296"/>
    </row>
    <row r="1761" spans="1:7">
      <c r="A1761" s="99"/>
      <c r="B1761" s="114"/>
      <c r="C1761" s="185"/>
      <c r="D1761" s="296"/>
      <c r="E1761" s="296"/>
      <c r="F1761" s="296"/>
      <c r="G1761" s="296"/>
    </row>
    <row r="1762" spans="1:7">
      <c r="A1762" s="99"/>
      <c r="B1762" s="114"/>
      <c r="C1762" s="185"/>
      <c r="D1762" s="296"/>
      <c r="E1762" s="296"/>
      <c r="F1762" s="296"/>
      <c r="G1762" s="296"/>
    </row>
    <row r="1763" spans="1:7">
      <c r="A1763" s="99"/>
      <c r="B1763" s="114"/>
      <c r="C1763" s="185"/>
      <c r="D1763" s="296"/>
      <c r="E1763" s="296"/>
      <c r="F1763" s="296"/>
      <c r="G1763" s="296"/>
    </row>
    <row r="1764" spans="1:7">
      <c r="A1764" s="99"/>
      <c r="B1764" s="114"/>
      <c r="C1764" s="185"/>
      <c r="D1764" s="296"/>
      <c r="E1764" s="296"/>
      <c r="F1764" s="296"/>
      <c r="G1764" s="296"/>
    </row>
    <row r="1765" spans="1:7">
      <c r="A1765" s="99"/>
      <c r="B1765" s="114"/>
      <c r="C1765" s="185"/>
      <c r="D1765" s="296"/>
      <c r="E1765" s="296"/>
      <c r="F1765" s="296"/>
      <c r="G1765" s="296"/>
    </row>
    <row r="1766" spans="1:7">
      <c r="A1766" s="99"/>
      <c r="B1766" s="114"/>
      <c r="C1766" s="185"/>
      <c r="D1766" s="296"/>
      <c r="E1766" s="296"/>
      <c r="F1766" s="296"/>
      <c r="G1766" s="296"/>
    </row>
    <row r="1767" spans="1:7">
      <c r="A1767" s="99"/>
      <c r="B1767" s="114"/>
      <c r="C1767" s="185"/>
      <c r="D1767" s="296"/>
      <c r="E1767" s="296"/>
      <c r="F1767" s="296"/>
      <c r="G1767" s="296"/>
    </row>
    <row r="1768" spans="1:7">
      <c r="A1768" s="99"/>
      <c r="B1768" s="114"/>
      <c r="C1768" s="185"/>
      <c r="D1768" s="296"/>
      <c r="E1768" s="296"/>
      <c r="F1768" s="296"/>
      <c r="G1768" s="296"/>
    </row>
    <row r="1769" spans="1:7">
      <c r="A1769" s="99"/>
      <c r="B1769" s="114"/>
      <c r="C1769" s="185"/>
      <c r="D1769" s="296"/>
      <c r="E1769" s="296"/>
      <c r="F1769" s="296"/>
      <c r="G1769" s="296"/>
    </row>
    <row r="1770" spans="1:7">
      <c r="A1770" s="99"/>
      <c r="B1770" s="114"/>
      <c r="C1770" s="185"/>
      <c r="D1770" s="296"/>
      <c r="E1770" s="296"/>
      <c r="F1770" s="296"/>
      <c r="G1770" s="296"/>
    </row>
    <row r="1771" spans="1:7">
      <c r="A1771" s="99"/>
      <c r="B1771" s="114"/>
      <c r="C1771" s="185"/>
      <c r="D1771" s="296"/>
      <c r="E1771" s="296"/>
      <c r="F1771" s="296"/>
      <c r="G1771" s="296"/>
    </row>
    <row r="1772" spans="1:7">
      <c r="A1772" s="99"/>
      <c r="B1772" s="114"/>
      <c r="C1772" s="185"/>
      <c r="D1772" s="296"/>
      <c r="E1772" s="296"/>
      <c r="F1772" s="296"/>
      <c r="G1772" s="296"/>
    </row>
    <row r="1773" spans="1:7">
      <c r="A1773" s="99"/>
      <c r="B1773" s="114"/>
      <c r="C1773" s="185"/>
      <c r="D1773" s="296"/>
      <c r="E1773" s="296"/>
      <c r="F1773" s="296"/>
      <c r="G1773" s="296"/>
    </row>
    <row r="1774" spans="1:7">
      <c r="A1774" s="99"/>
      <c r="B1774" s="114"/>
      <c r="C1774" s="185"/>
      <c r="D1774" s="296"/>
      <c r="E1774" s="296"/>
      <c r="F1774" s="296"/>
      <c r="G1774" s="296"/>
    </row>
    <row r="1775" spans="1:7">
      <c r="A1775" s="99"/>
      <c r="B1775" s="114"/>
      <c r="C1775" s="185"/>
      <c r="D1775" s="296"/>
      <c r="E1775" s="296"/>
      <c r="F1775" s="296"/>
      <c r="G1775" s="296"/>
    </row>
    <row r="1776" spans="1:7">
      <c r="A1776" s="99"/>
      <c r="B1776" s="114"/>
      <c r="C1776" s="185"/>
      <c r="D1776" s="296"/>
      <c r="E1776" s="296"/>
      <c r="F1776" s="296"/>
      <c r="G1776" s="296"/>
    </row>
    <row r="1777" spans="1:7">
      <c r="A1777" s="99"/>
      <c r="B1777" s="114"/>
      <c r="C1777" s="185"/>
      <c r="D1777" s="296"/>
      <c r="E1777" s="296"/>
      <c r="F1777" s="296"/>
      <c r="G1777" s="296"/>
    </row>
    <row r="1778" spans="1:7">
      <c r="A1778" s="99"/>
      <c r="B1778" s="114"/>
      <c r="C1778" s="185"/>
      <c r="D1778" s="296"/>
      <c r="E1778" s="296"/>
      <c r="F1778" s="296"/>
      <c r="G1778" s="296"/>
    </row>
    <row r="1779" spans="1:7">
      <c r="A1779" s="99"/>
      <c r="B1779" s="114"/>
      <c r="C1779" s="185"/>
      <c r="D1779" s="296"/>
      <c r="E1779" s="296"/>
      <c r="F1779" s="296"/>
      <c r="G1779" s="296"/>
    </row>
    <row r="1780" spans="1:7">
      <c r="A1780" s="99"/>
      <c r="B1780" s="114"/>
      <c r="C1780" s="185"/>
      <c r="D1780" s="296"/>
      <c r="E1780" s="296"/>
      <c r="F1780" s="296"/>
      <c r="G1780" s="296"/>
    </row>
    <row r="1781" spans="1:7">
      <c r="A1781" s="99"/>
      <c r="B1781" s="114"/>
      <c r="C1781" s="185"/>
      <c r="D1781" s="296"/>
      <c r="E1781" s="296"/>
      <c r="F1781" s="296"/>
      <c r="G1781" s="296"/>
    </row>
    <row r="1782" spans="1:7">
      <c r="A1782" s="99"/>
      <c r="B1782" s="114"/>
      <c r="C1782" s="185"/>
      <c r="D1782" s="296"/>
      <c r="E1782" s="296"/>
      <c r="F1782" s="296"/>
      <c r="G1782" s="296"/>
    </row>
    <row r="1783" spans="1:7">
      <c r="A1783" s="99"/>
      <c r="B1783" s="114"/>
      <c r="C1783" s="185"/>
      <c r="D1783" s="296"/>
      <c r="E1783" s="296"/>
      <c r="F1783" s="296"/>
      <c r="G1783" s="296"/>
    </row>
    <row r="1784" spans="1:7">
      <c r="A1784" s="99"/>
      <c r="B1784" s="114"/>
      <c r="C1784" s="185"/>
      <c r="D1784" s="296"/>
      <c r="E1784" s="296"/>
      <c r="F1784" s="296"/>
      <c r="G1784" s="296"/>
    </row>
    <row r="1785" spans="1:7">
      <c r="A1785" s="99"/>
      <c r="B1785" s="114"/>
      <c r="C1785" s="185"/>
      <c r="D1785" s="296"/>
      <c r="E1785" s="296"/>
      <c r="F1785" s="296"/>
      <c r="G1785" s="296"/>
    </row>
    <row r="1786" spans="1:7">
      <c r="A1786" s="99"/>
      <c r="B1786" s="114"/>
      <c r="C1786" s="185"/>
      <c r="D1786" s="296"/>
      <c r="E1786" s="296"/>
      <c r="F1786" s="296"/>
      <c r="G1786" s="296"/>
    </row>
    <row r="1787" spans="1:7">
      <c r="A1787" s="99"/>
      <c r="B1787" s="114"/>
      <c r="C1787" s="185"/>
      <c r="D1787" s="296"/>
      <c r="E1787" s="296"/>
      <c r="F1787" s="296"/>
      <c r="G1787" s="296"/>
    </row>
    <row r="1788" spans="1:7">
      <c r="A1788" s="99"/>
      <c r="B1788" s="114"/>
      <c r="C1788" s="185"/>
      <c r="D1788" s="296"/>
      <c r="E1788" s="296"/>
      <c r="F1788" s="296"/>
      <c r="G1788" s="296"/>
    </row>
    <row r="1789" spans="1:7">
      <c r="A1789" s="99"/>
      <c r="B1789" s="114"/>
      <c r="C1789" s="185"/>
      <c r="D1789" s="296"/>
      <c r="E1789" s="296"/>
      <c r="F1789" s="296"/>
      <c r="G1789" s="296"/>
    </row>
    <row r="1790" spans="1:7">
      <c r="A1790" s="99"/>
      <c r="B1790" s="114"/>
      <c r="C1790" s="185"/>
      <c r="D1790" s="296"/>
      <c r="E1790" s="296"/>
      <c r="F1790" s="296"/>
      <c r="G1790" s="296"/>
    </row>
    <row r="1791" spans="1:7">
      <c r="A1791" s="99"/>
      <c r="B1791" s="114"/>
      <c r="C1791" s="185"/>
      <c r="D1791" s="296"/>
      <c r="E1791" s="296"/>
      <c r="F1791" s="296"/>
      <c r="G1791" s="296"/>
    </row>
    <row r="1792" spans="1:7">
      <c r="A1792" s="99"/>
      <c r="B1792" s="114"/>
      <c r="C1792" s="185"/>
      <c r="D1792" s="296"/>
      <c r="E1792" s="296"/>
      <c r="F1792" s="296"/>
      <c r="G1792" s="296"/>
    </row>
    <row r="1793" spans="1:7">
      <c r="A1793" s="99"/>
      <c r="B1793" s="114"/>
      <c r="C1793" s="185"/>
      <c r="D1793" s="296"/>
      <c r="E1793" s="296"/>
      <c r="F1793" s="296"/>
      <c r="G1793" s="296"/>
    </row>
    <row r="1794" spans="1:7">
      <c r="A1794" s="99"/>
      <c r="B1794" s="114"/>
      <c r="C1794" s="185"/>
      <c r="D1794" s="296"/>
      <c r="E1794" s="296"/>
      <c r="F1794" s="296"/>
      <c r="G1794" s="296"/>
    </row>
    <row r="1795" spans="1:7">
      <c r="A1795" s="99"/>
      <c r="B1795" s="114"/>
      <c r="C1795" s="185"/>
      <c r="D1795" s="296"/>
      <c r="E1795" s="296"/>
      <c r="F1795" s="296"/>
      <c r="G1795" s="296"/>
    </row>
    <row r="1796" spans="1:7">
      <c r="A1796" s="99"/>
      <c r="B1796" s="114"/>
      <c r="C1796" s="185"/>
      <c r="D1796" s="296"/>
      <c r="E1796" s="296"/>
      <c r="F1796" s="296"/>
      <c r="G1796" s="296"/>
    </row>
    <row r="1797" spans="1:7">
      <c r="A1797" s="99"/>
      <c r="B1797" s="114"/>
      <c r="C1797" s="185"/>
      <c r="D1797" s="296"/>
      <c r="E1797" s="296"/>
      <c r="F1797" s="296"/>
      <c r="G1797" s="296"/>
    </row>
    <row r="1798" spans="1:7">
      <c r="A1798" s="99"/>
      <c r="B1798" s="114"/>
      <c r="C1798" s="185"/>
      <c r="D1798" s="296"/>
      <c r="E1798" s="296"/>
      <c r="F1798" s="296"/>
      <c r="G1798" s="296"/>
    </row>
    <row r="1799" spans="1:7">
      <c r="A1799" s="99"/>
      <c r="B1799" s="114"/>
      <c r="C1799" s="185"/>
      <c r="D1799" s="296"/>
      <c r="E1799" s="296"/>
      <c r="F1799" s="296"/>
      <c r="G1799" s="296"/>
    </row>
    <row r="1800" spans="1:7">
      <c r="A1800" s="99"/>
      <c r="B1800" s="114"/>
      <c r="C1800" s="185"/>
      <c r="D1800" s="296"/>
      <c r="E1800" s="296"/>
      <c r="F1800" s="296"/>
      <c r="G1800" s="296"/>
    </row>
    <row r="1801" spans="1:7">
      <c r="A1801" s="99"/>
      <c r="B1801" s="114"/>
      <c r="C1801" s="185"/>
      <c r="D1801" s="296"/>
      <c r="E1801" s="296"/>
      <c r="F1801" s="296"/>
      <c r="G1801" s="296"/>
    </row>
    <row r="1802" spans="1:7">
      <c r="A1802" s="99"/>
      <c r="B1802" s="114"/>
      <c r="C1802" s="185"/>
      <c r="D1802" s="296"/>
      <c r="E1802" s="296"/>
      <c r="F1802" s="296"/>
      <c r="G1802" s="296"/>
    </row>
    <row r="1803" spans="1:7">
      <c r="A1803" s="99"/>
      <c r="B1803" s="114"/>
      <c r="C1803" s="185"/>
      <c r="D1803" s="296"/>
      <c r="E1803" s="296"/>
      <c r="F1803" s="296"/>
      <c r="G1803" s="296"/>
    </row>
    <row r="1804" spans="1:7">
      <c r="A1804" s="99"/>
      <c r="B1804" s="114"/>
      <c r="C1804" s="185"/>
      <c r="D1804" s="296"/>
      <c r="E1804" s="296"/>
      <c r="F1804" s="296"/>
      <c r="G1804" s="296"/>
    </row>
    <row r="1805" spans="1:7">
      <c r="A1805" s="99"/>
      <c r="B1805" s="114"/>
      <c r="C1805" s="185"/>
      <c r="D1805" s="296"/>
      <c r="E1805" s="296"/>
      <c r="F1805" s="296"/>
      <c r="G1805" s="296"/>
    </row>
    <row r="1806" spans="1:7">
      <c r="A1806" s="99"/>
      <c r="B1806" s="114"/>
      <c r="C1806" s="185"/>
      <c r="D1806" s="296"/>
      <c r="E1806" s="296"/>
      <c r="F1806" s="296"/>
      <c r="G1806" s="296"/>
    </row>
    <row r="1807" spans="1:7">
      <c r="A1807" s="99"/>
      <c r="B1807" s="114"/>
      <c r="C1807" s="185"/>
      <c r="D1807" s="296"/>
      <c r="E1807" s="296"/>
      <c r="F1807" s="296"/>
      <c r="G1807" s="296"/>
    </row>
    <row r="1808" spans="1:7">
      <c r="A1808" s="99"/>
      <c r="B1808" s="114"/>
      <c r="C1808" s="185"/>
      <c r="D1808" s="296"/>
      <c r="E1808" s="296"/>
      <c r="F1808" s="296"/>
      <c r="G1808" s="296"/>
    </row>
    <row r="1809" spans="1:7">
      <c r="A1809" s="99"/>
      <c r="B1809" s="114"/>
      <c r="C1809" s="185"/>
      <c r="D1809" s="296"/>
      <c r="E1809" s="296"/>
      <c r="F1809" s="296"/>
      <c r="G1809" s="296"/>
    </row>
    <row r="1810" spans="1:7">
      <c r="A1810" s="99"/>
      <c r="B1810" s="114"/>
      <c r="C1810" s="185"/>
      <c r="D1810" s="296"/>
      <c r="E1810" s="296"/>
      <c r="F1810" s="296"/>
      <c r="G1810" s="296"/>
    </row>
    <row r="1811" spans="1:7">
      <c r="A1811" s="99"/>
      <c r="B1811" s="114"/>
      <c r="C1811" s="185"/>
      <c r="D1811" s="296"/>
      <c r="E1811" s="296"/>
      <c r="F1811" s="296"/>
      <c r="G1811" s="296"/>
    </row>
    <row r="1812" spans="1:7">
      <c r="A1812" s="99"/>
      <c r="B1812" s="114"/>
      <c r="C1812" s="185"/>
      <c r="D1812" s="296"/>
      <c r="E1812" s="296"/>
      <c r="F1812" s="296"/>
      <c r="G1812" s="296"/>
    </row>
    <row r="1813" spans="1:7">
      <c r="A1813" s="99"/>
      <c r="B1813" s="114"/>
      <c r="C1813" s="185"/>
      <c r="D1813" s="296"/>
      <c r="E1813" s="296"/>
      <c r="F1813" s="296"/>
      <c r="G1813" s="296"/>
    </row>
    <row r="1814" spans="1:7">
      <c r="A1814" s="99"/>
      <c r="B1814" s="114"/>
      <c r="C1814" s="185"/>
      <c r="D1814" s="296"/>
      <c r="E1814" s="296"/>
      <c r="F1814" s="296"/>
      <c r="G1814" s="296"/>
    </row>
    <row r="1815" spans="1:7">
      <c r="A1815" s="99"/>
      <c r="B1815" s="114"/>
      <c r="C1815" s="185"/>
      <c r="D1815" s="296"/>
      <c r="E1815" s="296"/>
      <c r="F1815" s="296"/>
      <c r="G1815" s="296"/>
    </row>
    <row r="1816" spans="1:7">
      <c r="A1816" s="99"/>
      <c r="B1816" s="114"/>
      <c r="C1816" s="185"/>
      <c r="D1816" s="296"/>
      <c r="E1816" s="296"/>
      <c r="F1816" s="296"/>
      <c r="G1816" s="296"/>
    </row>
    <row r="1817" spans="1:7">
      <c r="A1817" s="99"/>
      <c r="B1817" s="114"/>
      <c r="C1817" s="185"/>
      <c r="D1817" s="296"/>
      <c r="E1817" s="296"/>
      <c r="F1817" s="296"/>
      <c r="G1817" s="296"/>
    </row>
    <row r="1818" spans="1:7">
      <c r="A1818" s="99"/>
      <c r="B1818" s="114"/>
      <c r="C1818" s="185"/>
      <c r="D1818" s="296"/>
      <c r="E1818" s="296"/>
      <c r="F1818" s="296"/>
      <c r="G1818" s="296"/>
    </row>
    <row r="1819" spans="1:7">
      <c r="A1819" s="99"/>
      <c r="B1819" s="114"/>
      <c r="C1819" s="185"/>
      <c r="D1819" s="296"/>
      <c r="E1819" s="296"/>
      <c r="F1819" s="296"/>
      <c r="G1819" s="296"/>
    </row>
    <row r="1820" spans="1:7">
      <c r="A1820" s="99"/>
      <c r="B1820" s="114"/>
      <c r="C1820" s="185"/>
      <c r="D1820" s="296"/>
      <c r="E1820" s="296"/>
      <c r="F1820" s="296"/>
      <c r="G1820" s="296"/>
    </row>
    <row r="1821" spans="1:7">
      <c r="A1821" s="99"/>
      <c r="B1821" s="114"/>
      <c r="C1821" s="185"/>
      <c r="D1821" s="296"/>
      <c r="E1821" s="296"/>
      <c r="F1821" s="296"/>
      <c r="G1821" s="296"/>
    </row>
    <row r="1822" spans="1:7">
      <c r="A1822" s="99"/>
      <c r="B1822" s="114"/>
      <c r="C1822" s="185"/>
      <c r="D1822" s="296"/>
      <c r="E1822" s="296"/>
      <c r="F1822" s="296"/>
      <c r="G1822" s="296"/>
    </row>
    <row r="1823" spans="1:7">
      <c r="A1823" s="99"/>
      <c r="B1823" s="114"/>
      <c r="C1823" s="185"/>
      <c r="D1823" s="296"/>
      <c r="E1823" s="296"/>
      <c r="F1823" s="296"/>
      <c r="G1823" s="296"/>
    </row>
    <row r="1824" spans="1:7">
      <c r="A1824" s="99"/>
      <c r="B1824" s="114"/>
      <c r="C1824" s="185"/>
      <c r="D1824" s="296"/>
      <c r="E1824" s="296"/>
      <c r="F1824" s="296"/>
      <c r="G1824" s="296"/>
    </row>
    <row r="1825" spans="1:7">
      <c r="A1825" s="99"/>
      <c r="B1825" s="114"/>
      <c r="C1825" s="185"/>
      <c r="D1825" s="296"/>
      <c r="E1825" s="296"/>
      <c r="F1825" s="296"/>
      <c r="G1825" s="296"/>
    </row>
    <row r="1826" spans="1:7">
      <c r="A1826" s="99"/>
      <c r="B1826" s="114"/>
      <c r="C1826" s="185"/>
      <c r="D1826" s="296"/>
      <c r="E1826" s="296"/>
      <c r="F1826" s="296"/>
      <c r="G1826" s="296"/>
    </row>
    <row r="1827" spans="1:7">
      <c r="A1827" s="99"/>
      <c r="B1827" s="114"/>
      <c r="C1827" s="185"/>
      <c r="D1827" s="296"/>
      <c r="E1827" s="296"/>
      <c r="F1827" s="296"/>
      <c r="G1827" s="296"/>
    </row>
    <row r="1828" spans="1:7">
      <c r="A1828" s="99"/>
      <c r="B1828" s="114"/>
      <c r="C1828" s="185"/>
      <c r="D1828" s="296"/>
      <c r="E1828" s="296"/>
      <c r="F1828" s="296"/>
      <c r="G1828" s="296"/>
    </row>
    <row r="1829" spans="1:7">
      <c r="A1829" s="99"/>
      <c r="B1829" s="114"/>
      <c r="C1829" s="185"/>
      <c r="D1829" s="296"/>
      <c r="E1829" s="296"/>
      <c r="F1829" s="296"/>
      <c r="G1829" s="296"/>
    </row>
    <row r="1830" spans="1:7">
      <c r="A1830" s="99"/>
      <c r="B1830" s="114"/>
      <c r="C1830" s="185"/>
      <c r="D1830" s="296"/>
      <c r="E1830" s="296"/>
      <c r="F1830" s="296"/>
      <c r="G1830" s="296"/>
    </row>
    <row r="1831" spans="1:7">
      <c r="A1831" s="99"/>
      <c r="B1831" s="114"/>
      <c r="C1831" s="185"/>
      <c r="D1831" s="296"/>
      <c r="E1831" s="296"/>
      <c r="F1831" s="296"/>
      <c r="G1831" s="296"/>
    </row>
    <row r="1832" spans="1:7">
      <c r="A1832" s="99"/>
      <c r="B1832" s="114"/>
      <c r="C1832" s="185"/>
      <c r="D1832" s="296"/>
      <c r="E1832" s="296"/>
      <c r="F1832" s="296"/>
      <c r="G1832" s="296"/>
    </row>
    <row r="1833" spans="1:7">
      <c r="A1833" s="99"/>
      <c r="B1833" s="114"/>
      <c r="C1833" s="185"/>
      <c r="D1833" s="296"/>
      <c r="E1833" s="296"/>
      <c r="F1833" s="296"/>
      <c r="G1833" s="296"/>
    </row>
    <row r="1834" spans="1:7">
      <c r="A1834" s="99"/>
      <c r="B1834" s="114"/>
      <c r="C1834" s="185"/>
      <c r="D1834" s="296"/>
      <c r="E1834" s="296"/>
      <c r="F1834" s="296"/>
      <c r="G1834" s="296"/>
    </row>
    <row r="1835" spans="1:7">
      <c r="A1835" s="99"/>
      <c r="B1835" s="114"/>
      <c r="C1835" s="185"/>
      <c r="D1835" s="296"/>
      <c r="E1835" s="296"/>
      <c r="F1835" s="296"/>
      <c r="G1835" s="296"/>
    </row>
    <row r="1836" spans="1:7">
      <c r="A1836" s="99"/>
      <c r="B1836" s="114"/>
      <c r="C1836" s="185"/>
      <c r="D1836" s="296"/>
      <c r="E1836" s="296"/>
      <c r="F1836" s="296"/>
      <c r="G1836" s="296"/>
    </row>
    <row r="1837" spans="1:7">
      <c r="A1837" s="99"/>
      <c r="B1837" s="114"/>
      <c r="C1837" s="185"/>
      <c r="D1837" s="296"/>
      <c r="E1837" s="296"/>
      <c r="F1837" s="296"/>
      <c r="G1837" s="296"/>
    </row>
    <row r="1838" spans="1:7">
      <c r="A1838" s="99"/>
      <c r="B1838" s="114"/>
      <c r="C1838" s="185"/>
      <c r="D1838" s="296"/>
      <c r="E1838" s="296"/>
      <c r="F1838" s="296"/>
      <c r="G1838" s="296"/>
    </row>
    <row r="1839" spans="1:7">
      <c r="A1839" s="99"/>
      <c r="B1839" s="114"/>
      <c r="C1839" s="185"/>
      <c r="D1839" s="296"/>
      <c r="E1839" s="296"/>
      <c r="F1839" s="296"/>
      <c r="G1839" s="296"/>
    </row>
    <row r="1840" spans="1:7">
      <c r="A1840" s="99"/>
      <c r="B1840" s="114"/>
      <c r="C1840" s="185"/>
      <c r="D1840" s="296"/>
      <c r="E1840" s="296"/>
      <c r="F1840" s="296"/>
      <c r="G1840" s="296"/>
    </row>
    <row r="1841" spans="1:7">
      <c r="A1841" s="99"/>
      <c r="B1841" s="114"/>
      <c r="C1841" s="185"/>
      <c r="D1841" s="296"/>
      <c r="E1841" s="296"/>
      <c r="F1841" s="296"/>
      <c r="G1841" s="296"/>
    </row>
    <row r="1842" spans="1:7">
      <c r="A1842" s="99"/>
      <c r="B1842" s="114"/>
      <c r="C1842" s="185"/>
      <c r="D1842" s="296"/>
      <c r="E1842" s="296"/>
      <c r="F1842" s="296"/>
      <c r="G1842" s="296"/>
    </row>
    <row r="1843" spans="1:7">
      <c r="A1843" s="99"/>
      <c r="B1843" s="114"/>
      <c r="C1843" s="185"/>
      <c r="D1843" s="296"/>
      <c r="E1843" s="296"/>
      <c r="F1843" s="296"/>
      <c r="G1843" s="296"/>
    </row>
    <row r="1844" spans="1:7">
      <c r="A1844" s="99"/>
      <c r="B1844" s="114"/>
      <c r="C1844" s="185"/>
      <c r="D1844" s="296"/>
      <c r="E1844" s="296"/>
      <c r="F1844" s="296"/>
      <c r="G1844" s="296"/>
    </row>
    <row r="1845" spans="1:7">
      <c r="A1845" s="99"/>
      <c r="B1845" s="114"/>
      <c r="C1845" s="185"/>
      <c r="D1845" s="296"/>
      <c r="E1845" s="296"/>
      <c r="F1845" s="296"/>
      <c r="G1845" s="296"/>
    </row>
    <row r="1846" spans="1:7">
      <c r="A1846" s="99"/>
      <c r="B1846" s="114"/>
      <c r="C1846" s="185"/>
      <c r="D1846" s="296"/>
      <c r="E1846" s="296"/>
      <c r="F1846" s="296"/>
      <c r="G1846" s="296"/>
    </row>
    <row r="1847" spans="1:7">
      <c r="A1847" s="99"/>
      <c r="B1847" s="114"/>
      <c r="C1847" s="185"/>
      <c r="D1847" s="296"/>
      <c r="E1847" s="296"/>
      <c r="F1847" s="296"/>
      <c r="G1847" s="296"/>
    </row>
    <row r="1848" spans="1:7">
      <c r="A1848" s="99"/>
      <c r="B1848" s="114"/>
      <c r="C1848" s="185"/>
      <c r="D1848" s="296"/>
      <c r="E1848" s="296"/>
      <c r="F1848" s="296"/>
      <c r="G1848" s="296"/>
    </row>
    <row r="1849" spans="1:7">
      <c r="A1849" s="99"/>
      <c r="B1849" s="114"/>
      <c r="C1849" s="185"/>
      <c r="D1849" s="296"/>
      <c r="E1849" s="296"/>
      <c r="F1849" s="296"/>
      <c r="G1849" s="296"/>
    </row>
    <row r="1850" spans="1:7">
      <c r="A1850" s="99"/>
      <c r="B1850" s="114"/>
      <c r="C1850" s="185"/>
      <c r="D1850" s="296"/>
      <c r="E1850" s="296"/>
      <c r="F1850" s="296"/>
      <c r="G1850" s="296"/>
    </row>
    <row r="1851" spans="1:7">
      <c r="A1851" s="99"/>
      <c r="B1851" s="114"/>
      <c r="C1851" s="185"/>
      <c r="D1851" s="296"/>
      <c r="E1851" s="296"/>
      <c r="F1851" s="296"/>
      <c r="G1851" s="296"/>
    </row>
    <row r="1852" spans="1:7">
      <c r="A1852" s="99"/>
      <c r="B1852" s="114"/>
      <c r="C1852" s="185"/>
      <c r="D1852" s="296"/>
      <c r="E1852" s="296"/>
      <c r="F1852" s="296"/>
      <c r="G1852" s="296"/>
    </row>
    <row r="1853" spans="1:7">
      <c r="A1853" s="99"/>
      <c r="B1853" s="114"/>
      <c r="C1853" s="185"/>
      <c r="D1853" s="296"/>
      <c r="E1853" s="296"/>
      <c r="F1853" s="296"/>
      <c r="G1853" s="296"/>
    </row>
    <row r="1854" spans="1:7">
      <c r="A1854" s="99"/>
      <c r="B1854" s="114"/>
      <c r="C1854" s="185"/>
      <c r="D1854" s="296"/>
      <c r="E1854" s="296"/>
      <c r="F1854" s="296"/>
      <c r="G1854" s="296"/>
    </row>
    <row r="1855" spans="1:7">
      <c r="A1855" s="99"/>
      <c r="B1855" s="114"/>
      <c r="C1855" s="185"/>
      <c r="D1855" s="296"/>
      <c r="E1855" s="296"/>
      <c r="F1855" s="296"/>
      <c r="G1855" s="296"/>
    </row>
    <row r="1856" spans="1:7">
      <c r="A1856" s="99"/>
      <c r="B1856" s="114"/>
      <c r="C1856" s="185"/>
      <c r="D1856" s="296"/>
      <c r="E1856" s="296"/>
      <c r="F1856" s="296"/>
      <c r="G1856" s="296"/>
    </row>
    <row r="1857" spans="1:7">
      <c r="A1857" s="99"/>
      <c r="B1857" s="114"/>
      <c r="C1857" s="185"/>
      <c r="D1857" s="296"/>
      <c r="E1857" s="296"/>
      <c r="F1857" s="296"/>
      <c r="G1857" s="296"/>
    </row>
    <row r="1858" spans="1:7">
      <c r="A1858" s="99"/>
      <c r="B1858" s="114"/>
      <c r="C1858" s="185"/>
      <c r="D1858" s="296"/>
      <c r="E1858" s="296"/>
      <c r="F1858" s="296"/>
      <c r="G1858" s="296"/>
    </row>
    <row r="1859" spans="1:7">
      <c r="A1859" s="99"/>
      <c r="B1859" s="114"/>
      <c r="C1859" s="185"/>
      <c r="D1859" s="296"/>
      <c r="E1859" s="296"/>
      <c r="F1859" s="296"/>
      <c r="G1859" s="296"/>
    </row>
    <row r="1860" spans="1:7">
      <c r="A1860" s="99"/>
      <c r="B1860" s="114"/>
      <c r="C1860" s="185"/>
      <c r="D1860" s="296"/>
      <c r="E1860" s="296"/>
      <c r="F1860" s="296"/>
      <c r="G1860" s="296"/>
    </row>
    <row r="1861" spans="1:7">
      <c r="A1861" s="99"/>
      <c r="B1861" s="114"/>
      <c r="C1861" s="185"/>
      <c r="D1861" s="296"/>
      <c r="E1861" s="296"/>
      <c r="F1861" s="296"/>
      <c r="G1861" s="296"/>
    </row>
    <row r="1862" spans="1:7">
      <c r="A1862" s="99"/>
      <c r="B1862" s="114"/>
      <c r="C1862" s="185"/>
      <c r="D1862" s="296"/>
      <c r="E1862" s="296"/>
      <c r="F1862" s="296"/>
      <c r="G1862" s="296"/>
    </row>
    <row r="1863" spans="1:7">
      <c r="A1863" s="99"/>
      <c r="B1863" s="114"/>
      <c r="C1863" s="185"/>
      <c r="D1863" s="296"/>
      <c r="E1863" s="296"/>
      <c r="F1863" s="296"/>
      <c r="G1863" s="296"/>
    </row>
    <row r="1864" spans="1:7">
      <c r="A1864" s="99"/>
      <c r="B1864" s="114"/>
      <c r="C1864" s="185"/>
      <c r="D1864" s="296"/>
      <c r="E1864" s="296"/>
      <c r="F1864" s="296"/>
      <c r="G1864" s="296"/>
    </row>
    <row r="1865" spans="1:7">
      <c r="A1865" s="99"/>
      <c r="B1865" s="114"/>
      <c r="C1865" s="185"/>
      <c r="D1865" s="296"/>
      <c r="E1865" s="296"/>
      <c r="F1865" s="296"/>
      <c r="G1865" s="296"/>
    </row>
    <row r="1866" spans="1:7">
      <c r="A1866" s="99"/>
      <c r="B1866" s="114"/>
      <c r="C1866" s="185"/>
      <c r="D1866" s="296"/>
      <c r="E1866" s="296"/>
      <c r="F1866" s="296"/>
      <c r="G1866" s="296"/>
    </row>
    <row r="1867" spans="1:7">
      <c r="A1867" s="99"/>
      <c r="B1867" s="114"/>
      <c r="C1867" s="185"/>
      <c r="D1867" s="296"/>
      <c r="E1867" s="296"/>
      <c r="F1867" s="296"/>
      <c r="G1867" s="296"/>
    </row>
    <row r="1868" spans="1:7">
      <c r="A1868" s="99"/>
      <c r="B1868" s="114"/>
      <c r="C1868" s="185"/>
      <c r="D1868" s="296"/>
      <c r="E1868" s="296"/>
      <c r="F1868" s="296"/>
      <c r="G1868" s="296"/>
    </row>
    <row r="1869" spans="1:7">
      <c r="A1869" s="99"/>
      <c r="B1869" s="114"/>
      <c r="C1869" s="185"/>
      <c r="D1869" s="296"/>
      <c r="E1869" s="296"/>
      <c r="F1869" s="296"/>
      <c r="G1869" s="296"/>
    </row>
    <row r="1870" spans="1:7">
      <c r="A1870" s="99"/>
      <c r="B1870" s="114"/>
      <c r="C1870" s="185"/>
      <c r="D1870" s="296"/>
      <c r="E1870" s="296"/>
      <c r="F1870" s="296"/>
      <c r="G1870" s="296"/>
    </row>
    <row r="1871" spans="1:7">
      <c r="A1871" s="99"/>
      <c r="B1871" s="114"/>
      <c r="C1871" s="185"/>
      <c r="D1871" s="296"/>
      <c r="E1871" s="296"/>
      <c r="F1871" s="296"/>
      <c r="G1871" s="296"/>
    </row>
    <row r="1872" spans="1:7">
      <c r="A1872" s="99"/>
      <c r="B1872" s="114"/>
      <c r="C1872" s="185"/>
      <c r="D1872" s="296"/>
      <c r="E1872" s="296"/>
      <c r="F1872" s="296"/>
      <c r="G1872" s="296"/>
    </row>
    <row r="1873" spans="1:7">
      <c r="A1873" s="99"/>
      <c r="B1873" s="114"/>
      <c r="C1873" s="185"/>
      <c r="D1873" s="296"/>
      <c r="E1873" s="296"/>
      <c r="F1873" s="296"/>
      <c r="G1873" s="296"/>
    </row>
    <row r="1874" spans="1:7">
      <c r="A1874" s="99"/>
      <c r="B1874" s="114"/>
      <c r="C1874" s="185"/>
      <c r="D1874" s="296"/>
      <c r="E1874" s="296"/>
      <c r="F1874" s="296"/>
      <c r="G1874" s="296"/>
    </row>
    <row r="1875" spans="1:7">
      <c r="A1875" s="99"/>
      <c r="B1875" s="114"/>
      <c r="C1875" s="185"/>
      <c r="D1875" s="296"/>
      <c r="E1875" s="296"/>
      <c r="F1875" s="296"/>
      <c r="G1875" s="296"/>
    </row>
    <row r="1876" spans="1:7">
      <c r="A1876" s="99"/>
      <c r="B1876" s="114"/>
      <c r="C1876" s="185"/>
      <c r="D1876" s="296"/>
      <c r="E1876" s="296"/>
      <c r="F1876" s="296"/>
      <c r="G1876" s="296"/>
    </row>
    <row r="1877" spans="1:7">
      <c r="A1877" s="99"/>
      <c r="B1877" s="114"/>
      <c r="C1877" s="185"/>
      <c r="D1877" s="296"/>
      <c r="E1877" s="296"/>
      <c r="F1877" s="296"/>
      <c r="G1877" s="296"/>
    </row>
    <row r="1878" spans="1:7">
      <c r="A1878" s="99"/>
      <c r="B1878" s="114"/>
      <c r="C1878" s="185"/>
      <c r="D1878" s="296"/>
      <c r="E1878" s="296"/>
      <c r="F1878" s="296"/>
      <c r="G1878" s="296"/>
    </row>
    <row r="1879" spans="1:7">
      <c r="A1879" s="99"/>
      <c r="B1879" s="114"/>
      <c r="C1879" s="185"/>
      <c r="D1879" s="296"/>
      <c r="E1879" s="296"/>
      <c r="F1879" s="296"/>
      <c r="G1879" s="296"/>
    </row>
    <row r="1880" spans="1:7">
      <c r="A1880" s="99"/>
      <c r="B1880" s="114"/>
      <c r="C1880" s="185"/>
      <c r="D1880" s="296"/>
      <c r="E1880" s="296"/>
      <c r="F1880" s="296"/>
      <c r="G1880" s="296"/>
    </row>
    <row r="1881" spans="1:7">
      <c r="A1881" s="99"/>
      <c r="B1881" s="114"/>
      <c r="C1881" s="185"/>
      <c r="D1881" s="296"/>
      <c r="E1881" s="296"/>
      <c r="F1881" s="296"/>
      <c r="G1881" s="296"/>
    </row>
    <row r="1882" spans="1:7">
      <c r="A1882" s="99"/>
      <c r="B1882" s="114"/>
      <c r="C1882" s="185"/>
      <c r="D1882" s="296"/>
      <c r="E1882" s="296"/>
      <c r="F1882" s="296"/>
      <c r="G1882" s="296"/>
    </row>
    <row r="1883" spans="1:7">
      <c r="A1883" s="99"/>
      <c r="B1883" s="114"/>
      <c r="C1883" s="185"/>
      <c r="D1883" s="296"/>
      <c r="E1883" s="296"/>
      <c r="F1883" s="296"/>
      <c r="G1883" s="296"/>
    </row>
    <row r="1884" spans="1:7">
      <c r="A1884" s="99"/>
      <c r="B1884" s="114"/>
      <c r="C1884" s="185"/>
      <c r="D1884" s="296"/>
      <c r="E1884" s="296"/>
      <c r="F1884" s="296"/>
      <c r="G1884" s="296"/>
    </row>
    <row r="1885" spans="1:7">
      <c r="A1885" s="99"/>
      <c r="B1885" s="114"/>
      <c r="C1885" s="185"/>
      <c r="D1885" s="296"/>
      <c r="E1885" s="296"/>
      <c r="F1885" s="296"/>
      <c r="G1885" s="296"/>
    </row>
    <row r="1886" spans="1:7">
      <c r="A1886" s="99"/>
      <c r="B1886" s="114"/>
      <c r="C1886" s="185"/>
      <c r="D1886" s="296"/>
      <c r="E1886" s="296"/>
      <c r="F1886" s="296"/>
      <c r="G1886" s="296"/>
    </row>
    <row r="1887" spans="1:7">
      <c r="A1887" s="99"/>
      <c r="B1887" s="114"/>
      <c r="C1887" s="185"/>
      <c r="D1887" s="296"/>
      <c r="E1887" s="296"/>
      <c r="F1887" s="296"/>
      <c r="G1887" s="296"/>
    </row>
    <row r="1888" spans="1:7">
      <c r="A1888" s="99"/>
      <c r="B1888" s="114"/>
      <c r="C1888" s="185"/>
      <c r="D1888" s="296"/>
      <c r="E1888" s="296"/>
      <c r="F1888" s="296"/>
      <c r="G1888" s="296"/>
    </row>
    <row r="1889" spans="1:7">
      <c r="A1889" s="99"/>
      <c r="B1889" s="114"/>
      <c r="C1889" s="185"/>
      <c r="D1889" s="296"/>
      <c r="E1889" s="296"/>
      <c r="F1889" s="296"/>
      <c r="G1889" s="296"/>
    </row>
    <row r="1890" spans="1:7">
      <c r="A1890" s="99"/>
      <c r="B1890" s="114"/>
      <c r="C1890" s="185"/>
      <c r="D1890" s="296"/>
      <c r="E1890" s="296"/>
      <c r="F1890" s="296"/>
      <c r="G1890" s="296"/>
    </row>
    <row r="1891" spans="1:7">
      <c r="A1891" s="99"/>
      <c r="B1891" s="114"/>
      <c r="C1891" s="185"/>
      <c r="D1891" s="296"/>
      <c r="E1891" s="296"/>
      <c r="F1891" s="296"/>
      <c r="G1891" s="296"/>
    </row>
    <row r="1892" spans="1:7">
      <c r="A1892" s="99"/>
      <c r="B1892" s="114"/>
      <c r="C1892" s="185"/>
      <c r="D1892" s="296"/>
      <c r="E1892" s="296"/>
      <c r="F1892" s="296"/>
      <c r="G1892" s="296"/>
    </row>
    <row r="1893" spans="1:7">
      <c r="A1893" s="99"/>
      <c r="B1893" s="114"/>
      <c r="C1893" s="185"/>
      <c r="D1893" s="296"/>
      <c r="E1893" s="296"/>
      <c r="F1893" s="296"/>
      <c r="G1893" s="296"/>
    </row>
    <row r="1894" spans="1:7">
      <c r="A1894" s="99"/>
      <c r="B1894" s="114"/>
      <c r="C1894" s="185"/>
      <c r="D1894" s="296"/>
      <c r="E1894" s="296"/>
      <c r="F1894" s="296"/>
      <c r="G1894" s="296"/>
    </row>
    <row r="1895" spans="1:7">
      <c r="A1895" s="99"/>
      <c r="B1895" s="114"/>
      <c r="C1895" s="185"/>
      <c r="D1895" s="296"/>
      <c r="E1895" s="296"/>
      <c r="F1895" s="296"/>
      <c r="G1895" s="296"/>
    </row>
    <row r="1896" spans="1:7">
      <c r="A1896" s="99"/>
      <c r="B1896" s="114"/>
      <c r="C1896" s="185"/>
      <c r="D1896" s="296"/>
      <c r="E1896" s="296"/>
      <c r="F1896" s="296"/>
      <c r="G1896" s="296"/>
    </row>
    <row r="1897" spans="1:7">
      <c r="A1897" s="99"/>
      <c r="B1897" s="114"/>
      <c r="C1897" s="185"/>
      <c r="D1897" s="296"/>
      <c r="E1897" s="296"/>
      <c r="F1897" s="296"/>
      <c r="G1897" s="296"/>
    </row>
    <row r="1898" spans="1:7">
      <c r="A1898" s="99"/>
      <c r="B1898" s="114"/>
      <c r="C1898" s="185"/>
      <c r="D1898" s="296"/>
      <c r="E1898" s="296"/>
      <c r="F1898" s="296"/>
      <c r="G1898" s="296"/>
    </row>
    <row r="1899" spans="1:7">
      <c r="A1899" s="99"/>
      <c r="B1899" s="114"/>
      <c r="C1899" s="185"/>
      <c r="D1899" s="296"/>
      <c r="E1899" s="296"/>
      <c r="F1899" s="296"/>
      <c r="G1899" s="296"/>
    </row>
    <row r="1900" spans="1:7">
      <c r="A1900" s="99"/>
      <c r="B1900" s="114"/>
      <c r="C1900" s="185"/>
      <c r="D1900" s="296"/>
      <c r="E1900" s="296"/>
      <c r="F1900" s="296"/>
      <c r="G1900" s="296"/>
    </row>
    <row r="1901" spans="1:7">
      <c r="A1901" s="99"/>
      <c r="B1901" s="114"/>
      <c r="C1901" s="185"/>
      <c r="D1901" s="296"/>
      <c r="E1901" s="296"/>
      <c r="F1901" s="296"/>
      <c r="G1901" s="296"/>
    </row>
    <row r="1902" spans="1:7">
      <c r="A1902" s="99"/>
      <c r="B1902" s="114"/>
      <c r="C1902" s="185"/>
      <c r="D1902" s="296"/>
      <c r="E1902" s="296"/>
      <c r="F1902" s="296"/>
      <c r="G1902" s="296"/>
    </row>
    <row r="1903" spans="1:7">
      <c r="A1903" s="99"/>
      <c r="B1903" s="114"/>
      <c r="C1903" s="185"/>
      <c r="D1903" s="296"/>
      <c r="E1903" s="296"/>
      <c r="F1903" s="296"/>
      <c r="G1903" s="296"/>
    </row>
    <row r="1904" spans="1:7">
      <c r="A1904" s="99"/>
      <c r="B1904" s="114"/>
      <c r="C1904" s="185"/>
      <c r="D1904" s="296"/>
      <c r="E1904" s="296"/>
      <c r="F1904" s="296"/>
      <c r="G1904" s="296"/>
    </row>
    <row r="1905" spans="1:7">
      <c r="A1905" s="99"/>
      <c r="B1905" s="114"/>
      <c r="C1905" s="185"/>
      <c r="D1905" s="296"/>
      <c r="E1905" s="296"/>
      <c r="F1905" s="296"/>
      <c r="G1905" s="296"/>
    </row>
    <row r="1906" spans="1:7">
      <c r="A1906" s="99"/>
      <c r="B1906" s="114"/>
      <c r="C1906" s="185"/>
      <c r="D1906" s="296"/>
      <c r="E1906" s="296"/>
      <c r="F1906" s="296"/>
      <c r="G1906" s="296"/>
    </row>
    <row r="1907" spans="1:7">
      <c r="A1907" s="99"/>
      <c r="B1907" s="114"/>
      <c r="C1907" s="185"/>
      <c r="D1907" s="296"/>
      <c r="E1907" s="296"/>
      <c r="F1907" s="296"/>
      <c r="G1907" s="296"/>
    </row>
    <row r="1908" spans="1:7">
      <c r="A1908" s="99"/>
      <c r="B1908" s="114"/>
      <c r="C1908" s="185"/>
      <c r="D1908" s="296"/>
      <c r="E1908" s="296"/>
      <c r="F1908" s="296"/>
      <c r="G1908" s="296"/>
    </row>
    <row r="1909" spans="1:7">
      <c r="A1909" s="99"/>
      <c r="B1909" s="114"/>
      <c r="C1909" s="185"/>
      <c r="D1909" s="296"/>
      <c r="E1909" s="296"/>
      <c r="F1909" s="296"/>
      <c r="G1909" s="296"/>
    </row>
    <row r="1910" spans="1:7">
      <c r="A1910" s="99"/>
      <c r="B1910" s="114"/>
      <c r="C1910" s="185"/>
      <c r="D1910" s="296"/>
      <c r="E1910" s="296"/>
      <c r="F1910" s="296"/>
      <c r="G1910" s="296"/>
    </row>
    <row r="1911" spans="1:7">
      <c r="A1911" s="99"/>
      <c r="B1911" s="114"/>
      <c r="C1911" s="185"/>
      <c r="D1911" s="296"/>
      <c r="E1911" s="296"/>
      <c r="F1911" s="296"/>
      <c r="G1911" s="296"/>
    </row>
    <row r="1912" spans="1:7">
      <c r="A1912" s="99"/>
      <c r="B1912" s="114"/>
      <c r="C1912" s="185"/>
      <c r="D1912" s="296"/>
      <c r="E1912" s="296"/>
      <c r="F1912" s="296"/>
      <c r="G1912" s="296"/>
    </row>
    <row r="1913" spans="1:7">
      <c r="A1913" s="99"/>
      <c r="B1913" s="114"/>
      <c r="C1913" s="185"/>
      <c r="D1913" s="296"/>
      <c r="E1913" s="296"/>
      <c r="F1913" s="296"/>
      <c r="G1913" s="296"/>
    </row>
    <row r="1914" spans="1:7">
      <c r="A1914" s="99"/>
      <c r="B1914" s="114"/>
      <c r="C1914" s="185"/>
      <c r="D1914" s="296"/>
      <c r="E1914" s="296"/>
      <c r="F1914" s="296"/>
      <c r="G1914" s="296"/>
    </row>
    <row r="1915" spans="1:7">
      <c r="A1915" s="99"/>
      <c r="B1915" s="114"/>
      <c r="C1915" s="185"/>
      <c r="D1915" s="296"/>
      <c r="E1915" s="296"/>
      <c r="F1915" s="296"/>
      <c r="G1915" s="296"/>
    </row>
    <row r="1916" spans="1:7">
      <c r="A1916" s="99"/>
      <c r="B1916" s="114"/>
      <c r="C1916" s="185"/>
      <c r="D1916" s="296"/>
      <c r="E1916" s="296"/>
      <c r="F1916" s="296"/>
      <c r="G1916" s="296"/>
    </row>
    <row r="1917" spans="1:7">
      <c r="A1917" s="99"/>
      <c r="B1917" s="114"/>
      <c r="C1917" s="185"/>
      <c r="D1917" s="296"/>
      <c r="E1917" s="296"/>
      <c r="F1917" s="296"/>
      <c r="G1917" s="296"/>
    </row>
    <row r="1918" spans="1:7">
      <c r="A1918" s="99"/>
      <c r="B1918" s="114"/>
      <c r="C1918" s="185"/>
      <c r="D1918" s="296"/>
      <c r="E1918" s="296"/>
      <c r="F1918" s="296"/>
      <c r="G1918" s="296"/>
    </row>
    <row r="1919" spans="1:7">
      <c r="A1919" s="99"/>
      <c r="B1919" s="114"/>
      <c r="C1919" s="185"/>
      <c r="D1919" s="296"/>
      <c r="E1919" s="296"/>
      <c r="F1919" s="296"/>
      <c r="G1919" s="296"/>
    </row>
    <row r="1920" spans="1:7">
      <c r="A1920" s="99"/>
      <c r="B1920" s="114"/>
      <c r="C1920" s="185"/>
      <c r="D1920" s="296"/>
      <c r="E1920" s="296"/>
      <c r="F1920" s="296"/>
      <c r="G1920" s="296"/>
    </row>
    <row r="1921" spans="1:7">
      <c r="A1921" s="99"/>
      <c r="B1921" s="114"/>
      <c r="C1921" s="185"/>
      <c r="D1921" s="296"/>
      <c r="E1921" s="296"/>
      <c r="F1921" s="296"/>
      <c r="G1921" s="296"/>
    </row>
    <row r="1922" spans="1:7">
      <c r="A1922" s="99"/>
      <c r="B1922" s="114"/>
      <c r="C1922" s="185"/>
      <c r="D1922" s="296"/>
      <c r="E1922" s="296"/>
      <c r="F1922" s="296"/>
      <c r="G1922" s="296"/>
    </row>
    <row r="1923" spans="1:7">
      <c r="A1923" s="99"/>
      <c r="B1923" s="114"/>
      <c r="C1923" s="185"/>
      <c r="D1923" s="296"/>
      <c r="E1923" s="296"/>
      <c r="F1923" s="296"/>
      <c r="G1923" s="296"/>
    </row>
    <row r="1924" spans="1:7">
      <c r="A1924" s="99"/>
      <c r="B1924" s="114"/>
      <c r="C1924" s="185"/>
      <c r="D1924" s="296"/>
      <c r="E1924" s="296"/>
      <c r="F1924" s="296"/>
      <c r="G1924" s="296"/>
    </row>
    <row r="1925" spans="1:7">
      <c r="A1925" s="99"/>
      <c r="B1925" s="114"/>
      <c r="C1925" s="185"/>
      <c r="D1925" s="296"/>
      <c r="E1925" s="296"/>
      <c r="F1925" s="296"/>
      <c r="G1925" s="296"/>
    </row>
    <row r="1926" spans="1:7">
      <c r="A1926" s="99"/>
      <c r="B1926" s="114"/>
      <c r="C1926" s="185"/>
      <c r="D1926" s="296"/>
      <c r="E1926" s="296"/>
      <c r="F1926" s="296"/>
      <c r="G1926" s="296"/>
    </row>
    <row r="1927" spans="1:7">
      <c r="A1927" s="99"/>
      <c r="B1927" s="114"/>
      <c r="C1927" s="185"/>
      <c r="D1927" s="296"/>
      <c r="E1927" s="296"/>
      <c r="F1927" s="296"/>
      <c r="G1927" s="296"/>
    </row>
    <row r="1928" spans="1:7">
      <c r="A1928" s="99"/>
      <c r="B1928" s="114"/>
      <c r="C1928" s="185"/>
      <c r="D1928" s="296"/>
      <c r="E1928" s="296"/>
      <c r="F1928" s="296"/>
      <c r="G1928" s="296"/>
    </row>
    <row r="1929" spans="1:7">
      <c r="A1929" s="99"/>
      <c r="B1929" s="114"/>
      <c r="C1929" s="185"/>
      <c r="D1929" s="296"/>
      <c r="E1929" s="296"/>
      <c r="F1929" s="296"/>
      <c r="G1929" s="296"/>
    </row>
    <row r="1930" spans="1:7">
      <c r="A1930" s="99"/>
      <c r="B1930" s="114"/>
      <c r="C1930" s="185"/>
      <c r="D1930" s="296"/>
      <c r="E1930" s="296"/>
      <c r="F1930" s="296"/>
      <c r="G1930" s="296"/>
    </row>
    <row r="1931" spans="1:7">
      <c r="A1931" s="99"/>
      <c r="B1931" s="114"/>
      <c r="C1931" s="185"/>
      <c r="D1931" s="296"/>
      <c r="E1931" s="296"/>
      <c r="F1931" s="296"/>
      <c r="G1931" s="296"/>
    </row>
    <row r="1932" spans="1:7">
      <c r="A1932" s="99"/>
      <c r="B1932" s="114"/>
      <c r="C1932" s="185"/>
      <c r="D1932" s="296"/>
      <c r="E1932" s="296"/>
      <c r="F1932" s="296"/>
      <c r="G1932" s="296"/>
    </row>
    <row r="1933" spans="1:7">
      <c r="A1933" s="99"/>
      <c r="B1933" s="114"/>
      <c r="C1933" s="185"/>
      <c r="D1933" s="296"/>
      <c r="E1933" s="296"/>
      <c r="F1933" s="296"/>
      <c r="G1933" s="296"/>
    </row>
    <row r="1934" spans="1:7">
      <c r="A1934" s="99"/>
      <c r="B1934" s="114"/>
      <c r="C1934" s="185"/>
      <c r="D1934" s="296"/>
      <c r="E1934" s="296"/>
      <c r="F1934" s="296"/>
      <c r="G1934" s="296"/>
    </row>
    <row r="1935" spans="1:7">
      <c r="A1935" s="99"/>
      <c r="B1935" s="114"/>
      <c r="C1935" s="185"/>
      <c r="D1935" s="296"/>
      <c r="E1935" s="296"/>
      <c r="F1935" s="296"/>
      <c r="G1935" s="296"/>
    </row>
  </sheetData>
  <sheetProtection algorithmName="SHA-512" hashValue="XlvqPlyMfgWgEkya/D432YkBSDqMJe6uMhiITE4Ijz4WsLnE5vsml2hFQyjqqzzE8NJU+XVdRYH8o54/8Zy6Vg==" saltValue="xTOaBEpeS6qbvfDQoNRIsA==" spinCount="100000" sheet="1" objects="1" scenarios="1"/>
  <mergeCells count="2">
    <mergeCell ref="A24:B24"/>
    <mergeCell ref="A66:F66"/>
  </mergeCells>
  <dataValidations count="2">
    <dataValidation type="custom" showErrorMessage="1" errorTitle="Nepravilen vnos cene" error="Cena mora biti nenegativno število z največ dvema decimalkama!" sqref="F20:F23 F9:F18 E23" xr:uid="{00000000-0002-0000-0C00-000000000000}">
      <formula1>AND(ISNUMBER(E9),E9&gt;=0,ROUND(E9*100,6)-INT(E9*100)=0,NOT(ISBLANK(E9)))</formula1>
    </dataValidation>
    <dataValidation type="custom" showInputMessage="1" showErrorMessage="1" errorTitle="Nepravilen vnos cene" error="Cena mora biti nenegativno število z največ dvema decimalkama!" sqref="E9:E18 E20:E22" xr:uid="{00000000-0002-0000-0C00-000001000000}">
      <formula1>AND(ISNUMBER(E9),E9&gt;=0,ROUND(E9*100,6)-INT(E9*100)=0,NOT(ISBLANK(E9)))</formula1>
    </dataValidation>
  </dataValidations>
  <pageMargins left="0.59055118110236227" right="0.39370078740157483" top="0.59055118110236227" bottom="0.98425196850393704" header="0.19685039370078741" footer="0.19685039370078741"/>
  <pageSetup paperSize="9" scale="88" fitToWidth="0" fitToHeight="0" orientation="landscape" r:id="rId1"/>
  <headerFooter alignWithMargins="0">
    <oddHeader>&amp;LDV 110 kV Koper-Izola-Lucija (KBV+DV+OKS)
Odsek od EKJ-V11C do RTP Izola&amp;R&amp;G</oddHeader>
    <oddFooter>&amp;LDZR – Gradbena in obrtniška dela
Datoteka: &amp;F&amp;RStran: &amp;P od &amp;N</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Nacrt" ma:contentTypeID="0x010100C3D6AD2D131FEE438CB4A1FD7C2F0E9F0081B4A23BBCA3734EBF80AEC87365C41F" ma:contentTypeVersion="0" ma:contentTypeDescription="" ma:contentTypeScope="" ma:versionID="45f32bf3859330d57ddc97a34d197782">
  <xsd:schema xmlns:xsd="http://www.w3.org/2001/XMLSchema" xmlns:xs="http://www.w3.org/2001/XMLSchema" xmlns:p="http://schemas.microsoft.com/office/2006/metadata/properties" xmlns:ns2="fd2f04ff-1129-4294-8ee9-0bbd2d43f373" targetNamespace="http://schemas.microsoft.com/office/2006/metadata/properties" ma:root="true" ma:fieldsID="6f9b4027a8b3c88cf0a76c18f4551091" ns2:_="">
    <xsd:import namespace="fd2f04ff-1129-4294-8ee9-0bbd2d43f373"/>
    <xsd:element name="properties">
      <xsd:complexType>
        <xsd:sequence>
          <xsd:element name="documentManagement">
            <xsd:complexType>
              <xsd:all>
                <xsd:element ref="ns2:Avtor" minOccurs="0"/>
                <xsd:element ref="ns2:Datum" minOccurs="0"/>
                <xsd:element ref="ns2:Del_x0020_dokumentacije" minOccurs="0"/>
                <xsd:element ref="ns2:Del_x0020_objekta" minOccurs="0"/>
                <xsd:element ref="ns2:Identifikacijska_x0020_št." minOccurs="0"/>
                <xsd:element ref="ns2:Jezik" minOccurs="0"/>
                <xsd:element ref="ns2:Klasifikacijska_x0020_oz." minOccurs="0"/>
                <xsd:element ref="ns2:Komentar" minOccurs="0"/>
                <xsd:element ref="ns2:Lot" minOccurs="0"/>
                <xsd:element ref="ns2:Naročnik" minOccurs="0"/>
                <xsd:element ref="ns2:Objekt" minOccurs="0"/>
                <xsd:element ref="ns2:Projekt._x0020_podjetje" minOccurs="0"/>
                <xsd:element ref="ns2:Št._x0020_vrste_x0020_nač." minOccurs="0"/>
                <xsd:element ref="ns2:Številka_x0020_projekta" minOccurs="0"/>
                <xsd:element ref="ns2:Vrsta_x0020_gradnje" minOccurs="0"/>
                <xsd:element ref="ns2:Vrsta_x0020_načrta" minOccurs="0"/>
                <xsd:element ref="ns2:Vrsta_x0020_proj._x0020_dokum." minOccurs="0"/>
                <xsd:element ref="ns2:Vsebin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2f04ff-1129-4294-8ee9-0bbd2d43f373" elementFormDefault="qualified">
    <xsd:import namespace="http://schemas.microsoft.com/office/2006/documentManagement/types"/>
    <xsd:import namespace="http://schemas.microsoft.com/office/infopath/2007/PartnerControls"/>
    <xsd:element name="Avtor" ma:index="2" nillable="true" ma:displayName="Avtor" ma:internalName="Avtor">
      <xsd:simpleType>
        <xsd:restriction base="dms:Text">
          <xsd:maxLength value="255"/>
        </xsd:restriction>
      </xsd:simpleType>
    </xsd:element>
    <xsd:element name="Datum" ma:index="3" nillable="true" ma:displayName="Datum" ma:default="[today]" ma:format="DateOnly" ma:internalName="Datum">
      <xsd:simpleType>
        <xsd:restriction base="dms:DateTime"/>
      </xsd:simpleType>
    </xsd:element>
    <xsd:element name="Del_x0020_dokumentacije" ma:index="4" nillable="true" ma:displayName="Del dokumentacije" ma:default="Načrt" ma:format="Dropdown" ma:internalName="Del_x0020_dokumentacije">
      <xsd:simpleType>
        <xsd:restriction base="dms:Choice">
          <xsd:enumeration value="Vodilna mapa"/>
          <xsd:enumeration value="Načrt"/>
          <xsd:enumeration value="Elaborat"/>
        </xsd:restriction>
      </xsd:simpleType>
    </xsd:element>
    <xsd:element name="Del_x0020_objekta" ma:index="5" nillable="true" ma:displayName="Del objekta" ma:internalName="Del_x0020_objekta">
      <xsd:simpleType>
        <xsd:restriction base="dms:Text">
          <xsd:maxLength value="255"/>
        </xsd:restriction>
      </xsd:simpleType>
    </xsd:element>
    <xsd:element name="Identifikacijska_x0020_št." ma:index="6" nillable="true" ma:displayName="Identifikacijska št." ma:internalName="Identifikacijska_x0020__x0161_t_x002e_">
      <xsd:simpleType>
        <xsd:restriction base="dms:Text">
          <xsd:maxLength value="255"/>
        </xsd:restriction>
      </xsd:simpleType>
    </xsd:element>
    <xsd:element name="Jezik" ma:index="7" nillable="true" ma:displayName="Jezik" ma:default="Slovenski" ma:format="Dropdown" ma:internalName="Jezik">
      <xsd:simpleType>
        <xsd:restriction base="dms:Choice">
          <xsd:enumeration value="Slovenski"/>
          <xsd:enumeration value="Hrvaški"/>
          <xsd:enumeration value="Angleški"/>
          <xsd:enumeration value="Nemški"/>
        </xsd:restriction>
      </xsd:simpleType>
    </xsd:element>
    <xsd:element name="Klasifikacijska_x0020_oz." ma:index="8" nillable="true" ma:displayName="Klasifikacijska oz." ma:internalName="Klasifikacijska_x0020_oz_x002e_">
      <xsd:simpleType>
        <xsd:restriction base="dms:Text">
          <xsd:maxLength value="255"/>
        </xsd:restriction>
      </xsd:simpleType>
    </xsd:element>
    <xsd:element name="Komentar" ma:index="9" nillable="true" ma:displayName="Komentar" ma:internalName="Komentar">
      <xsd:simpleType>
        <xsd:restriction base="dms:Note">
          <xsd:maxLength value="255"/>
        </xsd:restriction>
      </xsd:simpleType>
    </xsd:element>
    <xsd:element name="Lot" ma:index="10" nillable="true" ma:displayName="Lot" ma:internalName="Lot">
      <xsd:simpleType>
        <xsd:restriction base="dms:Text">
          <xsd:maxLength value="255"/>
        </xsd:restriction>
      </xsd:simpleType>
    </xsd:element>
    <xsd:element name="Naročnik" ma:index="11" nillable="true" ma:displayName="Naročnik" ma:internalName="Naro_x010d_nik">
      <xsd:simpleType>
        <xsd:restriction base="dms:Text">
          <xsd:maxLength value="255"/>
        </xsd:restriction>
      </xsd:simpleType>
    </xsd:element>
    <xsd:element name="Objekt" ma:index="12" nillable="true" ma:displayName="Objekt" ma:internalName="Objekt">
      <xsd:simpleType>
        <xsd:restriction base="dms:Text">
          <xsd:maxLength value="255"/>
        </xsd:restriction>
      </xsd:simpleType>
    </xsd:element>
    <xsd:element name="Projekt._x0020_podjetje" ma:index="13" nillable="true" ma:displayName="Projekt. podjetje" ma:internalName="Projekt_x002e__x0020_podjetje">
      <xsd:simpleType>
        <xsd:restriction base="dms:Text">
          <xsd:maxLength value="255"/>
        </xsd:restriction>
      </xsd:simpleType>
    </xsd:element>
    <xsd:element name="Št._x0020_vrste_x0020_nač." ma:index="14" nillable="true" ma:displayName="Št. vrste nač." ma:decimals="0" ma:description="kreirano pred migracijo v O365" ma:internalName="_x0160_t_x002e__x0020_vrste_x0020_na_x010d__x002e_" ma:percentage="FALSE">
      <xsd:simpleType>
        <xsd:restriction base="dms:Number">
          <xsd:maxInclusive value="10"/>
          <xsd:minInclusive value="1"/>
        </xsd:restriction>
      </xsd:simpleType>
    </xsd:element>
    <xsd:element name="Številka_x0020_projekta" ma:index="15" nillable="true" ma:displayName="Številka projekta" ma:internalName="_x0160_tevilka_x0020_projekta">
      <xsd:simpleType>
        <xsd:restriction base="dms:Text">
          <xsd:maxLength value="255"/>
        </xsd:restriction>
      </xsd:simpleType>
    </xsd:element>
    <xsd:element name="Vrsta_x0020_gradnje" ma:index="16" nillable="true" ma:displayName="Vrsta gradnje" ma:format="Dropdown" ma:internalName="Vrsta_x0020_gradnje">
      <xsd:simpleType>
        <xsd:restriction base="dms:Choice">
          <xsd:enumeration value="Nova gradnja"/>
          <xsd:enumeration value="Dozidava"/>
          <xsd:enumeration value="Nadzidava"/>
          <xsd:enumeration value="Rekonstrukcija"/>
          <xsd:enumeration value="Odstranitev objekta"/>
          <xsd:enumeration value="Sprememba namembnosti"/>
          <xsd:enumeration value="Odstranitev objekta"/>
          <xsd:enumeration value="Sprememba namembnosti"/>
        </xsd:restriction>
      </xsd:simpleType>
    </xsd:element>
    <xsd:element name="Vrsta_x0020_načrta" ma:index="17" nillable="true" ma:displayName="Vrsta načrta" ma:format="Dropdown" ma:internalName="Vrsta_x0020_na_x010d_rta">
      <xsd:simpleType>
        <xsd:restriction base="dms:Choice">
          <xsd:enumeration value="Dokumentacija za razpis"/>
          <xsd:enumeration value="Elaborat"/>
          <xsd:enumeration value="Načrt arhitekture"/>
          <xsd:enumeration value="Načrt krajinske arhitekture"/>
          <xsd:enumeration value="Načrt gradbenih konstrukcij in drugi gradbeni načrti"/>
          <xsd:enumeration value="Načrt električnih inštalacij in električne opreme"/>
          <xsd:enumeration value="Načrt strojnih inštalacij in strojne opreme"/>
          <xsd:enumeration value="Načrt telekomunikacij"/>
          <xsd:enumeration value="Načrt izkopov in osnovne podgradnje"/>
          <xsd:enumeration value="Tehnološki načrt"/>
        </xsd:restriction>
      </xsd:simpleType>
    </xsd:element>
    <xsd:element name="Vrsta_x0020_proj._x0020_dokum." ma:index="18" nillable="true" ma:displayName="Vrsta proj. dokum." ma:format="Dropdown" ma:internalName="Vrsta_x0020_proj_x002e__x0020_dokum_x002e_">
      <xsd:simpleType>
        <xsd:restriction base="dms:Choice">
          <xsd:enumeration value="Idejna zasnova"/>
          <xsd:enumeration value="Idejni projekt"/>
          <xsd:enumeration value="Projekt za pridobitev gradbenega dovoljenja"/>
          <xsd:enumeration value="Projekt za izvedbo"/>
          <xsd:enumeration value="Projekt izvedenih del"/>
          <xsd:enumeration value="Navodilo za obratovanje in vzdrževanje"/>
        </xsd:restriction>
      </xsd:simpleType>
    </xsd:element>
    <xsd:element name="Vsebina" ma:index="19" nillable="true" ma:displayName="Vsebina" ma:internalName="Vsebina">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23" ma:displayName="Opomba."/>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Komentar xmlns="fd2f04ff-1129-4294-8ee9-0bbd2d43f373" xsi:nil="true"/>
    <Avtor xmlns="fd2f04ff-1129-4294-8ee9-0bbd2d43f373" xsi:nil="true"/>
    <Vsebina xmlns="fd2f04ff-1129-4294-8ee9-0bbd2d43f373" xsi:nil="true"/>
    <Datum xmlns="fd2f04ff-1129-4294-8ee9-0bbd2d43f373">2012-03-27T12:47:16+00:00</Datum>
    <Projekt._x0020_podjetje xmlns="fd2f04ff-1129-4294-8ee9-0bbd2d43f373" xsi:nil="true"/>
    <Del_x0020_dokumentacije xmlns="fd2f04ff-1129-4294-8ee9-0bbd2d43f373">Načrt</Del_x0020_dokumentacije>
    <Št._x0020_vrste_x0020_nač. xmlns="fd2f04ff-1129-4294-8ee9-0bbd2d43f373" xsi:nil="true"/>
    <Jezik xmlns="fd2f04ff-1129-4294-8ee9-0bbd2d43f373">Slovenski</Jezik>
    <Vrsta_x0020_proj._x0020_dokum. xmlns="fd2f04ff-1129-4294-8ee9-0bbd2d43f373" xsi:nil="true"/>
    <Klasifikacijska_x0020_oz. xmlns="fd2f04ff-1129-4294-8ee9-0bbd2d43f373" xsi:nil="true"/>
    <Objekt xmlns="fd2f04ff-1129-4294-8ee9-0bbd2d43f373" xsi:nil="true"/>
    <Identifikacijska_x0020_št. xmlns="fd2f04ff-1129-4294-8ee9-0bbd2d43f373" xsi:nil="true"/>
    <Vrsta_x0020_gradnje xmlns="fd2f04ff-1129-4294-8ee9-0bbd2d43f373" xsi:nil="true"/>
    <Lot xmlns="fd2f04ff-1129-4294-8ee9-0bbd2d43f373" xsi:nil="true"/>
    <Naročnik xmlns="fd2f04ff-1129-4294-8ee9-0bbd2d43f373" xsi:nil="true"/>
    <Del_x0020_objekta xmlns="fd2f04ff-1129-4294-8ee9-0bbd2d43f373" xsi:nil="true"/>
    <Številka_x0020_projekta xmlns="fd2f04ff-1129-4294-8ee9-0bbd2d43f373" xsi:nil="true"/>
    <Vrsta_x0020_načrta xmlns="fd2f04ff-1129-4294-8ee9-0bbd2d43f373" xsi:nil="true"/>
  </documentManagement>
</p:properties>
</file>

<file path=customXml/itemProps1.xml><?xml version="1.0" encoding="utf-8"?>
<ds:datastoreItem xmlns:ds="http://schemas.openxmlformats.org/officeDocument/2006/customXml" ds:itemID="{09B10C4B-FAB9-4FB7-9788-F14F7DF35C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2f04ff-1129-4294-8ee9-0bbd2d43f3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0B86061-721B-46F2-AB9E-A1883B175E2E}">
  <ds:schemaRefs>
    <ds:schemaRef ds:uri="http://schemas.microsoft.com/sharepoint/v3/contenttype/forms"/>
  </ds:schemaRefs>
</ds:datastoreItem>
</file>

<file path=customXml/itemProps3.xml><?xml version="1.0" encoding="utf-8"?>
<ds:datastoreItem xmlns:ds="http://schemas.openxmlformats.org/officeDocument/2006/customXml" ds:itemID="{2C10B01F-C1AD-408B-A9A6-63C48E3CFBDB}">
  <ds:schemaRefs>
    <ds:schemaRef ds:uri="http://schemas.microsoft.com/office/2006/documentManagement/types"/>
    <ds:schemaRef ds:uri="http://schemas.openxmlformats.org/package/2006/metadata/core-properties"/>
    <ds:schemaRef ds:uri="http://purl.org/dc/elements/1.1/"/>
    <ds:schemaRef ds:uri="fd2f04ff-1129-4294-8ee9-0bbd2d43f373"/>
    <ds:schemaRef ds:uri="http://schemas.microsoft.com/office/infopath/2007/PartnerControls"/>
    <ds:schemaRef ds:uri="http://purl.org/dc/term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13</vt:i4>
      </vt:variant>
      <vt:variant>
        <vt:lpstr>Imenovani obsegi</vt:lpstr>
      </vt:variant>
      <vt:variant>
        <vt:i4>26</vt:i4>
      </vt:variant>
    </vt:vector>
  </HeadingPairs>
  <TitlesOfParts>
    <vt:vector size="39" baseType="lpstr">
      <vt:lpstr>Uvodne strani</vt:lpstr>
      <vt:lpstr>Rekapitulacija</vt:lpstr>
      <vt:lpstr>1</vt:lpstr>
      <vt:lpstr>2</vt:lpstr>
      <vt:lpstr>3</vt:lpstr>
      <vt:lpstr>4</vt:lpstr>
      <vt:lpstr>5</vt:lpstr>
      <vt:lpstr>6</vt:lpstr>
      <vt:lpstr>7</vt:lpstr>
      <vt:lpstr>8</vt:lpstr>
      <vt:lpstr>9</vt:lpstr>
      <vt:lpstr>10</vt:lpstr>
      <vt:lpstr>11</vt:lpstr>
      <vt:lpstr>'1'!Področje_tiskanja</vt:lpstr>
      <vt:lpstr>'10'!Področje_tiskanja</vt:lpstr>
      <vt:lpstr>'11'!Področje_tiskanja</vt:lpstr>
      <vt:lpstr>'2'!Področje_tiskanja</vt:lpstr>
      <vt:lpstr>'3'!Področje_tiskanja</vt:lpstr>
      <vt:lpstr>'4'!Področje_tiskanja</vt:lpstr>
      <vt:lpstr>'5'!Področje_tiskanja</vt:lpstr>
      <vt:lpstr>'6'!Področje_tiskanja</vt:lpstr>
      <vt:lpstr>'7'!Področje_tiskanja</vt:lpstr>
      <vt:lpstr>'8'!Področje_tiskanja</vt:lpstr>
      <vt:lpstr>'9'!Področje_tiskanja</vt:lpstr>
      <vt:lpstr>Rekapitulacija!Področje_tiskanja</vt:lpstr>
      <vt:lpstr>'Uvodne strani'!Področje_tiskanja</vt:lpstr>
      <vt:lpstr>'1'!Tiskanje_naslovov</vt:lpstr>
      <vt:lpstr>'10'!Tiskanje_naslovov</vt:lpstr>
      <vt:lpstr>'11'!Tiskanje_naslovov</vt:lpstr>
      <vt:lpstr>'2'!Tiskanje_naslovov</vt:lpstr>
      <vt:lpstr>'3'!Tiskanje_naslovov</vt:lpstr>
      <vt:lpstr>'4'!Tiskanje_naslovov</vt:lpstr>
      <vt:lpstr>'5'!Tiskanje_naslovov</vt:lpstr>
      <vt:lpstr>'6'!Tiskanje_naslovov</vt:lpstr>
      <vt:lpstr>'7'!Tiskanje_naslovov</vt:lpstr>
      <vt:lpstr>'8'!Tiskanje_naslovov</vt:lpstr>
      <vt:lpstr>'9'!Tiskanje_naslovov</vt:lpstr>
      <vt:lpstr>Rekapitulacija!Tiskanje_naslovov</vt:lpstr>
      <vt:lpstr>'Uvodne strani'!Tiskanje_naslovov</vt:lpstr>
    </vt:vector>
  </TitlesOfParts>
  <Company>Korona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Dejan.Madalanovic@korona.si</dc:creator>
  <cp:lastModifiedBy>Asmir Bejtić</cp:lastModifiedBy>
  <cp:lastPrinted>2022-09-02T08:34:34Z</cp:lastPrinted>
  <dcterms:created xsi:type="dcterms:W3CDTF">2004-11-25T12:49:11Z</dcterms:created>
  <dcterms:modified xsi:type="dcterms:W3CDTF">2022-09-02T09:50:10Z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0x010100C3D6AD2D131FEE438CB4A1FD7C2F0E9F0081B4A23BBCA3734EBF80AEC87365C41F</vt:lpwstr>
  </property>
</Properties>
</file>