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mc:AlternateContent xmlns:mc="http://schemas.openxmlformats.org/markup-compatibility/2006">
    <mc:Choice Requires="x15">
      <x15ac:absPath xmlns:x15ac="http://schemas.microsoft.com/office/spreadsheetml/2010/11/ac" url="\\Spina-disk\arhiv oddaj\2021\2021-175 - SBNM - INTERNA BOLNIŠNICA\DOPOLNITEV 4 po dopisu z dne 26.08.2022\"/>
    </mc:Choice>
  </mc:AlternateContent>
  <xr:revisionPtr revIDLastSave="0" documentId="13_ncr:1_{185C7B1E-3A40-4690-A68D-8794577D8FEE}" xr6:coauthVersionLast="47" xr6:coauthVersionMax="47" xr10:uidLastSave="{00000000-0000-0000-0000-000000000000}"/>
  <bookViews>
    <workbookView xWindow="-120" yWindow="-120" windowWidth="29040" windowHeight="17640" tabRatio="500" xr2:uid="{00000000-000D-0000-FFFF-FFFF00000000}"/>
  </bookViews>
  <sheets>
    <sheet name="OPIS ELEMENTOV" sheetId="1" r:id="rId1"/>
    <sheet name="POPIS ELEMENTOV" sheetId="2" r:id="rId2"/>
  </sheets>
  <definedNames>
    <definedName name="_xlnm.Print_Area" localSheetId="0">#N/A</definedName>
    <definedName name="_xlnm.Print_Area" localSheetId="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10" i="1" l="1"/>
  <c r="F307" i="1"/>
  <c r="F303" i="1"/>
  <c r="F300" i="1"/>
  <c r="F297" i="1"/>
  <c r="F292" i="1"/>
  <c r="F290" i="1"/>
  <c r="F288" i="1"/>
  <c r="F270" i="1"/>
  <c r="F273" i="1"/>
  <c r="F276" i="1"/>
  <c r="F285" i="1"/>
  <c r="F267" i="1"/>
  <c r="F253" i="1"/>
  <c r="F237" i="1"/>
  <c r="F231" i="1"/>
  <c r="F228" i="1"/>
  <c r="F225" i="1"/>
  <c r="F222" i="1"/>
  <c r="F217" i="1"/>
  <c r="F214" i="1"/>
  <c r="F211" i="1"/>
  <c r="F208" i="1"/>
  <c r="F175" i="1"/>
  <c r="F172" i="1"/>
  <c r="F169" i="1"/>
  <c r="F166" i="1"/>
  <c r="F121" i="1"/>
  <c r="F118" i="1"/>
  <c r="F112" i="1"/>
  <c r="F109" i="1"/>
  <c r="F106" i="1"/>
  <c r="F103" i="1"/>
  <c r="F100" i="1"/>
  <c r="F97" i="1"/>
  <c r="F94" i="1"/>
  <c r="F91" i="1"/>
  <c r="F88" i="1"/>
  <c r="F85" i="1"/>
  <c r="F52" i="1"/>
  <c r="F55" i="1"/>
  <c r="F58" i="1"/>
  <c r="F61" i="1"/>
  <c r="F148" i="1"/>
  <c r="F282" i="1"/>
  <c r="F279" i="1"/>
  <c r="F264" i="1"/>
  <c r="F261" i="1"/>
  <c r="F82" i="1"/>
  <c r="F79" i="1"/>
  <c r="F76" i="1"/>
  <c r="F73" i="1"/>
  <c r="F70" i="1"/>
  <c r="F67" i="1"/>
  <c r="F64" i="1"/>
  <c r="F250" i="1"/>
  <c r="F245" i="1"/>
  <c r="F242" i="1"/>
  <c r="F202" i="1"/>
  <c r="F199" i="1"/>
  <c r="F196" i="1"/>
  <c r="F193" i="1"/>
  <c r="F190" i="1"/>
  <c r="F187" i="1"/>
  <c r="F184" i="1"/>
  <c r="F258" i="1"/>
  <c r="F163" i="1"/>
  <c r="F160" i="1"/>
  <c r="F157" i="1"/>
  <c r="F154" i="1"/>
  <c r="F151" i="1"/>
  <c r="F145" i="1"/>
  <c r="F142" i="1"/>
  <c r="F139" i="1"/>
  <c r="F136" i="1"/>
  <c r="F181" i="1"/>
  <c r="F133" i="1"/>
  <c r="F130" i="1"/>
  <c r="F127" i="1"/>
  <c r="F46" i="1"/>
  <c r="F43" i="1"/>
  <c r="F316" i="1" l="1"/>
</calcChain>
</file>

<file path=xl/sharedStrings.xml><?xml version="1.0" encoding="utf-8"?>
<sst xmlns="http://schemas.openxmlformats.org/spreadsheetml/2006/main" count="958" uniqueCount="379">
  <si>
    <t>Dela po tem predračunu je potrebno izvesti skladno s projektno dokumentacijo, po pravilih stroke;</t>
  </si>
  <si>
    <t xml:space="preserve">uporabljati je potrebno materiale, ki ustrezajo veljavnim predpisom in standardom; </t>
  </si>
  <si>
    <t>PRED PRIČETKOM DEL JE NUJNO POTREBNO VSE MERE PREVERITI NA KRAJU SAMEM!!!</t>
  </si>
  <si>
    <t>OPIS ELEMENTOV</t>
  </si>
  <si>
    <t>kom</t>
  </si>
  <si>
    <t>ČAJNA KUHINJA</t>
  </si>
  <si>
    <t>TIPSKA OPREMA</t>
  </si>
  <si>
    <t>POPIS ELEMENTOV</t>
  </si>
  <si>
    <t>PROSTOR</t>
  </si>
  <si>
    <t>ELEMENTI</t>
  </si>
  <si>
    <t>KOM</t>
  </si>
  <si>
    <t>Načrt :     NOTRANJA OPREMA</t>
  </si>
  <si>
    <t xml:space="preserve">OMARE </t>
  </si>
  <si>
    <t>vse omare z zaklepanjem</t>
  </si>
  <si>
    <t>P1</t>
  </si>
  <si>
    <t>GO1</t>
  </si>
  <si>
    <t>1. NADSTROPJE</t>
  </si>
  <si>
    <t>enota</t>
  </si>
  <si>
    <t>količina</t>
  </si>
  <si>
    <t>€/enota</t>
  </si>
  <si>
    <t>skupaj</t>
  </si>
  <si>
    <t>Naročnik :  SPLOŠNA BOLNIŠNICA NOVO MESTO, ŠMIHELSKA CESTA 1, 8000 NOVO MESTO</t>
  </si>
  <si>
    <t>OM1</t>
  </si>
  <si>
    <t>OM2</t>
  </si>
  <si>
    <t>OM3</t>
  </si>
  <si>
    <t>OM4</t>
  </si>
  <si>
    <t>SESTAVLJENA OMARA</t>
  </si>
  <si>
    <t>OM5</t>
  </si>
  <si>
    <t>OM6</t>
  </si>
  <si>
    <t>OM7</t>
  </si>
  <si>
    <t>OM8</t>
  </si>
  <si>
    <t>OM9</t>
  </si>
  <si>
    <t>OM10</t>
  </si>
  <si>
    <t>OM11</t>
  </si>
  <si>
    <t>OM12</t>
  </si>
  <si>
    <t>MP1</t>
  </si>
  <si>
    <t>PISARNIŠKA MIZA</t>
  </si>
  <si>
    <t>MP2</t>
  </si>
  <si>
    <t>MP3</t>
  </si>
  <si>
    <t>PISARNIŠKA MIZA V L</t>
  </si>
  <si>
    <t>MP4</t>
  </si>
  <si>
    <t>MP5</t>
  </si>
  <si>
    <t>MP6</t>
  </si>
  <si>
    <t>MP7</t>
  </si>
  <si>
    <t>M1</t>
  </si>
  <si>
    <t>M2</t>
  </si>
  <si>
    <t>M3</t>
  </si>
  <si>
    <t>OPIS: tipski podmizni predalnik na koleščkih pod ključem
DIMENZIJE: dim: 40/60/60-h cm  
FRONTE: iveral 19 mm + abs 2mm   
KORPUS: iveral 19 mm + abs 2mm
PREDALI: iveral 19 mm + abs 2 mm
BARVA : fronte, korpus in police - svetlosive
        (kot npr. vzorec ABET-479)                         
OPREMA: tipske odmične spone za montažo predalov na korpus - mehko zapiranje,  kljuke - ročaji /npr. RUJZ 2141/</t>
  </si>
  <si>
    <t>DP1</t>
  </si>
  <si>
    <t>DP2</t>
  </si>
  <si>
    <t>KLOP</t>
  </si>
  <si>
    <t>ST1</t>
  </si>
  <si>
    <t>STOL - JEDILNIŠKI</t>
  </si>
  <si>
    <t>ST2</t>
  </si>
  <si>
    <t>STOL - PISARNIŠKI</t>
  </si>
  <si>
    <t>ST3</t>
  </si>
  <si>
    <t>STOL - KONFERENČNI</t>
  </si>
  <si>
    <t>KOŠ ZA SMETI</t>
  </si>
  <si>
    <t>koš za smeti - barvano RAL 9006 ali krom mat – perforirano, tipski. KROMA ali enakovredno</t>
  </si>
  <si>
    <t>TV</t>
  </si>
  <si>
    <t>TELEVIZIJA - KLASIČNA</t>
  </si>
  <si>
    <t>ČISTO PERILO</t>
  </si>
  <si>
    <t>MK1</t>
  </si>
  <si>
    <t>GARDEROBNA OMARA - dvodelna</t>
  </si>
  <si>
    <t>OPIS: garderobna omara z dvojnim odpiranjem, s klučavnico in drogom za obešanje in obešalno kljuko,
omara je sestavljena iz dveh 	enot - vsaka enota je v obešalnem delu vertikalno pregrajena (službena obleka / neslužbena obleka) in ima dve polici. Na hrbtni strani vrat je obešalo za brisačo. 
Rešetka za prezračevanje v spodnjem delu.
DIMENZIJE: dim: 60/50/195-h cm
FRONTE: iveral 19 mm + abs 2 mm   
KORPUS: iveral 19 mm + abs 2 mm
POLICE: iveral 19 mm + abs 2 mm
BARVA : fronte, korpus in police - svetlosive (kot npr. 	vzorec ABET-478)
OPREMA: tipske odmične spone za montažo vrat na korpus, 	(kot npr.: Grass MB-6310 ali enakovredno). - mehko 	zapiranje, kromirana cilindrična varnostna 	ključavnica z dvema ključema, enotočkovno 	zaklepanje, registracija ključev, za celoten sistem 	je potrebno zagotoviti 3 genaralne kluče, drog za 	obešanje in 2 obešalni kljuki v vsaki garderobni 	enoti, na vratih sta kljuki za obešanje (kot npr. 	RujzDesign 2187A)
	v vratih se vgradi tipsko prezračevalno rešetko, 	sive barve
	vgradnja talne zaokrožnice po detajlu iz sheme</t>
  </si>
  <si>
    <t>GO2</t>
  </si>
  <si>
    <t>GARDEROBNA OMARA - štiridelna</t>
  </si>
  <si>
    <t>OPIS: garderobna omara z štirimi vrati, vsaka enota ima 	ključanico, drog za obešanje in obesno kljuko. Na 	hrbtni strani vrat je obešalo za brisačo. 
	Rešetka za prezračevanje v spodnjem delu. 
DIMENZIJE: dim: 60/50/180-h cm
FRONTE: iveral 19 mm + abs 2 mm   
KORPUS: iveral 19 mm + abs 2 mm
BARVA : fronte, korpus in police - svetlosive (kot npr. 	vzorec ABET-478)
        korpus - svetlosiv (kot npr. vzorec ABET-479)
OPREMA: tipske odmične spone za montažo vrat na korpus, 	(kot npr.: Grass MB-6310 ali enakovredno), drog za 	obešanje in obesna kljuka v vsaki garderobni enoti
	ključavnica z dvema ključema, enotočkovno 	zaklepanje, registracija ključev,
	za celoten sistem je potrebno zagotoviti 3 	genaralne kluče, drog za obešanje in 2 obešalni 	kljuki v vsaki garderobni enoti, na vratih sta 	kljuki za obešanje (kot npr. 	RujzDesign 2187A)
	v vratih se vgradi tipsko prezračevalno rešetko, 	sive barve
	vgradnja talne zaokrožnice po detajlu iz sheme</t>
  </si>
  <si>
    <t>Novo mesto, marec 2022</t>
  </si>
  <si>
    <t>ZAPRTA OMARA</t>
  </si>
  <si>
    <t>OPIS: zaprta omara za shranjevanje
DIMENZIJE: dim: 90/50/280-h cm  
FRONTE: iveral 19 mm + abs 2 mm   
KORPUS: iveral 19 mm + abs 2mm
POLICE: iveral 19 mm + abs 2 mm
BARVA : fronte - bele (kot npr. vzorec ABET-406)
        korpus, police - svetlosive
        (kot npr. vzorec 478)                         
OPREMA: tipske odmične spone za montažo vrat na korpus - 	mehko zapiranje,  kljuke - ročaji /npr. RUJZ 	648.17/, dolžine 160 mm, podnožje višine 10cm, 	vgradnja talne zaokrožnice po detajlu iz sheme</t>
  </si>
  <si>
    <t>kpl</t>
  </si>
  <si>
    <t xml:space="preserve">OPIS: sestavljena pisarniška omara z garderobo
DIMENZIJE: dim: 220/40/210-h cm  
FRONTE: iveral 19 mm + abs 2 mm   
KORPUS: iveral 19 mm + abs 2mm
POLICE: iveral 19 mm + abs 2 mm
POKRIVNA PLOŠČA: podnožje v enem kosu po dolžini celotnega 	niza omaric, vodoodporno - obloga laminat alu mat
BARVA : fronte - bele (kot npr. vzorec ABET-406)
        korpus, police - svetlosive
        (kot npr. vzorec ABET-478)                         
OPREMA: tipske odmične spone za montažo vrat na korpus - 	mehko zapiranje,  kljuke - ročaji /npr. 648.17/, 	dolžine 160 mm, podnožje višine 10cm, cokel iz ALU 	pločevine,vgradnja talne zaokrožnice po detajlu 	iz sheme, izvlečni obešalnik za obešanje oblek </t>
  </si>
  <si>
    <t xml:space="preserve">OPIS: sestavljena pisarniška omara z odprtim delom in mizno 	ploščo, 
	mizna plošča je na levem delu podprta z konzolnimi 	nosilci
DIMENZIJE: dim: 300/40/210-h cm +60/178 cm 
FRONTE: iveral 19 mm + abs 2 mm   
KORPUS: iveral 19 mm + abs 2mm
POLICE: iveral 19 mm + abs 2 mm
PLOŠČA: barvan iveral 35mm + ABS 2mm
POKRIVNA PLOŠČA: podnožje v enem kosu po dolžini celotnega 	niza omaric, vodoodporno - obloga laminat alu mat
BARVA : fronte - bele (kot npr. vzorec ABET-406)
        korpus, police in pokrivna plošča - svetlosive
        (kot npr. vzorec ABET-478)                         
OPREMA: tipske odmične spone za montažo vrat na korpus - 	mehko zapiranje,  kljuke - ročaji /npr. 648.17/, 	dolžine 160 mm, podnožje višine 10cm, cokel iz ALU 	pločevine,  vgradnja 	talne zaokrožnice po 	detajlu 	iz sheme, 
OPOMBA: V predelu vijačenja mizne plošče se izvedejo ojačitve v predelni Knauf steni </t>
  </si>
  <si>
    <t>OPIS: sestavljena omara za shranjevanje 
DIMENZIJE: dim: 200/40/210-h cm  
FRONTE: iveral 19 mm + abs 2 mm   
KORPUS: iveral 19 mm + abs 2mm
POLICE: iveral 19 mm + abs 2 mm
POKRIVNA PLOŠČA: podnožje v enem kosu po dolžini celotnega 	niza omaric, vodoodporno - obloga laminat alu mat
BARVA : fronte - bele (kot npr. vzorec ABET-406)
        korpus, police - svetlosive
        (kot npr. vzorec ABET-478)                         
OPREMA: tipske odmične spone za montažo vrat na korpus - 	mehko zapiranje,  kljuke - ročaji /npr. 648.17/, 	dolžine 160 mm, podnožje višine 10cm, cokel iz ALU 	pločevine, vgradnja talne zaokrožnice po detajlu 	iz sheme</t>
  </si>
  <si>
    <t>OMARA</t>
  </si>
  <si>
    <t>OPIS: zaprta omara za shranjevanje rekvizitov
DIMENZIJE: dim: 60/60/210-h cm  
FRONTE: iveral 19 mm + abs 2 mm   
KORPUS: iveral 19 mm + abs 2mm
POLICE: iveral 19 mm + abs 2 mm
BARVA : fronte - bele (kot npr. vzorec ABET-406)
        korpus, police - svetlosive
        (kot npr. vzorec ABET-478)                         
OPREMA: tipske odmične spone za montažo vrat na korpus - 	mehko zapiranje,  kljuke - ročaji /npr. 648.17/, 	dolžine 160 mm, podnožje višine 10cm, cokel iz ALU 	pločevine, vgradnja talne zaokrožnice po detajlu 	iz sheme</t>
  </si>
  <si>
    <t>OPIS: omara za rekvizite
DIMENZIJE: dim: 120/60/210-h cm  
FRONTE: iveral 19 mm + abs 2 mm   
KORPUS: iveral 19 mm + abs 2mm
POLICE: iveral 19 mm + abs 2 mm
BARVA : fronte - bele (kot npr. vzorec ABET-406)
        korpus, police in pokrivna plošča - svetlosive
        (kot npr. vzorec ABET-478)                         
OPREMA: tipske odmične spone za montažo vrat na korpus - 	mehko zapiranje,  kljuke - ročaji /npr. 648.17/, 	dolžine 160 mm, podnožje višine 10cm, cokel iz ALU 	pločevine, vgradnja talne zaokrožnice po detajlu 	iz sheme</t>
  </si>
  <si>
    <t>OPIS: sestavljena omara za shranjevanje medicinskega materiala
DIMENZIJE: dim: 240/40/210-h cm  
FRONTE: iveral 19 mm + abs 2 mm   
KORPUS: iveral 19 mm + abs 2mm
POLICE: iveral 19 mm + abs 2 mm
POKRIVNA PLOŠČA: podnožje v enem kosu po dolžini celotnega 	niza omaric, vodoodporno - obloga laminat alu mat
BARVA : fronte - bele (kot npr. vzorec ABET-406)
        korpus, police - svetlosive
        (kot npr. vzorec ABET-478)                         
OPREMA: tipske odmične spone za montažo vrat na korpus - 	mehko zapiranje,  kljuke - ročaji /npr. 648.17/, 	dolžine 160 mm, podnožje višine 10cm, cokel iz ALU 	pločevine, vgradnja talne zaokrožnice po detajlu 	iz sheme</t>
  </si>
  <si>
    <t xml:space="preserve">OPIS: sestavljena pisarniška omara z garderobo
DIMENZIJE: dim: 380/40/210-h cm  
FRONTE: iveral 19 mm + abs 2 mm   
KORPUS: iveral 19 mm + abs 2mm
POLICE: iveral 19 mm + abs 2 mm
BARVA : fronte - bele (kot npr. vzorec ABET-406)
        korpus, police in pokrivna plošča - svetlosive
        (kot npr. vzorec ABET-478)                         
OPREMA: tipske odmične spone za montažo vrat na korpus - mehko zapiranje,  kljuke - ročaji /npr. 648.17/, dolžine 160 mm, podnožje višine 10cm, cokel iz ALU pločevine, vgradnja talne zaokrožnice po detajlu iz sheme, izvlečni obešalnik za obešanje oblek </t>
  </si>
  <si>
    <t>OPIS: sestavljena pisarniška omara
DIMENZIJE: dim: 80/40/210-h cm + 80/55/210-h cm  
FRONTE: iveral 19 mm + abs 2 mm   
KORPUS: iveral 19 mm + abs 2mm
POLICE: iveral 19 mm + abs 2 mm
POKRIVNA PLOŠČA: podnožje v enem kosu po dolžini celotnega 	niza omaric, vodoodporno - obloga laminat alu mat
BARVA : fronte - bele (kot npr. vzorec ABET-406)
        korpus, police in pokrivna plošča - svetlosive
        (kot npr. vzorec ABET-478)                         
OPREMA: tipske odmične spone za montažo vrat na korpus - 	mehko zapiranje,  kljuke - ročaji /npr. 648.17/, 	dolžine 160 mm, podnožje višine 10cm, cokel iz ALU 	pločevine,vgradnja talne zaokrožnice po detajlu 	iz sheme</t>
  </si>
  <si>
    <t>OPIS: enojna zaprta omara
DIMENZIJE: dim: 80/40/210-h cm  
FRONTE: iveral 19 mm + abs 2 mm   
KORPUS: iveral 19 mm + abs 2mm
POLICE: iveral 19 mm + abs 2 mm
POKRIVNA PLOŠČA: podnožje v enem kosu po dolžini celotnega 	niza omaric, vodoodporno - obloga laminat alu mat
BARVA : fronte - bele (kot npr. vzorec ABET-410)
        korpus, police in pokrivna plošča - svetlosive
        (kot npr. vzorec ABET-479)                         
OPREMA: tipske odmične spone za montažo vrat na korpus - 	mehko zapiranje,  kljuke - ročaji /npr. 648.17/, 	dolžine 160 mm, podnožje višine 10cm, cokel iz ALU 	pločevine,vgradnja talne zaokrožnice po detajlu 	iz sheme</t>
  </si>
  <si>
    <t xml:space="preserve">GARDEROBNE OMARE </t>
  </si>
  <si>
    <t>VISOKA OMARA Z ODPRTIM DELOM</t>
  </si>
  <si>
    <t>OPIS: omara za oblačila z odprtim delom/regalom 
DIMENZIJE: dim: 90/40/210-h cm  
FRONTE: iveral 19 + abs 2 mm   
KORPUS: iveral 19 mm + abs 2mm
POLICE: iveral 19 mm + abs 2 mm
BARVA : fronte - bele (kot npr. vzorec ABET-406)
        korpus, police in pokrivna plošča - svetlosive
        (kot npr. vzorec ABET-478)                         
OPREMA: tipske odmične spone za montažo vrat na korpus - mehko zapiranje,  kljuke - ročaji /npr. RUJZ 648.16 dolžine 160mm/, podnožje višine 10cm, izvlečni 	obešalnik za obešanje oblek, vgradnja talne zaokrožnice po detajlu iz sheme</t>
  </si>
  <si>
    <t>OM13</t>
  </si>
  <si>
    <t xml:space="preserve">VISOKA OMARA ZA OBLAČILA </t>
  </si>
  <si>
    <t>kos</t>
  </si>
  <si>
    <r>
      <t xml:space="preserve">OPIS: omara za oblačila, ter spodnjim prekatom namenjenim 	odlaganju obutve 
DIMENZIJE: dim: 60/50/210+50-h cm  
FRONTE: MDF 19 + abs 2 mm   
KORPUS: iveral 19 mm + abs 2mm
POLICE: iveral 19 mm + abs 2 mm
POKRIVNA PLOŠČA: iverica 35 mm, robni trak ABS 2 mm, 
	pokrivno ploščo izdelati v enem kosu za posamezen 	niz omar
BARVA : fronte - bele (kot npr. vzorec ABET-410)
        korpus, police in pokrivna plošča - svetlosive
        (kot npr. vzorec ABET-479)                         
OPREMA: tipske odmične spone za montažo vrat na korpus - mehko zapiranje,  kljuke - ročaji /npr. RUJZ 648.16 dolžine 160mm/, podnožje višine 10cm, cokel iz ALU pločevine, izvlečni obešalnik za obešanje oblek, vgradnja talne zaokrožnice po detajlu iz sheme
</t>
    </r>
    <r>
      <rPr>
        <u/>
        <sz val="10"/>
        <rFont val="Consolas"/>
        <family val="3"/>
      </rPr>
      <t>LEVO ODPIRANJE</t>
    </r>
    <r>
      <rPr>
        <sz val="10"/>
        <rFont val="Consolas"/>
        <family val="3"/>
        <charset val="238"/>
      </rPr>
      <t xml:space="preserve">: 31 kos
</t>
    </r>
    <r>
      <rPr>
        <u/>
        <sz val="10"/>
        <rFont val="Consolas"/>
        <family val="3"/>
      </rPr>
      <t>DESNO ODPIRANJE</t>
    </r>
    <r>
      <rPr>
        <sz val="10"/>
        <rFont val="Consolas"/>
        <family val="3"/>
        <charset val="238"/>
      </rPr>
      <t xml:space="preserve">: 37 kos
</t>
    </r>
    <r>
      <rPr>
        <b/>
        <sz val="10"/>
        <rFont val="Consolas"/>
        <family val="3"/>
      </rPr>
      <t xml:space="preserve">OPOMBA: </t>
    </r>
    <r>
      <rPr>
        <sz val="10"/>
        <rFont val="Consolas"/>
        <family val="3"/>
      </rPr>
      <t>pred izvedbo uskladiti število omar z levim in desnim odpiranjem!</t>
    </r>
  </si>
  <si>
    <t>OM14</t>
  </si>
  <si>
    <t>OPIS: sestavljena pisarniška omara
DIMENZIJE: dim: 160/40/210-h cm  
FRONTE: iveral 19 + abs 2 mm   
KORPUS: iveral 19 mm + abs 2mm
POLICE: iveral 19 mm + abs 2 mm
BARVA : fronte - bele (kot npr. vzorec ABET-406)
        korpus, police in pokrivna plošča - svetlosive
        (kot npr. vzorec ABET-478)                         
OPREMA: tipske odmične spone za montažo vrat na korpus - mehko zapiranje,  kljuke - ročaji /npr. RUJZ 648.16 dolžine 160mm/, podnožje višine 10cm, cokel iz ALU pločevine, vgradnja talne zaokrožnice po detajlu iz sheme</t>
  </si>
  <si>
    <t>OM15</t>
  </si>
  <si>
    <t>SESTAVLJENA VISEČA OMARA</t>
  </si>
  <si>
    <t>OPIS: sestavljena zaprta omara dvignjena od tal zaradi prostora za shranjevanje vozičkov
DIMENZIJE: dim: 205/40/277-h cm  
FRONTE: iveral 19 mm + abs 2 mm   
KORPUS: iveral 19 mm + abs 2mm
POLICE: iveral 19 mm + abs 2 mm
BARVA : fronte - bele (kot npr. vzorec ABET-406)
        korpus, police in pokrivna plošča - svetlosive
        (kot npr. vzorec ABET-478)                         
OPREMA: tipske odmične spone za montažo vrat na korpus - 	mehko zapiranje,  kljuke - ročaji /npr. 648.17/, 	dolžine 160 mm, podnožje višine 10cm, cokel iz ALU 	pločevine, vgradnja talne zaokrožnice po detajlu 	iz sheme</t>
  </si>
  <si>
    <t>OM16</t>
  </si>
  <si>
    <t>OPIS: sestavljena zaprta omara
DIMENZIJE: dim: 320/50/280-h cm  
FRONTE: iveral 19 mm + abs 2 mm   
KORPUS: iveral 19 mm + abs 2mm
POLICE: iveral 19 mm + abs 2 mm
BARVA : fronte - bele (kot npr. vzorec ABET-406)
        korpus, police in pokrivna plošča - svetlosive
        (kot npr. vzorec ABET-478)                         
OPREMA: tipske odmične spone za montažo vrat na korpus - 	mehko zapiranje,  kljuke - ročaji /npr. 648.17/, 	dolžine 160 mm, podnožje višine 10cm, cokel iz ALU 	pločevine, vgradnja talne zaokrožnice po detajlu 	iz sheme</t>
  </si>
  <si>
    <t>OM17</t>
  </si>
  <si>
    <t xml:space="preserve">OPIS: sestavljena zaprta omara
DIMENZIJE: dim: 240/60/210-h cm  
FRONTE: iveral 19 mm + abs 2 mm   
KORPUS: iveral 19 mm + abs 2mm
POLICE: iveral 19 mm + abs 2 mm
BARVA : fronte - bele (kot npr. vzorec ABET-410)
        korpus, police in pokrivna plošča - svetlosive
        (kot npr. vzorec ABET-479)                         
OPREMA: tipske odmične spone za montažo vrat na korpus - mehko zapiranje,  kljuke - ročaji /npr. RUJZ 648.16 dolžine 160mm/, podnožje višine 10cm, cokel iz ALU pločevine, vgradnja talne zaokrožnice po detajlu iz sheme
Nad sklopom omar se doda fiksna blenda, širine 5cm </t>
  </si>
  <si>
    <t>OM18</t>
  </si>
  <si>
    <t xml:space="preserve">
OPIS: zaprta omara
DIMENZIJE: dim: 80/60/210-h cm  
FRONTE: iveral 19 mm + abs 2 mm   
KORPUS: iveral 19 mm + abs 2mm
POLICE: iveral 19 mm + abs 2 mm
BARVA : fronte - bele (kot npr. vzorec ABET-410)
        korpus, police in pokrivna plošča - svetlosive
        (kot npr. vzorec ABET-479)                         
OPREMA: tipske odmične spone za montažo vrat na korpus - 	mehko zapiranje,  kljuke - ročaji /npr. 648.17/, 	dolžine 160 mm, podnožje višine 10cm, cokel iz ALU 	pločevine, vgradnja talne zaokrožnice po detajlu 	iz sheme</t>
  </si>
  <si>
    <t>OM19</t>
  </si>
  <si>
    <t>OPIS: zaprta omara
DIMENZIJE: dim: 90/60/210-h cm  
FRONTE: iveral 19 mm + abs 2 mm   
KORPUS: iveral 19 mm + abs 2mm
POLICE: iveral 19 mm + abs 2 mm
BARVA : fronte - bele (kot npr. vzorec ABET-410)
        korpus, police in pokrivna plošča - svetlosive
        (kot npr. vzorec ABET-479)                         
OPREMA: tipske odmične spone za montažo vrat na korpus - 	mehko zapiranje,  kljuke - ročaji /npr. 648.17/, 	dolžine 160 mm, podnožje višine 10cm, cokel iz ALU 	pločevine, vgradnja talne zaokrožnice po detajlu 	iz sheme</t>
  </si>
  <si>
    <t>OM20</t>
  </si>
  <si>
    <t>OMARA NIZKA</t>
  </si>
  <si>
    <t>OPIS: zaprta nizka omara za shranjevanje, omara se prilagodi višini parapeta in naklonu stropa 
DIMENZIJE: dim: 90/50/118,5-h cm   
KORPUS: iveral 19 mm + abs 2mm
POLICE: iveral 19 mm + abs 2 mm
FRONTE: iveral 19 mm + abs 2 mm
BARVA : fronte - bele (kot npr. vzorec ABET-410)
        korpus, police in pokrivna plošča - svetlosive
        (kot npr. vzorec ABET-479)                         
OPREMA: tipske odmične spone za montažo vrat na korpus - 	mehko zapiranje,  kljuke - ročaji /npr. 648.17/, 	dolžine 160 mm, podnožje višine 10cm, cokel iz ALU 	pločevine, vgradnja talne zaokrožnice po detajlu 	iz sheme</t>
  </si>
  <si>
    <t>VISOKA OMARA</t>
  </si>
  <si>
    <t>OPIS: sestavljena zaprta omara z predali za shranjevanje zdravil. 
DIMENZIJE: dim: 160/40/210-h cm  
FRONTE: iveral 19 + abs 2 mm   
KORPUS: iveral 19 mm + abs 2mm
POLICE: iveral 19 mm + abs 2 mm
BARVA : fronte - bele (kot npr. vzorec ABET-406)
        korpus, police in pokrivna plošča - svetlosive
        (kot npr. vzorec ABET-478)                         
OPREMA: tipske odmične spone za montažo vrat na korpus - mehko zapiranje,  kljuke - ročaji /npr. RUJZ 648.16 dolžine 160mm/, podnožje višine 10cm, cokel iz ALU pločevine, predali za shranjevanje zdravil - z centralnim zaklepanjem vseh predalov hkrati, vgradnja talne zaokrožnice po detajlu iz sheme</t>
  </si>
  <si>
    <t>R1</t>
  </si>
  <si>
    <t>REGALI, POLICE</t>
  </si>
  <si>
    <t xml:space="preserve">REGAL </t>
  </si>
  <si>
    <t>OPIS: regal za shranjevanje 
DIMENZIJE: dim: 90/60/220-h cm   
KOVINA: kovinska cev kvadratna 40/40 mm in L-40/40 mm, 	prašno 	barvana 
POLICE: iveral 19 mm + abs 2 mm
BARVA : police - svetlosive (kot npr. vzorec ABET-479)
	kovina - svetlosiva barva                         
OPREMA: zaključek cevi s PVC čepom</t>
  </si>
  <si>
    <t>PL1</t>
  </si>
  <si>
    <t>POLICE</t>
  </si>
  <si>
    <t>OPIS: police za shranjevanje čistilnih sredstev 
DIMENZIJE: dim police: 60/232 cm    
POLICE: iveral 19 mm + abs 2 mm
BARVA : police - svetlosive (kot npr. vzorec ABET-479)
	kovina - svetlosiva barva                         
OPREMA: sistem stenskih obešalnih letev in konzolnih 	nosilcev (kot 	npr. Easy Hängeschiene 1007 + 	SCHU-Träger 10201)</t>
  </si>
  <si>
    <t>OPIS: delovna miza na tipskem kovinskem podnožju z oblogo
DIMENZIJE: dim: 80/180/75-h cm  
MIZNA PLOŠČA: barvan iveral 35mm + ABS 2mm 
OBLOGA: barvan iveral 19 mm + ABS 2mm  
PODNOŽJE: tipsko kot npr. VOGA - HAVANA 40/800
BARVA : - mizna ploskev - bela 
          (kot npr. vzorec ABET-406)
        - podnožje - prašno lakirano                        
OPREMA: 2x ALU - eloksiran, okrogli prehod za kable 	s tesnilno ščetko, ø80 mm, tipski nosilec 	za kable 
*OPOMBA: Dimenzija obloge se prilagodi na dimezije steklene stene in višino police</t>
  </si>
  <si>
    <t xml:space="preserve">OPIS: delovna miza v L na tipskem kovinskem podnožju
DIMENZIJE: dim: 80/180/75-h cm + 80/180/75-h cm
MIZNA PLOŠČA: barvan iveral 35mm + ABS 2mm   
PODNOŽJE: tipsko kot npr. VOGA - HAVANA 40/800
BARVA : - mizna ploskev - bela 
          (kot npr. vzorec ABET-406)
        - podnožje - prašno lakirano                        
OPREMA: 4x ALU - eloksiran, okrogli prehod za kable 	s tesnilno ščetko, ø80 mm, 2x tipski 	nosilec za kable </t>
  </si>
  <si>
    <t xml:space="preserve">OPIS: delovna miza v L na tipskem kovinskem podnožju
DIMENZIJE: dim: 60/140/75-h cm + 80/180/75-h cm
MIZNA PLOŠČA: barvan iveral 35mm + ABS 2mm   
PODNOŽJE: tipsko kot npr. VOGA - HAVANA 40/600 in 	40/800
BARVA : - mizna ploskev - bela 
          (kot npr. vzorec ABET-406)
        - podnožje - prašno lakirano                        
OPREMA: 2x ALU - eloksiran, okrogli prehod za kable 	s tesnilno ščetko, ø80 mm, tipski nosilec 	za kable </t>
  </si>
  <si>
    <t xml:space="preserve">OPIS: delovna miza na tipskem kovinskem podnožju
DIMENZIJE: dim: 80/200/75-h cm  
MIZNA PLOŠČA: barvan iveral 35mm + ABS 2mm   
PODNOŽJE: tipsko kot npr. VOGA - HAVANA 40/800
BARVA : - mizna ploskev - bela 
          (kot npr. vzorec ABET-406)
        - podnožje - prašno lakirano                        
OPREMA: 2x ALU - eloksiran, okrogli prehod za kable 	s tesnilno ščetko, ø80 mm, tipski nosilec 	za kable </t>
  </si>
  <si>
    <t xml:space="preserve">OPIS: delovna miza v L na tipskem kovinskem podnožju
DIMENZIJE: dim: 80/200/75-h cm + 60/120/75-h cm
MIZNA PLOŠČA: barvan iveral 35mm + ABS 2mm   
PODNOŽJE: tipsko kot npr. VOGA - HAVANA 40/600 in 	40/800
BARVA : - mizna ploskev - bela 
          (kot npr. vzorec ABET-406)
        - podnožje - prašno lakirano                        
OPREMA: 2x ALU - eloksiran, okrogli prehod za kable 	s tesnilno ščetko, ø80 mm, tipski nosilec 	za kable </t>
  </si>
  <si>
    <t>PIRASNIŠKA MIZA V L</t>
  </si>
  <si>
    <t xml:space="preserve">OPIS: delovna miza na tipskem kovinskem podnožju
DIMENZIJE: dim: 80/160/75-h cm  
MIZNA PLOŠČA: barvan iveral 35mm + ABS 2mm   
PODNOŽJE: tipsko kot npr. VOGA - HAVANA 40/800
BARVA : - mizna ploskev - bela 
          (kot npr. vzorec ABET-406)
        - podnožje - prašno lakirano                        
OPREMA: 2x ALU - eloksiran, okrogli prehod za kable 	s tesnilno ščetko, ø80 mm, tipski nosilec 	za kable </t>
  </si>
  <si>
    <t xml:space="preserve">OPIS: delovna miza na tipskem kovinskem podnožju
DIMENZIJE: dim: 60/140/75-h cm  
MIZNA PLOŠČA: barvan iveral 35mm + ABS 2mm   
PODNOŽJE: tipsko kot npr. VOGA - HAVANA 40/600
BARVA : - mizna ploskev - bela 
          (kot npr. vzorec ABET-406)
        - podnožje - prašno lakirano                        
OPREMA: 2x ALU - eloksiran, okrogli prehod za kable 	s tesnilno ščetko, ø80 mm, tipski nosilec 	za kable </t>
  </si>
  <si>
    <t>KONFERENČNA MIZA</t>
  </si>
  <si>
    <t>OPIS: konferenčna miza na tipskem kovinskem podnožju
DIMENZIJE: dim: 120/260/75-h cm 
MIZNA PLOŠČA: barvan iveral 35mm + ABS 2mm   
PODNOŽJE: tipsko kot npr. VOGA - BOMA 
BARVA : - mizna ploskev - les 
          (kot npr. vzorec ABET-Olmo Ambrato 1395)
        - podnožje - prašno lakirano                        
OPREMA: vgradna vtičnica s pokrovom (kot. npr. 	Götessons BI-Box), dim. 60,5/15 cm, uvodnik 	kablov</t>
  </si>
  <si>
    <t>MIZA</t>
  </si>
  <si>
    <t>OPIS: miza na tipskem kovinskem podnožju
DIMENZIJE: dim: 80/120/75-h cm
MIZNA PLOŠČA: barvan iveral 35mm + ABS 2mm   
PODNOŽJE: tipsko kot npr. VOGA - HAVANA 40/800
BARVA : - mizna ploskev - bela 
          (kot npr. vzorec ABET-406)
        - podnožje - prašno lakirano</t>
  </si>
  <si>
    <t>OPIS: miza na tipskem kovinskem podnožju
DIMENZIJE: dim: 60/60/75-h cm  
MIZNA PLOŠČA: barvan iveral 35mm + ABS 2mm   
PODNOŽJE: tipsko kot npr. VOGA - TERRA
BARVA : - mizna ploskev - bela 
          (kot npr. vzorec ABET-410) 
        - podnožje - prašno lakirano                        
OPREMA: /</t>
  </si>
  <si>
    <t>M4</t>
  </si>
  <si>
    <t>KONZOLNA MIZA</t>
  </si>
  <si>
    <t>OPIS: konzolna miza na kovinskih nosilcih
DIMENZIJE: dim: 178/60/75-h cm  
MIZNA PLOŠČA: barvan iveral 35mm + ABS 2mm   
PODNOŽJE: kovinski konzolni nosilci iz kov. cevi 	40/20 mm, s trikotno ojačitvijo
BARVA : - mizna ploskev - bela 
          (kot npr. vzorec ABET-406) 
        - podnožje - prašno lakirano                        
OPREMA: /
OPOMBA: Pred izvedbo preveriti višino parapeta</t>
  </si>
  <si>
    <t>M5</t>
  </si>
  <si>
    <t>OPIS: konzolna miza na kovinskih nosilcih
DIMENZIJE: dim: 116/60/75-h cm  
MIZNA PLOŠČA: barvan iveral 35mm + ABS 2mm   
PODNOŽJE: kovinski konzolni nosilci iz kov. cevi 	40/20 mm, z trikotno ojačitvijo
BARVA : - mizna ploskev - bela 
          (kot npr. vzorec ABET-406) 
        - podnožje - prašno lakirano                        
OPREMA: 2x ALU - eloksiran, okrogli prehod za kable 	s tesnilno ščetko, ø80 mm</t>
  </si>
  <si>
    <t>M6</t>
  </si>
  <si>
    <t>OPIS:  miza na tipskem kovinskem podnožju
DIMENZIJE: dim: 100/160/75-h cm 
MIZNA PLOŠČA: barvan iveral 35mm + ABS 2mm   
PODNOŽJE: tipsko kot npr. VOGA - BOMA 
BARVA : - mizna ploskev - bela 
          (kot npr. vzorec ABET-406)
        - podnožje - prašno lakirano                        
OPREMA: /</t>
  </si>
  <si>
    <t>M7</t>
  </si>
  <si>
    <t>OPIS: konzolna miza na kovinskih nosilcih
DIMENZIJE: dim: 280/60/75-h cm  
MIZNA PLOŠČA: barvan iveral 35mm + ABS 2mm   
PODNOŽJE: kovinski konzolni nosilci iz kov. cevi 	40/20 mm, z trikotno ojačitvijo
BARVA : - mizna ploskev - bela 
          (kot npr. vzorec ABET-406) 
        - podnožje - prašno lakirano                        
OPREMA: 1x ALU - eloksiran, okrogli prehod za kable 	s tesnilno ščetko, ø80 mm
OPOMBA: Pred izvedbo preveriti višino parapeta</t>
  </si>
  <si>
    <t>M8</t>
  </si>
  <si>
    <t>OPIS: konzolna miza na kovinskih nosilcih, zunanji rob je zaobljen
DIMENZIJE: dim: 280/60/75-h cm  
MIZNA PLOŠČA: barvan iveral 35mm + ABS 2mm   
PODNOŽJE: kovinski konzolni nosilci iz kov. cevi 	40/20 mm, z trikotno ojačitvijo
BARVA : - mizna ploskev - bela 
          (kot npr. vzorec ABET-406) 
        - podnožje - sivo, prašno lakirano                        
OPREMA: 2x izvrtina za kable + okrogli prehod za kable s tesnilno ščetko, ø80 m</t>
  </si>
  <si>
    <t>M9</t>
  </si>
  <si>
    <t>OPIS: miza na tipskem kovinskem podnožju
DIMENZIJE: dim: 120/260/75-h cm 
MIZNA PLOŠČA: barvan iveral 35mm + ABS 2mm   
PODNOŽJE: tipsko kot npr. VOGA - BOMA 
BARVA : - mizna ploskev - bela 
          (kot npr. vzorec ABET-406)
        - podnožje - prašno lakirano                        
OPREMA: /</t>
  </si>
  <si>
    <t>MIZE</t>
  </si>
  <si>
    <t>OMARICE, PREDALNIKI</t>
  </si>
  <si>
    <t>VISEČI BOKS Z OBLOGO STENE</t>
  </si>
  <si>
    <t>OV1</t>
  </si>
  <si>
    <t>OV2</t>
  </si>
  <si>
    <t>OOPIS: odprt viseči boks z oblogo stene nad mizo 
DIMENZIJE: dim: 200/40/65-h cm + 200/70-h cm     
KORPUS: iveral 19 mm + abs 2mm
POLICE: iveral 19 mm + abs 2 mm
OBLOGA: iveral 19 mm + abs 2mm
BARVA : korpus in police - svetlosive (kot npr. vzorec 	ABET-478)
	obloga - bela (kot npr. vzorec ABET-406)                         
OPOMBA: V predelu vijačenja viseče omarice se izvedejo ojačitve v predelni Knauf steni</t>
  </si>
  <si>
    <t>OV3</t>
  </si>
  <si>
    <t xml:space="preserve">OPIS: odprt viseči boks z oblogo stene nad mizo 
DIMENZIJE: dim: 160/40/65-h cm + 160/70-h cm     
KORPUS: iveral 19 mm + abs 2mm
POLICE: iveral 19 mm + abs 2 mm
OBLOGA: iveral 19 mm + abs 2mm
BARVA : korpus in police - svetlosive (kot npr. vzorec 	ABET-478)
	obloga - bela (kot npr. vzorec ABET-406)                         
OPOMBA: V predelu vijačenja viseče omarice se izvedejo ojačitve v predelni Knauf steni </t>
  </si>
  <si>
    <t>OV4</t>
  </si>
  <si>
    <t xml:space="preserve">OPIS: odprt viseči boks z oblogo stene
DIMENZIJE: dim: 280/40/65-h cm 
POLICE: iveral 19 mm + abs 2 mm
OBLOGA: iveral 19 mm + abs 2mm
BARVA : korpus in police - svetlosive (kot npr. vzorec 	ABET-478)
	obloga - bela (kot npr. vzorec ABET-406)                         
OPOMBA: V predelu vijačenja viseče omarice se izvedejo ojačitve v predelni Knauf steni </t>
  </si>
  <si>
    <t>OV5</t>
  </si>
  <si>
    <t xml:space="preserve">OPIS: odprt viseči boks z oblogo stene nad mizo 
DIMENZIJE: dim: 280/35/60-h cm + obloga 280/70-h cm     
KORPUS: iveral 19 mm + abs 2mm
POLICE: iveral 19 mm + abs 2 mm
OBLOGA: iveral 19 mm + abs 2mm
BARVA : korpus in police - svetlosive (kot npr. vzorec 	ABET-478) 
	obloga - bela (kot npr. vzorec ABET-406)    </t>
  </si>
  <si>
    <t>OV6</t>
  </si>
  <si>
    <t>OPIS: odprt viseči boks z oblogo stene nad mizo 
DIMENZIJE: dim: 220/40/65-h cm + 220/70-h cm     
KORPUS: iveral 19 mm + abs 2mm
POLICE: iveral 19 mm + abs 2 mm
OBLOGA: iveral 19 mm + abs 2mm
BARVA : korpus in police - svetlosive (kot npr. vzorec 	ABET-478) 
	obloga - bela (kot npr. vzorec ABET-406)                        
OPOMBA: V predelu vijačenja viseče omarice se izvedejo ojačitve v predelni Knauf steni</t>
  </si>
  <si>
    <t xml:space="preserve">TIPSKI PODMIZNI PREDALNIK </t>
  </si>
  <si>
    <t>O1</t>
  </si>
  <si>
    <t>OLTAR</t>
  </si>
  <si>
    <t>OPIS: oltar
DIMENZIJE: dim: 40/60/90-h cm  
KORPUS: iveral 19 mm + abs 2mm
BARVA : bela (kot npr. vzorec ABET-406)                         
OPREMA: /</t>
  </si>
  <si>
    <t>KLOP, SOFA</t>
  </si>
  <si>
    <t>INOX OPREMA</t>
  </si>
  <si>
    <t>KOR1</t>
  </si>
  <si>
    <t>INOX KORITO</t>
  </si>
  <si>
    <t xml:space="preserve">OPIS: Korito iz nerjavnega jekla, skupaj z inox obrobo 
DIMENZIJE: dim: 193/45/37+20-h cm 
MATERIAL: Nerjavna jeklena pločevina – št.jekla 1.4401; 	 	AISI316, oznaka X5CrNi18-10 (SIST EN 10088)                      
OPREMA: Korito iz nerjavnega jekla, brez preliva, pritrjeno 	na steno,  svetla višina korita je 30 cm, korito 	ima ob 	steni oblogo, višine 20 cm, vsi robovi so 	zaobljeni 
*OPOMBA: V predelu vijačenja korita se izvedejo ojačitve v predelni Knauf steni </t>
  </si>
  <si>
    <t>DPI 1</t>
  </si>
  <si>
    <t xml:space="preserve">OPIS: delovni pult s spodnjimi in visečimi elementi ter stensko oblogo: 
- spodnji elementi:  2x drsna vrata
- zgornje omarice -  2x drsna vrata + odprta omarica
DIMENZIJE: dim: 148/60/90-h cm 
	194/35/60-h cm + 141/60-h cm
MATERIAL: Nerjavna jeklena pločevina – št.jekla 1.4401; 	 	AISI316, oznaka X5CrNi18-10 (SIST EN 10088)                      
OPREMA: 2x korito brez preliva, zaobljeni robovi
	kovinska oprema se priključi na ozemljitveni vod, 	talna zaokrožnica po detajlu, 1x izlivnik
/pred izvedno potrebno preveriti dimenzije dobavljenega izlivnika ter prilagoditi izvedbo/.
*OPOMBA: V predelu vijačenja viseče omarice se izvedejo ojačitve v predelni Knauf steni  </t>
  </si>
  <si>
    <t>DPI 2</t>
  </si>
  <si>
    <t>DELOVNI PULT - inox</t>
  </si>
  <si>
    <t xml:space="preserve">OPIS: delovni pult s spodnjimi in visečimi elementi: 
- spodnji elementi:  2x vrata
- zgornje omarice -  2x drsna vrata + odprta omarica
DIMENZIJE: dim: 110/60/90-h cm 
	45/35/60-h cm + 145/35/60-h cm
	145/60-h cm + 60/60-h cm
MATERIAL: Nerjavna jeklena pločevina – št.jekla 1.4401; 	 	AISI316, oznaka X5CrNi18-10 (SIST EN 10088)                      
OPREMA: 1x korito brez preliva, zaobljeni robovi, 1x flusheer desinfector, 1x izlivnik, kovinska oprema se priključi na ozemljitveni vod,  LED trak v vgradnem ALU profilu 24/7 mm v dolžini pulta
/pred izvedno potrebno preveriti dimenzije dobavljenega flusher desinfectorja in izlivnika ter prilagoditi izvedbo/.
*OPOMBA: V predelu vijačenja viseče omarice se izvedejo ojačitve v predelni Knauf steni </t>
  </si>
  <si>
    <t>DPI 3</t>
  </si>
  <si>
    <t>OPIS: delovni pult s spodnjimi in visečimi elementi: 
- spodnji elementi:  2x vrata
- zgornje omarice -  2x drsna vrata
DIMENZIJE: dim: 100/60/90-h cm + 145/35/60-h cm
	145/60-h cm + 60/60-h cm
MATERIAL: Nerjavna jeklena pločevina – št.jekla 1.4401; 	 	AISI316, oznaka X5CrNi18-10 (SIST EN 10088)                      
OPREMA: 1x korito brez preliva, zaobljeni robovi
	kovinska oprema se priključi na ozemljitveni vod,
	1x Flusher desinfector, 1x Izlivnik
 	LED trak v vgradnem ALU profilu 24/7 mm po celotni 	dolžini viseče omarice
	/pred izvedno potrebno preveriti dimenzije 	dobavljenega flusher desinfector-ja in izlivnika 	ter prilagoditi izvedbo/.</t>
  </si>
  <si>
    <t>DELOVNI PULTI</t>
  </si>
  <si>
    <t>DELOVNI PULT</t>
  </si>
  <si>
    <t>OPIS: delovni pult s spodnjimi in zgornjimi elementi: 
- spodnji elementi:  2x vratca + vgradni podpultni hladilnik za zdravila
- zgornje omarice -  3x vratca 
DIMENZIJE: dim: 140/60/220-h cm + 140/60/70-h cm  
FRONTE: iveral 19 mm + abs 2 mm   
KORPUS: iveral 19 mm + abs 2mm
POLICE: iveral 19 mm + abs 2 mm
PULT: MDF + kerrock 30 mm, 
BARVA : - pult, stenska obloga - kerrock bela
        - zgornje omarice - svetlosive
          (kot npr. vzorec ABET-478) 
        - spodnje omarice - bele 
          (kot npr. vzorec ABET-406)                         
OPREMA: tipske odmične spone za montažo vrat na korpus - mehko zapiranje,  kljuke - ročaji /npr. RUJZ 648.17/, dolžine 160 mm podnožje višine 10cm, vgradnja talne zaokrožnice po detajlu iz sheme, 1x vgrajeno korito, 1x vgradni podpultni hladilnik za zdravila, LED trak v vgradnem ALU profilu 24/7 mm po celotni dolžini viseče omarice
/pred izvedno potrebno preveriti dimenzije dobavljenega hladilnika in vozička, ter prilagoditi izvedbo na slednja pripomočka/.</t>
  </si>
  <si>
    <t>DP3</t>
  </si>
  <si>
    <t>OPIS: delovni pult s spodnjimi in zgornjimi elementi: 
- spodnji elementi:  2x vratca + vgradni podpultni hladilnik za zdravila
- zgornje omarice -  3x vratca 
DIMENZIJE: dim: 160/60/220-h cm + 160/60/70-h cm  
FRONTE: iveral 19 mm + abs 2 mm   
KORPUS: iveral 19 mm + abs 2mm
POLICE: iveral 19 mm + abs 2 mm
PULT: MDF + kerrock 30 mm, 
BARVA : - pult, stenska obloga - kerrock bela
        - zgornje omarice - svetlosive
          (kot npr. vzorec ABET-478) 
        - spodnje in najvišje omarice - bele 
          (kot npr. vzorec ABET-406)                         
OPREMA: tipske odmične spone za montažo vrat na korpus - mehko zapiranje,  kljuke - ročaji /npr. RUJZ 648.17/, dolžine 160 mm podnožje višine 10cm, vgradnja talne zaokrožnice po detajlu iz sheme, 1x vgrajeno korito, 1x vgradni podpultni hladilnik za zdravila, LED trak v vgradnem ALU profilu 24/7 mm po celotni dolžini viseče omarice, 1x sef za norkotike, vgrajen v visečo omarico
/pred izvedno potrebno preveriti dimenzije dobavljenega hladilnika in sefa ter prilagoditi izvedbo/.</t>
  </si>
  <si>
    <t>DP4</t>
  </si>
  <si>
    <t xml:space="preserve">OPIS: delovni pult s spodnjimi, zgornjimi elementi in visokimi omarami z vgradnim hladilnikom za zdravila in predali za shranjevanje zdravil: 
- spodnji elementi:  8x vratca
- zgornje omarice: 5x vratca
- visoke omare: 2x vratca + vgradni hladilnik za zdravila + predali za shranjevanje zdravil
DIMENZIJE: dim: 570/60/220-h cm  
FRONTE: iveral 19 mm + abs 2 mm   
KORPUS: iveral 19 mm + abs 2mm
POLICE: iveral 19 mm + abs 2 mm
PULT: MDF + kerrock 30 mm, 
BARVA : - pult, stenska obloga - kerrock bela
        - zgornje omarice - svetlosive
          (kot npr. vzorec ABET-478) 
        - spodnje omarice - bele 
          (kot npr. vzorec ABET-406)
	- visoke omare -bele 
          (kot npr. vzorec ABET-406)                     </t>
  </si>
  <si>
    <t xml:space="preserve">OPREMA: tipske odmične spone za montažo vrat na korpus - mehko zapiranje,  kljuke - ročaji /npr. RUJZ 648.17/, dolžine 160 mm, podnožje višine 10cm, vgradnja talne zaokrožnice po detajlu iz sheme, 2x vgrajeno korito, 1x vgradni hladilnik za zdravila, LED trak v vgradnem ALU profilu 24/7 mm po celotni dolžini viseče omarice, 1x sef za norkotike v viseči omarici, predali za shranjevanje zdravil - z centralnim zaklepanjem vseh predalov hkrati
/pred izvedno potrebno preveriti dimenzije dobavljenega hladilnika in sefa ter prilagoditi izvedbo na slednja pripomočka/.
OPOMBA: V predelu vijačenja viseče omarice se izvedejo ojačitve v predelni Knauf steni </t>
  </si>
  <si>
    <t>KUH1</t>
  </si>
  <si>
    <t>KL1</t>
  </si>
  <si>
    <t>OPIS: Klop s kovinskim podnožjem in leseno sedalno površino
DIMENZIJE: dim: 100/50/45-h cm
KOVINA: Kovinska nosilna konstrukcija iz kov. cevi 40/40 	mm, prašno barvana v sivi barvi, PVC čep
LES:	Lesene macesnove letve dim. 40/40 mm</t>
  </si>
  <si>
    <t>OPIS: tapicirana klop s tapiciranim OPIS: sofa - trosed kot npr. PROSTORIA - ELEGANCE SOFA
DIMENZIJE: dim: 240/90 cm    
BARVA : - sedišče - svetlo siva 
          (kot npr. vzorec FIORD 121) 
        - podnožje - črno
          (kot npr. Metal RAL TREND 9)</t>
  </si>
  <si>
    <t>SOFA - TROSED</t>
  </si>
  <si>
    <t>SO</t>
  </si>
  <si>
    <t>STEKLO</t>
  </si>
  <si>
    <t>STE 1</t>
  </si>
  <si>
    <t>OPIS: 	vgrajeno steklo s polkrožno odprtino z možnostjo 	zaprtja, del stekla je matiran, polica iz Kerrocka    
DIMENZIJE: dim: 124/131-h cm  
STEKLO: kaljeno steklo, debeline 8mm    
POLICA: kerrock 
BARVA : steklo - satinato in prozorno steklo
        polica - kerrock bela                        
OPREMA: /</t>
  </si>
  <si>
    <t>STE 2</t>
  </si>
  <si>
    <t>Naziv: kot npr. Every 172E. Plinski dvižni mehanizem, podnožje: poliamid, z nasloni za roke, tapicirano z blagom po izboru.</t>
  </si>
  <si>
    <t>Naziv: kot npr. Interstuhl - GOAL 550G. Tapicirano z blagom po izboru investitorja.</t>
  </si>
  <si>
    <t>Naziv: kot npr. monk easy chair prostoria. Podnožje: poliamid, z nasloni za roke, tapicirano z blagom po izboru.</t>
  </si>
  <si>
    <t>POČ</t>
  </si>
  <si>
    <t>TV-s</t>
  </si>
  <si>
    <t>TELEVIZIJA - stropni nosilec</t>
  </si>
  <si>
    <t>K</t>
  </si>
  <si>
    <r>
      <rPr>
        <b/>
        <sz val="10"/>
        <rFont val="Consolas"/>
        <family val="3"/>
        <charset val="238"/>
      </rPr>
      <t>SKUPAJ OPREMA</t>
    </r>
    <r>
      <rPr>
        <sz val="10"/>
        <rFont val="Consolas"/>
        <family val="3"/>
        <charset val="238"/>
      </rPr>
      <t xml:space="preserve"> </t>
    </r>
  </si>
  <si>
    <t>PREGRADNA STENA - samostoječa, dvojna</t>
  </si>
  <si>
    <t>PREGRADNA STENA - samostoječa, enojna</t>
  </si>
  <si>
    <t>PREGRADNA STENA - stenska pritrditev</t>
  </si>
  <si>
    <t>Izvlečna pregradna stena z pritrditvijo na steno. 
Motiv po izboru investitorja. 
Kot npr. Medis AIR</t>
  </si>
  <si>
    <t>Izvlečna samostoječa pregradna stena oz. Paravan z dvojnim izvlekom. 
Motiv po izboru investitorja. 
Kot npr. Medis DUO</t>
  </si>
  <si>
    <t>K1.05</t>
  </si>
  <si>
    <t>POLNJENJE - VOZIČKI</t>
  </si>
  <si>
    <t>K1.06</t>
  </si>
  <si>
    <t>SHRAMBA ČISTIL</t>
  </si>
  <si>
    <t>K1.07</t>
  </si>
  <si>
    <t>ČISTILNI SERVIS - NEČISTO</t>
  </si>
  <si>
    <t>K1.12</t>
  </si>
  <si>
    <t>GARDEROBA - Č.S.</t>
  </si>
  <si>
    <t>K1.13</t>
  </si>
  <si>
    <t>SHRAMBA</t>
  </si>
  <si>
    <t>K1.15</t>
  </si>
  <si>
    <t>SKLADIŠČE</t>
  </si>
  <si>
    <t>K1.17</t>
  </si>
  <si>
    <t>GARDEROBA - MOŠKI - 32GM</t>
  </si>
  <si>
    <t>K1.21</t>
  </si>
  <si>
    <t>GARDEROBA - ŽENSKE - 68GM</t>
  </si>
  <si>
    <t>K1.24</t>
  </si>
  <si>
    <t>GARDEROBA DIJAKI - 17GM</t>
  </si>
  <si>
    <t>PRITLIČJE</t>
  </si>
  <si>
    <t>P.01</t>
  </si>
  <si>
    <t>SOBA 2P</t>
  </si>
  <si>
    <t>P.04</t>
  </si>
  <si>
    <t>SOBA 1P</t>
  </si>
  <si>
    <t>P.06</t>
  </si>
  <si>
    <t>P.07</t>
  </si>
  <si>
    <t>P.09</t>
  </si>
  <si>
    <t>POSLOVILNA SOBA</t>
  </si>
  <si>
    <t>P.10a</t>
  </si>
  <si>
    <t>P.11</t>
  </si>
  <si>
    <t>KONZILIJ + ČAJNA</t>
  </si>
  <si>
    <t>P.13</t>
  </si>
  <si>
    <t>NEČISTO - IZLIV</t>
  </si>
  <si>
    <t>P.14</t>
  </si>
  <si>
    <t>SOCIALNA DELAVKA</t>
  </si>
  <si>
    <t>P.17</t>
  </si>
  <si>
    <t>VRATAR</t>
  </si>
  <si>
    <t>P.18</t>
  </si>
  <si>
    <t>KAPELA</t>
  </si>
  <si>
    <t>P.20</t>
  </si>
  <si>
    <t>OBISKI</t>
  </si>
  <si>
    <t>P.21</t>
  </si>
  <si>
    <t>MEDICINSKA SESTRA</t>
  </si>
  <si>
    <t>P.22</t>
  </si>
  <si>
    <t>ORDINACIJA</t>
  </si>
  <si>
    <t>P.23</t>
  </si>
  <si>
    <t>FIZIOTERAPIJA</t>
  </si>
  <si>
    <t>P.24</t>
  </si>
  <si>
    <t>DELOVNA TERAPIJA</t>
  </si>
  <si>
    <t>P.25</t>
  </si>
  <si>
    <t>VODJA N. BOLNIŠNICE</t>
  </si>
  <si>
    <t>P.26</t>
  </si>
  <si>
    <t>ADMINISTRACIJA</t>
  </si>
  <si>
    <t>P.27</t>
  </si>
  <si>
    <t>ZDRAVNIŠKA SOBA</t>
  </si>
  <si>
    <t>P.31</t>
  </si>
  <si>
    <t>HODNIK - 4</t>
  </si>
  <si>
    <t>1N.01</t>
  </si>
  <si>
    <t>SOBA 4P</t>
  </si>
  <si>
    <t>1N.04</t>
  </si>
  <si>
    <t>1N.05</t>
  </si>
  <si>
    <t>SOBA</t>
  </si>
  <si>
    <t>1N.06</t>
  </si>
  <si>
    <t>1N.08</t>
  </si>
  <si>
    <t>1N.11</t>
  </si>
  <si>
    <t>1N.13</t>
  </si>
  <si>
    <t>1N.14</t>
  </si>
  <si>
    <t>NEČISTO, IZLIV</t>
  </si>
  <si>
    <t>1N.17</t>
  </si>
  <si>
    <t>MED. SESTRA</t>
  </si>
  <si>
    <t>1N.18</t>
  </si>
  <si>
    <t>1N.19</t>
  </si>
  <si>
    <t>SESTRSKI PR.</t>
  </si>
  <si>
    <t>1N.23</t>
  </si>
  <si>
    <t>1N.26</t>
  </si>
  <si>
    <t>1N.28</t>
  </si>
  <si>
    <t>1N.29</t>
  </si>
  <si>
    <t>1N.30</t>
  </si>
  <si>
    <t>DEŽURNI ZDRAVNIK</t>
  </si>
  <si>
    <t>1N.33</t>
  </si>
  <si>
    <t>DEŽURNA SESTRA</t>
  </si>
  <si>
    <t>1N.34</t>
  </si>
  <si>
    <t>KABINET ZDRAVNIKA</t>
  </si>
  <si>
    <t>2N.01</t>
  </si>
  <si>
    <t>SOBA 3P</t>
  </si>
  <si>
    <t>2N.04</t>
  </si>
  <si>
    <t>2N.05</t>
  </si>
  <si>
    <t>2N.06</t>
  </si>
  <si>
    <t>2N.08</t>
  </si>
  <si>
    <t>2N.11</t>
  </si>
  <si>
    <t>2N.13</t>
  </si>
  <si>
    <t>2N.14</t>
  </si>
  <si>
    <t>2N.17</t>
  </si>
  <si>
    <t>2N.18</t>
  </si>
  <si>
    <t>2N.19</t>
  </si>
  <si>
    <t xml:space="preserve">SESTRSKI PR. </t>
  </si>
  <si>
    <t>2N.23</t>
  </si>
  <si>
    <t>2N.26</t>
  </si>
  <si>
    <t>2N.28</t>
  </si>
  <si>
    <t>2N.29</t>
  </si>
  <si>
    <t>2N.30</t>
  </si>
  <si>
    <t>SHRAMBA REKVIZITOV</t>
  </si>
  <si>
    <t>2N.32</t>
  </si>
  <si>
    <t>2. NADSTROPJE</t>
  </si>
  <si>
    <t>3. NADSTROPJE</t>
  </si>
  <si>
    <t>SHRAMBA PRIPOMOČKOV</t>
  </si>
  <si>
    <t>3N.02</t>
  </si>
  <si>
    <t>3N.04</t>
  </si>
  <si>
    <t>3N.05</t>
  </si>
  <si>
    <t>3N.07</t>
  </si>
  <si>
    <t>3N.09</t>
  </si>
  <si>
    <t>3N.12</t>
  </si>
  <si>
    <t>3N.13</t>
  </si>
  <si>
    <t>3N.16</t>
  </si>
  <si>
    <t>3N.17</t>
  </si>
  <si>
    <t>PROSTOR ZA POČITEK</t>
  </si>
  <si>
    <t>3N.21</t>
  </si>
  <si>
    <t>3N.24</t>
  </si>
  <si>
    <t>3N.26</t>
  </si>
  <si>
    <t>3N.30</t>
  </si>
  <si>
    <t>DPI1</t>
  </si>
  <si>
    <t>S2</t>
  </si>
  <si>
    <t>POČ1</t>
  </si>
  <si>
    <t>S3</t>
  </si>
  <si>
    <t>Magnetna tabla</t>
  </si>
  <si>
    <t>S1</t>
  </si>
  <si>
    <t>STE1</t>
  </si>
  <si>
    <t>STE2</t>
  </si>
  <si>
    <t>OL1</t>
  </si>
  <si>
    <t>PST1</t>
  </si>
  <si>
    <t>PST2</t>
  </si>
  <si>
    <t>OM21</t>
  </si>
  <si>
    <t>PST3</t>
  </si>
  <si>
    <t>om18</t>
  </si>
  <si>
    <t>S0</t>
  </si>
  <si>
    <t>KLET</t>
  </si>
  <si>
    <t xml:space="preserve">Ogledalo </t>
  </si>
  <si>
    <t>POČIVALNIK + PODNOŽNIK</t>
  </si>
  <si>
    <t>Oblazinjen počivalnik z podnožnikom po izboru investitorja. Kot npr. BuzziSpace BuzziK + Ottoman.</t>
  </si>
  <si>
    <t>Projekt : UREDITEV PROSTOROV ZA NAMEN NEGOVALNE BOLNIŠNICE – preureditev starega    internega oddelka SB Novo mesto</t>
  </si>
  <si>
    <t>Ogledalo</t>
  </si>
  <si>
    <t>Stensko ogledalo, dim. 200/200 cm</t>
  </si>
  <si>
    <t>PST 1</t>
  </si>
  <si>
    <t>PST 2</t>
  </si>
  <si>
    <t>PST 3</t>
  </si>
  <si>
    <t>Fototapeta</t>
  </si>
  <si>
    <t>Izvlečna samostoječa pregradna stena oz. Paravan z enojnim izvlekom. 
Motiv po izboru investitorja. 
Kot npr. Medis PRO</t>
  </si>
  <si>
    <t xml:space="preserve">OPIS: miza na tipskem kovinskem podnožju
DIMENZIJE: dim: 80/80/75-h cm  
MIZNA PLOŠČA: barvan iveral 35mm + ABS 2mm   
PODNOŽJE: tipsko kot npr. VOGA - TERRA
BARVA : - mizna ploskev - bela 
          (kot npr. vzorec ABET-406) 
        - podnožje - prašno lakirano                        
OPREMA: /
</t>
  </si>
  <si>
    <t>Bela magnetna tabla dim. 120/90 cm</t>
  </si>
  <si>
    <t>OPIS: 	steklena horizontalno in vertikalno z polico predeljena  stena, izdela se polkrožna  odprtino z možnostjo zaprtja in perforacija za prehod zvoka, steklo je v večini satinirano, predelne police iz Kerrocka    
DIMENZIJE: dim: 230/218-h cm  
STEKLO: kaljeno steklo, debeline 8mm    
POLICE: Kerrock 
BARVA : steklo - satinato in prozorno
        polica - kerrock bela                        
OPREMA:  tipska talna vzmet za steklena vrata, kot npr. 	Geze TS 500, tipski okrogli inox ročaj za vrata, 	dolžine 1 m
KONTROLA PRISTOPA: vrata opremljena z električnim prijemnikom 12V DC, samozapiralo in štoper skrita</t>
  </si>
  <si>
    <t>OPIS: sestavljena pisarniška omara z odprtim delom 
DIMENZIJE: dim: 332/40/75+145+60-h cm  
FRONTE: iveral 19 mm + abs 2 mm   
KORPUS: iveral 19 mm + abs 2mm
POLICE: iveral 19 mm + abs 2 mm
BARVA : fronte - bele (kot npr. vzorec ABET-406)
        korpus, police in pokrivna plošča - svetlosive
        (kot npr. vzorec ABET-478)                         
OPREMA: tipske odmične spone za montažo vrat na korpus - mehko zapiranje,  kljuke - ročaji /npr. 648.17/, 	dolžine 160 mm, podnožje višine 10cm, cokel iz ALU pločevine, vgradnja talne zaokrožnice po detajlu iz sheme</t>
  </si>
  <si>
    <t xml:space="preserve">OPIS: odprt viseči boks z oblogo stene nad mizno ploščo
DIMENZIJE: dim: 150/35/65-h cm + 220/135-h cm
KORPUS: iveral 19 mm + abs 2mm
POLICE: iveral 19 mm + abs 2 mm
OBLOGA: iveral 19 mm + abs 2 mm
BARVA : korpus, police - svetlosive
        (kot npr. vzorec ABET-478)
	obloga - bela (kot npr. vzorec ABET- 406)                         
OPOMBA: V predelu vijačenja viseče omarice se izvedejo ojačitve v predelni Knauf steni </t>
  </si>
  <si>
    <t>VGRADNA MEDICINSKA IN SPLOŠNA OPREMA</t>
  </si>
  <si>
    <t>ponujeni proizvod (tip, kat št., proizvajalec)</t>
  </si>
  <si>
    <t>Stenska vinilna fototapeta z podlogo iz netkanega blaga s površinsko plastjo vinila
Motiv po izboru investitorja, dim. 640/215 cm</t>
  </si>
  <si>
    <t>v primeru ponujene alternativne opreme, mora ponudnik navesti proizvajalca, tip in kataloško št. Opreme, ter bistvene tehnične katakteristike opreme v skrajno desni stolpec.</t>
  </si>
  <si>
    <t>premična konzola za TV + LCD TV aparat, diagonale 43", LED HD</t>
  </si>
  <si>
    <t>stropna konzola za TV + LCD TV aparat, diagonale  32", LED HD</t>
  </si>
  <si>
    <t>OPIS: čajna kuhinja s spodnjimi, zgornjimi in stranskimi elementi:
- 1x omarica z vgradnim koritom in košem za ločeno zbiranje odpadkov, 1x steklokeramična plošča širine 30 cm (kot. npr. Gorenje EC321BCSC)
- stranski elementi - 1x podpultni popolnoma vgradni pomivalni stroj (kot npr. Gorenje GV651C60 , 1x vgradni hladilnik, višine ca. 120 cm (kot. npr. Gorenje RBI4122E1), 1x vgradna mikrovalovna pečica (kot npr. Gorenje  BM251SG2BG)
DIMENZIJE: dim: 263,5/60/220-h cm  
FRONTE: iveral 19 mm + abs 3 mm  
KORPUS: iveral 19 mm + abs 3 mm 
PULT: MDF + kerrock 30 mm
OBLOGA: Kerrock 6 mm
BARVA : pult, stenska obloga, korito - kerrock bela
  zgornje omarice - svetlosive
        (kot npr. vzorec ABET-479)
        spodnje, najvišje in stranske omarice - bele 
        (kot npr. vzorec ABET-410)                       
OPREMA: tipske odmične spone za montažo vrat na korpus - mehko zapiranje,  kljuke - ročaji /npr. RUJZ 648.17/, dolžine 160 mm, LED trak v vgradnem profilu, rešetka za prezračevanje, talna zaokrožnica po detajlu</t>
  </si>
  <si>
    <t>OPIS: delovni pult s spodnjimi in zgornjimi elementi: 
DIMENZIJE: dim: 139/60/220-h cm + 140/60/70-h cm  
FRONTE: iveral 19 mm+ abs 2 mm   
KORPUS: iveral 19 mm + abs 2mm
POLICE: iveral 19 mm + abs 2 mm
STRANSKA PLOŠČA: iveral 36 mm + abs 2 mm
PULT: MDF + kerrock 30 mm
BARVA : - pult, stenska obl.-kerrock bela
        - zgornje omarice - svetlosive
          (kot npr. vzorec ABET-479) 
        - spodnje omarice - bele 
          (kot npr. vzorec ABET-410)                         
OPREMA: tipske odmične spone za montažo vrat na korpus - mehko zapiranje,  kljuke - ročaji /npr. RUJZ 648.17/, dolžine 160 mm podnožje višine 10cm, vgradnja talne zaokrožnice po detajlu iz sheme, 1x popolnoma vgradni pomivalni stroj širine 45 cm (kot npr. Gorenje GV520E10), 1x steklokeramična plošča širine 30 cm (kot. npr. Gorenje EC321BCSC), 1x vgrajeno korito, LED trak v vgradnem ALU profilu 24/7 mm po celotni dolžini viseče omarice /pred izvedno potrebno preveriti dimenzije dobavljenega pomivalnega stroja in kuhališča ter prilagoditi izvedbo na slednja pripomočka/.</t>
  </si>
  <si>
    <t>MEDICINSKA OPREMA</t>
  </si>
  <si>
    <t>GO1 -PSS01</t>
  </si>
  <si>
    <t>PREISKOVALNA SVETILKA - STENSKA</t>
  </si>
  <si>
    <t>Lokacija: 
Pritličje: 1xP.22
1.nadstropje: 1N.18
2. Nadstropje: 1x2N.18
Opis:
Stenski reflektor ,
- LED tehnologija,
- homogena distribucija svetlobe brez vročih mest, krogov svetlobe in drugih motečih pojavov,
- pozicijsko območje svetilke (roke) najmanj 185 cm, 
- stikalo na svetilki,
- svetilnost: najmanj 40.000 lux,
- premer najširšega snopa na razdalji 1m: manj kot 24 cm,
- barva temperature: v območju od 4000 do 4600 K
- transformator.
Skladnost s standardom:
- SIST EN 60601-2-41
- Direktiva Sveta 93/42/EGS (o medicinskih pripomočkih).</t>
  </si>
  <si>
    <t>GO2 -KAD</t>
  </si>
  <si>
    <t>HIGIENSKI VOZIČEK ZA TUŠIRANJE</t>
  </si>
  <si>
    <t>Lokacija: 
1.Nadstropje: 1x1N.21
2. Nadstropje: 1x2N.21
3. Nadstropje: 1x3N.19
Opis:
- mobilni higienski voziček za tuširanje, 4x kolesa, Ø 125 mm, s centralnim zavornim sistemom,
- konstrukcija vozička je izdelana iz jeklenih cevi in korozijsko zaščitena, 
'- podvozje vozička je zaščiteno z ABS pokrovi,
- dvodelno ležišče z možnostjo regulacije vzglavja od 0-30°,
- regulacija višine od 480 do 870 mm s pomočjo hidravličnrga cilindra preko nožnega pedala,
- s stransko ograjico s posebnim mehanizmom za spuščanje in dviganje,
- vložek iz mehkega PVC z odprtino za odtočno cev pri vznožju,
- notranja širina  66 cm (±5%)
Vozieč opremljen z:
- s stransko ograjico s posebnim mehanizmom za spuščanje in dviganje
- odtočno cevjo dolžine 1,1 m
- z blazino ležišča in vzglavno blazino
V ponudbi mora biti ponujen tudi:
- aparat za pripravo vode
Podobno kot: TIMO , Voziček za tuširanje - hidravlični 155010</t>
  </si>
  <si>
    <t>GO3 -KADDV</t>
  </si>
  <si>
    <t>DVIŽNA KAD</t>
  </si>
  <si>
    <t>Lokacija: 
3. Nadstropje: 1x3N.19
Opis:
Dvižna kad namenjena za kopanje nepokretnih, težko pokretnih in pokretnih pacientov s
pomočjo ležečega ali sedečega ambulifta.
Dolžina kadi 1900 mm (±5%), širina 760/970 mm
- kad mora biti nastavljiva po višini električno-oljno hidravlično,
- hod kadi največ 500 mm,
- volumen polnjenja 250 litrov (-10%),
- imeti mora zaščito proti prelitju,
- izdelana iz steklenih vlaken in ojačenega poliestra,
- ergonomsko oblikovana, vrhnji del oblikovan polrožno,
- oblika kadi mora omogočati kopanje oskrbovancev različnih velikosti, s tem da imajo vsi rame
  in glavo pozicionirano na isti poziciji,</t>
  </si>
  <si>
    <t>Kad mora imeti oporo za noge za prilagoditev dolžine kadi - vsaj 4 položaji.
- kad mora biti opremljena z vzglavnikom
- podnožje kadi mora omogočati dostop s sedečim ali ležečim kompatibilnim ambuliftom s treh
  strani innemoten pristop negovalcem,
- kad mora biti na kontrolni panel konzolno vpeta,
- kontrolni panel omogoča upravljanje z različnimi funkcijami kadi,
  - hitro polnjenje kadi
  - dvigovanje in spuščanje kadi,
  - ročne tlačno in temperaturno nastavljive termostatske mešalne ventile za polnjenje kadi in
    tuširanje z digitalnim prikazom temperature na eno decimalko
  - levo in desno tuširno ročico,
  - zaščiten sistem za čiščenje in dezinfekcijo kadi,
  - sistem za doziranje šampona in mila,
  - avtomatsko polnjenje kadi do določenega nivoja (en nivo),
  - avtomatski izklop polnjenja kadi pri odprti drenaži,
Kad mora imeti deklaracijo o ustreznosti proizvoda z veljavnimi predpisi za medicinske 
pripomočke.
Podobno kot: ARJOHUNTLEIGH AB , RHAPSODY</t>
  </si>
  <si>
    <t>GO4  IZLIV</t>
  </si>
  <si>
    <t>IZLIVNIK</t>
  </si>
  <si>
    <t>Lokacija:1xK1.07; 1xP.13; 1x1N.14; 1x2N.14; 1x3N.13
Opis:
Izlivnik z izpiranjem s talnim odtokom,  š=45 cm
- velikost: 450x600x900/1200 mm,
- s treh strani dvignjene stranice, ob strani 90 cm, zadnja stran 120 cm,
- iztok v tleh,
- dvižna rešetka na koritu,
- vsi robovi korita morajo biti zaokroženi (lažje čiščenje),
- stenska mešalna armatura z dolgo ročico,
- izdelan je iz kislinsko odporne nerjavne pločevine, deb. 1 mm,</t>
  </si>
  <si>
    <t>GO5  FD</t>
  </si>
  <si>
    <t>FLUSHER DESINFECTOR</t>
  </si>
  <si>
    <t xml:space="preserve">Lokacija: 1xP.13; 1x1N.14.; 1x2N.14; 1x3N.13
Opis:
Prosto stoječ avtomatski pralnik - termodezinfektor nočnih posod,
z vgrajenim električnim generstorjem pare.
Širina aparata 45 cm, talni odtok.
Zunanje mere cca: 450x600x1300 mm.
- aparat izdelan iz nerjavnega kislinsko odpornega jekla in toplotno izoliran,
- vlaganje pribora s sprednje strani,
- temperatura dezinfekcije od  90°C do  93°C,
- celotni čas procesa pranja in termodezinfekcije je od 5 do 12 min,
- avtomatsko zaklepanje vrat med procesom,
- opremljen z mikroprocesorjem, ki omogoča avtomatsko
  vodenje in kontrolo pranja in dezinfekcije, alarmni sistem,
  prikazovanje kod napak, servisni program itd.,
- na displeju prikaz stanja, kontrole, pralnih faz, temperature in napak,
- pred nastavljeni trije programi, varčni, običajni in intenzivni,
- gladka površina notranjosti komore brez mrtvih kotov,
</t>
  </si>
  <si>
    <t>komora naj bo opremljena z več fiksnimi in dvema rotacijskima šobama za učinkovitejše čiščenje,
- multifunkcijski vstavek za različne nočne posode,
- opremljen z avtomatskima dozirnima napravama za detergente in izpiralno sredstvo,
- senzor za nivo detergenta v posodi,
- prostor za 5L detergenta in 5 L izpiralno sredstvo v sklopu aparata,
- neodvisna kontrola temperature,
- termična dezinfekcija z vseh strani, para naj vstopa v komoro skozi vse šobe.
- sistem dezinfekcije cevi v sistemu po vsakem procesu,
- dezinfekcija naj poteka skozi iste šobe kot je potekalo predhodno pranje,
- vgrajen sistem za prisilno sušenje in hlajenje - vstop zraka v komoro preko HEPA filtra,
- možnost izbire med varčni (poraba vode na cikl 10-12 litrov),
  (običajna poraba vode na cikl 17-19 litrov) in intenzivnim programom (poraba vode 
  na cikel 22-26 litrov).
- vzdrževanje in servisiranje aparata s sprednje strani, tako da ni potrebno prestavljanje
  aparata.</t>
  </si>
  <si>
    <t>Zahtevani standardi in dokazila:
- certifikat neodvisne inštitucije - standard SIST EN ISO 15883-1 in 15883-3
- EC certifikat pristojnega organa za proizvodnjo opreme v skladu z Direktivo 
  sveta 93/42/EGS  (o medicinskih pripomočkih)
- navodila za uporabo v slovenskem jeziku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</si>
</sst>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_-;\-* #,##0.00_-;_-* &quot;-&quot;??_-;_-@_-"/>
  </numFmts>
  <fonts count="38" x14ac:knownFonts="1">
    <font>
      <sz val="10"/>
      <name val="Arial"/>
      <charset val="238"/>
    </font>
    <font>
      <sz val="11"/>
      <color theme="1"/>
      <name val="Calibri"/>
      <family val="2"/>
      <charset val="238"/>
      <scheme val="minor"/>
    </font>
    <font>
      <sz val="10"/>
      <name val="Arial"/>
      <family val="2"/>
      <charset val="238"/>
    </font>
    <font>
      <b/>
      <sz val="10"/>
      <name val="Arial"/>
      <family val="2"/>
      <charset val="238"/>
    </font>
    <font>
      <sz val="10"/>
      <name val="Arial"/>
      <family val="2"/>
      <charset val="238"/>
    </font>
    <font>
      <sz val="11"/>
      <name val="Arial"/>
      <family val="2"/>
      <charset val="238"/>
    </font>
    <font>
      <b/>
      <sz val="12"/>
      <name val="Calibri"/>
      <family val="2"/>
      <charset val="1"/>
    </font>
    <font>
      <sz val="12"/>
      <color indexed="8"/>
      <name val="Calibri"/>
      <family val="2"/>
      <charset val="1"/>
    </font>
    <font>
      <b/>
      <sz val="12"/>
      <color indexed="8"/>
      <name val="Calibri"/>
      <family val="2"/>
      <charset val="1"/>
    </font>
    <font>
      <b/>
      <sz val="10"/>
      <name val="Calibri"/>
      <family val="2"/>
      <charset val="1"/>
    </font>
    <font>
      <sz val="12"/>
      <name val="Calibri"/>
      <family val="2"/>
      <charset val="1"/>
    </font>
    <font>
      <sz val="10"/>
      <name val="Calibri"/>
      <family val="2"/>
      <charset val="1"/>
    </font>
    <font>
      <b/>
      <sz val="10"/>
      <name val="Consolas"/>
      <family val="3"/>
    </font>
    <font>
      <sz val="10"/>
      <name val="Consolas"/>
      <family val="3"/>
    </font>
    <font>
      <b/>
      <sz val="11"/>
      <name val="Consolas"/>
      <family val="3"/>
    </font>
    <font>
      <sz val="11"/>
      <name val="Consolas"/>
      <family val="3"/>
    </font>
    <font>
      <b/>
      <sz val="12"/>
      <name val="Consolas"/>
      <family val="3"/>
    </font>
    <font>
      <sz val="12"/>
      <name val="Consolas"/>
      <family val="3"/>
    </font>
    <font>
      <sz val="10"/>
      <color indexed="8"/>
      <name val="Consolas"/>
      <family val="3"/>
    </font>
    <font>
      <b/>
      <sz val="10"/>
      <color indexed="10"/>
      <name val="Consolas"/>
      <family val="3"/>
    </font>
    <font>
      <b/>
      <sz val="10"/>
      <name val="Consolas"/>
      <family val="3"/>
      <charset val="238"/>
    </font>
    <font>
      <sz val="10"/>
      <name val="Consolas"/>
      <family val="3"/>
      <charset val="238"/>
    </font>
    <font>
      <sz val="10"/>
      <color indexed="8"/>
      <name val="Consolas"/>
      <family val="3"/>
      <charset val="238"/>
    </font>
    <font>
      <u/>
      <sz val="10"/>
      <name val="Consolas"/>
      <family val="3"/>
    </font>
    <font>
      <sz val="11"/>
      <name val="Calibri"/>
      <family val="2"/>
    </font>
    <font>
      <sz val="11"/>
      <name val="Calibri"/>
      <family val="2"/>
      <charset val="238"/>
    </font>
    <font>
      <b/>
      <sz val="11"/>
      <name val="Consolas"/>
      <family val="3"/>
      <charset val="238"/>
    </font>
    <font>
      <b/>
      <sz val="10"/>
      <name val="Calibri"/>
      <family val="2"/>
      <charset val="238"/>
    </font>
    <font>
      <sz val="10"/>
      <color rgb="FFFF0000"/>
      <name val="Consolas"/>
      <family val="3"/>
      <charset val="238"/>
    </font>
    <font>
      <b/>
      <sz val="10"/>
      <color rgb="FFFF0000"/>
      <name val="Consolas"/>
      <family val="3"/>
      <charset val="238"/>
    </font>
    <font>
      <sz val="10"/>
      <color rgb="FFFF0000"/>
      <name val="Arial"/>
      <family val="2"/>
    </font>
    <font>
      <sz val="10"/>
      <color rgb="FFFF0000"/>
      <name val="Arial"/>
      <family val="2"/>
      <charset val="238"/>
    </font>
    <font>
      <sz val="9"/>
      <color rgb="FF000000"/>
      <name val="Consolas"/>
      <family val="3"/>
    </font>
    <font>
      <sz val="9"/>
      <color rgb="FF000000"/>
      <name val="Consolas"/>
      <family val="3"/>
      <charset val="238"/>
    </font>
    <font>
      <b/>
      <sz val="9"/>
      <color rgb="FF000000"/>
      <name val="Consolas"/>
      <family val="3"/>
      <charset val="238"/>
    </font>
    <font>
      <sz val="11"/>
      <color indexed="8"/>
      <name val="Calibri"/>
      <family val="2"/>
      <charset val="238"/>
    </font>
    <font>
      <sz val="11"/>
      <color rgb="FF000000"/>
      <name val="Calibri"/>
      <family val="2"/>
      <charset val="238"/>
    </font>
    <font>
      <sz val="10"/>
      <name val="Arial CE"/>
      <charset val="23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right/>
      <top/>
      <bottom style="thin">
        <color indexed="64"/>
      </bottom>
      <diagonal/>
    </border>
  </borders>
  <cellStyleXfs count="11">
    <xf numFmtId="0" fontId="0" fillId="0" borderId="0"/>
    <xf numFmtId="0" fontId="24" fillId="0" borderId="0"/>
    <xf numFmtId="43" fontId="2" fillId="0" borderId="0" applyFill="0" applyBorder="0" applyAlignment="0" applyProtection="0"/>
    <xf numFmtId="43" fontId="25" fillId="0" borderId="0" applyFont="0" applyFill="0" applyBorder="0" applyAlignment="0" applyProtection="0"/>
    <xf numFmtId="0" fontId="1" fillId="0" borderId="0"/>
    <xf numFmtId="0" fontId="36" fillId="0" borderId="0"/>
    <xf numFmtId="0" fontId="35" fillId="0" borderId="0"/>
    <xf numFmtId="0" fontId="2" fillId="0" borderId="0"/>
    <xf numFmtId="0" fontId="35" fillId="0" borderId="0"/>
    <xf numFmtId="0" fontId="2" fillId="0" borderId="0"/>
    <xf numFmtId="0" fontId="37" fillId="0" borderId="0"/>
  </cellStyleXfs>
  <cellXfs count="163">
    <xf numFmtId="0" fontId="0" fillId="0" borderId="0" xfId="0"/>
    <xf numFmtId="0" fontId="4" fillId="0" borderId="0" xfId="0" applyFont="1" applyBorder="1" applyAlignment="1">
      <alignment horizontal="left"/>
    </xf>
    <xf numFmtId="4" fontId="4" fillId="0" borderId="0" xfId="0" applyNumberFormat="1" applyFont="1" applyBorder="1" applyAlignment="1"/>
    <xf numFmtId="0" fontId="4" fillId="0" borderId="0" xfId="0" applyFont="1"/>
    <xf numFmtId="4" fontId="4" fillId="0" borderId="0" xfId="0" applyNumberFormat="1" applyFont="1" applyBorder="1"/>
    <xf numFmtId="0" fontId="5" fillId="0" borderId="0" xfId="0" applyFont="1" applyBorder="1" applyAlignment="1">
      <alignment horizontal="left" vertical="top"/>
    </xf>
    <xf numFmtId="4" fontId="3" fillId="0" borderId="0" xfId="0" applyNumberFormat="1" applyFont="1" applyBorder="1" applyAlignment="1"/>
    <xf numFmtId="0" fontId="7" fillId="0" borderId="0" xfId="0" applyFont="1"/>
    <xf numFmtId="1" fontId="8" fillId="0" borderId="0" xfId="0" applyNumberFormat="1" applyFont="1" applyFill="1" applyBorder="1" applyAlignment="1">
      <alignment horizontal="right" vertical="top"/>
    </xf>
    <xf numFmtId="1" fontId="9" fillId="0" borderId="0" xfId="0" applyNumberFormat="1" applyFont="1" applyFill="1" applyBorder="1" applyAlignment="1">
      <alignment horizontal="right"/>
    </xf>
    <xf numFmtId="1" fontId="6" fillId="0" borderId="0" xfId="0" applyNumberFormat="1" applyFont="1" applyFill="1" applyBorder="1" applyAlignment="1">
      <alignment horizontal="right"/>
    </xf>
    <xf numFmtId="4" fontId="7" fillId="0" borderId="0" xfId="0" applyNumberFormat="1" applyFont="1" applyBorder="1" applyAlignment="1"/>
    <xf numFmtId="0" fontId="7" fillId="0" borderId="0" xfId="0" applyFont="1" applyBorder="1" applyAlignment="1"/>
    <xf numFmtId="4" fontId="8" fillId="0" borderId="0" xfId="0" applyNumberFormat="1" applyFont="1" applyBorder="1" applyAlignment="1">
      <alignment horizontal="left"/>
    </xf>
    <xf numFmtId="1" fontId="8" fillId="0" borderId="0" xfId="0" applyNumberFormat="1" applyFont="1" applyFill="1" applyAlignment="1">
      <alignment horizontal="right" vertical="top"/>
    </xf>
    <xf numFmtId="4" fontId="7" fillId="0" borderId="0" xfId="0" applyNumberFormat="1" applyFont="1" applyBorder="1" applyAlignment="1">
      <alignment horizontal="left"/>
    </xf>
    <xf numFmtId="0" fontId="7" fillId="0" borderId="0" xfId="0" applyFont="1" applyBorder="1"/>
    <xf numFmtId="0" fontId="10" fillId="0" borderId="0" xfId="0" applyFont="1"/>
    <xf numFmtId="4" fontId="10" fillId="0" borderId="0" xfId="0" applyNumberFormat="1" applyFont="1" applyBorder="1" applyAlignment="1">
      <alignment horizontal="left"/>
    </xf>
    <xf numFmtId="1" fontId="6" fillId="0" borderId="0" xfId="0" applyNumberFormat="1" applyFont="1" applyFill="1" applyAlignment="1">
      <alignment horizontal="right" vertical="top"/>
    </xf>
    <xf numFmtId="0" fontId="11" fillId="0" borderId="0" xfId="0" applyFont="1"/>
    <xf numFmtId="0" fontId="11" fillId="0" borderId="0" xfId="0" applyFont="1" applyAlignment="1"/>
    <xf numFmtId="0" fontId="12" fillId="0" borderId="0" xfId="0" applyFont="1" applyBorder="1" applyAlignment="1">
      <alignment vertical="top"/>
    </xf>
    <xf numFmtId="0" fontId="13" fillId="0" borderId="0" xfId="0" applyFont="1"/>
    <xf numFmtId="0" fontId="13" fillId="0" borderId="0" xfId="0" applyFont="1" applyBorder="1" applyAlignment="1">
      <alignment horizontal="left"/>
    </xf>
    <xf numFmtId="4" fontId="13" fillId="0" borderId="0" xfId="0" applyNumberFormat="1" applyFont="1" applyBorder="1" applyAlignment="1"/>
    <xf numFmtId="0" fontId="14" fillId="0" borderId="0" xfId="0" applyFont="1" applyBorder="1" applyAlignment="1">
      <alignment vertical="top"/>
    </xf>
    <xf numFmtId="0" fontId="14" fillId="0" borderId="0" xfId="0" applyFont="1" applyBorder="1" applyAlignment="1">
      <alignment horizontal="left"/>
    </xf>
    <xf numFmtId="4" fontId="13" fillId="0" borderId="0" xfId="0" applyNumberFormat="1" applyFont="1" applyBorder="1"/>
    <xf numFmtId="0" fontId="13" fillId="0" borderId="0" xfId="0" applyFont="1" applyBorder="1" applyAlignment="1">
      <alignment horizontal="left" wrapText="1"/>
    </xf>
    <xf numFmtId="0" fontId="12" fillId="0" borderId="0" xfId="0" applyFont="1" applyBorder="1" applyAlignment="1">
      <alignment horizontal="left" wrapText="1"/>
    </xf>
    <xf numFmtId="0" fontId="14" fillId="0" borderId="0" xfId="0" applyFont="1" applyBorder="1" applyAlignment="1">
      <alignment horizontal="left" wrapText="1"/>
    </xf>
    <xf numFmtId="0" fontId="15" fillId="0" borderId="0" xfId="0" applyFont="1" applyBorder="1" applyAlignment="1">
      <alignment horizontal="left" vertical="top" wrapText="1"/>
    </xf>
    <xf numFmtId="0" fontId="15" fillId="0" borderId="0" xfId="0" applyFont="1" applyBorder="1" applyAlignment="1">
      <alignment horizontal="left" vertical="top"/>
    </xf>
    <xf numFmtId="0" fontId="16" fillId="0" borderId="0" xfId="0" applyFont="1" applyBorder="1" applyAlignment="1">
      <alignment horizontal="left"/>
    </xf>
    <xf numFmtId="0" fontId="13" fillId="0" borderId="0" xfId="0" applyFont="1" applyBorder="1" applyAlignment="1">
      <alignment horizontal="left" vertical="top" wrapText="1"/>
    </xf>
    <xf numFmtId="0" fontId="12" fillId="0" borderId="0" xfId="0" applyFont="1" applyBorder="1" applyAlignment="1">
      <alignment horizontal="left" vertical="top"/>
    </xf>
    <xf numFmtId="0" fontId="18" fillId="0" borderId="0" xfId="0" applyFont="1"/>
    <xf numFmtId="0" fontId="13" fillId="0" borderId="0" xfId="0" applyFont="1" applyBorder="1" applyAlignment="1">
      <alignment horizontal="right" vertical="top" wrapText="1"/>
    </xf>
    <xf numFmtId="4" fontId="18" fillId="0" borderId="0" xfId="0" applyNumberFormat="1" applyFont="1" applyBorder="1" applyAlignment="1">
      <alignment horizontal="left"/>
    </xf>
    <xf numFmtId="4" fontId="13" fillId="0" borderId="0" xfId="0" applyNumberFormat="1" applyFont="1" applyBorder="1" applyAlignment="1">
      <alignment horizontal="left"/>
    </xf>
    <xf numFmtId="49" fontId="19" fillId="0" borderId="0" xfId="0" applyNumberFormat="1" applyFont="1" applyBorder="1" applyAlignment="1">
      <alignment vertical="top" wrapText="1"/>
    </xf>
    <xf numFmtId="0" fontId="0" fillId="0" borderId="0" xfId="0" applyBorder="1"/>
    <xf numFmtId="0" fontId="0" fillId="0" borderId="0" xfId="0" applyBorder="1" applyAlignment="1"/>
    <xf numFmtId="0" fontId="13" fillId="0" borderId="0" xfId="0" applyFont="1" applyAlignment="1"/>
    <xf numFmtId="4" fontId="15" fillId="0" borderId="0" xfId="0" applyNumberFormat="1" applyFont="1" applyBorder="1" applyAlignment="1"/>
    <xf numFmtId="0" fontId="17" fillId="0" borderId="0" xfId="0" applyFont="1" applyBorder="1" applyAlignment="1"/>
    <xf numFmtId="0" fontId="12" fillId="0" borderId="0" xfId="0" applyFont="1" applyBorder="1"/>
    <xf numFmtId="0" fontId="21" fillId="0" borderId="0" xfId="0" applyFont="1" applyAlignment="1">
      <alignment horizontal="right"/>
    </xf>
    <xf numFmtId="0" fontId="21" fillId="0" borderId="0" xfId="0" applyFont="1"/>
    <xf numFmtId="0" fontId="21" fillId="0" borderId="0" xfId="0" applyFont="1" applyAlignment="1">
      <alignment horizontal="right" wrapText="1"/>
    </xf>
    <xf numFmtId="43" fontId="21" fillId="0" borderId="0" xfId="2" applyFont="1" applyBorder="1" applyAlignment="1">
      <alignment horizontal="right" wrapText="1"/>
    </xf>
    <xf numFmtId="0" fontId="22" fillId="0" borderId="0" xfId="0" applyFont="1"/>
    <xf numFmtId="0" fontId="21" fillId="0" borderId="0" xfId="0" applyFont="1" applyBorder="1" applyAlignment="1">
      <alignment horizontal="right" vertical="top" wrapText="1"/>
    </xf>
    <xf numFmtId="1" fontId="21" fillId="0" borderId="0" xfId="0" applyNumberFormat="1" applyFont="1" applyFill="1" applyBorder="1" applyAlignment="1">
      <alignment horizontal="right"/>
    </xf>
    <xf numFmtId="44" fontId="21" fillId="0" borderId="0" xfId="0" applyNumberFormat="1" applyFont="1"/>
    <xf numFmtId="44" fontId="21" fillId="0" borderId="0" xfId="2" applyNumberFormat="1" applyFont="1" applyBorder="1" applyAlignment="1">
      <alignment horizontal="right" wrapText="1"/>
    </xf>
    <xf numFmtId="44" fontId="21" fillId="0" borderId="0" xfId="0" applyNumberFormat="1" applyFont="1" applyBorder="1" applyAlignment="1"/>
    <xf numFmtId="44" fontId="21" fillId="0" borderId="0" xfId="0" applyNumberFormat="1" applyFont="1" applyBorder="1"/>
    <xf numFmtId="44" fontId="22" fillId="0" borderId="0" xfId="0" applyNumberFormat="1" applyFont="1"/>
    <xf numFmtId="44" fontId="21" fillId="0" borderId="0" xfId="0" applyNumberFormat="1" applyFont="1" applyBorder="1" applyAlignment="1">
      <alignment horizontal="right" vertical="top" wrapText="1"/>
    </xf>
    <xf numFmtId="44" fontId="20" fillId="0" borderId="0" xfId="0" applyNumberFormat="1" applyFont="1" applyFill="1" applyBorder="1" applyAlignment="1">
      <alignment horizontal="right"/>
    </xf>
    <xf numFmtId="4" fontId="11" fillId="0" borderId="0" xfId="0" applyNumberFormat="1" applyFont="1" applyBorder="1"/>
    <xf numFmtId="0" fontId="21" fillId="0" borderId="0" xfId="0" applyFont="1" applyFill="1" applyAlignment="1">
      <alignment horizontal="right" wrapText="1"/>
    </xf>
    <xf numFmtId="43" fontId="21" fillId="0" borderId="0" xfId="2" applyFont="1" applyFill="1" applyBorder="1" applyAlignment="1">
      <alignment horizontal="right" wrapText="1"/>
    </xf>
    <xf numFmtId="44" fontId="21" fillId="0" borderId="0" xfId="2" applyNumberFormat="1" applyFont="1" applyFill="1" applyBorder="1" applyAlignment="1">
      <alignment horizontal="right" wrapText="1"/>
    </xf>
    <xf numFmtId="44" fontId="21" fillId="0" borderId="0" xfId="0" applyNumberFormat="1" applyFont="1" applyFill="1"/>
    <xf numFmtId="0" fontId="21" fillId="0" borderId="0" xfId="0" applyFont="1" applyFill="1"/>
    <xf numFmtId="1" fontId="21" fillId="0" borderId="0" xfId="0" applyNumberFormat="1" applyFont="1" applyFill="1" applyAlignment="1">
      <alignment horizontal="right" vertical="top"/>
    </xf>
    <xf numFmtId="44" fontId="20" fillId="0" borderId="0" xfId="0" applyNumberFormat="1" applyFont="1" applyFill="1" applyAlignment="1">
      <alignment horizontal="right" vertical="top"/>
    </xf>
    <xf numFmtId="4" fontId="21" fillId="0" borderId="0" xfId="0" applyNumberFormat="1" applyFont="1" applyFill="1" applyBorder="1" applyAlignment="1">
      <alignment horizontal="left"/>
    </xf>
    <xf numFmtId="44" fontId="21" fillId="0" borderId="0" xfId="0" applyNumberFormat="1" applyFont="1" applyFill="1" applyBorder="1" applyAlignment="1">
      <alignment horizontal="left"/>
    </xf>
    <xf numFmtId="44" fontId="28" fillId="0" borderId="0" xfId="2" applyNumberFormat="1" applyFont="1" applyFill="1" applyBorder="1" applyAlignment="1">
      <alignment horizontal="right" wrapText="1"/>
    </xf>
    <xf numFmtId="44" fontId="28" fillId="0" borderId="0" xfId="0" applyNumberFormat="1" applyFont="1" applyFill="1"/>
    <xf numFmtId="0" fontId="28" fillId="0" borderId="0" xfId="0" applyFont="1" applyFill="1"/>
    <xf numFmtId="4" fontId="28" fillId="0" borderId="0" xfId="0" applyNumberFormat="1" applyFont="1" applyFill="1" applyBorder="1" applyAlignment="1">
      <alignment horizontal="left"/>
    </xf>
    <xf numFmtId="44" fontId="28" fillId="0" borderId="0" xfId="0" applyNumberFormat="1" applyFont="1" applyFill="1" applyBorder="1" applyAlignment="1">
      <alignment horizontal="left"/>
    </xf>
    <xf numFmtId="0" fontId="28" fillId="0" borderId="0" xfId="0" applyFont="1" applyFill="1" applyBorder="1"/>
    <xf numFmtId="0" fontId="28" fillId="0" borderId="0" xfId="0" applyFont="1" applyFill="1" applyBorder="1" applyAlignment="1">
      <alignment horizontal="left" vertical="top" wrapText="1"/>
    </xf>
    <xf numFmtId="49" fontId="29" fillId="0" borderId="0" xfId="0" applyNumberFormat="1" applyFont="1" applyFill="1" applyBorder="1" applyAlignment="1">
      <alignment vertical="top" wrapText="1"/>
    </xf>
    <xf numFmtId="0" fontId="28" fillId="0" borderId="0" xfId="0" applyFont="1" applyFill="1" applyBorder="1" applyAlignment="1"/>
    <xf numFmtId="44" fontId="28" fillId="0" borderId="0" xfId="0" applyNumberFormat="1" applyFont="1" applyFill="1" applyBorder="1" applyAlignment="1"/>
    <xf numFmtId="44" fontId="28" fillId="0" borderId="0" xfId="0" applyNumberFormat="1" applyFont="1" applyFill="1" applyBorder="1"/>
    <xf numFmtId="0" fontId="30" fillId="0" borderId="0" xfId="0" applyFont="1" applyFill="1"/>
    <xf numFmtId="0" fontId="31" fillId="0" borderId="0" xfId="0" applyFont="1" applyFill="1"/>
    <xf numFmtId="0" fontId="21" fillId="0" borderId="0" xfId="0" applyFont="1" applyFill="1" applyBorder="1" applyAlignment="1">
      <alignment horizontal="right" vertical="top" wrapText="1"/>
    </xf>
    <xf numFmtId="1" fontId="21" fillId="0" borderId="0" xfId="0" applyNumberFormat="1" applyFont="1" applyFill="1" applyBorder="1" applyAlignment="1">
      <alignment horizontal="right" vertical="top"/>
    </xf>
    <xf numFmtId="44" fontId="20" fillId="0" borderId="0" xfId="0" applyNumberFormat="1" applyFont="1" applyFill="1" applyBorder="1" applyAlignment="1">
      <alignment horizontal="right" vertical="top"/>
    </xf>
    <xf numFmtId="0" fontId="21" fillId="0" borderId="0" xfId="0" applyFont="1" applyFill="1" applyBorder="1"/>
    <xf numFmtId="0" fontId="21" fillId="0" borderId="0" xfId="0" applyFont="1" applyFill="1" applyBorder="1" applyAlignment="1">
      <alignment horizontal="left" vertical="top" wrapText="1"/>
    </xf>
    <xf numFmtId="0" fontId="21" fillId="0" borderId="0" xfId="0" applyFont="1" applyFill="1" applyAlignment="1">
      <alignment horizontal="right"/>
    </xf>
    <xf numFmtId="49" fontId="20" fillId="0" borderId="0" xfId="0" applyNumberFormat="1" applyFont="1" applyFill="1" applyBorder="1" applyAlignment="1">
      <alignment vertical="top" wrapText="1"/>
    </xf>
    <xf numFmtId="0" fontId="21" fillId="0" borderId="0" xfId="0" applyFont="1" applyFill="1" applyAlignment="1">
      <alignment wrapText="1"/>
    </xf>
    <xf numFmtId="0" fontId="4" fillId="0" borderId="0" xfId="0" applyFont="1" applyFill="1"/>
    <xf numFmtId="44" fontId="20" fillId="0" borderId="0" xfId="2" applyNumberFormat="1" applyFont="1" applyFill="1" applyBorder="1" applyAlignment="1">
      <alignment horizontal="right"/>
    </xf>
    <xf numFmtId="0" fontId="21" fillId="0" borderId="0" xfId="0" applyFont="1" applyFill="1" applyAlignment="1">
      <alignment horizontal="left" wrapText="1"/>
    </xf>
    <xf numFmtId="43" fontId="21" fillId="0" borderId="0" xfId="2" applyFont="1" applyFill="1" applyBorder="1" applyAlignment="1">
      <alignment horizontal="left" wrapText="1"/>
    </xf>
    <xf numFmtId="44" fontId="21" fillId="0" borderId="0" xfId="2" applyNumberFormat="1" applyFont="1" applyFill="1" applyBorder="1" applyAlignment="1">
      <alignment horizontal="left" wrapText="1"/>
    </xf>
    <xf numFmtId="44" fontId="21" fillId="0" borderId="0" xfId="0" applyNumberFormat="1" applyFont="1" applyFill="1" applyAlignment="1">
      <alignment horizontal="left"/>
    </xf>
    <xf numFmtId="0" fontId="0" fillId="0" borderId="0" xfId="0" applyAlignment="1">
      <alignment horizontal="left"/>
    </xf>
    <xf numFmtId="0" fontId="21" fillId="0" borderId="0" xfId="0" applyFont="1" applyFill="1" applyAlignment="1">
      <alignment horizontal="left"/>
    </xf>
    <xf numFmtId="0" fontId="28" fillId="0" borderId="0" xfId="0" applyFont="1" applyFill="1" applyAlignment="1">
      <alignment horizontal="left"/>
    </xf>
    <xf numFmtId="44" fontId="28" fillId="0" borderId="0" xfId="0" applyNumberFormat="1" applyFont="1" applyFill="1" applyAlignment="1">
      <alignment horizontal="left"/>
    </xf>
    <xf numFmtId="49" fontId="29" fillId="0" borderId="0" xfId="0" applyNumberFormat="1" applyFont="1" applyFill="1" applyBorder="1" applyAlignment="1">
      <alignment horizontal="left" vertical="top" wrapText="1"/>
    </xf>
    <xf numFmtId="0" fontId="28" fillId="0" borderId="0" xfId="0" applyFont="1" applyFill="1" applyBorder="1" applyAlignment="1">
      <alignment horizontal="left" wrapText="1"/>
    </xf>
    <xf numFmtId="1" fontId="6" fillId="0" borderId="0" xfId="0" applyNumberFormat="1" applyFont="1" applyFill="1" applyAlignment="1">
      <alignment horizontal="left" vertical="top"/>
    </xf>
    <xf numFmtId="0" fontId="21" fillId="0" borderId="0" xfId="0" applyFont="1" applyFill="1" applyBorder="1" applyAlignment="1">
      <alignment horizontal="left" wrapText="1"/>
    </xf>
    <xf numFmtId="49" fontId="20" fillId="0" borderId="0" xfId="0" applyNumberFormat="1" applyFont="1" applyFill="1" applyBorder="1" applyAlignment="1">
      <alignment horizontal="left" wrapText="1"/>
    </xf>
    <xf numFmtId="0" fontId="14" fillId="0" borderId="0" xfId="0" applyFont="1" applyBorder="1" applyAlignment="1">
      <alignment horizontal="left" vertical="top"/>
    </xf>
    <xf numFmtId="0" fontId="12" fillId="0" borderId="0" xfId="0" applyFont="1" applyFill="1" applyBorder="1" applyAlignment="1">
      <alignment horizontal="left"/>
    </xf>
    <xf numFmtId="0" fontId="30" fillId="0" borderId="0" xfId="0" applyFont="1" applyFill="1" applyBorder="1" applyAlignment="1">
      <alignment horizontal="left"/>
    </xf>
    <xf numFmtId="0" fontId="28" fillId="0" borderId="0" xfId="0" applyFont="1" applyFill="1" applyBorder="1" applyAlignment="1">
      <alignment horizontal="left"/>
    </xf>
    <xf numFmtId="0" fontId="32" fillId="0" borderId="0" xfId="1" applyFont="1" applyBorder="1" applyAlignment="1">
      <alignment horizontal="left" vertical="center" wrapText="1"/>
    </xf>
    <xf numFmtId="0" fontId="33" fillId="0" borderId="0" xfId="1" applyFont="1" applyBorder="1" applyAlignment="1">
      <alignment horizontal="left" vertical="center" wrapText="1"/>
    </xf>
    <xf numFmtId="0" fontId="26" fillId="0" borderId="0" xfId="0" applyFont="1" applyBorder="1" applyAlignment="1">
      <alignment vertical="top" wrapText="1"/>
    </xf>
    <xf numFmtId="0" fontId="20" fillId="0" borderId="0" xfId="0" applyFont="1" applyBorder="1" applyAlignment="1">
      <alignment vertical="top" wrapText="1"/>
    </xf>
    <xf numFmtId="0" fontId="20" fillId="0" borderId="0" xfId="0" applyFont="1" applyBorder="1" applyAlignment="1">
      <alignment horizontal="left"/>
    </xf>
    <xf numFmtId="0" fontId="34" fillId="0" borderId="0" xfId="1" applyNumberFormat="1" applyFont="1" applyBorder="1" applyAlignment="1">
      <alignment horizontal="left" vertical="center" wrapText="1"/>
    </xf>
    <xf numFmtId="14" fontId="20" fillId="0" borderId="0" xfId="0" applyNumberFormat="1" applyFont="1" applyBorder="1" applyAlignment="1">
      <alignment horizontal="left"/>
    </xf>
    <xf numFmtId="0" fontId="34" fillId="0" borderId="0" xfId="1" applyFont="1" applyBorder="1" applyAlignment="1">
      <alignment horizontal="left" vertical="center" wrapText="1"/>
    </xf>
    <xf numFmtId="49" fontId="29" fillId="0" borderId="0" xfId="0" applyNumberFormat="1" applyFont="1" applyFill="1" applyBorder="1" applyAlignment="1">
      <alignment vertical="top"/>
    </xf>
    <xf numFmtId="0" fontId="15" fillId="0" borderId="0" xfId="0" applyFont="1" applyBorder="1"/>
    <xf numFmtId="0" fontId="13" fillId="0" borderId="0" xfId="0" applyFont="1" applyBorder="1"/>
    <xf numFmtId="0" fontId="15" fillId="0" borderId="0" xfId="0" applyFont="1" applyBorder="1" applyAlignment="1">
      <alignment horizontal="left"/>
    </xf>
    <xf numFmtId="0" fontId="12" fillId="0" borderId="0" xfId="0" applyFont="1" applyBorder="1" applyAlignment="1">
      <alignment horizontal="left"/>
    </xf>
    <xf numFmtId="0" fontId="18" fillId="0" borderId="0" xfId="0" applyFont="1" applyBorder="1"/>
    <xf numFmtId="0" fontId="18" fillId="0" borderId="0" xfId="0" applyFont="1" applyBorder="1" applyAlignment="1">
      <alignment horizontal="left"/>
    </xf>
    <xf numFmtId="49" fontId="12" fillId="0" borderId="0" xfId="0" applyNumberFormat="1" applyFont="1" applyBorder="1" applyAlignment="1">
      <alignment vertical="top" wrapText="1"/>
    </xf>
    <xf numFmtId="0" fontId="12" fillId="0" borderId="0" xfId="0" applyFont="1" applyBorder="1" applyAlignment="1">
      <alignment horizontal="left" vertical="top" wrapText="1"/>
    </xf>
    <xf numFmtId="49" fontId="12" fillId="0" borderId="0" xfId="0" applyNumberFormat="1" applyFont="1" applyFill="1" applyBorder="1" applyAlignment="1">
      <alignment vertical="top" wrapText="1"/>
    </xf>
    <xf numFmtId="0" fontId="20" fillId="0" borderId="0" xfId="0" applyFont="1" applyFill="1" applyBorder="1" applyAlignment="1">
      <alignment horizontal="left" wrapText="1"/>
    </xf>
    <xf numFmtId="0" fontId="21" fillId="0" borderId="0" xfId="0" applyFont="1" applyFill="1" applyBorder="1" applyAlignment="1">
      <alignment horizontal="left"/>
    </xf>
    <xf numFmtId="0" fontId="20" fillId="0" borderId="0" xfId="0" applyFont="1" applyFill="1" applyBorder="1" applyAlignment="1">
      <alignment horizontal="left"/>
    </xf>
    <xf numFmtId="0" fontId="20" fillId="0" borderId="0" xfId="0" applyNumberFormat="1" applyFont="1" applyFill="1" applyBorder="1" applyAlignment="1">
      <alignment vertical="top" wrapText="1"/>
    </xf>
    <xf numFmtId="49" fontId="20" fillId="0" borderId="0" xfId="0" applyNumberFormat="1" applyFont="1" applyFill="1" applyBorder="1" applyAlignment="1">
      <alignment horizontal="left" vertical="top" wrapText="1"/>
    </xf>
    <xf numFmtId="0" fontId="30" fillId="0" borderId="0" xfId="0" applyFont="1" applyFill="1" applyBorder="1"/>
    <xf numFmtId="0" fontId="4" fillId="0" borderId="0" xfId="0" applyFont="1" applyFill="1" applyBorder="1" applyAlignment="1">
      <alignment horizontal="left"/>
    </xf>
    <xf numFmtId="0" fontId="29" fillId="0" borderId="0" xfId="0" applyFont="1" applyFill="1" applyBorder="1" applyAlignment="1">
      <alignment wrapText="1"/>
    </xf>
    <xf numFmtId="0" fontId="31" fillId="0" borderId="0" xfId="0" applyFont="1" applyFill="1" applyBorder="1" applyAlignment="1">
      <alignment horizontal="left"/>
    </xf>
    <xf numFmtId="0" fontId="0" fillId="0" borderId="0" xfId="0" applyBorder="1" applyAlignment="1">
      <alignment horizontal="left"/>
    </xf>
    <xf numFmtId="0" fontId="20" fillId="0" borderId="1" xfId="0" applyFont="1" applyBorder="1" applyAlignment="1">
      <alignment vertical="top" wrapText="1"/>
    </xf>
    <xf numFmtId="0" fontId="12" fillId="0" borderId="1" xfId="0" applyFont="1" applyBorder="1"/>
    <xf numFmtId="0" fontId="20" fillId="0" borderId="0" xfId="0" applyFont="1" applyBorder="1"/>
    <xf numFmtId="0" fontId="20" fillId="0" borderId="0" xfId="0" applyFont="1" applyBorder="1" applyAlignment="1"/>
    <xf numFmtId="0" fontId="12" fillId="0" borderId="0" xfId="0" applyFont="1" applyBorder="1" applyAlignment="1"/>
    <xf numFmtId="4" fontId="12" fillId="0" borderId="0" xfId="0" applyNumberFormat="1" applyFont="1" applyBorder="1" applyAlignment="1">
      <alignment horizontal="left"/>
    </xf>
    <xf numFmtId="0" fontId="11" fillId="0" borderId="0" xfId="0" applyFont="1" applyBorder="1"/>
    <xf numFmtId="0" fontId="34" fillId="0" borderId="0" xfId="1" applyFont="1" applyFill="1" applyBorder="1" applyAlignment="1">
      <alignment horizontal="left" vertical="center" wrapText="1"/>
    </xf>
    <xf numFmtId="0" fontId="33" fillId="0" borderId="0" xfId="1" applyFont="1" applyFill="1" applyBorder="1" applyAlignment="1">
      <alignment horizontal="left" vertical="center" wrapText="1"/>
    </xf>
    <xf numFmtId="0" fontId="27" fillId="0" borderId="0" xfId="0" applyFont="1" applyBorder="1" applyAlignment="1">
      <alignment vertical="top" wrapText="1"/>
    </xf>
    <xf numFmtId="0" fontId="11" fillId="0" borderId="0" xfId="0" applyFont="1" applyBorder="1" applyAlignment="1">
      <alignment wrapText="1"/>
    </xf>
    <xf numFmtId="4" fontId="18" fillId="0" borderId="1" xfId="0" applyNumberFormat="1" applyFont="1" applyBorder="1" applyAlignment="1">
      <alignment horizontal="left"/>
    </xf>
    <xf numFmtId="4" fontId="13" fillId="0" borderId="1" xfId="0" applyNumberFormat="1" applyFont="1" applyBorder="1" applyAlignment="1">
      <alignment horizontal="left"/>
    </xf>
    <xf numFmtId="0" fontId="34" fillId="0" borderId="0" xfId="1" applyFont="1" applyBorder="1" applyAlignment="1">
      <alignment wrapText="1"/>
    </xf>
    <xf numFmtId="0" fontId="21" fillId="0" borderId="0" xfId="0" applyFont="1" applyFill="1" applyBorder="1" applyAlignment="1">
      <alignment wrapText="1"/>
    </xf>
    <xf numFmtId="0" fontId="21" fillId="0" borderId="0" xfId="0" applyFont="1" applyAlignment="1">
      <alignment wrapText="1"/>
    </xf>
    <xf numFmtId="0" fontId="13" fillId="0" borderId="0" xfId="0" applyFont="1" applyAlignment="1">
      <alignment horizontal="left" vertical="top" wrapText="1"/>
    </xf>
    <xf numFmtId="0" fontId="21" fillId="0" borderId="0" xfId="0" applyFont="1" applyAlignment="1">
      <alignment horizontal="left" wrapText="1"/>
    </xf>
    <xf numFmtId="0" fontId="13" fillId="0" borderId="0" xfId="0" applyFont="1" applyAlignment="1">
      <alignment horizontal="left" wrapText="1"/>
    </xf>
    <xf numFmtId="0" fontId="0" fillId="2" borderId="0" xfId="0" applyFill="1"/>
    <xf numFmtId="0" fontId="0" fillId="3" borderId="0" xfId="0" applyFill="1"/>
    <xf numFmtId="0" fontId="14" fillId="0" borderId="0" xfId="0" applyFont="1" applyAlignment="1">
      <alignment wrapText="1"/>
    </xf>
    <xf numFmtId="0" fontId="0" fillId="0" borderId="0" xfId="0" applyAlignment="1">
      <alignment wrapText="1"/>
    </xf>
  </cellXfs>
  <cellStyles count="11">
    <cellStyle name="Excel Built-in Normal" xfId="8" xr:uid="{E0029921-5E1A-4612-95AB-3C87BCBCFD9F}"/>
    <cellStyle name="Navadno" xfId="0" builtinId="0"/>
    <cellStyle name="Navadno 10 2" xfId="6" xr:uid="{FF1D26E3-4679-48DF-9402-6567F6E370CD}"/>
    <cellStyle name="Navadno 2" xfId="1" xr:uid="{00000000-0005-0000-0000-000001000000}"/>
    <cellStyle name="Navadno 2 2" xfId="10" xr:uid="{789A7676-C393-4602-A868-6ADF3134D8E6}"/>
    <cellStyle name="Navadno 2 4 2 2" xfId="7" xr:uid="{874E3533-A9BE-480D-8A34-D63BFB014CB9}"/>
    <cellStyle name="Navadno 3" xfId="4" xr:uid="{9C1C5BAD-092F-4D83-8B00-B0B6D73A22EF}"/>
    <cellStyle name="Navadno 6" xfId="9" xr:uid="{133C12F5-4AEA-493A-AEF6-5E90CB3CF138}"/>
    <cellStyle name="TableStyleLight1" xfId="5" xr:uid="{81297C31-4179-4B9A-B65C-7ABF843D4CB0}"/>
    <cellStyle name="Vejica" xfId="2" builtinId="3"/>
    <cellStyle name="Vejica 2"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CC"/>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CC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20"/>
  <sheetViews>
    <sheetView tabSelected="1" view="pageBreakPreview" topLeftCell="A306" zoomScale="85" zoomScaleNormal="85" zoomScaleSheetLayoutView="85" zoomScalePageLayoutView="85" workbookViewId="0">
      <selection activeCell="E310" sqref="E310"/>
    </sheetView>
  </sheetViews>
  <sheetFormatPr defaultColWidth="11.5703125" defaultRowHeight="12.75" x14ac:dyDescent="0.2"/>
  <cols>
    <col min="1" max="1" width="8.28515625" style="42" customWidth="1"/>
    <col min="2" max="2" width="42" style="139" customWidth="1"/>
    <col min="3" max="3" width="4.140625" customWidth="1"/>
    <col min="4" max="4" width="9.7109375" style="3" customWidth="1"/>
    <col min="5" max="5" width="13.42578125" style="55" bestFit="1" customWidth="1"/>
    <col min="6" max="6" width="16" style="55" customWidth="1"/>
    <col min="7" max="7" width="14.5703125" customWidth="1"/>
    <col min="8" max="8" width="12.85546875" customWidth="1"/>
    <col min="9" max="14" width="17.85546875" customWidth="1"/>
  </cols>
  <sheetData>
    <row r="1" spans="1:14" x14ac:dyDescent="0.2">
      <c r="B1" s="1"/>
      <c r="C1" s="2"/>
      <c r="D1" s="2"/>
      <c r="E1" s="57"/>
      <c r="F1" s="57"/>
      <c r="G1" s="2"/>
      <c r="H1" s="2"/>
      <c r="I1" s="2"/>
      <c r="J1" s="2"/>
      <c r="K1" s="2"/>
      <c r="L1" s="2"/>
      <c r="M1" s="2"/>
      <c r="N1" s="2"/>
    </row>
    <row r="2" spans="1:14" x14ac:dyDescent="0.2">
      <c r="B2" s="1"/>
      <c r="C2" s="2"/>
      <c r="D2" s="2"/>
      <c r="E2" s="57"/>
      <c r="F2" s="57"/>
      <c r="G2" s="2"/>
      <c r="H2" s="2"/>
      <c r="I2" s="2"/>
      <c r="J2" s="2"/>
      <c r="K2" s="2"/>
      <c r="L2" s="2"/>
      <c r="M2" s="2"/>
      <c r="N2" s="2"/>
    </row>
    <row r="3" spans="1:14" x14ac:dyDescent="0.2">
      <c r="B3" s="1"/>
      <c r="C3" s="2"/>
      <c r="D3" s="2"/>
      <c r="E3" s="57"/>
      <c r="F3" s="57"/>
      <c r="G3" s="2"/>
      <c r="H3" s="2"/>
      <c r="I3" s="2"/>
      <c r="J3" s="2"/>
      <c r="K3" s="2"/>
      <c r="L3" s="2"/>
      <c r="M3" s="2"/>
      <c r="N3" s="2"/>
    </row>
    <row r="4" spans="1:14" x14ac:dyDescent="0.2">
      <c r="B4" s="1"/>
      <c r="C4" s="2"/>
      <c r="D4" s="2"/>
      <c r="E4" s="57"/>
      <c r="F4" s="57"/>
      <c r="G4" s="2"/>
      <c r="H4" s="2"/>
      <c r="I4" s="2"/>
      <c r="J4" s="2"/>
      <c r="K4" s="2"/>
      <c r="L4" s="2"/>
      <c r="M4" s="2"/>
      <c r="N4" s="2"/>
    </row>
    <row r="5" spans="1:14" ht="15" x14ac:dyDescent="0.2">
      <c r="A5" s="26" t="s">
        <v>21</v>
      </c>
      <c r="B5" s="108"/>
      <c r="C5" s="25"/>
      <c r="D5" s="2"/>
      <c r="E5" s="57"/>
      <c r="F5" s="57"/>
      <c r="G5" s="2"/>
      <c r="H5" s="2"/>
      <c r="I5" s="2"/>
      <c r="J5" s="2"/>
      <c r="K5" s="2"/>
      <c r="L5" s="2"/>
      <c r="M5" s="2"/>
      <c r="N5" s="2"/>
    </row>
    <row r="6" spans="1:14" ht="15" x14ac:dyDescent="0.25">
      <c r="A6" s="121"/>
      <c r="B6" s="27"/>
      <c r="C6" s="25"/>
      <c r="D6" s="2"/>
      <c r="E6" s="57"/>
      <c r="F6" s="57"/>
      <c r="G6" s="2"/>
      <c r="H6" s="2"/>
      <c r="I6" s="2"/>
      <c r="J6" s="2"/>
      <c r="K6" s="2"/>
      <c r="L6" s="2"/>
      <c r="M6" s="2"/>
      <c r="N6" s="2"/>
    </row>
    <row r="7" spans="1:14" ht="31.5" customHeight="1" x14ac:dyDescent="0.25">
      <c r="A7" s="161" t="s">
        <v>339</v>
      </c>
      <c r="B7" s="162"/>
      <c r="C7" s="162"/>
      <c r="D7" s="162"/>
      <c r="E7" s="162"/>
      <c r="F7" s="162"/>
      <c r="G7" s="2"/>
      <c r="H7" s="2"/>
      <c r="I7" s="2"/>
      <c r="J7" s="2"/>
      <c r="K7" s="2"/>
      <c r="L7" s="2"/>
      <c r="M7" s="2"/>
      <c r="N7" s="2"/>
    </row>
    <row r="8" spans="1:14" ht="15" x14ac:dyDescent="0.25">
      <c r="A8" s="121"/>
      <c r="B8" s="24"/>
      <c r="C8" s="25"/>
      <c r="D8" s="2"/>
      <c r="E8" s="57"/>
      <c r="F8" s="57"/>
      <c r="G8" s="2"/>
      <c r="H8" s="2"/>
      <c r="I8" s="2"/>
      <c r="J8" s="2"/>
      <c r="K8" s="2"/>
      <c r="L8" s="2"/>
      <c r="M8" s="2"/>
      <c r="N8" s="2"/>
    </row>
    <row r="9" spans="1:14" ht="15" x14ac:dyDescent="0.2">
      <c r="A9" s="26"/>
      <c r="B9" s="24"/>
      <c r="C9" s="25"/>
      <c r="D9" s="2"/>
      <c r="E9" s="57"/>
      <c r="F9" s="57"/>
      <c r="G9" s="2"/>
      <c r="H9" s="2"/>
      <c r="I9" s="2"/>
      <c r="J9" s="2"/>
      <c r="K9" s="2"/>
      <c r="L9" s="2"/>
      <c r="M9" s="2"/>
      <c r="N9" s="2"/>
    </row>
    <row r="10" spans="1:14" ht="15" x14ac:dyDescent="0.2">
      <c r="A10" s="26" t="s">
        <v>11</v>
      </c>
      <c r="B10" s="116" t="s">
        <v>352</v>
      </c>
      <c r="C10" s="25"/>
      <c r="D10" s="2"/>
      <c r="E10" s="57"/>
      <c r="F10" s="57"/>
      <c r="G10" s="2"/>
      <c r="H10" s="2"/>
      <c r="I10" s="2"/>
      <c r="J10" s="2"/>
      <c r="K10" s="2"/>
      <c r="L10" s="2"/>
      <c r="M10" s="2"/>
      <c r="N10" s="2"/>
    </row>
    <row r="11" spans="1:14" ht="15" x14ac:dyDescent="0.2">
      <c r="A11" s="122"/>
      <c r="B11" s="108"/>
      <c r="C11" s="25"/>
      <c r="D11" s="2"/>
      <c r="E11" s="57"/>
      <c r="F11" s="57"/>
      <c r="G11" s="2"/>
      <c r="H11" s="2"/>
      <c r="I11" s="2"/>
      <c r="J11" s="2"/>
      <c r="K11" s="2"/>
      <c r="L11" s="2"/>
      <c r="M11" s="2"/>
      <c r="N11" s="2"/>
    </row>
    <row r="12" spans="1:14" x14ac:dyDescent="0.2">
      <c r="A12" s="122"/>
      <c r="B12" s="24"/>
      <c r="C12" s="25"/>
      <c r="D12" s="2"/>
      <c r="E12" s="57"/>
      <c r="F12" s="57"/>
      <c r="G12" s="2"/>
      <c r="H12" s="2"/>
      <c r="I12" s="2"/>
      <c r="J12" s="2"/>
      <c r="K12" s="2"/>
      <c r="L12" s="2"/>
      <c r="M12" s="2"/>
      <c r="N12" s="2"/>
    </row>
    <row r="13" spans="1:14" ht="15.75" x14ac:dyDescent="0.25">
      <c r="A13" s="22"/>
      <c r="B13" s="34"/>
      <c r="C13" s="25"/>
      <c r="D13" s="2"/>
      <c r="E13" s="57"/>
      <c r="F13" s="57"/>
      <c r="G13" s="2"/>
      <c r="H13" s="2"/>
      <c r="I13" s="2"/>
      <c r="J13" s="2"/>
      <c r="K13" s="2"/>
      <c r="L13" s="2"/>
      <c r="M13" s="2"/>
      <c r="N13" s="2"/>
    </row>
    <row r="14" spans="1:14" ht="15" x14ac:dyDescent="0.2">
      <c r="A14" s="122"/>
      <c r="B14" s="108"/>
      <c r="C14" s="28"/>
      <c r="D14" s="4"/>
      <c r="E14" s="58"/>
      <c r="F14" s="58"/>
      <c r="G14" s="4"/>
      <c r="H14" s="4"/>
      <c r="I14" s="4"/>
      <c r="J14" s="4"/>
      <c r="K14" s="4"/>
      <c r="L14" s="4"/>
      <c r="M14" s="4"/>
      <c r="N14" s="4"/>
    </row>
    <row r="15" spans="1:14" x14ac:dyDescent="0.2">
      <c r="A15" s="122"/>
      <c r="B15" s="29"/>
      <c r="C15" s="28"/>
      <c r="D15" s="4"/>
      <c r="E15" s="58"/>
      <c r="F15" s="58"/>
      <c r="G15" s="4"/>
      <c r="H15" s="4"/>
      <c r="I15" s="4"/>
      <c r="J15" s="4"/>
      <c r="K15" s="4"/>
      <c r="L15" s="4"/>
      <c r="M15" s="4"/>
      <c r="N15" s="4"/>
    </row>
    <row r="16" spans="1:14" x14ac:dyDescent="0.2">
      <c r="A16" s="122"/>
      <c r="B16" s="30"/>
      <c r="C16" s="28"/>
      <c r="D16" s="4"/>
      <c r="E16" s="58"/>
      <c r="F16" s="58"/>
      <c r="G16" s="4"/>
      <c r="H16" s="4"/>
      <c r="I16" s="4"/>
      <c r="J16" s="4"/>
      <c r="K16" s="4"/>
      <c r="L16" s="4"/>
      <c r="M16" s="4"/>
      <c r="N16" s="4"/>
    </row>
    <row r="17" spans="1:14" ht="15" x14ac:dyDescent="0.25">
      <c r="A17" s="122"/>
      <c r="B17" s="31"/>
      <c r="C17" s="25"/>
      <c r="D17" s="2"/>
      <c r="E17" s="57"/>
      <c r="F17" s="57"/>
      <c r="G17" s="2"/>
      <c r="H17" s="2"/>
      <c r="I17" s="2"/>
      <c r="J17" s="2"/>
      <c r="K17" s="2"/>
      <c r="L17" s="2"/>
      <c r="M17" s="2"/>
      <c r="N17" s="2"/>
    </row>
    <row r="18" spans="1:14" ht="38.25" x14ac:dyDescent="0.2">
      <c r="A18" s="122"/>
      <c r="B18" s="35" t="s">
        <v>0</v>
      </c>
      <c r="C18" s="25"/>
      <c r="D18" s="2"/>
      <c r="E18" s="57"/>
      <c r="F18" s="57"/>
      <c r="G18" s="2"/>
      <c r="H18" s="2"/>
      <c r="I18" s="2"/>
      <c r="J18" s="2"/>
      <c r="K18" s="2"/>
      <c r="L18" s="2"/>
      <c r="M18" s="2"/>
      <c r="N18" s="2"/>
    </row>
    <row r="19" spans="1:14" ht="38.25" x14ac:dyDescent="0.2">
      <c r="A19" s="122"/>
      <c r="B19" s="35" t="s">
        <v>1</v>
      </c>
      <c r="C19" s="25"/>
      <c r="D19" s="2"/>
      <c r="E19" s="57"/>
      <c r="F19" s="57"/>
      <c r="G19" s="2"/>
      <c r="H19" s="2"/>
      <c r="I19" s="2"/>
      <c r="J19" s="2"/>
      <c r="K19" s="2"/>
      <c r="L19" s="2"/>
      <c r="M19" s="2"/>
      <c r="N19" s="2"/>
    </row>
    <row r="20" spans="1:14" ht="63.75" x14ac:dyDescent="0.2">
      <c r="A20" s="122"/>
      <c r="B20" s="156" t="s">
        <v>355</v>
      </c>
      <c r="C20" s="25"/>
      <c r="D20" s="2"/>
      <c r="E20" s="57"/>
      <c r="F20" s="57"/>
      <c r="G20" s="2"/>
      <c r="H20" s="2"/>
      <c r="I20" s="2"/>
      <c r="J20" s="2"/>
      <c r="K20" s="2"/>
      <c r="L20" s="2"/>
      <c r="M20" s="2"/>
      <c r="N20" s="2"/>
    </row>
    <row r="21" spans="1:14" ht="15" x14ac:dyDescent="0.2">
      <c r="A21" s="122"/>
      <c r="B21" s="32"/>
      <c r="C21" s="25"/>
      <c r="D21" s="2"/>
      <c r="E21" s="57"/>
      <c r="F21" s="57"/>
      <c r="G21" s="2"/>
      <c r="H21" s="2"/>
      <c r="I21" s="2"/>
      <c r="J21" s="2"/>
      <c r="K21" s="2"/>
      <c r="L21" s="2"/>
      <c r="M21" s="2"/>
      <c r="N21" s="2"/>
    </row>
    <row r="22" spans="1:14" ht="15" x14ac:dyDescent="0.2">
      <c r="A22" s="122"/>
      <c r="B22" s="33"/>
      <c r="C22" s="25"/>
      <c r="D22" s="2"/>
      <c r="E22" s="57"/>
      <c r="F22" s="57"/>
      <c r="G22" s="2"/>
      <c r="H22" s="6"/>
      <c r="I22" s="6"/>
      <c r="J22" s="6"/>
      <c r="K22" s="6"/>
      <c r="L22" s="6"/>
      <c r="M22" s="6"/>
      <c r="N22" s="6"/>
    </row>
    <row r="23" spans="1:14" ht="15" x14ac:dyDescent="0.2">
      <c r="A23" s="122"/>
      <c r="B23" s="33"/>
      <c r="C23" s="25"/>
      <c r="D23" s="2"/>
      <c r="E23" s="57"/>
      <c r="F23" s="57"/>
      <c r="G23" s="2"/>
      <c r="H23" s="2"/>
      <c r="I23" s="2"/>
      <c r="J23" s="2"/>
      <c r="K23" s="2"/>
      <c r="L23" s="2"/>
      <c r="M23" s="2"/>
      <c r="N23" s="2"/>
    </row>
    <row r="24" spans="1:14" ht="15" x14ac:dyDescent="0.2">
      <c r="A24" s="122"/>
      <c r="B24" s="33"/>
      <c r="C24" s="25"/>
      <c r="D24" s="2"/>
      <c r="E24" s="57"/>
      <c r="F24" s="57"/>
      <c r="G24" s="2"/>
      <c r="H24" s="2"/>
      <c r="I24" s="2"/>
      <c r="J24" s="2"/>
      <c r="K24" s="2"/>
      <c r="L24" s="2"/>
      <c r="M24" s="2"/>
      <c r="N24" s="2"/>
    </row>
    <row r="25" spans="1:14" ht="15" x14ac:dyDescent="0.2">
      <c r="A25" s="122"/>
      <c r="B25" s="33"/>
      <c r="C25" s="25"/>
      <c r="D25" s="2"/>
      <c r="E25" s="57"/>
      <c r="F25" s="57"/>
      <c r="G25" s="2"/>
      <c r="H25" s="2"/>
      <c r="I25" s="2"/>
      <c r="J25" s="2"/>
      <c r="K25" s="2"/>
      <c r="L25" s="2"/>
      <c r="M25" s="2"/>
      <c r="N25" s="2"/>
    </row>
    <row r="26" spans="1:14" ht="15" x14ac:dyDescent="0.2">
      <c r="A26" s="122"/>
      <c r="B26" s="33"/>
      <c r="C26" s="25"/>
      <c r="D26" s="2"/>
      <c r="E26" s="57"/>
      <c r="F26" s="57"/>
      <c r="G26" s="2"/>
      <c r="H26" s="2"/>
      <c r="I26" s="2"/>
      <c r="J26" s="2"/>
      <c r="K26" s="2"/>
      <c r="L26" s="2"/>
      <c r="M26" s="2"/>
      <c r="N26" s="2"/>
    </row>
    <row r="27" spans="1:14" ht="15" x14ac:dyDescent="0.2">
      <c r="A27" s="122"/>
      <c r="B27" s="33"/>
      <c r="C27" s="25"/>
      <c r="D27" s="2"/>
      <c r="E27" s="57"/>
      <c r="F27" s="57"/>
      <c r="G27" s="2"/>
      <c r="H27" s="2"/>
      <c r="I27" s="2"/>
      <c r="J27" s="2"/>
      <c r="K27" s="2"/>
      <c r="L27" s="2"/>
      <c r="M27" s="2"/>
      <c r="N27" s="2"/>
    </row>
    <row r="28" spans="1:14" ht="15" x14ac:dyDescent="0.2">
      <c r="A28" s="122"/>
      <c r="B28" s="33"/>
      <c r="C28" s="25"/>
      <c r="D28" s="2"/>
      <c r="E28" s="57"/>
      <c r="F28" s="57"/>
      <c r="G28" s="2"/>
      <c r="H28" s="2"/>
      <c r="I28" s="2"/>
      <c r="J28" s="2"/>
      <c r="K28" s="2"/>
      <c r="L28" s="2"/>
      <c r="M28" s="2"/>
      <c r="N28" s="2"/>
    </row>
    <row r="29" spans="1:14" ht="15" x14ac:dyDescent="0.2">
      <c r="A29" s="122"/>
      <c r="B29" s="33"/>
      <c r="C29" s="25"/>
      <c r="D29" s="2"/>
      <c r="E29" s="57"/>
      <c r="F29" s="57"/>
      <c r="G29" s="2"/>
      <c r="H29" s="2"/>
      <c r="I29" s="2"/>
      <c r="J29" s="2"/>
      <c r="K29" s="2"/>
      <c r="L29" s="2"/>
      <c r="M29" s="2"/>
      <c r="N29" s="2"/>
    </row>
    <row r="30" spans="1:14" x14ac:dyDescent="0.2">
      <c r="A30" s="36" t="s">
        <v>2</v>
      </c>
      <c r="B30" s="24"/>
      <c r="C30" s="25"/>
      <c r="D30" s="2"/>
      <c r="E30" s="57"/>
      <c r="F30" s="57"/>
      <c r="G30" s="2"/>
      <c r="H30" s="2"/>
      <c r="I30" s="2"/>
      <c r="J30" s="2"/>
      <c r="K30" s="2"/>
      <c r="L30" s="2"/>
      <c r="M30" s="2"/>
      <c r="N30" s="2"/>
    </row>
    <row r="31" spans="1:14" ht="15" x14ac:dyDescent="0.2">
      <c r="A31" s="122"/>
      <c r="B31" s="33"/>
      <c r="C31" s="25"/>
      <c r="D31" s="2"/>
      <c r="E31" s="57"/>
      <c r="F31" s="57"/>
      <c r="G31" s="2"/>
      <c r="H31" s="2"/>
      <c r="I31" s="2"/>
      <c r="J31" s="2"/>
      <c r="K31" s="2"/>
      <c r="L31" s="2"/>
      <c r="M31" s="2"/>
      <c r="N31" s="2"/>
    </row>
    <row r="32" spans="1:14" ht="15" x14ac:dyDescent="0.25">
      <c r="A32" s="122"/>
      <c r="B32" s="123"/>
      <c r="C32" s="25"/>
      <c r="D32" s="2"/>
      <c r="E32" s="57"/>
      <c r="F32" s="57"/>
      <c r="G32" s="2"/>
      <c r="H32" s="2"/>
      <c r="I32" s="2"/>
      <c r="J32" s="2"/>
      <c r="K32" s="2"/>
      <c r="L32" s="2"/>
      <c r="M32" s="2"/>
      <c r="N32" s="2"/>
    </row>
    <row r="33" spans="1:14" ht="15" x14ac:dyDescent="0.2">
      <c r="A33" s="122"/>
      <c r="B33" s="33"/>
      <c r="C33" s="25"/>
      <c r="D33" s="2"/>
      <c r="E33" s="57"/>
      <c r="F33" s="57"/>
      <c r="G33" s="2"/>
      <c r="H33" s="2"/>
      <c r="I33" s="2"/>
      <c r="J33" s="2"/>
      <c r="K33" s="2"/>
      <c r="L33" s="2"/>
      <c r="M33" s="2"/>
      <c r="N33" s="2"/>
    </row>
    <row r="34" spans="1:14" ht="15" x14ac:dyDescent="0.25">
      <c r="A34" s="122"/>
      <c r="B34" s="123"/>
      <c r="C34" s="25"/>
      <c r="D34" s="2"/>
      <c r="E34" s="57"/>
      <c r="F34" s="57"/>
      <c r="G34" s="2"/>
      <c r="H34" s="2"/>
      <c r="I34" s="2"/>
      <c r="J34" s="2"/>
      <c r="K34" s="2"/>
      <c r="L34" s="2"/>
      <c r="M34" s="2"/>
      <c r="N34" s="2"/>
    </row>
    <row r="35" spans="1:14" x14ac:dyDescent="0.2">
      <c r="A35" s="24" t="s">
        <v>68</v>
      </c>
      <c r="B35" s="24"/>
      <c r="C35" s="25"/>
      <c r="D35" s="2"/>
      <c r="E35" s="57"/>
      <c r="F35" s="57"/>
      <c r="G35" s="2"/>
      <c r="H35" s="2"/>
      <c r="I35" s="2"/>
      <c r="J35" s="2"/>
      <c r="K35" s="2"/>
      <c r="L35" s="2"/>
      <c r="M35" s="2"/>
      <c r="N35" s="2"/>
    </row>
    <row r="36" spans="1:14" ht="14.25" x14ac:dyDescent="0.2">
      <c r="B36" s="5"/>
      <c r="C36" s="2"/>
      <c r="D36" s="2"/>
      <c r="E36" s="57"/>
      <c r="F36" s="57"/>
      <c r="G36" s="2"/>
      <c r="H36" s="2"/>
      <c r="I36" s="2"/>
      <c r="J36" s="2"/>
      <c r="K36" s="2"/>
      <c r="L36" s="2"/>
      <c r="M36" s="2"/>
      <c r="N36" s="2"/>
    </row>
    <row r="37" spans="1:14" ht="14.25" x14ac:dyDescent="0.2">
      <c r="B37" s="5"/>
      <c r="C37" s="2"/>
      <c r="D37" s="2"/>
      <c r="E37" s="57"/>
      <c r="F37" s="57"/>
      <c r="G37" s="2"/>
      <c r="H37" s="2"/>
      <c r="I37" s="2"/>
      <c r="J37" s="2"/>
      <c r="K37" s="2"/>
      <c r="L37" s="2"/>
      <c r="M37" s="2"/>
      <c r="N37" s="2"/>
    </row>
    <row r="38" spans="1:14" x14ac:dyDescent="0.2">
      <c r="A38" s="122"/>
      <c r="B38" s="124" t="s">
        <v>3</v>
      </c>
      <c r="C38" s="23"/>
      <c r="D38" s="49"/>
    </row>
    <row r="39" spans="1:14" x14ac:dyDescent="0.2">
      <c r="A39" s="122"/>
      <c r="B39" s="124"/>
      <c r="C39" s="23"/>
      <c r="D39" s="49"/>
    </row>
    <row r="40" spans="1:14" ht="15.75" x14ac:dyDescent="0.25">
      <c r="A40" s="125"/>
      <c r="B40" s="126"/>
      <c r="C40" s="37"/>
      <c r="D40" s="52"/>
      <c r="E40" s="59"/>
      <c r="F40" s="59"/>
      <c r="G40" s="7"/>
      <c r="H40" s="7"/>
      <c r="I40" s="7"/>
      <c r="J40" s="7"/>
      <c r="K40" s="7"/>
      <c r="L40" s="7"/>
      <c r="M40" s="7"/>
      <c r="N40" s="7"/>
    </row>
    <row r="41" spans="1:14" ht="15.75" x14ac:dyDescent="0.25">
      <c r="A41" s="125"/>
      <c r="B41" s="109" t="s">
        <v>82</v>
      </c>
      <c r="C41" s="37"/>
      <c r="D41" s="52"/>
      <c r="E41" s="59"/>
      <c r="F41" s="59"/>
      <c r="G41" s="7"/>
      <c r="H41" s="7"/>
      <c r="I41" s="7"/>
      <c r="J41" s="7"/>
      <c r="K41" s="7"/>
      <c r="L41" s="7"/>
      <c r="M41" s="7"/>
      <c r="N41" s="7"/>
    </row>
    <row r="42" spans="1:14" ht="64.5" x14ac:dyDescent="0.25">
      <c r="A42" s="125"/>
      <c r="B42" s="126"/>
      <c r="C42" s="48" t="s">
        <v>17</v>
      </c>
      <c r="D42" s="49" t="s">
        <v>18</v>
      </c>
      <c r="E42" s="55" t="s">
        <v>19</v>
      </c>
      <c r="F42" s="55" t="s">
        <v>20</v>
      </c>
      <c r="G42" s="155" t="s">
        <v>353</v>
      </c>
      <c r="H42" s="7"/>
      <c r="I42" s="7"/>
      <c r="J42" s="7"/>
      <c r="K42" s="7"/>
      <c r="L42" s="7"/>
      <c r="M42" s="7"/>
      <c r="N42" s="7"/>
    </row>
    <row r="43" spans="1:14" ht="15.75" x14ac:dyDescent="0.25">
      <c r="A43" s="127" t="s">
        <v>15</v>
      </c>
      <c r="B43" s="128" t="s">
        <v>63</v>
      </c>
      <c r="C43" s="50" t="s">
        <v>4</v>
      </c>
      <c r="D43" s="51">
        <v>107</v>
      </c>
      <c r="E43" s="56"/>
      <c r="F43" s="55">
        <f>D43*E43</f>
        <v>0</v>
      </c>
      <c r="G43" s="8"/>
      <c r="I43" s="8"/>
      <c r="J43" s="8"/>
      <c r="K43" s="8"/>
      <c r="L43" s="8"/>
      <c r="M43" s="8"/>
      <c r="N43" s="7"/>
    </row>
    <row r="44" spans="1:14" ht="409.5" customHeight="1" x14ac:dyDescent="0.25">
      <c r="A44" s="41"/>
      <c r="B44" s="35" t="s">
        <v>64</v>
      </c>
      <c r="C44" s="38"/>
      <c r="D44" s="53"/>
      <c r="E44" s="60"/>
      <c r="F44" s="61"/>
      <c r="G44" s="9"/>
      <c r="I44" s="9"/>
      <c r="J44" s="9"/>
      <c r="K44" s="9"/>
      <c r="L44" s="9"/>
      <c r="M44" s="9"/>
      <c r="N44" s="7"/>
    </row>
    <row r="45" spans="1:14" ht="15.75" x14ac:dyDescent="0.25">
      <c r="A45" s="125"/>
      <c r="B45" s="126"/>
      <c r="C45" s="37"/>
      <c r="D45" s="52"/>
      <c r="E45" s="59"/>
      <c r="F45" s="59"/>
      <c r="G45" s="7"/>
      <c r="I45" s="7"/>
      <c r="J45" s="7"/>
      <c r="K45" s="7"/>
      <c r="L45" s="7"/>
      <c r="M45" s="7"/>
      <c r="N45" s="7"/>
    </row>
    <row r="46" spans="1:14" ht="15.75" x14ac:dyDescent="0.25">
      <c r="A46" s="129" t="s">
        <v>65</v>
      </c>
      <c r="B46" s="128" t="s">
        <v>66</v>
      </c>
      <c r="C46" s="50" t="s">
        <v>4</v>
      </c>
      <c r="D46" s="51">
        <v>17</v>
      </c>
      <c r="E46" s="56">
        <v>0</v>
      </c>
      <c r="F46" s="55">
        <f>D46*E46</f>
        <v>0</v>
      </c>
      <c r="G46" s="8"/>
      <c r="I46" s="8"/>
      <c r="J46" s="8"/>
      <c r="K46" s="8"/>
      <c r="L46" s="8"/>
      <c r="M46" s="8"/>
      <c r="N46" s="7"/>
    </row>
    <row r="47" spans="1:14" ht="387" customHeight="1" x14ac:dyDescent="0.25">
      <c r="A47" s="41"/>
      <c r="B47" s="35" t="s">
        <v>67</v>
      </c>
      <c r="C47" s="38"/>
      <c r="D47" s="54"/>
      <c r="E47" s="61"/>
      <c r="G47" s="10"/>
      <c r="I47" s="10"/>
      <c r="J47" s="10"/>
      <c r="K47" s="10"/>
      <c r="L47" s="10"/>
      <c r="M47" s="10"/>
      <c r="N47" s="7"/>
    </row>
    <row r="48" spans="1:14" ht="15.75" x14ac:dyDescent="0.25">
      <c r="A48" s="41"/>
      <c r="B48" s="35"/>
      <c r="C48" s="38"/>
      <c r="D48" s="54"/>
      <c r="E48" s="61"/>
      <c r="G48" s="10"/>
      <c r="I48" s="10"/>
      <c r="J48" s="10"/>
      <c r="K48" s="10"/>
      <c r="L48" s="10"/>
      <c r="M48" s="10"/>
      <c r="N48" s="7"/>
    </row>
    <row r="49" spans="1:14" ht="15.75" x14ac:dyDescent="0.25">
      <c r="A49" s="125"/>
      <c r="B49" s="109" t="s">
        <v>12</v>
      </c>
      <c r="C49" s="37"/>
      <c r="D49" s="52"/>
      <c r="E49" s="59"/>
      <c r="F49" s="59"/>
      <c r="G49" s="13"/>
      <c r="I49" s="13"/>
      <c r="J49" s="13"/>
      <c r="K49" s="13"/>
      <c r="L49" s="13"/>
      <c r="M49" s="13"/>
      <c r="N49" s="11"/>
    </row>
    <row r="50" spans="1:14" ht="15.75" x14ac:dyDescent="0.25">
      <c r="A50" s="125"/>
      <c r="B50" s="124" t="s">
        <v>13</v>
      </c>
      <c r="C50" s="37"/>
      <c r="D50" s="52"/>
      <c r="E50" s="59"/>
      <c r="F50" s="59"/>
      <c r="G50" s="14"/>
      <c r="I50" s="14"/>
      <c r="J50" s="14"/>
      <c r="K50" s="14"/>
      <c r="L50" s="14"/>
      <c r="M50" s="14"/>
      <c r="N50" s="11"/>
    </row>
    <row r="51" spans="1:14" ht="64.5" x14ac:dyDescent="0.25">
      <c r="A51" s="125"/>
      <c r="B51" s="126"/>
      <c r="C51" s="48" t="s">
        <v>17</v>
      </c>
      <c r="D51" s="49" t="s">
        <v>18</v>
      </c>
      <c r="E51" s="55" t="s">
        <v>19</v>
      </c>
      <c r="F51" s="55" t="s">
        <v>20</v>
      </c>
      <c r="G51" s="155" t="s">
        <v>353</v>
      </c>
      <c r="I51" s="14"/>
      <c r="J51" s="14"/>
      <c r="K51" s="14"/>
      <c r="L51" s="14"/>
      <c r="M51" s="14"/>
      <c r="N51" s="11"/>
    </row>
    <row r="52" spans="1:14" ht="15.75" x14ac:dyDescent="0.25">
      <c r="A52" s="91" t="s">
        <v>22</v>
      </c>
      <c r="B52" s="89" t="s">
        <v>69</v>
      </c>
      <c r="C52" s="63" t="s">
        <v>71</v>
      </c>
      <c r="D52" s="64">
        <v>2</v>
      </c>
      <c r="E52" s="65">
        <v>0</v>
      </c>
      <c r="F52" s="66">
        <f>D52*E52</f>
        <v>0</v>
      </c>
      <c r="G52" s="15"/>
      <c r="I52" s="15"/>
      <c r="J52" s="15"/>
      <c r="K52" s="15"/>
      <c r="L52" s="15"/>
      <c r="M52" s="15"/>
      <c r="N52" s="7"/>
    </row>
    <row r="53" spans="1:14" ht="211.5" customHeight="1" x14ac:dyDescent="0.25">
      <c r="A53" s="91"/>
      <c r="B53" s="89" t="s">
        <v>70</v>
      </c>
      <c r="C53" s="85"/>
      <c r="D53" s="68"/>
      <c r="E53" s="69"/>
      <c r="F53" s="66"/>
      <c r="G53" s="8"/>
      <c r="I53" s="8"/>
      <c r="J53" s="8"/>
      <c r="K53" s="8"/>
      <c r="L53" s="8"/>
      <c r="M53" s="8"/>
      <c r="N53" s="7"/>
    </row>
    <row r="54" spans="1:14" ht="15.75" x14ac:dyDescent="0.25">
      <c r="A54" s="77"/>
      <c r="B54" s="111"/>
      <c r="C54" s="75"/>
      <c r="D54" s="75"/>
      <c r="E54" s="76"/>
      <c r="F54" s="73"/>
      <c r="G54" s="15"/>
      <c r="I54" s="15"/>
      <c r="J54" s="15"/>
      <c r="K54" s="15"/>
      <c r="L54" s="15"/>
      <c r="M54" s="15"/>
      <c r="N54" s="7"/>
    </row>
    <row r="55" spans="1:14" ht="15.75" x14ac:dyDescent="0.25">
      <c r="A55" s="91" t="s">
        <v>23</v>
      </c>
      <c r="B55" s="106" t="s">
        <v>26</v>
      </c>
      <c r="C55" s="63" t="s">
        <v>71</v>
      </c>
      <c r="D55" s="64">
        <v>1</v>
      </c>
      <c r="E55" s="65">
        <v>0</v>
      </c>
      <c r="F55" s="66">
        <f>D55*E55</f>
        <v>0</v>
      </c>
      <c r="G55" s="15"/>
      <c r="I55" s="15"/>
      <c r="J55" s="15"/>
      <c r="K55" s="15"/>
      <c r="L55" s="15"/>
      <c r="M55" s="15"/>
      <c r="N55" s="7"/>
    </row>
    <row r="56" spans="1:14" ht="243" customHeight="1" x14ac:dyDescent="0.25">
      <c r="A56" s="88"/>
      <c r="B56" s="89" t="s">
        <v>350</v>
      </c>
      <c r="C56" s="67"/>
      <c r="D56" s="70"/>
      <c r="E56" s="71"/>
      <c r="F56" s="66"/>
      <c r="G56" s="15"/>
      <c r="I56" s="15"/>
      <c r="J56" s="15"/>
      <c r="K56" s="15"/>
      <c r="L56" s="15"/>
      <c r="M56" s="15"/>
      <c r="N56" s="7"/>
    </row>
    <row r="57" spans="1:14" ht="15.75" x14ac:dyDescent="0.25">
      <c r="A57" s="77"/>
      <c r="B57" s="111"/>
      <c r="C57" s="74"/>
      <c r="D57" s="75"/>
      <c r="E57" s="76"/>
      <c r="F57" s="73"/>
      <c r="G57" s="15"/>
      <c r="I57" s="15"/>
      <c r="J57" s="15"/>
      <c r="K57" s="15"/>
      <c r="L57" s="15"/>
      <c r="M57" s="15"/>
      <c r="N57" s="7"/>
    </row>
    <row r="58" spans="1:14" ht="15.75" x14ac:dyDescent="0.25">
      <c r="A58" s="91" t="s">
        <v>24</v>
      </c>
      <c r="B58" s="106" t="s">
        <v>26</v>
      </c>
      <c r="C58" s="63" t="s">
        <v>71</v>
      </c>
      <c r="D58" s="64">
        <v>1</v>
      </c>
      <c r="E58" s="65">
        <v>0</v>
      </c>
      <c r="F58" s="66">
        <f>D58*E58</f>
        <v>0</v>
      </c>
      <c r="G58" s="15"/>
      <c r="I58" s="15"/>
      <c r="J58" s="15"/>
      <c r="K58" s="15"/>
      <c r="L58" s="15"/>
      <c r="M58" s="15"/>
      <c r="N58" s="7"/>
    </row>
    <row r="59" spans="1:14" ht="264.75" customHeight="1" x14ac:dyDescent="0.25">
      <c r="A59" s="91"/>
      <c r="B59" s="106" t="s">
        <v>72</v>
      </c>
      <c r="C59" s="85"/>
      <c r="D59" s="86"/>
      <c r="E59" s="87"/>
      <c r="F59" s="66"/>
      <c r="G59" s="15"/>
      <c r="I59" s="15"/>
      <c r="J59" s="15"/>
      <c r="K59" s="15"/>
      <c r="L59" s="15"/>
      <c r="M59" s="15"/>
      <c r="N59" s="7"/>
    </row>
    <row r="60" spans="1:14" ht="15.75" x14ac:dyDescent="0.25">
      <c r="A60" s="77"/>
      <c r="B60" s="78"/>
      <c r="C60" s="74"/>
      <c r="D60" s="75"/>
      <c r="E60" s="76"/>
      <c r="F60" s="73"/>
      <c r="G60" s="15"/>
      <c r="I60" s="15"/>
      <c r="J60" s="15"/>
      <c r="K60" s="15"/>
      <c r="L60" s="15"/>
      <c r="M60" s="15"/>
      <c r="N60" s="7"/>
    </row>
    <row r="61" spans="1:14" ht="15.75" x14ac:dyDescent="0.25">
      <c r="A61" s="91" t="s">
        <v>25</v>
      </c>
      <c r="B61" s="106" t="s">
        <v>26</v>
      </c>
      <c r="C61" s="63" t="s">
        <v>71</v>
      </c>
      <c r="D61" s="64">
        <v>3</v>
      </c>
      <c r="E61" s="65">
        <v>0</v>
      </c>
      <c r="F61" s="66">
        <f>D61*E61</f>
        <v>0</v>
      </c>
      <c r="G61" s="15"/>
      <c r="I61" s="15"/>
      <c r="J61" s="15"/>
      <c r="K61" s="15"/>
      <c r="L61" s="15"/>
      <c r="M61" s="15"/>
      <c r="N61" s="7"/>
    </row>
    <row r="62" spans="1:14" ht="357" x14ac:dyDescent="0.25">
      <c r="A62" s="88"/>
      <c r="B62" s="89" t="s">
        <v>73</v>
      </c>
      <c r="C62" s="67"/>
      <c r="D62" s="70"/>
      <c r="E62" s="71"/>
      <c r="F62" s="66"/>
      <c r="G62" s="15"/>
      <c r="I62" s="15"/>
      <c r="J62" s="15"/>
      <c r="K62" s="15"/>
      <c r="L62" s="15"/>
      <c r="M62" s="15"/>
      <c r="N62" s="7"/>
    </row>
    <row r="63" spans="1:14" ht="15.75" x14ac:dyDescent="0.25">
      <c r="A63" s="78"/>
      <c r="B63" s="78"/>
      <c r="C63" s="74"/>
      <c r="D63" s="75"/>
      <c r="E63" s="76"/>
      <c r="F63" s="73"/>
      <c r="G63" s="15"/>
      <c r="I63" s="15"/>
      <c r="J63" s="15"/>
      <c r="K63" s="15"/>
      <c r="L63" s="15"/>
      <c r="M63" s="15"/>
      <c r="N63" s="7"/>
    </row>
    <row r="64" spans="1:14" ht="15.75" x14ac:dyDescent="0.25">
      <c r="A64" s="91" t="s">
        <v>27</v>
      </c>
      <c r="B64" s="106" t="s">
        <v>26</v>
      </c>
      <c r="C64" s="63" t="s">
        <v>71</v>
      </c>
      <c r="D64" s="64">
        <v>3</v>
      </c>
      <c r="E64" s="65">
        <v>0</v>
      </c>
      <c r="F64" s="66">
        <f>D64*E64</f>
        <v>0</v>
      </c>
      <c r="G64" s="15"/>
      <c r="I64" s="15"/>
      <c r="J64" s="15"/>
      <c r="K64" s="15"/>
      <c r="L64" s="15"/>
      <c r="M64" s="15"/>
      <c r="N64" s="7"/>
    </row>
    <row r="65" spans="1:14" ht="236.25" customHeight="1" x14ac:dyDescent="0.25">
      <c r="A65" s="88"/>
      <c r="B65" s="89" t="s">
        <v>74</v>
      </c>
      <c r="C65" s="67"/>
      <c r="D65" s="70"/>
      <c r="E65" s="71"/>
      <c r="F65" s="66"/>
      <c r="G65" s="15"/>
      <c r="I65" s="15"/>
      <c r="J65" s="15"/>
      <c r="K65" s="15"/>
      <c r="L65" s="15"/>
      <c r="M65" s="15"/>
      <c r="N65" s="7"/>
    </row>
    <row r="66" spans="1:14" ht="15.75" x14ac:dyDescent="0.25">
      <c r="A66" s="78"/>
      <c r="B66" s="78"/>
      <c r="C66" s="74"/>
      <c r="D66" s="75"/>
      <c r="E66" s="76"/>
      <c r="F66" s="73"/>
      <c r="G66" s="15"/>
      <c r="I66" s="15"/>
      <c r="J66" s="15"/>
      <c r="K66" s="15"/>
      <c r="L66" s="15"/>
      <c r="M66" s="15"/>
      <c r="N66" s="7"/>
    </row>
    <row r="67" spans="1:14" ht="15.75" x14ac:dyDescent="0.25">
      <c r="A67" s="91" t="s">
        <v>28</v>
      </c>
      <c r="B67" s="106" t="s">
        <v>75</v>
      </c>
      <c r="C67" s="63" t="s">
        <v>4</v>
      </c>
      <c r="D67" s="64">
        <v>1</v>
      </c>
      <c r="E67" s="65">
        <v>0</v>
      </c>
      <c r="F67" s="66">
        <f>D67*E67</f>
        <v>0</v>
      </c>
      <c r="G67" s="15"/>
      <c r="I67" s="15"/>
      <c r="J67" s="15"/>
      <c r="K67" s="15"/>
      <c r="L67" s="15"/>
      <c r="M67" s="15"/>
      <c r="N67" s="7"/>
    </row>
    <row r="68" spans="1:14" ht="226.5" customHeight="1" x14ac:dyDescent="0.25">
      <c r="A68" s="88"/>
      <c r="B68" s="89" t="s">
        <v>76</v>
      </c>
      <c r="C68" s="67"/>
      <c r="D68" s="70"/>
      <c r="E68" s="71"/>
      <c r="F68" s="66"/>
      <c r="G68" s="15"/>
      <c r="I68" s="15"/>
      <c r="J68" s="15"/>
      <c r="K68" s="15"/>
      <c r="L68" s="15"/>
      <c r="M68" s="15"/>
      <c r="N68" s="7"/>
    </row>
    <row r="69" spans="1:14" ht="15.75" x14ac:dyDescent="0.25">
      <c r="A69" s="78"/>
      <c r="B69" s="78"/>
      <c r="C69" s="74"/>
      <c r="D69" s="75"/>
      <c r="E69" s="76"/>
      <c r="F69" s="73"/>
      <c r="G69" s="15"/>
      <c r="I69" s="15"/>
      <c r="J69" s="15"/>
      <c r="K69" s="15"/>
      <c r="L69" s="15"/>
      <c r="M69" s="15"/>
      <c r="N69" s="7"/>
    </row>
    <row r="70" spans="1:14" ht="15.75" x14ac:dyDescent="0.25">
      <c r="A70" s="91" t="s">
        <v>29</v>
      </c>
      <c r="B70" s="106" t="s">
        <v>75</v>
      </c>
      <c r="C70" s="63" t="s">
        <v>4</v>
      </c>
      <c r="D70" s="64">
        <v>1</v>
      </c>
      <c r="E70" s="65">
        <v>0</v>
      </c>
      <c r="F70" s="66">
        <f>D70*E70</f>
        <v>0</v>
      </c>
      <c r="G70" s="15"/>
      <c r="I70" s="15"/>
      <c r="J70" s="15"/>
      <c r="K70" s="15"/>
      <c r="L70" s="15"/>
      <c r="M70" s="15"/>
      <c r="N70" s="7"/>
    </row>
    <row r="71" spans="1:14" ht="221.25" customHeight="1" x14ac:dyDescent="0.25">
      <c r="A71" s="88"/>
      <c r="B71" s="89" t="s">
        <v>77</v>
      </c>
      <c r="C71" s="67"/>
      <c r="D71" s="70"/>
      <c r="E71" s="71"/>
      <c r="F71" s="66"/>
      <c r="G71" s="15"/>
      <c r="I71" s="15"/>
      <c r="J71" s="15"/>
      <c r="K71" s="15"/>
      <c r="L71" s="15"/>
      <c r="M71" s="15"/>
      <c r="N71" s="7"/>
    </row>
    <row r="72" spans="1:14" ht="15.75" x14ac:dyDescent="0.25">
      <c r="A72" s="78"/>
      <c r="B72" s="78"/>
      <c r="C72" s="74"/>
      <c r="D72" s="75"/>
      <c r="E72" s="76"/>
      <c r="F72" s="73"/>
      <c r="G72" s="15"/>
      <c r="I72" s="15"/>
      <c r="J72" s="15"/>
      <c r="K72" s="15"/>
      <c r="L72" s="15"/>
      <c r="M72" s="15"/>
      <c r="N72" s="7"/>
    </row>
    <row r="73" spans="1:14" ht="15.75" x14ac:dyDescent="0.25">
      <c r="A73" s="91" t="s">
        <v>30</v>
      </c>
      <c r="B73" s="106" t="s">
        <v>26</v>
      </c>
      <c r="C73" s="63" t="s">
        <v>4</v>
      </c>
      <c r="D73" s="64">
        <v>1</v>
      </c>
      <c r="E73" s="65">
        <v>0</v>
      </c>
      <c r="F73" s="66">
        <f>D73*E73</f>
        <v>0</v>
      </c>
      <c r="G73" s="15"/>
      <c r="I73" s="15"/>
      <c r="J73" s="15"/>
      <c r="K73" s="15"/>
      <c r="L73" s="15"/>
      <c r="M73" s="15"/>
      <c r="N73" s="7"/>
    </row>
    <row r="74" spans="1:14" ht="261.75" customHeight="1" x14ac:dyDescent="0.25">
      <c r="A74" s="88"/>
      <c r="B74" s="89" t="s">
        <v>78</v>
      </c>
      <c r="C74" s="67"/>
      <c r="D74" s="70"/>
      <c r="E74" s="71"/>
      <c r="F74" s="66"/>
      <c r="G74" s="15"/>
      <c r="I74" s="15"/>
      <c r="J74" s="15"/>
      <c r="K74" s="15"/>
      <c r="L74" s="15"/>
      <c r="M74" s="15"/>
      <c r="N74" s="7"/>
    </row>
    <row r="75" spans="1:14" ht="15.75" x14ac:dyDescent="0.25">
      <c r="A75" s="78"/>
      <c r="B75" s="78"/>
      <c r="C75" s="74"/>
      <c r="D75" s="75"/>
      <c r="E75" s="76"/>
      <c r="F75" s="73"/>
      <c r="G75" s="15"/>
      <c r="I75" s="15"/>
      <c r="J75" s="15"/>
      <c r="K75" s="15"/>
      <c r="L75" s="15"/>
      <c r="M75" s="15"/>
      <c r="N75" s="7"/>
    </row>
    <row r="76" spans="1:14" ht="15.75" x14ac:dyDescent="0.25">
      <c r="A76" s="91" t="s">
        <v>31</v>
      </c>
      <c r="B76" s="106" t="s">
        <v>26</v>
      </c>
      <c r="C76" s="63" t="s">
        <v>71</v>
      </c>
      <c r="D76" s="64">
        <v>1</v>
      </c>
      <c r="E76" s="65">
        <v>0</v>
      </c>
      <c r="F76" s="66">
        <f>D76*E76</f>
        <v>0</v>
      </c>
      <c r="G76" s="15"/>
      <c r="I76" s="15"/>
      <c r="J76" s="15"/>
      <c r="K76" s="15"/>
      <c r="L76" s="15"/>
      <c r="M76" s="15"/>
      <c r="N76" s="7"/>
    </row>
    <row r="77" spans="1:14" ht="237" customHeight="1" x14ac:dyDescent="0.25">
      <c r="A77" s="88"/>
      <c r="B77" s="89" t="s">
        <v>79</v>
      </c>
      <c r="C77" s="67"/>
      <c r="D77" s="70"/>
      <c r="E77" s="71"/>
      <c r="F77" s="66"/>
      <c r="G77" s="15"/>
      <c r="I77" s="15"/>
      <c r="J77" s="15"/>
      <c r="K77" s="15"/>
      <c r="L77" s="15"/>
      <c r="M77" s="15"/>
      <c r="N77" s="7"/>
    </row>
    <row r="78" spans="1:14" ht="15.75" x14ac:dyDescent="0.25">
      <c r="A78" s="78"/>
      <c r="B78" s="78"/>
      <c r="C78" s="74"/>
      <c r="D78" s="75"/>
      <c r="E78" s="76"/>
      <c r="F78" s="73"/>
      <c r="G78" s="15"/>
      <c r="I78" s="15"/>
      <c r="J78" s="15"/>
      <c r="K78" s="15"/>
      <c r="L78" s="15"/>
      <c r="M78" s="15"/>
      <c r="N78" s="7"/>
    </row>
    <row r="79" spans="1:14" ht="15.75" x14ac:dyDescent="0.25">
      <c r="A79" s="91" t="s">
        <v>32</v>
      </c>
      <c r="B79" s="106" t="s">
        <v>75</v>
      </c>
      <c r="C79" s="63" t="s">
        <v>4</v>
      </c>
      <c r="D79" s="64">
        <v>1</v>
      </c>
      <c r="E79" s="65">
        <v>0</v>
      </c>
      <c r="F79" s="66">
        <f>D79*E79</f>
        <v>0</v>
      </c>
      <c r="G79" s="15"/>
      <c r="I79" s="15"/>
      <c r="J79" s="15"/>
      <c r="K79" s="15"/>
      <c r="L79" s="15"/>
      <c r="M79" s="15"/>
      <c r="N79" s="7"/>
    </row>
    <row r="80" spans="1:14" ht="270" customHeight="1" x14ac:dyDescent="0.25">
      <c r="A80" s="88"/>
      <c r="B80" s="89" t="s">
        <v>80</v>
      </c>
      <c r="C80" s="67"/>
      <c r="D80" s="70"/>
      <c r="E80" s="71"/>
      <c r="F80" s="66"/>
      <c r="G80" s="15"/>
      <c r="I80" s="15"/>
      <c r="J80" s="15"/>
      <c r="K80" s="15"/>
      <c r="L80" s="15"/>
      <c r="M80" s="15"/>
      <c r="N80" s="7"/>
    </row>
    <row r="81" spans="1:14" ht="15.75" x14ac:dyDescent="0.25">
      <c r="A81" s="77"/>
      <c r="B81" s="110"/>
      <c r="C81" s="74"/>
      <c r="D81" s="75"/>
      <c r="E81" s="76"/>
      <c r="F81" s="73"/>
      <c r="G81" s="15"/>
      <c r="I81" s="15"/>
      <c r="J81" s="15"/>
      <c r="K81" s="15"/>
      <c r="L81" s="15"/>
      <c r="M81" s="15"/>
      <c r="N81" s="7"/>
    </row>
    <row r="82" spans="1:14" ht="15.75" x14ac:dyDescent="0.25">
      <c r="A82" s="91" t="s">
        <v>33</v>
      </c>
      <c r="B82" s="106" t="s">
        <v>75</v>
      </c>
      <c r="C82" s="63" t="s">
        <v>71</v>
      </c>
      <c r="D82" s="64">
        <v>6</v>
      </c>
      <c r="E82" s="65">
        <v>0</v>
      </c>
      <c r="F82" s="66">
        <f>D82*E82</f>
        <v>0</v>
      </c>
      <c r="G82" s="15"/>
      <c r="I82" s="15"/>
      <c r="J82" s="15"/>
      <c r="K82" s="15"/>
      <c r="L82" s="15"/>
      <c r="M82" s="15"/>
      <c r="N82" s="7"/>
    </row>
    <row r="83" spans="1:14" ht="255" customHeight="1" x14ac:dyDescent="0.25">
      <c r="A83" s="88"/>
      <c r="B83" s="89" t="s">
        <v>81</v>
      </c>
      <c r="C83" s="67"/>
      <c r="D83" s="70"/>
      <c r="E83" s="71"/>
      <c r="F83" s="66"/>
      <c r="G83" s="15"/>
      <c r="I83" s="15"/>
      <c r="J83" s="15"/>
      <c r="K83" s="15"/>
      <c r="L83" s="15"/>
      <c r="M83" s="15"/>
      <c r="N83" s="7"/>
    </row>
    <row r="84" spans="1:14" ht="15.75" x14ac:dyDescent="0.25">
      <c r="A84" s="88"/>
      <c r="B84" s="89"/>
      <c r="C84" s="67"/>
      <c r="D84" s="70"/>
      <c r="E84" s="71"/>
      <c r="F84" s="66"/>
      <c r="G84" s="15"/>
      <c r="I84" s="15"/>
      <c r="J84" s="15"/>
      <c r="K84" s="15"/>
      <c r="L84" s="15"/>
      <c r="M84" s="15"/>
      <c r="N84" s="7"/>
    </row>
    <row r="85" spans="1:14" ht="15.75" x14ac:dyDescent="0.25">
      <c r="A85" s="91" t="s">
        <v>34</v>
      </c>
      <c r="B85" s="106" t="s">
        <v>83</v>
      </c>
      <c r="C85" s="63" t="s">
        <v>71</v>
      </c>
      <c r="D85" s="64">
        <v>1</v>
      </c>
      <c r="E85" s="65">
        <v>0</v>
      </c>
      <c r="F85" s="66">
        <f>D85*E85</f>
        <v>0</v>
      </c>
      <c r="G85" s="15"/>
      <c r="I85" s="15"/>
      <c r="J85" s="15"/>
      <c r="K85" s="15"/>
      <c r="L85" s="15"/>
      <c r="M85" s="15"/>
      <c r="N85" s="7"/>
    </row>
    <row r="86" spans="1:14" ht="229.5" x14ac:dyDescent="0.25">
      <c r="A86" s="88"/>
      <c r="B86" s="89" t="s">
        <v>84</v>
      </c>
      <c r="C86" s="67"/>
      <c r="D86" s="70"/>
      <c r="E86" s="71"/>
      <c r="F86" s="66"/>
      <c r="G86" s="15"/>
      <c r="I86" s="15"/>
      <c r="J86" s="15"/>
      <c r="K86" s="15"/>
      <c r="L86" s="15"/>
      <c r="M86" s="15"/>
      <c r="N86" s="7"/>
    </row>
    <row r="87" spans="1:14" ht="15.75" x14ac:dyDescent="0.25">
      <c r="A87" s="88"/>
      <c r="B87" s="89"/>
      <c r="C87" s="67"/>
      <c r="D87" s="70"/>
      <c r="E87" s="71"/>
      <c r="F87" s="66"/>
      <c r="G87" s="15"/>
      <c r="I87" s="15"/>
      <c r="J87" s="15"/>
      <c r="K87" s="15"/>
      <c r="L87" s="15"/>
      <c r="M87" s="15"/>
      <c r="N87" s="7"/>
    </row>
    <row r="88" spans="1:14" ht="15.75" x14ac:dyDescent="0.25">
      <c r="A88" s="91" t="s">
        <v>85</v>
      </c>
      <c r="B88" s="106" t="s">
        <v>86</v>
      </c>
      <c r="C88" s="63" t="s">
        <v>87</v>
      </c>
      <c r="D88" s="64">
        <v>68</v>
      </c>
      <c r="E88" s="65">
        <v>0</v>
      </c>
      <c r="F88" s="66">
        <f>D88*E88</f>
        <v>0</v>
      </c>
      <c r="G88" s="15"/>
      <c r="I88" s="15"/>
      <c r="J88" s="15"/>
      <c r="K88" s="15"/>
      <c r="L88" s="15"/>
      <c r="M88" s="15"/>
      <c r="N88" s="7"/>
    </row>
    <row r="89" spans="1:14" ht="368.25" customHeight="1" x14ac:dyDescent="0.25">
      <c r="A89" s="88"/>
      <c r="B89" s="89" t="s">
        <v>88</v>
      </c>
      <c r="C89" s="67"/>
      <c r="D89" s="70"/>
      <c r="E89" s="71"/>
      <c r="F89" s="66"/>
      <c r="G89" s="15"/>
      <c r="I89" s="15"/>
      <c r="J89" s="15"/>
      <c r="K89" s="15"/>
      <c r="L89" s="15"/>
      <c r="M89" s="15"/>
      <c r="N89" s="7"/>
    </row>
    <row r="90" spans="1:14" ht="15.75" x14ac:dyDescent="0.25">
      <c r="A90" s="88"/>
      <c r="B90" s="89"/>
      <c r="C90" s="67"/>
      <c r="D90" s="70"/>
      <c r="E90" s="71"/>
      <c r="F90" s="66"/>
      <c r="G90" s="15"/>
      <c r="I90" s="15"/>
      <c r="J90" s="15"/>
      <c r="K90" s="15"/>
      <c r="L90" s="15"/>
      <c r="M90" s="15"/>
      <c r="N90" s="7"/>
    </row>
    <row r="91" spans="1:14" ht="15.75" x14ac:dyDescent="0.25">
      <c r="A91" s="91" t="s">
        <v>89</v>
      </c>
      <c r="B91" s="106" t="s">
        <v>26</v>
      </c>
      <c r="C91" s="63" t="s">
        <v>87</v>
      </c>
      <c r="D91" s="64">
        <v>2</v>
      </c>
      <c r="E91" s="65">
        <v>0</v>
      </c>
      <c r="F91" s="66">
        <f>D91*E91</f>
        <v>0</v>
      </c>
      <c r="G91" s="15"/>
      <c r="I91" s="15"/>
      <c r="J91" s="15"/>
      <c r="K91" s="15"/>
      <c r="L91" s="15"/>
      <c r="M91" s="15"/>
      <c r="N91" s="7"/>
    </row>
    <row r="92" spans="1:14" ht="221.25" customHeight="1" x14ac:dyDescent="0.25">
      <c r="A92" s="88"/>
      <c r="B92" s="89" t="s">
        <v>90</v>
      </c>
      <c r="C92" s="67"/>
      <c r="D92" s="70"/>
      <c r="E92" s="71"/>
      <c r="F92" s="66"/>
      <c r="G92" s="15"/>
      <c r="I92" s="15"/>
      <c r="J92" s="15"/>
      <c r="K92" s="15"/>
      <c r="L92" s="15"/>
      <c r="M92" s="15"/>
      <c r="N92" s="7"/>
    </row>
    <row r="93" spans="1:14" ht="15.75" x14ac:dyDescent="0.25">
      <c r="A93" s="88"/>
      <c r="B93" s="89"/>
      <c r="C93" s="67"/>
      <c r="D93" s="70"/>
      <c r="E93" s="71"/>
      <c r="F93" s="66"/>
      <c r="G93" s="15"/>
      <c r="I93" s="15"/>
      <c r="J93" s="15"/>
      <c r="K93" s="15"/>
      <c r="L93" s="15"/>
      <c r="M93" s="15"/>
      <c r="N93" s="7"/>
    </row>
    <row r="94" spans="1:14" ht="15.75" x14ac:dyDescent="0.25">
      <c r="A94" s="91" t="s">
        <v>91</v>
      </c>
      <c r="B94" s="106" t="s">
        <v>92</v>
      </c>
      <c r="C94" s="63" t="s">
        <v>87</v>
      </c>
      <c r="D94" s="64">
        <v>2</v>
      </c>
      <c r="E94" s="65">
        <v>0</v>
      </c>
      <c r="F94" s="66">
        <f>D94*E94</f>
        <v>0</v>
      </c>
      <c r="G94" s="15"/>
      <c r="I94" s="15"/>
      <c r="J94" s="15"/>
      <c r="K94" s="15"/>
      <c r="L94" s="15"/>
      <c r="M94" s="15"/>
      <c r="N94" s="7"/>
    </row>
    <row r="95" spans="1:14" ht="237.75" customHeight="1" x14ac:dyDescent="0.25">
      <c r="A95" s="88"/>
      <c r="B95" s="89" t="s">
        <v>93</v>
      </c>
      <c r="C95" s="67"/>
      <c r="D95" s="70"/>
      <c r="E95" s="71"/>
      <c r="F95" s="66"/>
      <c r="G95" s="15"/>
      <c r="I95" s="15"/>
      <c r="J95" s="15"/>
      <c r="K95" s="15"/>
      <c r="L95" s="15"/>
      <c r="M95" s="15"/>
      <c r="N95" s="7"/>
    </row>
    <row r="96" spans="1:14" ht="15.75" x14ac:dyDescent="0.25">
      <c r="A96" s="88"/>
      <c r="B96" s="89"/>
      <c r="C96" s="67"/>
      <c r="D96" s="70"/>
      <c r="E96" s="71"/>
      <c r="F96" s="66"/>
      <c r="G96" s="15"/>
      <c r="I96" s="15"/>
      <c r="J96" s="15"/>
      <c r="K96" s="15"/>
      <c r="L96" s="15"/>
      <c r="M96" s="15"/>
      <c r="N96" s="7"/>
    </row>
    <row r="97" spans="1:14" ht="15.75" x14ac:dyDescent="0.25">
      <c r="A97" s="91" t="s">
        <v>94</v>
      </c>
      <c r="B97" s="106" t="s">
        <v>69</v>
      </c>
      <c r="C97" s="63" t="s">
        <v>87</v>
      </c>
      <c r="D97" s="64">
        <v>2</v>
      </c>
      <c r="E97" s="65">
        <v>0</v>
      </c>
      <c r="F97" s="66">
        <f>D97*E97</f>
        <v>0</v>
      </c>
      <c r="G97" s="15"/>
      <c r="I97" s="15"/>
      <c r="J97" s="15"/>
      <c r="K97" s="15"/>
      <c r="L97" s="15"/>
      <c r="M97" s="15"/>
      <c r="N97" s="7"/>
    </row>
    <row r="98" spans="1:14" ht="226.5" customHeight="1" x14ac:dyDescent="0.25">
      <c r="A98" s="88"/>
      <c r="B98" s="89" t="s">
        <v>95</v>
      </c>
      <c r="C98" s="67"/>
      <c r="D98" s="70"/>
      <c r="E98" s="71"/>
      <c r="F98" s="66"/>
      <c r="G98" s="15"/>
      <c r="I98" s="15"/>
      <c r="J98" s="15"/>
      <c r="K98" s="15"/>
      <c r="L98" s="15"/>
      <c r="M98" s="15"/>
      <c r="N98" s="7"/>
    </row>
    <row r="99" spans="1:14" ht="15.75" x14ac:dyDescent="0.25">
      <c r="A99" s="88"/>
      <c r="B99" s="89"/>
      <c r="C99" s="67"/>
      <c r="D99" s="70"/>
      <c r="E99" s="71"/>
      <c r="F99" s="66"/>
      <c r="G99" s="15"/>
      <c r="I99" s="15"/>
      <c r="J99" s="15"/>
      <c r="K99" s="15"/>
      <c r="L99" s="15"/>
      <c r="M99" s="15"/>
      <c r="N99" s="7"/>
    </row>
    <row r="100" spans="1:14" ht="15.75" x14ac:dyDescent="0.25">
      <c r="A100" s="91" t="s">
        <v>96</v>
      </c>
      <c r="B100" s="106" t="s">
        <v>26</v>
      </c>
      <c r="C100" s="63" t="s">
        <v>87</v>
      </c>
      <c r="D100" s="64">
        <v>1</v>
      </c>
      <c r="E100" s="65">
        <v>0</v>
      </c>
      <c r="F100" s="66">
        <f>D100*E100</f>
        <v>0</v>
      </c>
      <c r="G100" s="15"/>
      <c r="I100" s="15"/>
      <c r="J100" s="15"/>
      <c r="K100" s="15"/>
      <c r="L100" s="15"/>
      <c r="M100" s="15"/>
      <c r="N100" s="7"/>
    </row>
    <row r="101" spans="1:14" ht="243" customHeight="1" x14ac:dyDescent="0.25">
      <c r="A101" s="88"/>
      <c r="B101" s="89" t="s">
        <v>97</v>
      </c>
      <c r="C101" s="67"/>
      <c r="D101" s="70"/>
      <c r="E101" s="71"/>
      <c r="F101" s="66"/>
      <c r="G101" s="15"/>
      <c r="I101" s="15"/>
      <c r="J101" s="15"/>
      <c r="K101" s="15"/>
      <c r="L101" s="15"/>
      <c r="M101" s="15"/>
      <c r="N101" s="7"/>
    </row>
    <row r="102" spans="1:14" ht="15.75" x14ac:dyDescent="0.25">
      <c r="A102" s="88"/>
      <c r="B102" s="89"/>
      <c r="C102" s="67"/>
      <c r="D102" s="70"/>
      <c r="E102" s="71"/>
      <c r="F102" s="66"/>
      <c r="G102" s="15"/>
      <c r="I102" s="15"/>
      <c r="J102" s="15"/>
      <c r="K102" s="15"/>
      <c r="L102" s="15"/>
      <c r="M102" s="15"/>
      <c r="N102" s="7"/>
    </row>
    <row r="103" spans="1:14" ht="15.75" x14ac:dyDescent="0.25">
      <c r="A103" s="91" t="s">
        <v>98</v>
      </c>
      <c r="B103" s="106" t="s">
        <v>75</v>
      </c>
      <c r="C103" s="63" t="s">
        <v>87</v>
      </c>
      <c r="D103" s="64">
        <v>9</v>
      </c>
      <c r="E103" s="65">
        <v>0</v>
      </c>
      <c r="F103" s="66">
        <f>D103*E103</f>
        <v>0</v>
      </c>
      <c r="G103" s="15"/>
      <c r="I103" s="15"/>
      <c r="J103" s="15"/>
      <c r="K103" s="15"/>
      <c r="L103" s="15"/>
      <c r="M103" s="15"/>
      <c r="N103" s="7"/>
    </row>
    <row r="104" spans="1:14" ht="237.75" customHeight="1" x14ac:dyDescent="0.25">
      <c r="A104" s="88"/>
      <c r="B104" s="89" t="s">
        <v>99</v>
      </c>
      <c r="C104" s="67"/>
      <c r="D104" s="70"/>
      <c r="E104" s="71"/>
      <c r="F104" s="66"/>
      <c r="G104" s="15"/>
      <c r="I104" s="15"/>
      <c r="J104" s="15"/>
      <c r="K104" s="15"/>
      <c r="L104" s="15"/>
      <c r="M104" s="15"/>
      <c r="N104" s="7"/>
    </row>
    <row r="105" spans="1:14" ht="15.75" x14ac:dyDescent="0.25">
      <c r="A105" s="88"/>
      <c r="B105" s="89"/>
      <c r="C105" s="67"/>
      <c r="D105" s="70"/>
      <c r="E105" s="71"/>
      <c r="F105" s="66"/>
      <c r="G105" s="15"/>
      <c r="I105" s="15"/>
      <c r="J105" s="15"/>
      <c r="K105" s="15"/>
      <c r="L105" s="15"/>
      <c r="M105" s="15"/>
      <c r="N105" s="7"/>
    </row>
    <row r="106" spans="1:14" ht="15.75" x14ac:dyDescent="0.25">
      <c r="A106" s="91" t="s">
        <v>100</v>
      </c>
      <c r="B106" s="106" t="s">
        <v>75</v>
      </c>
      <c r="C106" s="63" t="s">
        <v>87</v>
      </c>
      <c r="D106" s="64">
        <v>4</v>
      </c>
      <c r="E106" s="65">
        <v>0</v>
      </c>
      <c r="F106" s="66">
        <f>D106*E106</f>
        <v>0</v>
      </c>
      <c r="G106" s="15"/>
      <c r="I106" s="15"/>
      <c r="J106" s="15"/>
      <c r="K106" s="15"/>
      <c r="L106" s="15"/>
      <c r="M106" s="15"/>
      <c r="N106" s="7"/>
    </row>
    <row r="107" spans="1:14" ht="216" customHeight="1" x14ac:dyDescent="0.25">
      <c r="A107" s="88"/>
      <c r="B107" s="89" t="s">
        <v>101</v>
      </c>
      <c r="C107" s="67"/>
      <c r="D107" s="70"/>
      <c r="E107" s="71"/>
      <c r="F107" s="66"/>
      <c r="G107" s="15"/>
      <c r="I107" s="15"/>
      <c r="J107" s="15"/>
      <c r="K107" s="15"/>
      <c r="L107" s="15"/>
      <c r="M107" s="15"/>
      <c r="N107" s="7"/>
    </row>
    <row r="108" spans="1:14" ht="15.75" x14ac:dyDescent="0.25">
      <c r="A108" s="88"/>
      <c r="B108" s="89"/>
      <c r="C108" s="67"/>
      <c r="D108" s="70"/>
      <c r="E108" s="71"/>
      <c r="F108" s="66"/>
      <c r="G108" s="15"/>
      <c r="I108" s="15"/>
      <c r="J108" s="15"/>
      <c r="K108" s="15"/>
      <c r="L108" s="15"/>
      <c r="M108" s="15"/>
      <c r="N108" s="7"/>
    </row>
    <row r="109" spans="1:14" ht="15.75" x14ac:dyDescent="0.25">
      <c r="A109" s="91" t="s">
        <v>102</v>
      </c>
      <c r="B109" s="106" t="s">
        <v>103</v>
      </c>
      <c r="C109" s="63" t="s">
        <v>87</v>
      </c>
      <c r="D109" s="64">
        <v>8</v>
      </c>
      <c r="E109" s="65">
        <v>0</v>
      </c>
      <c r="F109" s="66">
        <f>D109*E109</f>
        <v>0</v>
      </c>
      <c r="G109" s="15"/>
      <c r="I109" s="15"/>
      <c r="J109" s="15"/>
      <c r="K109" s="15"/>
      <c r="L109" s="15"/>
      <c r="M109" s="15"/>
      <c r="N109" s="7"/>
    </row>
    <row r="110" spans="1:14" ht="241.5" customHeight="1" x14ac:dyDescent="0.25">
      <c r="A110" s="88"/>
      <c r="B110" s="89" t="s">
        <v>104</v>
      </c>
      <c r="C110" s="67"/>
      <c r="D110" s="70"/>
      <c r="E110" s="71"/>
      <c r="F110" s="66"/>
      <c r="G110" s="15"/>
      <c r="I110" s="15"/>
      <c r="J110" s="15"/>
      <c r="K110" s="15"/>
      <c r="L110" s="15"/>
      <c r="M110" s="15"/>
      <c r="N110" s="7"/>
    </row>
    <row r="111" spans="1:14" ht="15.75" x14ac:dyDescent="0.25">
      <c r="A111" s="88"/>
      <c r="B111" s="89"/>
      <c r="C111" s="67"/>
      <c r="D111" s="70"/>
      <c r="E111" s="71"/>
      <c r="F111" s="66"/>
      <c r="G111" s="15"/>
      <c r="I111" s="15"/>
      <c r="J111" s="15"/>
      <c r="K111" s="15"/>
      <c r="L111" s="15"/>
      <c r="M111" s="15"/>
      <c r="N111" s="7"/>
    </row>
    <row r="112" spans="1:14" ht="15.75" x14ac:dyDescent="0.25">
      <c r="A112" s="91" t="s">
        <v>102</v>
      </c>
      <c r="B112" s="106" t="s">
        <v>105</v>
      </c>
      <c r="C112" s="63" t="s">
        <v>87</v>
      </c>
      <c r="D112" s="64">
        <v>2</v>
      </c>
      <c r="E112" s="65">
        <v>0</v>
      </c>
      <c r="F112" s="66">
        <f>D112*E112</f>
        <v>0</v>
      </c>
      <c r="G112" s="15"/>
      <c r="I112" s="15"/>
      <c r="J112" s="15"/>
      <c r="K112" s="15"/>
      <c r="L112" s="15"/>
      <c r="M112" s="15"/>
      <c r="N112" s="7"/>
    </row>
    <row r="113" spans="1:14" ht="255" x14ac:dyDescent="0.25">
      <c r="A113" s="88"/>
      <c r="B113" s="89" t="s">
        <v>106</v>
      </c>
      <c r="C113" s="67"/>
      <c r="D113" s="70"/>
      <c r="E113" s="71"/>
      <c r="F113" s="66"/>
      <c r="G113" s="15"/>
      <c r="I113" s="15"/>
      <c r="J113" s="15"/>
      <c r="K113" s="15"/>
      <c r="L113" s="15"/>
      <c r="M113" s="15"/>
      <c r="N113" s="7"/>
    </row>
    <row r="114" spans="1:14" ht="15.75" x14ac:dyDescent="0.25">
      <c r="A114" s="88"/>
      <c r="B114" s="89"/>
      <c r="C114" s="67"/>
      <c r="D114" s="70"/>
      <c r="E114" s="71"/>
      <c r="F114" s="66"/>
      <c r="G114" s="15"/>
      <c r="I114" s="15"/>
      <c r="J114" s="15"/>
      <c r="K114" s="15"/>
      <c r="L114" s="15"/>
      <c r="M114" s="15"/>
      <c r="N114" s="7"/>
    </row>
    <row r="115" spans="1:14" ht="15.75" x14ac:dyDescent="0.25">
      <c r="A115" s="88"/>
      <c r="B115" s="89"/>
      <c r="C115" s="67"/>
      <c r="D115" s="70"/>
      <c r="E115" s="71"/>
      <c r="F115" s="66"/>
      <c r="G115" s="15"/>
      <c r="I115" s="15"/>
      <c r="J115" s="15"/>
      <c r="K115" s="15"/>
      <c r="L115" s="15"/>
      <c r="M115" s="15"/>
      <c r="N115" s="7"/>
    </row>
    <row r="116" spans="1:14" ht="15.75" x14ac:dyDescent="0.25">
      <c r="A116" s="91"/>
      <c r="B116" s="130" t="s">
        <v>108</v>
      </c>
      <c r="C116" s="67"/>
      <c r="D116" s="67"/>
      <c r="E116" s="66"/>
      <c r="F116" s="66"/>
      <c r="G116" s="15"/>
      <c r="I116" s="15"/>
      <c r="J116" s="15"/>
      <c r="K116" s="15"/>
      <c r="L116" s="15"/>
      <c r="M116" s="15"/>
      <c r="N116" s="7"/>
    </row>
    <row r="117" spans="1:14" ht="64.5" x14ac:dyDescent="0.25">
      <c r="A117" s="88"/>
      <c r="B117" s="131"/>
      <c r="C117" s="90" t="s">
        <v>17</v>
      </c>
      <c r="D117" s="67" t="s">
        <v>18</v>
      </c>
      <c r="E117" s="66" t="s">
        <v>19</v>
      </c>
      <c r="F117" s="66" t="s">
        <v>20</v>
      </c>
      <c r="G117" s="155" t="s">
        <v>353</v>
      </c>
      <c r="I117" s="15"/>
      <c r="J117" s="15"/>
      <c r="K117" s="15"/>
      <c r="L117" s="15"/>
      <c r="M117" s="15"/>
      <c r="N117" s="7"/>
    </row>
    <row r="118" spans="1:14" ht="15.75" x14ac:dyDescent="0.25">
      <c r="A118" s="91" t="s">
        <v>107</v>
      </c>
      <c r="B118" s="106" t="s">
        <v>109</v>
      </c>
      <c r="C118" s="63" t="s">
        <v>4</v>
      </c>
      <c r="D118" s="64">
        <v>7</v>
      </c>
      <c r="E118" s="65">
        <v>0</v>
      </c>
      <c r="F118" s="66">
        <f>D118*E118</f>
        <v>0</v>
      </c>
      <c r="G118" s="15"/>
      <c r="I118" s="15"/>
      <c r="J118" s="15"/>
      <c r="K118" s="15"/>
      <c r="L118" s="15"/>
      <c r="M118" s="15"/>
      <c r="N118" s="7"/>
    </row>
    <row r="119" spans="1:14" ht="131.25" customHeight="1" x14ac:dyDescent="0.25">
      <c r="A119" s="88"/>
      <c r="B119" s="89" t="s">
        <v>110</v>
      </c>
      <c r="C119" s="67"/>
      <c r="D119" s="70"/>
      <c r="E119" s="71"/>
      <c r="F119" s="66"/>
      <c r="G119" s="15"/>
      <c r="I119" s="15"/>
      <c r="J119" s="15"/>
      <c r="K119" s="15"/>
      <c r="L119" s="15"/>
      <c r="M119" s="15"/>
      <c r="N119" s="7"/>
    </row>
    <row r="120" spans="1:14" ht="15.75" x14ac:dyDescent="0.25">
      <c r="A120" s="88"/>
      <c r="B120" s="89"/>
      <c r="C120" s="67"/>
      <c r="D120" s="70"/>
      <c r="E120" s="71"/>
      <c r="F120" s="66"/>
      <c r="G120" s="15"/>
      <c r="I120" s="15"/>
      <c r="J120" s="15"/>
      <c r="K120" s="15"/>
      <c r="L120" s="15"/>
      <c r="M120" s="15"/>
      <c r="N120" s="7"/>
    </row>
    <row r="121" spans="1:14" ht="15.75" x14ac:dyDescent="0.25">
      <c r="A121" s="91" t="s">
        <v>111</v>
      </c>
      <c r="B121" s="106" t="s">
        <v>112</v>
      </c>
      <c r="C121" s="63" t="s">
        <v>71</v>
      </c>
      <c r="D121" s="64">
        <v>1</v>
      </c>
      <c r="E121" s="65">
        <v>0</v>
      </c>
      <c r="F121" s="66">
        <f>D121*E121</f>
        <v>0</v>
      </c>
      <c r="G121" s="15"/>
      <c r="I121" s="15"/>
      <c r="J121" s="15"/>
      <c r="K121" s="15"/>
      <c r="L121" s="15"/>
      <c r="M121" s="15"/>
      <c r="N121" s="7"/>
    </row>
    <row r="122" spans="1:14" ht="143.25" customHeight="1" x14ac:dyDescent="0.25">
      <c r="A122" s="88"/>
      <c r="B122" s="89" t="s">
        <v>113</v>
      </c>
      <c r="C122" s="67"/>
      <c r="D122" s="70"/>
      <c r="E122" s="71"/>
      <c r="F122" s="66"/>
      <c r="G122" s="15"/>
      <c r="I122" s="15"/>
      <c r="J122" s="15"/>
      <c r="K122" s="15"/>
      <c r="L122" s="15"/>
      <c r="M122" s="15"/>
      <c r="N122" s="7"/>
    </row>
    <row r="123" spans="1:14" ht="15.75" x14ac:dyDescent="0.25">
      <c r="A123" s="88"/>
      <c r="B123" s="89"/>
      <c r="C123" s="67"/>
      <c r="D123" s="70"/>
      <c r="E123" s="71"/>
      <c r="F123" s="66"/>
      <c r="G123" s="15"/>
      <c r="I123" s="15"/>
      <c r="J123" s="15"/>
      <c r="K123" s="15"/>
      <c r="L123" s="15"/>
      <c r="M123" s="15"/>
      <c r="N123" s="7"/>
    </row>
    <row r="124" spans="1:14" ht="15.75" x14ac:dyDescent="0.25">
      <c r="A124" s="77"/>
      <c r="B124" s="78"/>
      <c r="C124" s="74"/>
      <c r="D124" s="75"/>
      <c r="E124" s="76"/>
      <c r="F124" s="73"/>
      <c r="G124" s="15"/>
      <c r="I124" s="15"/>
      <c r="J124" s="15"/>
      <c r="K124" s="15"/>
      <c r="L124" s="15"/>
      <c r="M124" s="15"/>
      <c r="N124" s="7"/>
    </row>
    <row r="125" spans="1:14" ht="15.75" x14ac:dyDescent="0.25">
      <c r="A125" s="88"/>
      <c r="B125" s="130" t="s">
        <v>140</v>
      </c>
      <c r="C125" s="67"/>
      <c r="D125" s="70"/>
      <c r="E125" s="71"/>
      <c r="F125" s="66"/>
      <c r="G125" s="8"/>
      <c r="I125" s="8"/>
      <c r="J125" s="8"/>
      <c r="K125" s="8"/>
      <c r="L125" s="8"/>
      <c r="M125" s="8"/>
      <c r="N125" s="16"/>
    </row>
    <row r="126" spans="1:14" ht="64.5" x14ac:dyDescent="0.25">
      <c r="A126" s="88"/>
      <c r="B126" s="131"/>
      <c r="C126" s="90" t="s">
        <v>17</v>
      </c>
      <c r="D126" s="67" t="s">
        <v>18</v>
      </c>
      <c r="E126" s="66" t="s">
        <v>19</v>
      </c>
      <c r="F126" s="66" t="s">
        <v>20</v>
      </c>
      <c r="G126" s="155" t="s">
        <v>353</v>
      </c>
      <c r="I126" s="15"/>
      <c r="J126" s="15"/>
      <c r="K126" s="15"/>
      <c r="L126" s="15"/>
      <c r="M126" s="15"/>
      <c r="N126" s="16"/>
    </row>
    <row r="127" spans="1:14" s="43" customFormat="1" ht="15.75" x14ac:dyDescent="0.25">
      <c r="A127" s="91" t="s">
        <v>35</v>
      </c>
      <c r="B127" s="106" t="s">
        <v>36</v>
      </c>
      <c r="C127" s="63" t="s">
        <v>4</v>
      </c>
      <c r="D127" s="64">
        <v>1</v>
      </c>
      <c r="E127" s="65">
        <v>0</v>
      </c>
      <c r="F127" s="66">
        <f>D127*E127</f>
        <v>0</v>
      </c>
      <c r="G127" s="15"/>
      <c r="I127" s="15"/>
      <c r="J127" s="15"/>
      <c r="K127" s="15"/>
      <c r="L127" s="15"/>
      <c r="M127" s="15"/>
      <c r="N127" s="12"/>
    </row>
    <row r="128" spans="1:14" ht="230.25" x14ac:dyDescent="0.25">
      <c r="A128" s="91"/>
      <c r="B128" s="106" t="s">
        <v>114</v>
      </c>
      <c r="C128" s="88"/>
      <c r="D128" s="70"/>
      <c r="E128" s="71"/>
      <c r="F128" s="66"/>
      <c r="G128" s="8"/>
      <c r="I128" s="8"/>
      <c r="J128" s="8"/>
      <c r="K128" s="8"/>
      <c r="L128" s="8"/>
      <c r="M128" s="8"/>
      <c r="N128" s="7"/>
    </row>
    <row r="129" spans="1:14" ht="15.75" x14ac:dyDescent="0.25">
      <c r="A129" s="120"/>
      <c r="B129" s="111"/>
      <c r="C129" s="80"/>
      <c r="D129" s="75"/>
      <c r="E129" s="76"/>
      <c r="F129" s="81"/>
      <c r="G129" s="15"/>
      <c r="I129" s="15"/>
      <c r="J129" s="15"/>
      <c r="K129" s="15"/>
      <c r="L129" s="15"/>
      <c r="M129" s="15"/>
      <c r="N129" s="7"/>
    </row>
    <row r="130" spans="1:14" ht="15.75" x14ac:dyDescent="0.25">
      <c r="A130" s="91" t="s">
        <v>37</v>
      </c>
      <c r="B130" s="106" t="s">
        <v>39</v>
      </c>
      <c r="C130" s="63" t="s">
        <v>4</v>
      </c>
      <c r="D130" s="64">
        <v>1</v>
      </c>
      <c r="E130" s="65">
        <v>0</v>
      </c>
      <c r="F130" s="66">
        <f>D130*E130</f>
        <v>0</v>
      </c>
      <c r="G130" s="15"/>
      <c r="I130" s="15"/>
      <c r="J130" s="15"/>
      <c r="K130" s="15"/>
      <c r="L130" s="15"/>
      <c r="M130" s="15"/>
      <c r="N130" s="7"/>
    </row>
    <row r="131" spans="1:14" ht="181.5" customHeight="1" x14ac:dyDescent="0.25">
      <c r="A131" s="91"/>
      <c r="B131" s="106" t="s">
        <v>115</v>
      </c>
      <c r="C131" s="67"/>
      <c r="D131" s="70"/>
      <c r="E131" s="71"/>
      <c r="F131" s="66"/>
      <c r="G131" s="8"/>
      <c r="I131" s="8"/>
      <c r="J131" s="8"/>
      <c r="K131" s="8"/>
      <c r="L131" s="8"/>
      <c r="M131" s="8"/>
      <c r="N131" s="7"/>
    </row>
    <row r="132" spans="1:14" ht="15.75" x14ac:dyDescent="0.25">
      <c r="A132" s="79"/>
      <c r="B132" s="104"/>
      <c r="C132" s="74"/>
      <c r="D132" s="75"/>
      <c r="E132" s="76"/>
      <c r="F132" s="73"/>
      <c r="G132" s="15"/>
      <c r="I132" s="15"/>
      <c r="J132" s="15"/>
      <c r="K132" s="15"/>
      <c r="L132" s="15"/>
      <c r="M132" s="15"/>
      <c r="N132" s="7"/>
    </row>
    <row r="133" spans="1:14" ht="15.75" x14ac:dyDescent="0.25">
      <c r="A133" s="91" t="s">
        <v>38</v>
      </c>
      <c r="B133" s="106" t="s">
        <v>39</v>
      </c>
      <c r="C133" s="63" t="s">
        <v>4</v>
      </c>
      <c r="D133" s="64">
        <v>1</v>
      </c>
      <c r="E133" s="65">
        <v>0</v>
      </c>
      <c r="F133" s="66">
        <f>D133*E133</f>
        <v>0</v>
      </c>
      <c r="G133" s="15"/>
      <c r="I133" s="15"/>
      <c r="J133" s="15"/>
      <c r="K133" s="15"/>
      <c r="L133" s="15"/>
      <c r="M133" s="15"/>
      <c r="N133" s="7"/>
    </row>
    <row r="134" spans="1:14" ht="179.25" x14ac:dyDescent="0.25">
      <c r="A134" s="91"/>
      <c r="B134" s="106" t="s">
        <v>116</v>
      </c>
      <c r="C134" s="67"/>
      <c r="D134" s="70"/>
      <c r="E134" s="71"/>
      <c r="F134" s="66"/>
      <c r="G134" s="15"/>
      <c r="I134" s="15"/>
      <c r="J134" s="15"/>
      <c r="K134" s="15"/>
      <c r="L134" s="15"/>
      <c r="M134" s="15"/>
      <c r="N134" s="7"/>
    </row>
    <row r="135" spans="1:14" ht="15.75" x14ac:dyDescent="0.25">
      <c r="A135" s="91"/>
      <c r="B135" s="106"/>
      <c r="C135" s="92"/>
      <c r="D135" s="70"/>
      <c r="E135" s="71"/>
      <c r="F135" s="66"/>
      <c r="G135" s="15"/>
      <c r="I135" s="15"/>
      <c r="J135" s="15"/>
      <c r="K135" s="15"/>
      <c r="L135" s="15"/>
      <c r="M135" s="15"/>
      <c r="N135" s="7"/>
    </row>
    <row r="136" spans="1:14" ht="15.75" x14ac:dyDescent="0.25">
      <c r="A136" s="91" t="s">
        <v>40</v>
      </c>
      <c r="B136" s="106" t="s">
        <v>36</v>
      </c>
      <c r="C136" s="63" t="s">
        <v>4</v>
      </c>
      <c r="D136" s="64">
        <v>5</v>
      </c>
      <c r="E136" s="65">
        <v>0</v>
      </c>
      <c r="F136" s="66">
        <f>D136*E136</f>
        <v>0</v>
      </c>
      <c r="G136" s="15"/>
      <c r="I136" s="15"/>
      <c r="J136" s="15"/>
      <c r="K136" s="15"/>
      <c r="L136" s="15"/>
      <c r="M136" s="15"/>
      <c r="N136" s="16"/>
    </row>
    <row r="137" spans="1:14" ht="166.5" x14ac:dyDescent="0.25">
      <c r="A137" s="91"/>
      <c r="B137" s="106" t="s">
        <v>117</v>
      </c>
      <c r="C137" s="88"/>
      <c r="D137" s="70"/>
      <c r="E137" s="71"/>
      <c r="F137" s="66"/>
      <c r="G137" s="8"/>
      <c r="I137" s="8"/>
      <c r="J137" s="8"/>
      <c r="K137" s="8"/>
      <c r="L137" s="8"/>
      <c r="M137" s="8"/>
      <c r="N137" s="16"/>
    </row>
    <row r="138" spans="1:14" ht="15.75" x14ac:dyDescent="0.25">
      <c r="A138" s="77"/>
      <c r="B138" s="111"/>
      <c r="C138" s="77"/>
      <c r="D138" s="75"/>
      <c r="E138" s="76"/>
      <c r="F138" s="73"/>
      <c r="G138" s="15"/>
      <c r="I138" s="15"/>
      <c r="J138" s="15"/>
      <c r="K138" s="15"/>
      <c r="L138" s="15"/>
      <c r="M138" s="15"/>
      <c r="N138" s="7"/>
    </row>
    <row r="139" spans="1:14" s="42" customFormat="1" ht="15.75" x14ac:dyDescent="0.25">
      <c r="A139" s="91" t="s">
        <v>41</v>
      </c>
      <c r="B139" s="106" t="s">
        <v>119</v>
      </c>
      <c r="C139" s="63" t="s">
        <v>4</v>
      </c>
      <c r="D139" s="64">
        <v>1</v>
      </c>
      <c r="E139" s="65">
        <v>0</v>
      </c>
      <c r="F139" s="66">
        <f>D139*E139</f>
        <v>0</v>
      </c>
      <c r="G139" s="15"/>
      <c r="I139" s="15"/>
      <c r="J139" s="15"/>
      <c r="K139" s="15"/>
      <c r="L139" s="15"/>
      <c r="M139" s="15"/>
      <c r="N139" s="16"/>
    </row>
    <row r="140" spans="1:14" ht="183" customHeight="1" x14ac:dyDescent="0.25">
      <c r="A140" s="91"/>
      <c r="B140" s="106" t="s">
        <v>118</v>
      </c>
      <c r="C140" s="67"/>
      <c r="D140" s="70"/>
      <c r="E140" s="71"/>
      <c r="F140" s="66"/>
      <c r="G140" s="8"/>
      <c r="I140" s="8"/>
      <c r="J140" s="8"/>
      <c r="K140" s="8"/>
      <c r="L140" s="8"/>
      <c r="M140" s="8"/>
      <c r="N140" s="7"/>
    </row>
    <row r="141" spans="1:14" ht="15.75" x14ac:dyDescent="0.25">
      <c r="A141" s="79"/>
      <c r="B141" s="78"/>
      <c r="C141" s="77"/>
      <c r="D141" s="75"/>
      <c r="E141" s="76"/>
      <c r="F141" s="82"/>
      <c r="G141" s="15"/>
      <c r="I141" s="15"/>
      <c r="J141" s="15"/>
      <c r="K141" s="15"/>
      <c r="L141" s="15"/>
      <c r="M141" s="15"/>
      <c r="N141" s="7"/>
    </row>
    <row r="142" spans="1:14" ht="15.75" x14ac:dyDescent="0.25">
      <c r="A142" s="91" t="s">
        <v>42</v>
      </c>
      <c r="B142" s="106" t="s">
        <v>36</v>
      </c>
      <c r="C142" s="63" t="s">
        <v>4</v>
      </c>
      <c r="D142" s="64">
        <v>5</v>
      </c>
      <c r="E142" s="65">
        <v>0</v>
      </c>
      <c r="F142" s="66">
        <f>D142*E142</f>
        <v>0</v>
      </c>
      <c r="G142" s="15"/>
      <c r="I142" s="15"/>
      <c r="J142" s="15"/>
      <c r="K142" s="15"/>
      <c r="L142" s="15"/>
      <c r="M142" s="15"/>
      <c r="N142" s="7"/>
    </row>
    <row r="143" spans="1:14" ht="179.25" customHeight="1" x14ac:dyDescent="0.25">
      <c r="A143" s="91"/>
      <c r="B143" s="106" t="s">
        <v>120</v>
      </c>
      <c r="C143" s="67"/>
      <c r="D143" s="70"/>
      <c r="E143" s="71"/>
      <c r="F143" s="66"/>
      <c r="G143" s="8"/>
      <c r="I143" s="8"/>
      <c r="J143" s="8"/>
      <c r="K143" s="8"/>
      <c r="L143" s="8"/>
      <c r="M143" s="8"/>
      <c r="N143" s="7"/>
    </row>
    <row r="144" spans="1:14" ht="15.75" x14ac:dyDescent="0.25">
      <c r="A144" s="88"/>
      <c r="B144" s="131"/>
      <c r="C144" s="67"/>
      <c r="D144" s="70"/>
      <c r="E144" s="71"/>
      <c r="F144" s="66"/>
      <c r="G144" s="15"/>
      <c r="I144" s="15"/>
      <c r="J144" s="15"/>
      <c r="K144" s="15"/>
      <c r="L144" s="15"/>
      <c r="M144" s="15"/>
      <c r="N144" s="7"/>
    </row>
    <row r="145" spans="1:14" ht="15.75" x14ac:dyDescent="0.25">
      <c r="A145" s="91" t="s">
        <v>43</v>
      </c>
      <c r="B145" s="106" t="s">
        <v>36</v>
      </c>
      <c r="C145" s="63" t="s">
        <v>4</v>
      </c>
      <c r="D145" s="64">
        <v>1</v>
      </c>
      <c r="E145" s="65">
        <v>0</v>
      </c>
      <c r="F145" s="66">
        <f>D145*E145</f>
        <v>0</v>
      </c>
      <c r="G145" s="15"/>
      <c r="I145" s="15"/>
      <c r="J145" s="15"/>
      <c r="K145" s="15"/>
      <c r="L145" s="15"/>
      <c r="M145" s="15"/>
      <c r="N145" s="7"/>
    </row>
    <row r="146" spans="1:14" ht="177.75" customHeight="1" x14ac:dyDescent="0.25">
      <c r="A146" s="91"/>
      <c r="B146" s="106" t="s">
        <v>121</v>
      </c>
      <c r="C146" s="67"/>
      <c r="D146" s="70"/>
      <c r="E146" s="71"/>
      <c r="F146" s="66"/>
      <c r="G146" s="15"/>
      <c r="I146" s="15"/>
      <c r="J146" s="15"/>
      <c r="K146" s="15"/>
      <c r="L146" s="15"/>
      <c r="M146" s="15"/>
      <c r="N146" s="7"/>
    </row>
    <row r="147" spans="1:14" ht="15.75" x14ac:dyDescent="0.25">
      <c r="A147" s="79"/>
      <c r="B147" s="104"/>
      <c r="C147" s="74"/>
      <c r="D147" s="75"/>
      <c r="E147" s="76"/>
      <c r="F147" s="73"/>
      <c r="G147" s="15"/>
      <c r="I147" s="15"/>
      <c r="J147" s="15"/>
      <c r="K147" s="15"/>
      <c r="L147" s="15"/>
      <c r="M147" s="15"/>
      <c r="N147" s="7"/>
    </row>
    <row r="148" spans="1:14" ht="15.75" x14ac:dyDescent="0.25">
      <c r="A148" s="91" t="s">
        <v>62</v>
      </c>
      <c r="B148" s="106" t="s">
        <v>122</v>
      </c>
      <c r="C148" s="63" t="s">
        <v>4</v>
      </c>
      <c r="D148" s="64">
        <v>2</v>
      </c>
      <c r="E148" s="65">
        <v>0</v>
      </c>
      <c r="F148" s="66">
        <f>D148*E148</f>
        <v>0</v>
      </c>
      <c r="G148" s="15"/>
      <c r="I148" s="15"/>
      <c r="J148" s="15"/>
      <c r="K148" s="15"/>
      <c r="L148" s="15"/>
      <c r="M148" s="15"/>
      <c r="N148" s="7"/>
    </row>
    <row r="149" spans="1:14" ht="180.75" customHeight="1" x14ac:dyDescent="0.25">
      <c r="A149" s="91"/>
      <c r="B149" s="106" t="s">
        <v>123</v>
      </c>
      <c r="C149" s="67"/>
      <c r="D149" s="70"/>
      <c r="E149" s="71"/>
      <c r="F149" s="66"/>
      <c r="G149" s="15"/>
      <c r="I149" s="15"/>
      <c r="J149" s="15"/>
      <c r="K149" s="15"/>
      <c r="L149" s="15"/>
      <c r="M149" s="15"/>
      <c r="N149" s="7"/>
    </row>
    <row r="150" spans="1:14" ht="15.75" x14ac:dyDescent="0.25">
      <c r="A150" s="79"/>
      <c r="B150" s="104"/>
      <c r="C150" s="74"/>
      <c r="D150" s="75"/>
      <c r="E150" s="76"/>
      <c r="F150" s="73"/>
      <c r="G150" s="15"/>
      <c r="I150" s="15"/>
      <c r="J150" s="15"/>
      <c r="K150" s="15"/>
      <c r="L150" s="15"/>
      <c r="M150" s="15"/>
      <c r="N150" s="7"/>
    </row>
    <row r="151" spans="1:14" ht="15.75" x14ac:dyDescent="0.25">
      <c r="A151" s="91" t="s">
        <v>44</v>
      </c>
      <c r="B151" s="106" t="s">
        <v>124</v>
      </c>
      <c r="C151" s="63" t="s">
        <v>4</v>
      </c>
      <c r="D151" s="64">
        <v>1</v>
      </c>
      <c r="E151" s="65">
        <v>0</v>
      </c>
      <c r="F151" s="66">
        <f>D151*E151</f>
        <v>0</v>
      </c>
      <c r="G151" s="15"/>
      <c r="I151" s="15"/>
      <c r="J151" s="15"/>
      <c r="K151" s="15"/>
      <c r="L151" s="15"/>
      <c r="M151" s="15"/>
      <c r="N151" s="7"/>
    </row>
    <row r="152" spans="1:14" ht="131.25" customHeight="1" x14ac:dyDescent="0.25">
      <c r="A152" s="91"/>
      <c r="B152" s="106" t="s">
        <v>125</v>
      </c>
      <c r="C152" s="85"/>
      <c r="D152" s="86"/>
      <c r="E152" s="87"/>
      <c r="F152" s="66"/>
      <c r="G152" s="8"/>
      <c r="I152" s="8"/>
      <c r="J152" s="8"/>
      <c r="K152" s="8"/>
      <c r="L152" s="8"/>
      <c r="M152" s="8"/>
      <c r="N152" s="17"/>
    </row>
    <row r="153" spans="1:14" ht="15.75" x14ac:dyDescent="0.25">
      <c r="A153" s="77"/>
      <c r="B153" s="111"/>
      <c r="C153" s="74"/>
      <c r="D153" s="75"/>
      <c r="E153" s="76"/>
      <c r="F153" s="73"/>
      <c r="G153" s="18"/>
      <c r="I153" s="18"/>
      <c r="J153" s="18"/>
      <c r="K153" s="18"/>
      <c r="L153" s="18"/>
      <c r="M153" s="18"/>
      <c r="N153" s="17"/>
    </row>
    <row r="154" spans="1:14" ht="15.75" x14ac:dyDescent="0.25">
      <c r="A154" s="91" t="s">
        <v>45</v>
      </c>
      <c r="B154" s="106" t="s">
        <v>124</v>
      </c>
      <c r="C154" s="63" t="s">
        <v>4</v>
      </c>
      <c r="D154" s="64">
        <v>37</v>
      </c>
      <c r="E154" s="65">
        <v>0</v>
      </c>
      <c r="F154" s="66">
        <f>D154*E154</f>
        <v>0</v>
      </c>
      <c r="G154" s="18"/>
      <c r="I154" s="18"/>
      <c r="J154" s="18"/>
      <c r="K154" s="18"/>
      <c r="L154" s="18"/>
      <c r="M154" s="18"/>
      <c r="N154" s="17"/>
    </row>
    <row r="155" spans="1:14" ht="128.25" x14ac:dyDescent="0.25">
      <c r="A155" s="91"/>
      <c r="B155" s="106" t="s">
        <v>126</v>
      </c>
      <c r="C155" s="67"/>
      <c r="D155" s="70"/>
      <c r="E155" s="71"/>
      <c r="F155" s="66"/>
      <c r="G155" s="18"/>
      <c r="I155" s="18"/>
      <c r="J155" s="18"/>
      <c r="K155" s="18"/>
      <c r="L155" s="18"/>
      <c r="M155" s="18"/>
      <c r="N155" s="17"/>
    </row>
    <row r="156" spans="1:14" ht="15.75" x14ac:dyDescent="0.25">
      <c r="A156" s="91"/>
      <c r="B156" s="106"/>
      <c r="C156" s="67"/>
      <c r="D156" s="70"/>
      <c r="E156" s="71"/>
      <c r="F156" s="66"/>
      <c r="G156" s="18"/>
      <c r="I156" s="18"/>
      <c r="J156" s="18"/>
      <c r="K156" s="18"/>
      <c r="L156" s="18"/>
      <c r="M156" s="18"/>
      <c r="N156" s="17"/>
    </row>
    <row r="157" spans="1:14" ht="15.75" x14ac:dyDescent="0.25">
      <c r="A157" s="91" t="s">
        <v>46</v>
      </c>
      <c r="B157" s="106" t="s">
        <v>124</v>
      </c>
      <c r="C157" s="63" t="s">
        <v>4</v>
      </c>
      <c r="D157" s="64">
        <v>3</v>
      </c>
      <c r="E157" s="65">
        <v>0</v>
      </c>
      <c r="F157" s="66">
        <f>D157*E157</f>
        <v>0</v>
      </c>
      <c r="G157" s="18"/>
      <c r="I157" s="18"/>
      <c r="J157" s="18"/>
      <c r="K157" s="18"/>
      <c r="L157" s="18"/>
      <c r="M157" s="18"/>
      <c r="N157" s="17"/>
    </row>
    <row r="158" spans="1:14" ht="141" x14ac:dyDescent="0.25">
      <c r="A158" s="91"/>
      <c r="B158" s="106" t="s">
        <v>347</v>
      </c>
      <c r="C158" s="67"/>
      <c r="D158" s="70"/>
      <c r="E158" s="71"/>
      <c r="F158" s="66"/>
      <c r="G158" s="18"/>
      <c r="I158" s="18"/>
      <c r="J158" s="18"/>
      <c r="K158" s="18"/>
      <c r="L158" s="18"/>
      <c r="M158" s="18"/>
      <c r="N158" s="17"/>
    </row>
    <row r="159" spans="1:14" ht="15.75" x14ac:dyDescent="0.25">
      <c r="A159" s="79"/>
      <c r="B159" s="104"/>
      <c r="C159" s="74"/>
      <c r="D159" s="75"/>
      <c r="E159" s="76"/>
      <c r="F159" s="73"/>
      <c r="G159" s="18"/>
      <c r="I159" s="18"/>
      <c r="J159" s="18"/>
      <c r="K159" s="18"/>
      <c r="L159" s="18"/>
      <c r="M159" s="18"/>
      <c r="N159" s="17"/>
    </row>
    <row r="160" spans="1:14" ht="17.25" customHeight="1" x14ac:dyDescent="0.25">
      <c r="A160" s="91" t="s">
        <v>127</v>
      </c>
      <c r="B160" s="106" t="s">
        <v>128</v>
      </c>
      <c r="C160" s="63" t="s">
        <v>4</v>
      </c>
      <c r="D160" s="64">
        <v>1</v>
      </c>
      <c r="E160" s="65">
        <v>0</v>
      </c>
      <c r="F160" s="66">
        <f>D160*E160</f>
        <v>0</v>
      </c>
      <c r="G160" s="18"/>
      <c r="I160" s="18"/>
      <c r="J160" s="18"/>
      <c r="K160" s="18"/>
      <c r="L160" s="18"/>
      <c r="M160" s="18"/>
      <c r="N160" s="17"/>
    </row>
    <row r="161" spans="1:14" ht="192" x14ac:dyDescent="0.25">
      <c r="A161" s="91"/>
      <c r="B161" s="106" t="s">
        <v>129</v>
      </c>
      <c r="C161" s="67"/>
      <c r="D161" s="70"/>
      <c r="E161" s="71"/>
      <c r="F161" s="66"/>
      <c r="G161" s="18"/>
      <c r="I161" s="18"/>
      <c r="J161" s="18"/>
      <c r="K161" s="18"/>
      <c r="L161" s="18"/>
      <c r="M161" s="18"/>
      <c r="N161" s="17"/>
    </row>
    <row r="162" spans="1:14" ht="15.75" x14ac:dyDescent="0.25">
      <c r="A162" s="79"/>
      <c r="B162" s="104"/>
      <c r="C162" s="74"/>
      <c r="D162" s="75"/>
      <c r="E162" s="76"/>
      <c r="F162" s="73"/>
      <c r="G162" s="18"/>
      <c r="I162" s="18"/>
      <c r="J162" s="18"/>
      <c r="K162" s="18"/>
      <c r="L162" s="18"/>
      <c r="M162" s="18"/>
      <c r="N162" s="17"/>
    </row>
    <row r="163" spans="1:14" ht="15.75" x14ac:dyDescent="0.25">
      <c r="A163" s="91" t="s">
        <v>130</v>
      </c>
      <c r="B163" s="106" t="s">
        <v>124</v>
      </c>
      <c r="C163" s="63" t="s">
        <v>4</v>
      </c>
      <c r="D163" s="64">
        <v>1</v>
      </c>
      <c r="E163" s="65">
        <v>0</v>
      </c>
      <c r="F163" s="66">
        <f>D163*E163</f>
        <v>0</v>
      </c>
      <c r="G163" s="18"/>
      <c r="I163" s="18"/>
      <c r="J163" s="18"/>
      <c r="K163" s="18"/>
      <c r="L163" s="18"/>
      <c r="M163" s="18"/>
      <c r="N163" s="17"/>
    </row>
    <row r="164" spans="1:14" ht="179.25" x14ac:dyDescent="0.25">
      <c r="A164" s="91"/>
      <c r="B164" s="106" t="s">
        <v>131</v>
      </c>
      <c r="C164" s="67"/>
      <c r="D164" s="70"/>
      <c r="E164" s="71"/>
      <c r="F164" s="66"/>
      <c r="G164" s="18"/>
      <c r="I164" s="18"/>
      <c r="J164" s="18"/>
      <c r="K164" s="18"/>
      <c r="L164" s="18"/>
      <c r="M164" s="18"/>
      <c r="N164" s="17"/>
    </row>
    <row r="165" spans="1:14" ht="15.75" x14ac:dyDescent="0.25">
      <c r="A165" s="91"/>
      <c r="B165" s="106"/>
      <c r="C165" s="67"/>
      <c r="D165" s="70"/>
      <c r="E165" s="71"/>
      <c r="F165" s="66"/>
      <c r="G165" s="18"/>
      <c r="I165" s="18"/>
      <c r="J165" s="18"/>
      <c r="K165" s="18"/>
      <c r="L165" s="18"/>
      <c r="M165" s="18"/>
      <c r="N165" s="17"/>
    </row>
    <row r="166" spans="1:14" ht="15.75" x14ac:dyDescent="0.25">
      <c r="A166" s="91" t="s">
        <v>132</v>
      </c>
      <c r="B166" s="106" t="s">
        <v>124</v>
      </c>
      <c r="C166" s="63" t="s">
        <v>4</v>
      </c>
      <c r="D166" s="64">
        <v>1</v>
      </c>
      <c r="E166" s="65">
        <v>0</v>
      </c>
      <c r="F166" s="66">
        <f>D166*E166</f>
        <v>0</v>
      </c>
      <c r="G166" s="18"/>
      <c r="I166" s="18"/>
      <c r="J166" s="18"/>
      <c r="K166" s="18"/>
      <c r="L166" s="18"/>
      <c r="M166" s="18"/>
      <c r="N166" s="17"/>
    </row>
    <row r="167" spans="1:14" ht="128.25" x14ac:dyDescent="0.25">
      <c r="A167" s="91"/>
      <c r="B167" s="106" t="s">
        <v>133</v>
      </c>
      <c r="C167" s="67"/>
      <c r="D167" s="70"/>
      <c r="E167" s="71"/>
      <c r="F167" s="66"/>
      <c r="G167" s="18"/>
      <c r="I167" s="18"/>
      <c r="J167" s="18"/>
      <c r="K167" s="18"/>
      <c r="L167" s="18"/>
      <c r="M167" s="18"/>
      <c r="N167" s="17"/>
    </row>
    <row r="168" spans="1:14" ht="15.75" x14ac:dyDescent="0.25">
      <c r="A168" s="91"/>
      <c r="B168" s="106"/>
      <c r="C168" s="67"/>
      <c r="D168" s="70"/>
      <c r="E168" s="71"/>
      <c r="F168" s="66"/>
      <c r="G168" s="18"/>
      <c r="I168" s="18"/>
      <c r="J168" s="18"/>
      <c r="K168" s="18"/>
      <c r="L168" s="18"/>
      <c r="M168" s="18"/>
      <c r="N168" s="17"/>
    </row>
    <row r="169" spans="1:14" ht="15.75" x14ac:dyDescent="0.25">
      <c r="A169" s="91" t="s">
        <v>134</v>
      </c>
      <c r="B169" s="106" t="s">
        <v>124</v>
      </c>
      <c r="C169" s="63" t="s">
        <v>4</v>
      </c>
      <c r="D169" s="64">
        <v>1</v>
      </c>
      <c r="E169" s="65">
        <v>0</v>
      </c>
      <c r="F169" s="66">
        <f>D169*E169</f>
        <v>0</v>
      </c>
      <c r="G169" s="18"/>
      <c r="I169" s="18"/>
      <c r="J169" s="18"/>
      <c r="K169" s="18"/>
      <c r="L169" s="18"/>
      <c r="M169" s="18"/>
      <c r="N169" s="17"/>
    </row>
    <row r="170" spans="1:14" ht="217.5" x14ac:dyDescent="0.25">
      <c r="A170" s="91"/>
      <c r="B170" s="106" t="s">
        <v>135</v>
      </c>
      <c r="C170" s="67"/>
      <c r="D170" s="70"/>
      <c r="E170" s="71"/>
      <c r="F170" s="66"/>
      <c r="G170" s="18"/>
      <c r="I170" s="18"/>
      <c r="J170" s="18"/>
      <c r="K170" s="18"/>
      <c r="L170" s="18"/>
      <c r="M170" s="18"/>
      <c r="N170" s="17"/>
    </row>
    <row r="171" spans="1:14" ht="15.75" x14ac:dyDescent="0.25">
      <c r="A171" s="91"/>
      <c r="B171" s="106"/>
      <c r="C171" s="67"/>
      <c r="D171" s="70"/>
      <c r="E171" s="71"/>
      <c r="F171" s="66"/>
      <c r="G171" s="18"/>
      <c r="I171" s="18"/>
      <c r="J171" s="18"/>
      <c r="K171" s="18"/>
      <c r="L171" s="18"/>
      <c r="M171" s="18"/>
      <c r="N171" s="17"/>
    </row>
    <row r="172" spans="1:14" ht="15.75" x14ac:dyDescent="0.25">
      <c r="A172" s="91" t="s">
        <v>136</v>
      </c>
      <c r="B172" s="106" t="s">
        <v>128</v>
      </c>
      <c r="C172" s="63" t="s">
        <v>4</v>
      </c>
      <c r="D172" s="64">
        <v>4</v>
      </c>
      <c r="E172" s="65">
        <v>0</v>
      </c>
      <c r="F172" s="66">
        <f>D172*E172</f>
        <v>0</v>
      </c>
      <c r="G172" s="18"/>
      <c r="I172" s="18"/>
      <c r="J172" s="18"/>
      <c r="K172" s="18"/>
      <c r="L172" s="18"/>
      <c r="M172" s="18"/>
      <c r="N172" s="17"/>
    </row>
    <row r="173" spans="1:14" ht="192" x14ac:dyDescent="0.25">
      <c r="A173" s="91"/>
      <c r="B173" s="106" t="s">
        <v>137</v>
      </c>
      <c r="C173" s="67"/>
      <c r="D173" s="70"/>
      <c r="E173" s="71"/>
      <c r="F173" s="66"/>
      <c r="G173" s="18"/>
      <c r="I173" s="18"/>
      <c r="J173" s="18"/>
      <c r="K173" s="18"/>
      <c r="L173" s="18"/>
      <c r="M173" s="18"/>
      <c r="N173" s="17"/>
    </row>
    <row r="174" spans="1:14" ht="15.75" x14ac:dyDescent="0.25">
      <c r="A174" s="91"/>
      <c r="B174" s="106"/>
      <c r="C174" s="67"/>
      <c r="D174" s="70"/>
      <c r="E174" s="71"/>
      <c r="F174" s="66"/>
      <c r="G174" s="18"/>
      <c r="I174" s="18"/>
      <c r="J174" s="18"/>
      <c r="K174" s="18"/>
      <c r="L174" s="18"/>
      <c r="M174" s="18"/>
      <c r="N174" s="17"/>
    </row>
    <row r="175" spans="1:14" ht="15.75" x14ac:dyDescent="0.25">
      <c r="A175" s="91" t="s">
        <v>138</v>
      </c>
      <c r="B175" s="106" t="s">
        <v>124</v>
      </c>
      <c r="C175" s="63" t="s">
        <v>4</v>
      </c>
      <c r="D175" s="64">
        <v>1</v>
      </c>
      <c r="E175" s="65">
        <v>0</v>
      </c>
      <c r="F175" s="66">
        <f>D175*E175</f>
        <v>0</v>
      </c>
      <c r="G175" s="18"/>
      <c r="I175" s="18"/>
      <c r="J175" s="18"/>
      <c r="K175" s="18"/>
      <c r="L175" s="18"/>
      <c r="M175" s="18"/>
      <c r="N175" s="17"/>
    </row>
    <row r="176" spans="1:14" ht="128.25" x14ac:dyDescent="0.25">
      <c r="A176" s="91"/>
      <c r="B176" s="106" t="s">
        <v>139</v>
      </c>
      <c r="C176" s="67"/>
      <c r="D176" s="70"/>
      <c r="E176" s="71"/>
      <c r="F176" s="66"/>
      <c r="G176" s="18"/>
      <c r="I176" s="18"/>
      <c r="J176" s="18"/>
      <c r="K176" s="18"/>
      <c r="L176" s="18"/>
      <c r="M176" s="18"/>
      <c r="N176" s="17"/>
    </row>
    <row r="177" spans="1:14" ht="15.75" x14ac:dyDescent="0.25">
      <c r="A177" s="91"/>
      <c r="B177" s="106"/>
      <c r="C177" s="67"/>
      <c r="D177" s="70"/>
      <c r="E177" s="71"/>
      <c r="F177" s="66"/>
      <c r="G177" s="18"/>
      <c r="I177" s="18"/>
      <c r="J177" s="18"/>
      <c r="K177" s="18"/>
      <c r="L177" s="18"/>
      <c r="M177" s="18"/>
      <c r="N177" s="17"/>
    </row>
    <row r="178" spans="1:14" ht="15.75" x14ac:dyDescent="0.25">
      <c r="A178" s="79"/>
      <c r="B178" s="104"/>
      <c r="C178" s="74"/>
      <c r="D178" s="75"/>
      <c r="E178" s="76"/>
      <c r="F178" s="73"/>
      <c r="G178" s="18"/>
      <c r="I178" s="18"/>
      <c r="J178" s="18"/>
      <c r="K178" s="18"/>
      <c r="L178" s="18"/>
      <c r="M178" s="18"/>
      <c r="N178" s="17"/>
    </row>
    <row r="179" spans="1:14" ht="15.75" x14ac:dyDescent="0.25">
      <c r="A179" s="88"/>
      <c r="B179" s="132" t="s">
        <v>141</v>
      </c>
      <c r="C179" s="67"/>
      <c r="D179" s="70"/>
      <c r="E179" s="71"/>
      <c r="F179" s="66"/>
      <c r="G179" s="8"/>
      <c r="I179" s="8"/>
      <c r="J179" s="8"/>
      <c r="K179" s="8"/>
      <c r="L179" s="8"/>
      <c r="M179" s="8"/>
      <c r="N179" s="17"/>
    </row>
    <row r="180" spans="1:14" ht="64.5" x14ac:dyDescent="0.25">
      <c r="A180" s="88"/>
      <c r="B180" s="131"/>
      <c r="C180" s="90" t="s">
        <v>17</v>
      </c>
      <c r="D180" s="67" t="s">
        <v>18</v>
      </c>
      <c r="E180" s="66" t="s">
        <v>19</v>
      </c>
      <c r="F180" s="66" t="s">
        <v>20</v>
      </c>
      <c r="G180" s="155" t="s">
        <v>353</v>
      </c>
      <c r="I180" s="18"/>
      <c r="J180" s="18"/>
      <c r="K180" s="18"/>
      <c r="L180" s="18"/>
      <c r="M180" s="18"/>
      <c r="N180" s="17"/>
    </row>
    <row r="181" spans="1:14" ht="15.75" x14ac:dyDescent="0.25">
      <c r="A181" s="91" t="s">
        <v>143</v>
      </c>
      <c r="B181" s="106" t="s">
        <v>142</v>
      </c>
      <c r="C181" s="63" t="s">
        <v>4</v>
      </c>
      <c r="D181" s="64">
        <v>1</v>
      </c>
      <c r="E181" s="65">
        <v>0</v>
      </c>
      <c r="F181" s="66">
        <f>D181*E181</f>
        <v>0</v>
      </c>
      <c r="G181" s="18"/>
      <c r="I181" s="18"/>
      <c r="J181" s="18"/>
      <c r="K181" s="18"/>
      <c r="L181" s="18"/>
      <c r="M181" s="18"/>
      <c r="N181" s="17"/>
    </row>
    <row r="182" spans="1:14" ht="203.25" customHeight="1" x14ac:dyDescent="0.25">
      <c r="A182" s="91"/>
      <c r="B182" s="106" t="s">
        <v>351</v>
      </c>
      <c r="C182" s="67"/>
      <c r="D182" s="70"/>
      <c r="E182" s="71"/>
      <c r="F182" s="66"/>
      <c r="G182" s="8"/>
      <c r="I182" s="8"/>
      <c r="J182" s="8"/>
      <c r="K182" s="8"/>
      <c r="L182" s="8"/>
      <c r="M182" s="8"/>
      <c r="N182" s="17"/>
    </row>
    <row r="183" spans="1:14" ht="15.75" x14ac:dyDescent="0.25">
      <c r="A183" s="77"/>
      <c r="B183" s="111"/>
      <c r="C183" s="74"/>
      <c r="D183" s="75"/>
      <c r="E183" s="72"/>
      <c r="F183" s="73"/>
      <c r="G183" s="18"/>
      <c r="I183" s="18"/>
      <c r="J183" s="18"/>
      <c r="K183" s="18"/>
      <c r="L183" s="18"/>
      <c r="M183" s="18"/>
      <c r="N183" s="17"/>
    </row>
    <row r="184" spans="1:14" ht="15.75" x14ac:dyDescent="0.25">
      <c r="A184" s="91" t="s">
        <v>144</v>
      </c>
      <c r="B184" s="106" t="s">
        <v>142</v>
      </c>
      <c r="C184" s="63" t="s">
        <v>4</v>
      </c>
      <c r="D184" s="64">
        <v>3</v>
      </c>
      <c r="E184" s="65">
        <v>0</v>
      </c>
      <c r="F184" s="66">
        <f>D184*E184</f>
        <v>0</v>
      </c>
      <c r="G184" s="18"/>
      <c r="I184" s="18"/>
      <c r="J184" s="18"/>
      <c r="K184" s="18"/>
      <c r="L184" s="18"/>
      <c r="M184" s="18"/>
      <c r="N184" s="17"/>
    </row>
    <row r="185" spans="1:14" ht="204.75" x14ac:dyDescent="0.25">
      <c r="A185" s="91"/>
      <c r="B185" s="106" t="s">
        <v>145</v>
      </c>
      <c r="C185" s="67"/>
      <c r="D185" s="70"/>
      <c r="E185" s="71"/>
      <c r="F185" s="66"/>
      <c r="G185" s="8"/>
      <c r="I185" s="8"/>
      <c r="J185" s="8"/>
      <c r="K185" s="8"/>
      <c r="L185" s="8"/>
      <c r="M185" s="8"/>
      <c r="N185" s="17"/>
    </row>
    <row r="186" spans="1:14" ht="15.75" x14ac:dyDescent="0.25">
      <c r="A186" s="77"/>
      <c r="B186" s="111"/>
      <c r="C186" s="74"/>
      <c r="D186" s="75"/>
      <c r="E186" s="76"/>
      <c r="F186" s="73"/>
      <c r="G186" s="8"/>
      <c r="I186" s="8"/>
      <c r="J186" s="8"/>
      <c r="K186" s="8"/>
      <c r="L186" s="8"/>
      <c r="M186" s="8"/>
      <c r="N186" s="17"/>
    </row>
    <row r="187" spans="1:14" ht="15.75" x14ac:dyDescent="0.25">
      <c r="A187" s="133" t="s">
        <v>146</v>
      </c>
      <c r="B187" s="106" t="s">
        <v>142</v>
      </c>
      <c r="C187" s="63" t="s">
        <v>4</v>
      </c>
      <c r="D187" s="64">
        <v>5</v>
      </c>
      <c r="E187" s="65">
        <v>0</v>
      </c>
      <c r="F187" s="66">
        <f>D187*E187</f>
        <v>0</v>
      </c>
      <c r="G187" s="18"/>
      <c r="I187" s="18"/>
      <c r="J187" s="18"/>
      <c r="K187" s="18"/>
      <c r="L187" s="18"/>
      <c r="M187" s="18"/>
      <c r="N187" s="17"/>
    </row>
    <row r="188" spans="1:14" ht="192" x14ac:dyDescent="0.25">
      <c r="A188" s="133"/>
      <c r="B188" s="106" t="s">
        <v>147</v>
      </c>
      <c r="C188" s="85"/>
      <c r="D188" s="86"/>
      <c r="E188" s="87"/>
      <c r="F188" s="66"/>
      <c r="G188" s="8"/>
      <c r="I188" s="8"/>
      <c r="J188" s="8"/>
      <c r="K188" s="8"/>
      <c r="L188" s="8"/>
      <c r="M188" s="8"/>
      <c r="N188" s="17"/>
    </row>
    <row r="189" spans="1:14" ht="15.75" x14ac:dyDescent="0.25">
      <c r="A189" s="77"/>
      <c r="B189" s="111"/>
      <c r="C189" s="74"/>
      <c r="D189" s="75"/>
      <c r="E189" s="76"/>
      <c r="F189" s="73"/>
      <c r="G189" s="18"/>
      <c r="I189" s="18"/>
      <c r="J189" s="18"/>
      <c r="K189" s="18"/>
      <c r="L189" s="18"/>
      <c r="M189" s="18"/>
      <c r="N189" s="17"/>
    </row>
    <row r="190" spans="1:14" ht="15.75" x14ac:dyDescent="0.25">
      <c r="A190" s="91" t="s">
        <v>148</v>
      </c>
      <c r="B190" s="106" t="s">
        <v>142</v>
      </c>
      <c r="C190" s="63" t="s">
        <v>4</v>
      </c>
      <c r="D190" s="64">
        <v>4</v>
      </c>
      <c r="E190" s="65">
        <v>0</v>
      </c>
      <c r="F190" s="66">
        <f>D190*E190</f>
        <v>0</v>
      </c>
      <c r="G190" s="18"/>
      <c r="I190" s="18"/>
      <c r="J190" s="18"/>
      <c r="K190" s="18"/>
      <c r="L190" s="18"/>
      <c r="M190" s="18"/>
      <c r="N190" s="17"/>
    </row>
    <row r="191" spans="1:14" ht="165.75" x14ac:dyDescent="0.25">
      <c r="A191" s="91"/>
      <c r="B191" s="89" t="s">
        <v>149</v>
      </c>
      <c r="C191" s="67"/>
      <c r="D191" s="70"/>
      <c r="E191" s="71"/>
      <c r="F191" s="66"/>
      <c r="G191" s="18"/>
      <c r="I191" s="18"/>
      <c r="J191" s="18"/>
      <c r="K191" s="18"/>
      <c r="L191" s="18"/>
      <c r="M191" s="18"/>
      <c r="N191" s="17"/>
    </row>
    <row r="192" spans="1:14" ht="15.75" x14ac:dyDescent="0.25">
      <c r="A192" s="79"/>
      <c r="B192" s="78"/>
      <c r="C192" s="74"/>
      <c r="D192" s="75"/>
      <c r="E192" s="76"/>
      <c r="F192" s="73"/>
      <c r="G192" s="18"/>
      <c r="I192" s="18"/>
      <c r="J192" s="18"/>
      <c r="K192" s="18"/>
      <c r="L192" s="18"/>
      <c r="M192" s="18"/>
      <c r="N192" s="17"/>
    </row>
    <row r="193" spans="1:14" ht="15.75" x14ac:dyDescent="0.25">
      <c r="A193" s="91" t="s">
        <v>150</v>
      </c>
      <c r="B193" s="106" t="s">
        <v>142</v>
      </c>
      <c r="C193" s="63" t="s">
        <v>4</v>
      </c>
      <c r="D193" s="64">
        <v>2</v>
      </c>
      <c r="E193" s="65">
        <v>0</v>
      </c>
      <c r="F193" s="66">
        <f>D193*E193</f>
        <v>0</v>
      </c>
      <c r="G193" s="18"/>
      <c r="I193" s="18"/>
      <c r="J193" s="18"/>
      <c r="K193" s="18"/>
      <c r="L193" s="18"/>
      <c r="M193" s="18"/>
      <c r="N193" s="17"/>
    </row>
    <row r="194" spans="1:14" ht="140.25" x14ac:dyDescent="0.25">
      <c r="A194" s="91"/>
      <c r="B194" s="89" t="s">
        <v>151</v>
      </c>
      <c r="C194" s="67"/>
      <c r="D194" s="70"/>
      <c r="E194" s="71"/>
      <c r="F194" s="66"/>
      <c r="G194" s="18"/>
      <c r="I194" s="18"/>
      <c r="J194" s="18"/>
      <c r="K194" s="18"/>
      <c r="L194" s="18"/>
      <c r="M194" s="18"/>
      <c r="N194" s="17"/>
    </row>
    <row r="195" spans="1:14" ht="15.75" x14ac:dyDescent="0.25">
      <c r="A195" s="77"/>
      <c r="B195" s="111"/>
      <c r="C195" s="74"/>
      <c r="D195" s="75"/>
      <c r="E195" s="76"/>
      <c r="F195" s="73"/>
      <c r="G195" s="18"/>
      <c r="I195" s="18"/>
      <c r="J195" s="18"/>
      <c r="K195" s="18"/>
      <c r="L195" s="18"/>
      <c r="M195" s="18"/>
      <c r="N195" s="17"/>
    </row>
    <row r="196" spans="1:14" ht="15.75" x14ac:dyDescent="0.25">
      <c r="A196" s="91" t="s">
        <v>152</v>
      </c>
      <c r="B196" s="106" t="s">
        <v>142</v>
      </c>
      <c r="C196" s="63" t="s">
        <v>4</v>
      </c>
      <c r="D196" s="64">
        <v>1</v>
      </c>
      <c r="E196" s="65">
        <v>0</v>
      </c>
      <c r="F196" s="66">
        <f>D196*E196</f>
        <v>0</v>
      </c>
      <c r="G196" s="18"/>
      <c r="I196" s="18"/>
      <c r="J196" s="18"/>
      <c r="K196" s="18"/>
      <c r="L196" s="18"/>
      <c r="M196" s="18"/>
      <c r="N196" s="17"/>
    </row>
    <row r="197" spans="1:14" ht="204" x14ac:dyDescent="0.25">
      <c r="A197" s="91"/>
      <c r="B197" s="89" t="s">
        <v>153</v>
      </c>
      <c r="C197" s="67"/>
      <c r="D197" s="70"/>
      <c r="E197" s="71"/>
      <c r="F197" s="66"/>
      <c r="G197" s="18"/>
      <c r="I197" s="18"/>
      <c r="J197" s="18"/>
      <c r="K197" s="18"/>
      <c r="L197" s="18"/>
      <c r="M197" s="18"/>
      <c r="N197" s="17"/>
    </row>
    <row r="198" spans="1:14" ht="15.75" x14ac:dyDescent="0.25">
      <c r="A198" s="77"/>
      <c r="B198" s="111"/>
      <c r="C198" s="74"/>
      <c r="D198" s="75"/>
      <c r="E198" s="76"/>
      <c r="F198" s="73"/>
      <c r="G198" s="18"/>
      <c r="I198" s="18"/>
      <c r="J198" s="18"/>
      <c r="K198" s="18"/>
      <c r="L198" s="18"/>
      <c r="M198" s="18"/>
      <c r="N198" s="17"/>
    </row>
    <row r="199" spans="1:14" ht="15.75" x14ac:dyDescent="0.25">
      <c r="A199" s="91" t="s">
        <v>14</v>
      </c>
      <c r="B199" s="106" t="s">
        <v>154</v>
      </c>
      <c r="C199" s="63" t="s">
        <v>4</v>
      </c>
      <c r="D199" s="64">
        <v>30</v>
      </c>
      <c r="E199" s="65">
        <v>0</v>
      </c>
      <c r="F199" s="66">
        <f>D199*E199</f>
        <v>0</v>
      </c>
      <c r="G199" s="18"/>
      <c r="I199" s="18"/>
      <c r="J199" s="18"/>
      <c r="K199" s="18"/>
      <c r="L199" s="18"/>
      <c r="M199" s="18"/>
      <c r="N199" s="17"/>
    </row>
    <row r="200" spans="1:14" ht="172.5" customHeight="1" x14ac:dyDescent="0.25">
      <c r="A200" s="91"/>
      <c r="B200" s="89" t="s">
        <v>47</v>
      </c>
      <c r="C200" s="67"/>
      <c r="D200" s="70"/>
      <c r="E200" s="71"/>
      <c r="F200" s="66"/>
      <c r="G200" s="18"/>
      <c r="I200" s="18"/>
      <c r="J200" s="18"/>
      <c r="K200" s="18"/>
      <c r="L200" s="18"/>
      <c r="M200" s="18"/>
      <c r="N200" s="17"/>
    </row>
    <row r="201" spans="1:14" ht="15.75" x14ac:dyDescent="0.25">
      <c r="A201" s="77"/>
      <c r="B201" s="111"/>
      <c r="C201" s="74"/>
      <c r="D201" s="75"/>
      <c r="E201" s="76"/>
      <c r="F201" s="73"/>
      <c r="G201" s="18"/>
      <c r="I201" s="18"/>
      <c r="J201" s="18"/>
      <c r="K201" s="18"/>
      <c r="L201" s="18"/>
      <c r="M201" s="18"/>
      <c r="N201" s="17"/>
    </row>
    <row r="202" spans="1:14" ht="15.75" x14ac:dyDescent="0.25">
      <c r="A202" s="91" t="s">
        <v>155</v>
      </c>
      <c r="B202" s="106" t="s">
        <v>156</v>
      </c>
      <c r="C202" s="63" t="s">
        <v>4</v>
      </c>
      <c r="D202" s="64">
        <v>1</v>
      </c>
      <c r="E202" s="65">
        <v>0</v>
      </c>
      <c r="F202" s="66">
        <f>D202*E202</f>
        <v>0</v>
      </c>
      <c r="G202" s="18"/>
      <c r="I202" s="18"/>
      <c r="J202" s="18"/>
      <c r="K202" s="18"/>
      <c r="L202" s="18"/>
      <c r="M202" s="18"/>
      <c r="N202" s="17"/>
    </row>
    <row r="203" spans="1:14" ht="63.75" x14ac:dyDescent="0.25">
      <c r="A203" s="91"/>
      <c r="B203" s="89" t="s">
        <v>157</v>
      </c>
      <c r="C203" s="67"/>
      <c r="D203" s="70"/>
      <c r="E203" s="71"/>
      <c r="F203" s="66"/>
      <c r="G203" s="18"/>
      <c r="I203" s="18"/>
      <c r="J203" s="18"/>
      <c r="K203" s="18"/>
      <c r="L203" s="18"/>
      <c r="M203" s="18"/>
      <c r="N203" s="17"/>
    </row>
    <row r="204" spans="1:14" ht="15.75" x14ac:dyDescent="0.25">
      <c r="A204" s="91"/>
      <c r="B204" s="89"/>
      <c r="C204" s="67"/>
      <c r="D204" s="70"/>
      <c r="E204" s="71"/>
      <c r="F204" s="66"/>
      <c r="G204" s="18"/>
      <c r="I204" s="18"/>
      <c r="J204" s="18"/>
      <c r="K204" s="18"/>
      <c r="L204" s="18"/>
      <c r="M204" s="18"/>
      <c r="N204" s="17"/>
    </row>
    <row r="205" spans="1:14" ht="15.75" x14ac:dyDescent="0.25">
      <c r="A205" s="91"/>
      <c r="B205" s="89"/>
      <c r="C205" s="67"/>
      <c r="D205" s="70"/>
      <c r="E205" s="71"/>
      <c r="F205" s="66"/>
      <c r="G205" s="18"/>
      <c r="I205" s="18"/>
      <c r="J205" s="18"/>
      <c r="K205" s="18"/>
      <c r="L205" s="18"/>
      <c r="M205" s="18"/>
      <c r="N205" s="17"/>
    </row>
    <row r="206" spans="1:14" ht="15.75" x14ac:dyDescent="0.25">
      <c r="A206" s="91"/>
      <c r="B206" s="130" t="s">
        <v>159</v>
      </c>
      <c r="C206" s="67"/>
      <c r="D206" s="70"/>
      <c r="E206" s="71"/>
      <c r="F206" s="66"/>
      <c r="G206" s="18"/>
      <c r="I206" s="18"/>
      <c r="J206" s="18"/>
      <c r="K206" s="18"/>
      <c r="L206" s="18"/>
      <c r="M206" s="18"/>
      <c r="N206" s="17"/>
    </row>
    <row r="207" spans="1:14" ht="64.5" x14ac:dyDescent="0.25">
      <c r="A207" s="88"/>
      <c r="B207" s="131"/>
      <c r="C207" s="90" t="s">
        <v>17</v>
      </c>
      <c r="D207" s="67" t="s">
        <v>18</v>
      </c>
      <c r="E207" s="66" t="s">
        <v>19</v>
      </c>
      <c r="F207" s="66" t="s">
        <v>20</v>
      </c>
      <c r="G207" s="155" t="s">
        <v>353</v>
      </c>
      <c r="I207" s="18"/>
      <c r="J207" s="18"/>
      <c r="K207" s="18"/>
      <c r="L207" s="18"/>
      <c r="M207" s="18"/>
      <c r="N207" s="17"/>
    </row>
    <row r="208" spans="1:14" ht="15.75" x14ac:dyDescent="0.25">
      <c r="A208" s="91" t="s">
        <v>160</v>
      </c>
      <c r="B208" s="106" t="s">
        <v>161</v>
      </c>
      <c r="C208" s="63" t="s">
        <v>4</v>
      </c>
      <c r="D208" s="64">
        <v>1</v>
      </c>
      <c r="E208" s="65">
        <v>0</v>
      </c>
      <c r="F208" s="66">
        <f>D208*E208</f>
        <v>0</v>
      </c>
      <c r="G208" s="18"/>
      <c r="I208" s="18"/>
      <c r="J208" s="18"/>
      <c r="K208" s="18"/>
      <c r="L208" s="18"/>
      <c r="M208" s="18"/>
      <c r="N208" s="17"/>
    </row>
    <row r="209" spans="1:14" ht="207" customHeight="1" x14ac:dyDescent="0.25">
      <c r="A209" s="91"/>
      <c r="B209" s="89" t="s">
        <v>162</v>
      </c>
      <c r="C209" s="67"/>
      <c r="D209" s="70"/>
      <c r="E209" s="71"/>
      <c r="F209" s="66"/>
      <c r="G209" s="18"/>
      <c r="I209" s="18"/>
      <c r="J209" s="18"/>
      <c r="K209" s="18"/>
      <c r="L209" s="18"/>
      <c r="M209" s="18"/>
      <c r="N209" s="17"/>
    </row>
    <row r="210" spans="1:14" ht="15.75" x14ac:dyDescent="0.25">
      <c r="A210" s="91"/>
      <c r="B210" s="89"/>
      <c r="C210" s="67"/>
      <c r="D210" s="70"/>
      <c r="E210" s="71"/>
      <c r="F210" s="66"/>
      <c r="G210" s="18"/>
      <c r="I210" s="18"/>
      <c r="J210" s="18"/>
      <c r="K210" s="18"/>
      <c r="L210" s="18"/>
      <c r="M210" s="18"/>
      <c r="N210" s="17"/>
    </row>
    <row r="211" spans="1:14" ht="15.75" x14ac:dyDescent="0.25">
      <c r="A211" s="91" t="s">
        <v>163</v>
      </c>
      <c r="B211" s="106" t="s">
        <v>166</v>
      </c>
      <c r="C211" s="63" t="s">
        <v>71</v>
      </c>
      <c r="D211" s="64">
        <v>1</v>
      </c>
      <c r="E211" s="65">
        <v>0</v>
      </c>
      <c r="F211" s="66">
        <f>D211*E211</f>
        <v>0</v>
      </c>
      <c r="G211" s="18"/>
      <c r="I211" s="18"/>
      <c r="J211" s="18"/>
      <c r="K211" s="18"/>
      <c r="L211" s="18"/>
      <c r="M211" s="18"/>
      <c r="N211" s="17"/>
    </row>
    <row r="212" spans="1:14" ht="294" customHeight="1" x14ac:dyDescent="0.25">
      <c r="A212" s="91"/>
      <c r="B212" s="89" t="s">
        <v>164</v>
      </c>
      <c r="C212" s="67"/>
      <c r="D212" s="70"/>
      <c r="E212" s="71"/>
      <c r="F212" s="66"/>
      <c r="G212" s="18"/>
      <c r="I212" s="18"/>
      <c r="J212" s="18"/>
      <c r="K212" s="18"/>
      <c r="L212" s="18"/>
      <c r="M212" s="18"/>
      <c r="N212" s="17"/>
    </row>
    <row r="213" spans="1:14" ht="15.75" x14ac:dyDescent="0.25">
      <c r="A213" s="91"/>
      <c r="B213" s="89"/>
      <c r="C213" s="67"/>
      <c r="D213" s="70"/>
      <c r="E213" s="71"/>
      <c r="F213" s="66"/>
      <c r="G213" s="18"/>
      <c r="I213" s="18"/>
      <c r="J213" s="18"/>
      <c r="K213" s="18"/>
      <c r="L213" s="18"/>
      <c r="M213" s="18"/>
      <c r="N213" s="17"/>
    </row>
    <row r="214" spans="1:14" ht="15.75" x14ac:dyDescent="0.25">
      <c r="A214" s="91" t="s">
        <v>165</v>
      </c>
      <c r="B214" s="106" t="s">
        <v>166</v>
      </c>
      <c r="C214" s="63" t="s">
        <v>71</v>
      </c>
      <c r="D214" s="64">
        <v>1</v>
      </c>
      <c r="E214" s="65">
        <v>0</v>
      </c>
      <c r="F214" s="66">
        <f>D214*E214</f>
        <v>0</v>
      </c>
      <c r="G214" s="18"/>
      <c r="I214" s="18"/>
      <c r="J214" s="18"/>
      <c r="K214" s="18"/>
      <c r="L214" s="18"/>
      <c r="M214" s="18"/>
      <c r="N214" s="17"/>
    </row>
    <row r="215" spans="1:14" ht="318.75" x14ac:dyDescent="0.25">
      <c r="A215" s="91"/>
      <c r="B215" s="89" t="s">
        <v>167</v>
      </c>
      <c r="C215" s="67"/>
      <c r="D215" s="70"/>
      <c r="E215" s="71"/>
      <c r="F215" s="66"/>
      <c r="G215" s="18"/>
      <c r="I215" s="18"/>
      <c r="J215" s="18"/>
      <c r="K215" s="18"/>
      <c r="L215" s="18"/>
      <c r="M215" s="18"/>
      <c r="N215" s="17"/>
    </row>
    <row r="216" spans="1:14" ht="15.75" x14ac:dyDescent="0.25">
      <c r="A216" s="91"/>
      <c r="B216" s="89"/>
      <c r="C216" s="67"/>
      <c r="D216" s="70"/>
      <c r="E216" s="71"/>
      <c r="F216" s="66"/>
      <c r="G216" s="18"/>
      <c r="I216" s="18"/>
      <c r="J216" s="18"/>
      <c r="K216" s="18"/>
      <c r="L216" s="18"/>
      <c r="M216" s="18"/>
      <c r="N216" s="17"/>
    </row>
    <row r="217" spans="1:14" ht="15.75" x14ac:dyDescent="0.25">
      <c r="A217" s="91" t="s">
        <v>168</v>
      </c>
      <c r="B217" s="106" t="s">
        <v>166</v>
      </c>
      <c r="C217" s="63" t="s">
        <v>71</v>
      </c>
      <c r="D217" s="64">
        <v>3</v>
      </c>
      <c r="E217" s="65">
        <v>0</v>
      </c>
      <c r="F217" s="66">
        <f>D217*E217</f>
        <v>0</v>
      </c>
      <c r="G217" s="18"/>
      <c r="I217" s="18"/>
      <c r="J217" s="18"/>
      <c r="K217" s="18"/>
      <c r="L217" s="18"/>
      <c r="M217" s="18"/>
      <c r="N217" s="17"/>
    </row>
    <row r="218" spans="1:14" ht="288" customHeight="1" x14ac:dyDescent="0.25">
      <c r="A218" s="91"/>
      <c r="B218" s="89" t="s">
        <v>169</v>
      </c>
      <c r="C218" s="67"/>
      <c r="D218" s="70"/>
      <c r="E218" s="71"/>
      <c r="F218" s="66"/>
      <c r="G218" s="18"/>
      <c r="I218" s="18"/>
      <c r="J218" s="18"/>
      <c r="K218" s="18"/>
      <c r="L218" s="18"/>
      <c r="M218" s="18"/>
      <c r="N218" s="17"/>
    </row>
    <row r="219" spans="1:14" ht="15.75" x14ac:dyDescent="0.25">
      <c r="A219" s="91"/>
      <c r="B219" s="89"/>
      <c r="C219" s="67"/>
      <c r="D219" s="70"/>
      <c r="E219" s="71"/>
      <c r="F219" s="66"/>
      <c r="G219" s="18"/>
      <c r="I219" s="18"/>
      <c r="J219" s="18"/>
      <c r="K219" s="18"/>
      <c r="L219" s="18"/>
      <c r="M219" s="18"/>
      <c r="N219" s="17"/>
    </row>
    <row r="220" spans="1:14" ht="15.75" x14ac:dyDescent="0.25">
      <c r="A220" s="91"/>
      <c r="B220" s="130" t="s">
        <v>170</v>
      </c>
      <c r="C220" s="67"/>
      <c r="D220" s="70"/>
      <c r="E220" s="71"/>
      <c r="F220" s="66"/>
      <c r="G220" s="18"/>
      <c r="I220" s="18"/>
      <c r="J220" s="18"/>
      <c r="K220" s="18"/>
      <c r="L220" s="18"/>
      <c r="M220" s="18"/>
      <c r="N220" s="17"/>
    </row>
    <row r="221" spans="1:14" ht="64.5" x14ac:dyDescent="0.25">
      <c r="A221" s="88"/>
      <c r="B221" s="131"/>
      <c r="C221" s="90" t="s">
        <v>17</v>
      </c>
      <c r="D221" s="67" t="s">
        <v>18</v>
      </c>
      <c r="E221" s="66" t="s">
        <v>19</v>
      </c>
      <c r="F221" s="66" t="s">
        <v>20</v>
      </c>
      <c r="G221" s="155" t="s">
        <v>353</v>
      </c>
      <c r="I221" s="18"/>
      <c r="J221" s="18"/>
      <c r="K221" s="18"/>
      <c r="L221" s="18"/>
      <c r="M221" s="18"/>
      <c r="N221" s="17"/>
    </row>
    <row r="222" spans="1:14" ht="15.75" x14ac:dyDescent="0.25">
      <c r="A222" s="91" t="s">
        <v>48</v>
      </c>
      <c r="B222" s="106" t="s">
        <v>171</v>
      </c>
      <c r="C222" s="63" t="s">
        <v>71</v>
      </c>
      <c r="D222" s="64">
        <v>1</v>
      </c>
      <c r="E222" s="65">
        <v>0</v>
      </c>
      <c r="F222" s="66">
        <f>D222*E222</f>
        <v>0</v>
      </c>
      <c r="G222" s="18"/>
      <c r="I222" s="18"/>
      <c r="J222" s="18"/>
      <c r="K222" s="18"/>
      <c r="L222" s="18"/>
      <c r="M222" s="18"/>
      <c r="N222" s="17"/>
    </row>
    <row r="223" spans="1:14" ht="390.75" customHeight="1" x14ac:dyDescent="0.25">
      <c r="A223" s="91"/>
      <c r="B223" s="89" t="s">
        <v>172</v>
      </c>
      <c r="C223" s="67"/>
      <c r="D223" s="70"/>
      <c r="E223" s="71"/>
      <c r="F223" s="66"/>
      <c r="G223" s="18"/>
      <c r="I223" s="18"/>
      <c r="J223" s="18"/>
      <c r="K223" s="18"/>
      <c r="L223" s="18"/>
      <c r="M223" s="18"/>
      <c r="N223" s="17"/>
    </row>
    <row r="224" spans="1:14" ht="15.75" x14ac:dyDescent="0.25">
      <c r="A224" s="91"/>
      <c r="B224" s="89"/>
      <c r="C224" s="67"/>
      <c r="D224" s="70"/>
      <c r="E224" s="71"/>
      <c r="F224" s="66"/>
      <c r="G224" s="18"/>
      <c r="I224" s="18"/>
      <c r="J224" s="18"/>
      <c r="K224" s="18"/>
      <c r="L224" s="18"/>
      <c r="M224" s="18"/>
      <c r="N224" s="17"/>
    </row>
    <row r="225" spans="1:14" ht="15.75" x14ac:dyDescent="0.25">
      <c r="A225" s="91" t="s">
        <v>49</v>
      </c>
      <c r="B225" s="106" t="s">
        <v>171</v>
      </c>
      <c r="C225" s="63" t="s">
        <v>71</v>
      </c>
      <c r="D225" s="64">
        <v>1</v>
      </c>
      <c r="E225" s="65">
        <v>0</v>
      </c>
      <c r="F225" s="66">
        <f>D225*E225</f>
        <v>0</v>
      </c>
      <c r="G225" s="18"/>
      <c r="I225" s="18"/>
      <c r="J225" s="18"/>
      <c r="K225" s="18"/>
      <c r="L225" s="18"/>
      <c r="M225" s="18"/>
      <c r="N225" s="17"/>
    </row>
    <row r="226" spans="1:14" ht="408" x14ac:dyDescent="0.25">
      <c r="A226" s="91"/>
      <c r="B226" s="89" t="s">
        <v>359</v>
      </c>
      <c r="C226" s="67"/>
      <c r="D226" s="70"/>
      <c r="E226" s="71"/>
      <c r="F226" s="66"/>
      <c r="G226" s="18"/>
      <c r="I226" s="18"/>
      <c r="J226" s="18"/>
      <c r="K226" s="18"/>
      <c r="L226" s="18"/>
      <c r="M226" s="18"/>
      <c r="N226" s="17"/>
    </row>
    <row r="227" spans="1:14" ht="15.75" x14ac:dyDescent="0.25">
      <c r="A227" s="91"/>
      <c r="B227" s="89"/>
      <c r="C227" s="67"/>
      <c r="D227" s="70"/>
      <c r="E227" s="71"/>
      <c r="F227" s="66"/>
      <c r="G227" s="18"/>
      <c r="I227" s="18"/>
      <c r="J227" s="18"/>
      <c r="K227" s="18"/>
      <c r="L227" s="18"/>
      <c r="M227" s="18"/>
      <c r="N227" s="17"/>
    </row>
    <row r="228" spans="1:14" ht="15.75" x14ac:dyDescent="0.25">
      <c r="A228" s="91" t="s">
        <v>173</v>
      </c>
      <c r="B228" s="106" t="s">
        <v>171</v>
      </c>
      <c r="C228" s="63" t="s">
        <v>71</v>
      </c>
      <c r="D228" s="64">
        <v>2</v>
      </c>
      <c r="E228" s="65">
        <v>0</v>
      </c>
      <c r="F228" s="66">
        <f>D228*E228</f>
        <v>0</v>
      </c>
      <c r="G228" s="18"/>
      <c r="I228" s="18"/>
      <c r="J228" s="18"/>
      <c r="K228" s="18"/>
      <c r="L228" s="18"/>
      <c r="M228" s="18"/>
      <c r="N228" s="17"/>
    </row>
    <row r="229" spans="1:14" ht="402.75" customHeight="1" x14ac:dyDescent="0.25">
      <c r="A229" s="91"/>
      <c r="B229" s="89" t="s">
        <v>174</v>
      </c>
      <c r="C229" s="67"/>
      <c r="D229" s="70"/>
      <c r="E229" s="71"/>
      <c r="F229" s="66"/>
      <c r="G229" s="18"/>
      <c r="I229" s="18"/>
      <c r="J229" s="18"/>
      <c r="K229" s="18"/>
      <c r="L229" s="18"/>
      <c r="M229" s="18"/>
      <c r="N229" s="17"/>
    </row>
    <row r="230" spans="1:14" ht="15.75" x14ac:dyDescent="0.25">
      <c r="A230" s="91"/>
      <c r="B230" s="89"/>
      <c r="C230" s="67"/>
      <c r="D230" s="70"/>
      <c r="E230" s="71"/>
      <c r="F230" s="66"/>
      <c r="G230" s="18"/>
      <c r="I230" s="18"/>
      <c r="J230" s="18"/>
      <c r="K230" s="18"/>
      <c r="L230" s="18"/>
      <c r="M230" s="18"/>
      <c r="N230" s="17"/>
    </row>
    <row r="231" spans="1:14" ht="15.75" x14ac:dyDescent="0.25">
      <c r="A231" s="91" t="s">
        <v>175</v>
      </c>
      <c r="B231" s="106" t="s">
        <v>171</v>
      </c>
      <c r="C231" s="63" t="s">
        <v>71</v>
      </c>
      <c r="D231" s="64">
        <v>1</v>
      </c>
      <c r="E231" s="65">
        <v>0</v>
      </c>
      <c r="F231" s="66">
        <f>D231*E231</f>
        <v>0</v>
      </c>
      <c r="G231" s="18"/>
      <c r="I231" s="18"/>
      <c r="J231" s="18"/>
      <c r="K231" s="18"/>
      <c r="L231" s="18"/>
      <c r="M231" s="18"/>
      <c r="N231" s="17"/>
    </row>
    <row r="232" spans="1:14" ht="301.5" customHeight="1" x14ac:dyDescent="0.25">
      <c r="A232" s="91"/>
      <c r="B232" s="89" t="s">
        <v>176</v>
      </c>
      <c r="C232" s="67"/>
      <c r="D232" s="70"/>
      <c r="E232" s="71"/>
      <c r="F232" s="66"/>
      <c r="G232" s="18"/>
      <c r="I232" s="18"/>
      <c r="J232" s="18"/>
      <c r="K232" s="18"/>
      <c r="L232" s="18"/>
      <c r="M232" s="18"/>
      <c r="N232" s="17"/>
    </row>
    <row r="233" spans="1:14" ht="274.5" customHeight="1" x14ac:dyDescent="0.25">
      <c r="A233" s="91"/>
      <c r="B233" s="89" t="s">
        <v>177</v>
      </c>
      <c r="C233" s="67"/>
      <c r="D233" s="70"/>
      <c r="E233" s="71"/>
      <c r="F233" s="66"/>
      <c r="G233" s="18"/>
      <c r="I233" s="18"/>
      <c r="J233" s="18"/>
      <c r="K233" s="18"/>
      <c r="L233" s="18"/>
      <c r="M233" s="18"/>
      <c r="N233" s="17"/>
    </row>
    <row r="234" spans="1:14" ht="15.75" x14ac:dyDescent="0.25">
      <c r="A234" s="91"/>
      <c r="B234" s="89"/>
      <c r="C234" s="67"/>
      <c r="D234" s="70"/>
      <c r="E234" s="71"/>
      <c r="F234" s="66"/>
      <c r="G234" s="18"/>
      <c r="I234" s="18"/>
      <c r="J234" s="18"/>
      <c r="K234" s="18"/>
      <c r="L234" s="18"/>
      <c r="M234" s="18"/>
      <c r="N234" s="17"/>
    </row>
    <row r="235" spans="1:14" ht="15.75" x14ac:dyDescent="0.25">
      <c r="A235" s="91"/>
      <c r="B235" s="130" t="s">
        <v>5</v>
      </c>
      <c r="C235" s="67"/>
      <c r="D235" s="70"/>
      <c r="E235" s="71"/>
      <c r="F235" s="66"/>
      <c r="G235" s="18"/>
      <c r="I235" s="18"/>
      <c r="J235" s="18"/>
      <c r="K235" s="18"/>
      <c r="L235" s="18"/>
      <c r="M235" s="18"/>
      <c r="N235" s="17"/>
    </row>
    <row r="236" spans="1:14" ht="64.5" x14ac:dyDescent="0.25">
      <c r="A236" s="88"/>
      <c r="B236" s="131"/>
      <c r="C236" s="90" t="s">
        <v>17</v>
      </c>
      <c r="D236" s="67" t="s">
        <v>18</v>
      </c>
      <c r="E236" s="66" t="s">
        <v>19</v>
      </c>
      <c r="F236" s="66" t="s">
        <v>20</v>
      </c>
      <c r="G236" s="155" t="s">
        <v>353</v>
      </c>
      <c r="I236" s="18"/>
      <c r="J236" s="18"/>
      <c r="K236" s="18"/>
      <c r="L236" s="18"/>
      <c r="M236" s="18"/>
      <c r="N236" s="17"/>
    </row>
    <row r="237" spans="1:14" ht="15.75" x14ac:dyDescent="0.25">
      <c r="A237" s="91" t="s">
        <v>178</v>
      </c>
      <c r="B237" s="106" t="s">
        <v>5</v>
      </c>
      <c r="C237" s="63" t="s">
        <v>71</v>
      </c>
      <c r="D237" s="64">
        <v>2</v>
      </c>
      <c r="E237" s="65">
        <v>0</v>
      </c>
      <c r="F237" s="66">
        <f>D237*E237</f>
        <v>0</v>
      </c>
      <c r="G237" s="18"/>
      <c r="I237" s="18"/>
      <c r="J237" s="18"/>
      <c r="K237" s="18"/>
      <c r="L237" s="18"/>
      <c r="M237" s="18"/>
      <c r="N237" s="17"/>
    </row>
    <row r="238" spans="1:14" ht="406.5" customHeight="1" x14ac:dyDescent="0.25">
      <c r="A238" s="91"/>
      <c r="B238" s="106" t="s">
        <v>358</v>
      </c>
      <c r="C238" s="67"/>
      <c r="D238" s="70"/>
      <c r="E238" s="71"/>
      <c r="F238" s="66"/>
      <c r="G238" s="18"/>
      <c r="I238" s="18"/>
      <c r="J238" s="18"/>
      <c r="K238" s="18"/>
      <c r="L238" s="18"/>
      <c r="M238" s="18"/>
      <c r="N238" s="17"/>
    </row>
    <row r="239" spans="1:14" ht="15.75" x14ac:dyDescent="0.25">
      <c r="A239" s="88"/>
      <c r="B239" s="131"/>
      <c r="C239" s="67"/>
      <c r="D239" s="70"/>
      <c r="E239" s="71"/>
      <c r="F239" s="66"/>
      <c r="G239" s="18"/>
      <c r="I239" s="18"/>
      <c r="J239" s="18"/>
      <c r="K239" s="18"/>
      <c r="L239" s="18"/>
      <c r="M239" s="18"/>
      <c r="N239" s="17"/>
    </row>
    <row r="240" spans="1:14" ht="15.75" x14ac:dyDescent="0.25">
      <c r="A240" s="91"/>
      <c r="B240" s="130" t="s">
        <v>158</v>
      </c>
      <c r="C240" s="67"/>
      <c r="D240" s="70"/>
      <c r="E240" s="71"/>
      <c r="F240" s="66"/>
      <c r="G240" s="8"/>
      <c r="I240" s="8"/>
      <c r="J240" s="8"/>
      <c r="K240" s="8"/>
      <c r="L240" s="8"/>
      <c r="M240" s="8"/>
      <c r="N240" s="17"/>
    </row>
    <row r="241" spans="1:14" ht="64.5" x14ac:dyDescent="0.25">
      <c r="A241" s="88"/>
      <c r="B241" s="131"/>
      <c r="C241" s="90" t="s">
        <v>17</v>
      </c>
      <c r="D241" s="67" t="s">
        <v>18</v>
      </c>
      <c r="E241" s="66" t="s">
        <v>19</v>
      </c>
      <c r="F241" s="66" t="s">
        <v>20</v>
      </c>
      <c r="G241" s="155" t="s">
        <v>353</v>
      </c>
      <c r="I241" s="18"/>
      <c r="J241" s="18"/>
      <c r="K241" s="18"/>
      <c r="L241" s="18"/>
      <c r="M241" s="18"/>
      <c r="N241" s="17"/>
    </row>
    <row r="242" spans="1:14" s="99" customFormat="1" x14ac:dyDescent="0.2">
      <c r="A242" s="134" t="s">
        <v>179</v>
      </c>
      <c r="B242" s="106" t="s">
        <v>50</v>
      </c>
      <c r="C242" s="95" t="s">
        <v>4</v>
      </c>
      <c r="D242" s="96">
        <v>5</v>
      </c>
      <c r="E242" s="97">
        <v>0</v>
      </c>
      <c r="F242" s="98">
        <f>D242*E242</f>
        <v>0</v>
      </c>
    </row>
    <row r="243" spans="1:14" s="99" customFormat="1" ht="115.5" customHeight="1" x14ac:dyDescent="0.2">
      <c r="A243" s="134"/>
      <c r="B243" s="106" t="s">
        <v>180</v>
      </c>
      <c r="C243" s="100"/>
      <c r="D243" s="70"/>
      <c r="E243" s="71"/>
      <c r="F243" s="98"/>
    </row>
    <row r="244" spans="1:14" s="99" customFormat="1" x14ac:dyDescent="0.2">
      <c r="A244" s="111"/>
      <c r="B244" s="111"/>
      <c r="C244" s="101"/>
      <c r="D244" s="101"/>
      <c r="E244" s="102"/>
      <c r="F244" s="102"/>
    </row>
    <row r="245" spans="1:14" s="99" customFormat="1" x14ac:dyDescent="0.2">
      <c r="A245" s="134" t="s">
        <v>183</v>
      </c>
      <c r="B245" s="106" t="s">
        <v>182</v>
      </c>
      <c r="C245" s="95" t="s">
        <v>4</v>
      </c>
      <c r="D245" s="96">
        <v>2</v>
      </c>
      <c r="E245" s="97">
        <v>0</v>
      </c>
      <c r="F245" s="98">
        <f>D245*E245</f>
        <v>0</v>
      </c>
    </row>
    <row r="246" spans="1:14" s="99" customFormat="1" ht="118.5" customHeight="1" x14ac:dyDescent="0.2">
      <c r="A246" s="134"/>
      <c r="B246" s="106" t="s">
        <v>181</v>
      </c>
      <c r="C246" s="100"/>
      <c r="D246" s="70"/>
      <c r="E246" s="71"/>
      <c r="F246" s="98"/>
    </row>
    <row r="247" spans="1:14" s="99" customFormat="1" x14ac:dyDescent="0.2">
      <c r="A247" s="103"/>
      <c r="B247" s="104"/>
      <c r="C247" s="101"/>
      <c r="D247" s="75"/>
      <c r="E247" s="76"/>
      <c r="F247" s="102"/>
    </row>
    <row r="248" spans="1:14" s="99" customFormat="1" ht="15.75" x14ac:dyDescent="0.2">
      <c r="A248" s="134"/>
      <c r="B248" s="130" t="s">
        <v>184</v>
      </c>
      <c r="C248" s="100"/>
      <c r="D248" s="100"/>
      <c r="E248" s="98"/>
      <c r="F248" s="98"/>
      <c r="G248" s="105"/>
      <c r="I248" s="105"/>
      <c r="J248" s="105"/>
      <c r="K248" s="105"/>
      <c r="L248" s="105"/>
      <c r="M248" s="105"/>
    </row>
    <row r="249" spans="1:14" s="99" customFormat="1" ht="63.75" x14ac:dyDescent="0.2">
      <c r="A249" s="131"/>
      <c r="B249" s="131"/>
      <c r="C249" s="100" t="s">
        <v>17</v>
      </c>
      <c r="D249" s="100" t="s">
        <v>18</v>
      </c>
      <c r="E249" s="98" t="s">
        <v>19</v>
      </c>
      <c r="F249" s="98" t="s">
        <v>20</v>
      </c>
      <c r="G249" s="155" t="s">
        <v>353</v>
      </c>
    </row>
    <row r="250" spans="1:14" s="99" customFormat="1" x14ac:dyDescent="0.2">
      <c r="A250" s="134" t="s">
        <v>185</v>
      </c>
      <c r="B250" s="106" t="s">
        <v>184</v>
      </c>
      <c r="C250" s="95" t="s">
        <v>71</v>
      </c>
      <c r="D250" s="96">
        <v>1</v>
      </c>
      <c r="E250" s="97">
        <v>0</v>
      </c>
      <c r="F250" s="98">
        <f>D250*E250</f>
        <v>0</v>
      </c>
    </row>
    <row r="251" spans="1:14" s="99" customFormat="1" ht="134.25" customHeight="1" x14ac:dyDescent="0.2">
      <c r="A251" s="89"/>
      <c r="B251" s="106" t="s">
        <v>186</v>
      </c>
      <c r="C251" s="100"/>
      <c r="D251" s="100"/>
      <c r="E251" s="98"/>
      <c r="F251" s="98"/>
    </row>
    <row r="252" spans="1:14" s="99" customFormat="1" x14ac:dyDescent="0.2">
      <c r="A252" s="89"/>
      <c r="B252" s="106"/>
      <c r="C252" s="100"/>
      <c r="D252" s="100"/>
      <c r="E252" s="98"/>
      <c r="F252" s="98"/>
    </row>
    <row r="253" spans="1:14" s="99" customFormat="1" x14ac:dyDescent="0.2">
      <c r="A253" s="134" t="s">
        <v>187</v>
      </c>
      <c r="B253" s="106" t="s">
        <v>184</v>
      </c>
      <c r="C253" s="95" t="s">
        <v>71</v>
      </c>
      <c r="D253" s="96">
        <v>1</v>
      </c>
      <c r="E253" s="97">
        <v>0</v>
      </c>
      <c r="F253" s="98">
        <f>D253*E253</f>
        <v>0</v>
      </c>
    </row>
    <row r="254" spans="1:14" s="99" customFormat="1" ht="229.5" x14ac:dyDescent="0.2">
      <c r="A254" s="89"/>
      <c r="B254" s="154" t="s">
        <v>349</v>
      </c>
      <c r="C254" s="100"/>
      <c r="D254" s="100"/>
      <c r="E254" s="98"/>
      <c r="F254" s="98"/>
    </row>
    <row r="255" spans="1:14" s="99" customFormat="1" x14ac:dyDescent="0.2">
      <c r="A255" s="89"/>
      <c r="B255" s="106"/>
      <c r="C255" s="100"/>
      <c r="D255" s="100"/>
      <c r="E255" s="98"/>
      <c r="F255" s="98"/>
    </row>
    <row r="256" spans="1:14" ht="15.75" x14ac:dyDescent="0.2">
      <c r="A256" s="91"/>
      <c r="B256" s="130" t="s">
        <v>6</v>
      </c>
      <c r="C256" s="67"/>
      <c r="D256" s="67"/>
      <c r="E256" s="66"/>
      <c r="F256" s="66"/>
      <c r="G256" s="19"/>
      <c r="I256" s="19"/>
      <c r="J256" s="19"/>
      <c r="K256" s="19"/>
      <c r="L256" s="19"/>
      <c r="M256" s="19"/>
    </row>
    <row r="257" spans="1:7" ht="63.75" x14ac:dyDescent="0.2">
      <c r="A257" s="88"/>
      <c r="B257" s="131"/>
      <c r="C257" s="90" t="s">
        <v>17</v>
      </c>
      <c r="D257" s="67" t="s">
        <v>18</v>
      </c>
      <c r="E257" s="66" t="s">
        <v>19</v>
      </c>
      <c r="F257" s="66" t="s">
        <v>20</v>
      </c>
      <c r="G257" s="155" t="s">
        <v>353</v>
      </c>
    </row>
    <row r="258" spans="1:7" x14ac:dyDescent="0.2">
      <c r="A258" s="91" t="s">
        <v>51</v>
      </c>
      <c r="B258" s="106" t="s">
        <v>54</v>
      </c>
      <c r="C258" s="63" t="s">
        <v>4</v>
      </c>
      <c r="D258" s="64">
        <v>32</v>
      </c>
      <c r="E258" s="65">
        <v>0</v>
      </c>
      <c r="F258" s="66">
        <f>D258*E258</f>
        <v>0</v>
      </c>
    </row>
    <row r="259" spans="1:7" ht="51" x14ac:dyDescent="0.2">
      <c r="A259" s="91"/>
      <c r="B259" s="106" t="s">
        <v>188</v>
      </c>
      <c r="C259" s="67"/>
      <c r="D259" s="67"/>
      <c r="E259" s="66"/>
      <c r="F259" s="66"/>
    </row>
    <row r="260" spans="1:7" x14ac:dyDescent="0.2">
      <c r="A260" s="88"/>
      <c r="B260" s="131"/>
      <c r="C260" s="67"/>
      <c r="D260" s="67"/>
      <c r="E260" s="66"/>
      <c r="F260" s="66"/>
    </row>
    <row r="261" spans="1:7" x14ac:dyDescent="0.2">
      <c r="A261" s="91" t="s">
        <v>53</v>
      </c>
      <c r="B261" s="106" t="s">
        <v>52</v>
      </c>
      <c r="C261" s="63" t="s">
        <v>4</v>
      </c>
      <c r="D261" s="64">
        <v>106</v>
      </c>
      <c r="E261" s="65">
        <v>0</v>
      </c>
      <c r="F261" s="66">
        <f>D261*E261</f>
        <v>0</v>
      </c>
    </row>
    <row r="262" spans="1:7" ht="38.25" x14ac:dyDescent="0.2">
      <c r="A262" s="91"/>
      <c r="B262" s="106" t="s">
        <v>189</v>
      </c>
      <c r="C262" s="67"/>
      <c r="D262" s="67"/>
      <c r="E262" s="66"/>
      <c r="F262" s="66"/>
    </row>
    <row r="263" spans="1:7" x14ac:dyDescent="0.2">
      <c r="A263" s="88"/>
      <c r="B263" s="131"/>
      <c r="C263" s="67"/>
      <c r="D263" s="67"/>
      <c r="E263" s="66"/>
      <c r="F263" s="66"/>
    </row>
    <row r="264" spans="1:7" x14ac:dyDescent="0.2">
      <c r="A264" s="107" t="s">
        <v>55</v>
      </c>
      <c r="B264" s="106" t="s">
        <v>56</v>
      </c>
      <c r="C264" s="95" t="s">
        <v>4</v>
      </c>
      <c r="D264" s="96">
        <v>16</v>
      </c>
      <c r="E264" s="97">
        <v>0</v>
      </c>
      <c r="F264" s="98">
        <f>D264*E264</f>
        <v>0</v>
      </c>
    </row>
    <row r="265" spans="1:7" ht="51" x14ac:dyDescent="0.2">
      <c r="A265" s="107"/>
      <c r="B265" s="106" t="s">
        <v>190</v>
      </c>
      <c r="C265" s="100"/>
      <c r="D265" s="100"/>
      <c r="E265" s="98"/>
      <c r="F265" s="98"/>
    </row>
    <row r="266" spans="1:7" x14ac:dyDescent="0.2">
      <c r="A266" s="107"/>
      <c r="B266" s="106"/>
      <c r="C266" s="100"/>
      <c r="D266" s="100"/>
      <c r="E266" s="98"/>
      <c r="F266" s="98"/>
    </row>
    <row r="267" spans="1:7" x14ac:dyDescent="0.2">
      <c r="A267" s="107" t="s">
        <v>191</v>
      </c>
      <c r="B267" s="106" t="s">
        <v>337</v>
      </c>
      <c r="C267" s="95" t="s">
        <v>4</v>
      </c>
      <c r="D267" s="96">
        <v>8</v>
      </c>
      <c r="E267" s="97">
        <v>0</v>
      </c>
      <c r="F267" s="98">
        <f>D267*E267</f>
        <v>0</v>
      </c>
    </row>
    <row r="268" spans="1:7" ht="38.25" x14ac:dyDescent="0.2">
      <c r="A268" s="107"/>
      <c r="B268" s="106" t="s">
        <v>338</v>
      </c>
      <c r="C268" s="100"/>
      <c r="D268" s="100"/>
      <c r="E268" s="98"/>
      <c r="F268" s="98"/>
    </row>
    <row r="269" spans="1:7" x14ac:dyDescent="0.2">
      <c r="A269" s="111"/>
      <c r="B269" s="111"/>
      <c r="C269" s="101"/>
      <c r="D269" s="101"/>
      <c r="E269" s="102"/>
      <c r="F269" s="102"/>
    </row>
    <row r="270" spans="1:7" x14ac:dyDescent="0.2">
      <c r="A270" s="107" t="s">
        <v>342</v>
      </c>
      <c r="B270" s="106" t="s">
        <v>198</v>
      </c>
      <c r="C270" s="95" t="s">
        <v>4</v>
      </c>
      <c r="D270" s="96">
        <v>26</v>
      </c>
      <c r="E270" s="97">
        <v>0</v>
      </c>
      <c r="F270" s="98">
        <f>D270*E270</f>
        <v>0</v>
      </c>
    </row>
    <row r="271" spans="1:7" ht="51" x14ac:dyDescent="0.2">
      <c r="A271" s="107"/>
      <c r="B271" s="106" t="s">
        <v>199</v>
      </c>
      <c r="C271" s="100"/>
      <c r="D271" s="100"/>
      <c r="E271" s="98"/>
      <c r="F271" s="98"/>
    </row>
    <row r="272" spans="1:7" x14ac:dyDescent="0.2">
      <c r="A272" s="131"/>
      <c r="B272" s="131"/>
      <c r="C272" s="100"/>
      <c r="D272" s="100"/>
      <c r="E272" s="98"/>
      <c r="F272" s="98"/>
    </row>
    <row r="273" spans="1:6" x14ac:dyDescent="0.2">
      <c r="A273" s="107" t="s">
        <v>343</v>
      </c>
      <c r="B273" s="106" t="s">
        <v>196</v>
      </c>
      <c r="C273" s="95" t="s">
        <v>4</v>
      </c>
      <c r="D273" s="96">
        <v>8</v>
      </c>
      <c r="E273" s="97">
        <v>0</v>
      </c>
      <c r="F273" s="98">
        <f>D273*E273</f>
        <v>0</v>
      </c>
    </row>
    <row r="274" spans="1:6" ht="51" x14ac:dyDescent="0.2">
      <c r="A274" s="107"/>
      <c r="B274" s="106" t="s">
        <v>200</v>
      </c>
      <c r="C274" s="100"/>
      <c r="D274" s="100"/>
      <c r="E274" s="98"/>
      <c r="F274" s="98"/>
    </row>
    <row r="275" spans="1:6" x14ac:dyDescent="0.2">
      <c r="A275" s="131"/>
      <c r="B275" s="131"/>
      <c r="C275" s="100"/>
      <c r="D275" s="100"/>
      <c r="E275" s="98"/>
      <c r="F275" s="98"/>
    </row>
    <row r="276" spans="1:6" x14ac:dyDescent="0.2">
      <c r="A276" s="107" t="s">
        <v>344</v>
      </c>
      <c r="B276" s="106" t="s">
        <v>197</v>
      </c>
      <c r="C276" s="95" t="s">
        <v>4</v>
      </c>
      <c r="D276" s="96">
        <v>1</v>
      </c>
      <c r="E276" s="97">
        <v>0</v>
      </c>
      <c r="F276" s="98">
        <f>D276*E276</f>
        <v>0</v>
      </c>
    </row>
    <row r="277" spans="1:6" ht="51" x14ac:dyDescent="0.2">
      <c r="A277" s="107"/>
      <c r="B277" s="106" t="s">
        <v>346</v>
      </c>
      <c r="C277" s="100"/>
      <c r="D277" s="100"/>
      <c r="E277" s="98"/>
      <c r="F277" s="98"/>
    </row>
    <row r="278" spans="1:6" x14ac:dyDescent="0.2">
      <c r="A278" s="131"/>
      <c r="B278" s="131"/>
      <c r="C278" s="100"/>
      <c r="D278" s="100"/>
      <c r="E278" s="98"/>
      <c r="F278" s="98"/>
    </row>
    <row r="279" spans="1:6" x14ac:dyDescent="0.2">
      <c r="A279" s="107" t="s">
        <v>194</v>
      </c>
      <c r="B279" s="106" t="s">
        <v>57</v>
      </c>
      <c r="C279" s="95" t="s">
        <v>4</v>
      </c>
      <c r="D279" s="96">
        <v>64</v>
      </c>
      <c r="E279" s="97">
        <v>0</v>
      </c>
      <c r="F279" s="98">
        <f>D279*E279</f>
        <v>0</v>
      </c>
    </row>
    <row r="280" spans="1:6" ht="38.25" x14ac:dyDescent="0.2">
      <c r="A280" s="107"/>
      <c r="B280" s="106" t="s">
        <v>58</v>
      </c>
      <c r="C280" s="100"/>
      <c r="D280" s="100"/>
      <c r="E280" s="98"/>
      <c r="F280" s="98"/>
    </row>
    <row r="281" spans="1:6" x14ac:dyDescent="0.2">
      <c r="A281" s="111"/>
      <c r="B281" s="111"/>
      <c r="C281" s="101"/>
      <c r="D281" s="101"/>
      <c r="E281" s="102"/>
      <c r="F281" s="102"/>
    </row>
    <row r="282" spans="1:6" x14ac:dyDescent="0.2">
      <c r="A282" s="107" t="s">
        <v>59</v>
      </c>
      <c r="B282" s="106" t="s">
        <v>60</v>
      </c>
      <c r="C282" s="95" t="s">
        <v>4</v>
      </c>
      <c r="D282" s="96">
        <v>33</v>
      </c>
      <c r="E282" s="97">
        <v>0</v>
      </c>
      <c r="F282" s="98">
        <f>D282*E282</f>
        <v>0</v>
      </c>
    </row>
    <row r="283" spans="1:6" ht="25.5" x14ac:dyDescent="0.2">
      <c r="A283" s="107"/>
      <c r="B283" s="157" t="s">
        <v>356</v>
      </c>
      <c r="C283" s="100"/>
      <c r="D283" s="100"/>
      <c r="E283" s="98"/>
      <c r="F283" s="98"/>
    </row>
    <row r="284" spans="1:6" x14ac:dyDescent="0.2">
      <c r="A284" s="107"/>
      <c r="B284" s="106"/>
      <c r="C284" s="100"/>
      <c r="D284" s="100"/>
      <c r="E284" s="98"/>
      <c r="F284" s="98"/>
    </row>
    <row r="285" spans="1:6" x14ac:dyDescent="0.2">
      <c r="A285" s="107" t="s">
        <v>192</v>
      </c>
      <c r="B285" s="106" t="s">
        <v>193</v>
      </c>
      <c r="C285" s="95" t="s">
        <v>4</v>
      </c>
      <c r="D285" s="96">
        <v>8</v>
      </c>
      <c r="E285" s="97">
        <v>0</v>
      </c>
      <c r="F285" s="98">
        <f>D285*E285</f>
        <v>0</v>
      </c>
    </row>
    <row r="286" spans="1:6" ht="25.5" x14ac:dyDescent="0.2">
      <c r="A286" s="107"/>
      <c r="B286" s="157" t="s">
        <v>357</v>
      </c>
      <c r="C286" s="100"/>
      <c r="D286" s="100"/>
      <c r="E286" s="98"/>
      <c r="F286" s="98"/>
    </row>
    <row r="287" spans="1:6" x14ac:dyDescent="0.2">
      <c r="A287" s="107"/>
      <c r="B287" s="106"/>
      <c r="C287" s="100"/>
      <c r="D287" s="100"/>
      <c r="E287" s="98"/>
      <c r="F287" s="98"/>
    </row>
    <row r="288" spans="1:6" ht="25.5" x14ac:dyDescent="0.2">
      <c r="A288" s="107" t="s">
        <v>324</v>
      </c>
      <c r="B288" s="106" t="s">
        <v>348</v>
      </c>
      <c r="C288" s="95" t="s">
        <v>4</v>
      </c>
      <c r="D288" s="96">
        <v>1</v>
      </c>
      <c r="E288" s="97">
        <v>0</v>
      </c>
      <c r="F288" s="98">
        <f>D288*E288</f>
        <v>0</v>
      </c>
    </row>
    <row r="289" spans="1:7" x14ac:dyDescent="0.2">
      <c r="A289" s="107"/>
      <c r="B289" s="106"/>
      <c r="C289" s="100"/>
      <c r="D289" s="100"/>
      <c r="E289" s="98"/>
      <c r="F289" s="98"/>
    </row>
    <row r="290" spans="1:7" ht="25.5" x14ac:dyDescent="0.2">
      <c r="A290" s="107" t="s">
        <v>340</v>
      </c>
      <c r="B290" s="106" t="s">
        <v>341</v>
      </c>
      <c r="C290" s="95" t="s">
        <v>4</v>
      </c>
      <c r="D290" s="96">
        <v>1</v>
      </c>
      <c r="E290" s="97">
        <v>0</v>
      </c>
      <c r="F290" s="98">
        <f>D290*E290</f>
        <v>0</v>
      </c>
    </row>
    <row r="291" spans="1:7" x14ac:dyDescent="0.2">
      <c r="A291" s="107"/>
      <c r="B291" s="106"/>
      <c r="C291" s="95"/>
      <c r="D291" s="96"/>
      <c r="E291" s="97"/>
      <c r="F291" s="98"/>
    </row>
    <row r="292" spans="1:7" ht="63.75" x14ac:dyDescent="0.2">
      <c r="A292" s="107" t="s">
        <v>345</v>
      </c>
      <c r="B292" s="157" t="s">
        <v>354</v>
      </c>
      <c r="C292" s="95" t="s">
        <v>4</v>
      </c>
      <c r="D292" s="96">
        <v>1</v>
      </c>
      <c r="E292" s="97">
        <v>0</v>
      </c>
      <c r="F292" s="98">
        <f>D292*E292</f>
        <v>0</v>
      </c>
    </row>
    <row r="293" spans="1:7" x14ac:dyDescent="0.2">
      <c r="A293" s="107"/>
      <c r="B293" s="157"/>
      <c r="C293" s="95"/>
      <c r="D293" s="96"/>
      <c r="E293" s="97"/>
      <c r="F293" s="98"/>
    </row>
    <row r="294" spans="1:7" x14ac:dyDescent="0.2">
      <c r="A294" s="107"/>
      <c r="B294" s="157"/>
      <c r="C294" s="95"/>
      <c r="D294" s="96"/>
      <c r="E294" s="97"/>
      <c r="F294" s="98"/>
    </row>
    <row r="295" spans="1:7" x14ac:dyDescent="0.2">
      <c r="A295" s="107"/>
      <c r="B295" s="130" t="s">
        <v>360</v>
      </c>
      <c r="C295" s="95"/>
      <c r="D295" s="96"/>
      <c r="E295" s="97"/>
      <c r="F295" s="98"/>
      <c r="G295" s="159"/>
    </row>
    <row r="296" spans="1:7" x14ac:dyDescent="0.2">
      <c r="A296" s="107"/>
      <c r="B296" s="157"/>
      <c r="C296" s="95"/>
      <c r="D296" s="96"/>
      <c r="E296" s="97"/>
      <c r="F296" s="98"/>
      <c r="G296" s="159"/>
    </row>
    <row r="297" spans="1:7" ht="25.5" x14ac:dyDescent="0.2">
      <c r="A297" s="107" t="s">
        <v>361</v>
      </c>
      <c r="B297" s="158" t="s">
        <v>362</v>
      </c>
      <c r="C297" s="95" t="s">
        <v>4</v>
      </c>
      <c r="D297" s="96">
        <v>3</v>
      </c>
      <c r="E297" s="97">
        <v>0</v>
      </c>
      <c r="F297" s="98">
        <f>D297*E297</f>
        <v>0</v>
      </c>
      <c r="G297" s="160"/>
    </row>
    <row r="298" spans="1:7" ht="316.5" customHeight="1" x14ac:dyDescent="0.2">
      <c r="A298" s="107"/>
      <c r="B298" s="157" t="s">
        <v>363</v>
      </c>
      <c r="C298" s="95"/>
      <c r="D298" s="96"/>
      <c r="E298" s="97"/>
      <c r="F298" s="98"/>
      <c r="G298" s="159"/>
    </row>
    <row r="299" spans="1:7" x14ac:dyDescent="0.2">
      <c r="A299" s="107"/>
      <c r="B299" s="157"/>
      <c r="C299" s="95"/>
      <c r="D299" s="96"/>
      <c r="E299" s="97"/>
      <c r="F299" s="98"/>
      <c r="G299" s="159"/>
    </row>
    <row r="300" spans="1:7" ht="25.5" x14ac:dyDescent="0.2">
      <c r="A300" s="107" t="s">
        <v>364</v>
      </c>
      <c r="B300" s="158" t="s">
        <v>365</v>
      </c>
      <c r="C300" s="95" t="s">
        <v>4</v>
      </c>
      <c r="D300" s="96">
        <v>3</v>
      </c>
      <c r="E300" s="97">
        <v>0</v>
      </c>
      <c r="F300" s="98">
        <f>D300*E300</f>
        <v>0</v>
      </c>
      <c r="G300" s="160"/>
    </row>
    <row r="301" spans="1:7" ht="409.5" customHeight="1" x14ac:dyDescent="0.2">
      <c r="A301" s="107"/>
      <c r="B301" s="157" t="s">
        <v>366</v>
      </c>
      <c r="C301" s="95"/>
      <c r="D301" s="96"/>
      <c r="E301" s="97"/>
      <c r="F301" s="98"/>
      <c r="G301" s="159"/>
    </row>
    <row r="302" spans="1:7" x14ac:dyDescent="0.2">
      <c r="A302" s="107"/>
      <c r="B302" s="157"/>
      <c r="C302" s="95"/>
      <c r="D302" s="96"/>
      <c r="E302" s="97"/>
      <c r="F302" s="98"/>
      <c r="G302" s="159"/>
    </row>
    <row r="303" spans="1:7" ht="25.5" x14ac:dyDescent="0.2">
      <c r="A303" s="107" t="s">
        <v>367</v>
      </c>
      <c r="B303" s="158" t="s">
        <v>368</v>
      </c>
      <c r="C303" s="95" t="s">
        <v>4</v>
      </c>
      <c r="D303" s="96">
        <v>1</v>
      </c>
      <c r="E303" s="97">
        <v>0</v>
      </c>
      <c r="F303" s="98">
        <f>D303*E303</f>
        <v>0</v>
      </c>
      <c r="G303" s="160"/>
    </row>
    <row r="304" spans="1:7" ht="306" x14ac:dyDescent="0.2">
      <c r="A304" s="107"/>
      <c r="B304" s="157" t="s">
        <v>369</v>
      </c>
      <c r="C304" s="95"/>
      <c r="D304" s="96"/>
      <c r="E304" s="97"/>
      <c r="F304" s="98"/>
      <c r="G304" s="159"/>
    </row>
    <row r="305" spans="1:7" ht="409.5" x14ac:dyDescent="0.2">
      <c r="A305" s="107"/>
      <c r="B305" s="157" t="s">
        <v>370</v>
      </c>
      <c r="C305" s="95"/>
      <c r="D305" s="96"/>
      <c r="E305" s="97"/>
      <c r="F305" s="98"/>
      <c r="G305" s="159"/>
    </row>
    <row r="306" spans="1:7" x14ac:dyDescent="0.2">
      <c r="A306" s="107"/>
      <c r="B306" s="157"/>
      <c r="C306" s="95"/>
      <c r="D306" s="96"/>
      <c r="E306" s="97"/>
      <c r="F306" s="98"/>
      <c r="G306" s="159"/>
    </row>
    <row r="307" spans="1:7" ht="25.5" x14ac:dyDescent="0.2">
      <c r="A307" s="107" t="s">
        <v>371</v>
      </c>
      <c r="B307" s="158" t="s">
        <v>372</v>
      </c>
      <c r="C307" s="95" t="s">
        <v>4</v>
      </c>
      <c r="D307" s="96">
        <v>5</v>
      </c>
      <c r="E307" s="97">
        <v>0</v>
      </c>
      <c r="F307" s="98">
        <f>D307*E307</f>
        <v>0</v>
      </c>
      <c r="G307" s="160"/>
    </row>
    <row r="308" spans="1:7" ht="204" x14ac:dyDescent="0.2">
      <c r="A308" s="107"/>
      <c r="B308" s="157" t="s">
        <v>373</v>
      </c>
      <c r="C308" s="95"/>
      <c r="D308" s="96"/>
      <c r="E308" s="97"/>
      <c r="F308" s="98"/>
      <c r="G308" s="159"/>
    </row>
    <row r="309" spans="1:7" x14ac:dyDescent="0.2">
      <c r="A309" s="107"/>
      <c r="B309" s="157"/>
      <c r="C309" s="95"/>
      <c r="D309" s="96"/>
      <c r="E309" s="97"/>
      <c r="F309" s="98"/>
      <c r="G309" s="159"/>
    </row>
    <row r="310" spans="1:7" x14ac:dyDescent="0.2">
      <c r="A310" s="107" t="s">
        <v>374</v>
      </c>
      <c r="B310" s="158" t="s">
        <v>375</v>
      </c>
      <c r="C310" s="95" t="s">
        <v>4</v>
      </c>
      <c r="D310" s="96">
        <v>4</v>
      </c>
      <c r="E310" s="97"/>
      <c r="F310" s="98">
        <f>D310*E310</f>
        <v>0</v>
      </c>
      <c r="G310" s="160"/>
    </row>
    <row r="311" spans="1:7" ht="408" x14ac:dyDescent="0.2">
      <c r="A311" s="107"/>
      <c r="B311" s="157" t="s">
        <v>376</v>
      </c>
      <c r="C311" s="95"/>
      <c r="D311" s="96"/>
      <c r="E311" s="97"/>
      <c r="F311" s="98"/>
      <c r="G311" s="159"/>
    </row>
    <row r="312" spans="1:7" ht="408" x14ac:dyDescent="0.2">
      <c r="A312" s="107"/>
      <c r="B312" s="157" t="s">
        <v>377</v>
      </c>
      <c r="C312" s="95"/>
      <c r="D312" s="96"/>
      <c r="E312" s="97"/>
      <c r="F312" s="98"/>
      <c r="G312" s="159"/>
    </row>
    <row r="313" spans="1:7" ht="114.75" x14ac:dyDescent="0.2">
      <c r="A313" s="107"/>
      <c r="B313" s="157" t="s">
        <v>378</v>
      </c>
      <c r="C313" s="95"/>
      <c r="D313" s="96"/>
      <c r="E313" s="97"/>
      <c r="F313" s="98"/>
      <c r="G313" s="159"/>
    </row>
    <row r="314" spans="1:7" x14ac:dyDescent="0.2">
      <c r="A314" s="107"/>
      <c r="B314" s="157"/>
      <c r="C314" s="95"/>
      <c r="D314" s="96"/>
      <c r="E314" s="97"/>
      <c r="F314" s="98"/>
    </row>
    <row r="315" spans="1:7" x14ac:dyDescent="0.2">
      <c r="A315" s="135"/>
      <c r="B315" s="136"/>
      <c r="C315" s="93"/>
      <c r="D315" s="93"/>
      <c r="E315" s="66"/>
      <c r="F315" s="66"/>
    </row>
    <row r="316" spans="1:7" x14ac:dyDescent="0.2">
      <c r="A316" s="137"/>
      <c r="B316" s="106" t="s">
        <v>195</v>
      </c>
      <c r="C316" s="64"/>
      <c r="D316" s="64"/>
      <c r="E316" s="94"/>
      <c r="F316" s="94">
        <f>SUM(F43:F315)</f>
        <v>0</v>
      </c>
    </row>
    <row r="317" spans="1:7" x14ac:dyDescent="0.2">
      <c r="A317" s="135"/>
      <c r="B317" s="110"/>
      <c r="C317" s="83"/>
      <c r="D317" s="84"/>
      <c r="E317" s="73"/>
      <c r="F317" s="73"/>
    </row>
    <row r="318" spans="1:7" x14ac:dyDescent="0.2">
      <c r="A318" s="135"/>
      <c r="B318" s="110"/>
      <c r="C318" s="83"/>
      <c r="D318" s="84"/>
      <c r="E318" s="73"/>
      <c r="F318" s="73"/>
    </row>
    <row r="319" spans="1:7" x14ac:dyDescent="0.2">
      <c r="A319" s="135"/>
      <c r="B319" s="110"/>
      <c r="C319" s="83"/>
      <c r="D319" s="84"/>
      <c r="E319" s="73"/>
      <c r="F319" s="73"/>
    </row>
    <row r="320" spans="1:7" x14ac:dyDescent="0.2">
      <c r="A320" s="135"/>
      <c r="B320" s="138"/>
      <c r="C320" s="83"/>
      <c r="D320" s="84"/>
      <c r="E320" s="73"/>
      <c r="F320" s="73"/>
    </row>
  </sheetData>
  <sheetProtection selectLockedCells="1" selectUnlockedCells="1"/>
  <mergeCells count="1">
    <mergeCell ref="A7:F7"/>
  </mergeCells>
  <pageMargins left="0.98425196850393704" right="0.59055118110236227" top="1.1023622047244095" bottom="1.0236220472440944" header="0.51181102362204722" footer="0.78740157480314965"/>
  <pageSetup paperSize="9" scale="57" orientation="portrait" useFirstPageNumber="1" r:id="rId1"/>
  <headerFooter alignWithMargins="0">
    <oddHeader>&amp;L&amp;"Consolas,Običajno"&amp;9ŠT. PR. 175/2021
INVESTITOR: SPLOŠNA BOLNIŠNICA NOVO MESTO, ŠMIHELSKA CESTA 1, 8000 NOVO MESTO
OBJEKT: UREDITEV PROSTOROV ZA NAMEN NEGOVALNE BOLNIŠNICE &amp;R&amp;"Consolas,Običajno"&amp;9&amp;G</oddHeader>
    <oddFooter>&amp;R&amp;"Calibri,Običajno"stran &amp;P</oddFooter>
  </headerFooter>
  <rowBreaks count="31" manualBreakCount="31">
    <brk id="37" max="5" man="1"/>
    <brk id="45" max="5" man="1"/>
    <brk id="54" max="5" man="1"/>
    <brk id="60" max="5" man="1"/>
    <brk id="66" max="5" man="1"/>
    <brk id="72" max="5" man="1"/>
    <brk id="78" max="5" man="1"/>
    <brk id="84" max="5" man="1"/>
    <brk id="90" max="5" man="1"/>
    <brk id="96" max="5" man="1"/>
    <brk id="102" max="5" man="1"/>
    <brk id="108" max="5" man="1"/>
    <brk id="115" max="5" man="1"/>
    <brk id="129" max="5" man="1"/>
    <brk id="138" max="5" man="1"/>
    <brk id="147" max="5" man="1"/>
    <brk id="159" max="5" man="1"/>
    <brk id="168" max="5" man="1"/>
    <brk id="178" max="5" man="1"/>
    <brk id="189" max="5" man="1"/>
    <brk id="198" max="5" man="1"/>
    <brk id="210" max="5" man="1"/>
    <brk id="216" max="5" man="1"/>
    <brk id="223" max="5" man="1"/>
    <brk id="229" max="5" man="1"/>
    <brk id="234" max="5" man="1"/>
    <brk id="244" max="16383" man="1"/>
    <brk id="263" max="16383" man="1"/>
    <brk id="294" max="16383" man="1"/>
    <brk id="302" max="16383" man="1"/>
    <brk id="306"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01"/>
  <sheetViews>
    <sheetView view="pageLayout" topLeftCell="A178" zoomScale="115" zoomScaleNormal="100" zoomScaleSheetLayoutView="55" zoomScalePageLayoutView="115" workbookViewId="0">
      <selection activeCell="A7" sqref="A7:F7"/>
    </sheetView>
  </sheetViews>
  <sheetFormatPr defaultColWidth="9" defaultRowHeight="12.75" x14ac:dyDescent="0.2"/>
  <cols>
    <col min="1" max="1" width="2.5703125" style="146" customWidth="1"/>
    <col min="2" max="2" width="7" style="149" customWidth="1"/>
    <col min="3" max="3" width="39.5703125" style="150" customWidth="1"/>
    <col min="4" max="4" width="18" style="62" customWidth="1"/>
    <col min="5" max="5" width="12.85546875" style="146" customWidth="1"/>
    <col min="6" max="16384" width="9" style="20"/>
  </cols>
  <sheetData>
    <row r="1" spans="1:6" s="21" customFormat="1" x14ac:dyDescent="0.2">
      <c r="A1" s="122"/>
      <c r="B1" s="142"/>
      <c r="C1" s="47" t="s">
        <v>7</v>
      </c>
      <c r="D1" s="122"/>
      <c r="E1" s="122"/>
      <c r="F1" s="44"/>
    </row>
    <row r="2" spans="1:6" s="21" customFormat="1" hidden="1" x14ac:dyDescent="0.2">
      <c r="A2" s="122"/>
      <c r="B2" s="142"/>
      <c r="C2" s="47"/>
      <c r="D2" s="122"/>
      <c r="E2" s="122"/>
      <c r="F2" s="44"/>
    </row>
    <row r="3" spans="1:6" s="21" customFormat="1" ht="9" customHeight="1" x14ac:dyDescent="0.25">
      <c r="A3" s="46"/>
      <c r="B3" s="114"/>
      <c r="C3" s="31"/>
      <c r="D3" s="45"/>
      <c r="E3" s="45"/>
      <c r="F3" s="44"/>
    </row>
    <row r="4" spans="1:6" s="21" customFormat="1" ht="15.75" x14ac:dyDescent="0.25">
      <c r="A4" s="46"/>
      <c r="B4" s="140"/>
      <c r="C4" s="141" t="s">
        <v>335</v>
      </c>
      <c r="D4" s="151"/>
      <c r="E4" s="152"/>
      <c r="F4" s="44"/>
    </row>
    <row r="5" spans="1:6" s="21" customFormat="1" ht="15.75" x14ac:dyDescent="0.25">
      <c r="A5" s="46"/>
      <c r="B5" s="143"/>
      <c r="C5" s="144" t="s">
        <v>8</v>
      </c>
      <c r="D5" s="145" t="s">
        <v>9</v>
      </c>
      <c r="E5" s="145" t="s">
        <v>10</v>
      </c>
      <c r="F5" s="44"/>
    </row>
    <row r="6" spans="1:6" s="21" customFormat="1" ht="15.75" x14ac:dyDescent="0.25">
      <c r="A6" s="46"/>
      <c r="B6" s="119" t="s">
        <v>201</v>
      </c>
      <c r="C6" s="112" t="s">
        <v>202</v>
      </c>
      <c r="D6" s="39" t="s">
        <v>160</v>
      </c>
      <c r="E6" s="40">
        <v>1</v>
      </c>
      <c r="F6" s="44"/>
    </row>
    <row r="7" spans="1:6" s="21" customFormat="1" ht="15.75" x14ac:dyDescent="0.25">
      <c r="A7" s="46"/>
      <c r="B7" s="119" t="s">
        <v>203</v>
      </c>
      <c r="C7" s="112" t="s">
        <v>204</v>
      </c>
      <c r="D7" s="39" t="s">
        <v>22</v>
      </c>
      <c r="E7" s="40">
        <v>2</v>
      </c>
      <c r="F7" s="44"/>
    </row>
    <row r="8" spans="1:6" s="21" customFormat="1" ht="15.75" x14ac:dyDescent="0.25">
      <c r="A8" s="46"/>
      <c r="B8" s="119"/>
      <c r="C8" s="112"/>
      <c r="D8" s="39" t="s">
        <v>14</v>
      </c>
      <c r="E8" s="40">
        <v>1</v>
      </c>
      <c r="F8" s="44"/>
    </row>
    <row r="9" spans="1:6" s="21" customFormat="1" ht="15.75" x14ac:dyDescent="0.25">
      <c r="A9" s="46"/>
      <c r="B9" s="119" t="s">
        <v>205</v>
      </c>
      <c r="C9" s="112" t="s">
        <v>206</v>
      </c>
      <c r="D9" s="39" t="s">
        <v>320</v>
      </c>
      <c r="E9" s="40">
        <v>1</v>
      </c>
      <c r="F9" s="44"/>
    </row>
    <row r="10" spans="1:6" x14ac:dyDescent="0.2">
      <c r="B10" s="119" t="s">
        <v>207</v>
      </c>
      <c r="C10" s="112" t="s">
        <v>208</v>
      </c>
      <c r="D10" s="39" t="s">
        <v>15</v>
      </c>
      <c r="E10" s="40">
        <v>7</v>
      </c>
    </row>
    <row r="11" spans="1:6" x14ac:dyDescent="0.2">
      <c r="B11" s="119" t="s">
        <v>209</v>
      </c>
      <c r="C11" s="113" t="s">
        <v>210</v>
      </c>
      <c r="D11" s="39" t="s">
        <v>33</v>
      </c>
      <c r="E11" s="40">
        <v>2</v>
      </c>
    </row>
    <row r="12" spans="1:6" x14ac:dyDescent="0.2">
      <c r="B12" s="119" t="s">
        <v>211</v>
      </c>
      <c r="C12" s="113" t="s">
        <v>212</v>
      </c>
      <c r="D12" s="39" t="s">
        <v>107</v>
      </c>
      <c r="E12" s="40">
        <v>7</v>
      </c>
    </row>
    <row r="13" spans="1:6" x14ac:dyDescent="0.2">
      <c r="B13" s="119" t="s">
        <v>213</v>
      </c>
      <c r="C13" s="113" t="s">
        <v>214</v>
      </c>
      <c r="D13" s="39" t="s">
        <v>15</v>
      </c>
      <c r="E13" s="40">
        <v>32</v>
      </c>
    </row>
    <row r="14" spans="1:6" x14ac:dyDescent="0.2">
      <c r="B14" s="119"/>
      <c r="C14" s="113"/>
      <c r="D14" s="39" t="s">
        <v>179</v>
      </c>
      <c r="E14" s="40">
        <v>1</v>
      </c>
    </row>
    <row r="15" spans="1:6" x14ac:dyDescent="0.2">
      <c r="B15" s="119" t="s">
        <v>215</v>
      </c>
      <c r="C15" s="113" t="s">
        <v>216</v>
      </c>
      <c r="D15" s="39" t="s">
        <v>15</v>
      </c>
      <c r="E15" s="40">
        <v>68</v>
      </c>
    </row>
    <row r="16" spans="1:6" x14ac:dyDescent="0.2">
      <c r="B16" s="119"/>
      <c r="C16" s="113"/>
      <c r="D16" s="39" t="s">
        <v>179</v>
      </c>
      <c r="E16" s="40">
        <v>4</v>
      </c>
    </row>
    <row r="17" spans="1:5" x14ac:dyDescent="0.2">
      <c r="B17" s="119" t="s">
        <v>217</v>
      </c>
      <c r="C17" s="113" t="s">
        <v>218</v>
      </c>
      <c r="D17" s="39" t="s">
        <v>65</v>
      </c>
      <c r="E17" s="40">
        <v>17</v>
      </c>
    </row>
    <row r="18" spans="1:5" x14ac:dyDescent="0.2">
      <c r="B18" s="119"/>
      <c r="C18" s="113"/>
      <c r="D18" s="39"/>
      <c r="E18" s="40"/>
    </row>
    <row r="19" spans="1:5" x14ac:dyDescent="0.2">
      <c r="B19" s="116"/>
      <c r="C19" s="29"/>
      <c r="D19" s="39"/>
      <c r="E19" s="40"/>
    </row>
    <row r="20" spans="1:5" ht="15.75" x14ac:dyDescent="0.25">
      <c r="A20" s="46"/>
      <c r="B20" s="140"/>
      <c r="C20" s="141" t="s">
        <v>219</v>
      </c>
      <c r="D20" s="151"/>
      <c r="E20" s="152"/>
    </row>
    <row r="21" spans="1:5" ht="15.75" x14ac:dyDescent="0.25">
      <c r="A21" s="46"/>
      <c r="B21" s="143"/>
      <c r="C21" s="144" t="s">
        <v>8</v>
      </c>
      <c r="D21" s="145" t="s">
        <v>9</v>
      </c>
      <c r="E21" s="145" t="s">
        <v>10</v>
      </c>
    </row>
    <row r="22" spans="1:5" x14ac:dyDescent="0.2">
      <c r="B22" s="119" t="s">
        <v>220</v>
      </c>
      <c r="C22" s="112" t="s">
        <v>221</v>
      </c>
      <c r="D22" s="39" t="s">
        <v>85</v>
      </c>
      <c r="E22" s="40">
        <v>2</v>
      </c>
    </row>
    <row r="23" spans="1:5" x14ac:dyDescent="0.2">
      <c r="B23" s="119"/>
      <c r="C23" s="112"/>
      <c r="D23" s="39" t="s">
        <v>321</v>
      </c>
      <c r="E23" s="40">
        <v>2</v>
      </c>
    </row>
    <row r="24" spans="1:5" x14ac:dyDescent="0.2">
      <c r="B24" s="119"/>
      <c r="C24" s="112"/>
      <c r="D24" s="39" t="s">
        <v>45</v>
      </c>
      <c r="E24" s="40">
        <v>1</v>
      </c>
    </row>
    <row r="25" spans="1:5" x14ac:dyDescent="0.2">
      <c r="B25" s="119"/>
      <c r="C25" s="112"/>
      <c r="D25" s="39" t="s">
        <v>194</v>
      </c>
      <c r="E25" s="40">
        <v>1</v>
      </c>
    </row>
    <row r="26" spans="1:5" x14ac:dyDescent="0.2">
      <c r="B26" s="119"/>
      <c r="C26" s="112"/>
      <c r="D26" s="39" t="s">
        <v>59</v>
      </c>
      <c r="E26" s="40">
        <v>1</v>
      </c>
    </row>
    <row r="27" spans="1:5" x14ac:dyDescent="0.2">
      <c r="B27" s="119"/>
      <c r="C27" s="112"/>
      <c r="D27" s="39" t="s">
        <v>322</v>
      </c>
      <c r="E27" s="40">
        <v>1</v>
      </c>
    </row>
    <row r="28" spans="1:5" x14ac:dyDescent="0.2">
      <c r="B28" s="119"/>
      <c r="C28" s="112"/>
      <c r="D28" s="39" t="s">
        <v>329</v>
      </c>
      <c r="E28" s="40">
        <v>1</v>
      </c>
    </row>
    <row r="29" spans="1:5" x14ac:dyDescent="0.2">
      <c r="B29" s="119" t="s">
        <v>222</v>
      </c>
      <c r="C29" s="112" t="s">
        <v>223</v>
      </c>
      <c r="D29" s="39" t="s">
        <v>85</v>
      </c>
      <c r="E29" s="40">
        <v>1</v>
      </c>
    </row>
    <row r="30" spans="1:5" x14ac:dyDescent="0.2">
      <c r="B30" s="119"/>
      <c r="C30" s="112"/>
      <c r="D30" s="39" t="s">
        <v>321</v>
      </c>
      <c r="E30" s="40">
        <v>2</v>
      </c>
    </row>
    <row r="31" spans="1:5" x14ac:dyDescent="0.2">
      <c r="B31" s="119"/>
      <c r="C31" s="112"/>
      <c r="D31" s="39" t="s">
        <v>45</v>
      </c>
      <c r="E31" s="40">
        <v>1</v>
      </c>
    </row>
    <row r="32" spans="1:5" x14ac:dyDescent="0.2">
      <c r="B32" s="119"/>
      <c r="C32" s="112"/>
      <c r="D32" s="39" t="s">
        <v>194</v>
      </c>
      <c r="E32" s="40">
        <v>1</v>
      </c>
    </row>
    <row r="33" spans="2:5" x14ac:dyDescent="0.2">
      <c r="B33" s="119"/>
      <c r="C33" s="112"/>
      <c r="D33" s="39" t="s">
        <v>59</v>
      </c>
      <c r="E33" s="40">
        <v>1</v>
      </c>
    </row>
    <row r="34" spans="2:5" x14ac:dyDescent="0.2">
      <c r="B34" s="119"/>
      <c r="C34" s="112"/>
      <c r="D34" s="39" t="s">
        <v>322</v>
      </c>
      <c r="E34" s="40">
        <v>1</v>
      </c>
    </row>
    <row r="35" spans="2:5" x14ac:dyDescent="0.2">
      <c r="B35" s="119" t="s">
        <v>224</v>
      </c>
      <c r="C35" s="112" t="s">
        <v>223</v>
      </c>
      <c r="D35" s="39" t="s">
        <v>85</v>
      </c>
      <c r="E35" s="40">
        <v>1</v>
      </c>
    </row>
    <row r="36" spans="2:5" x14ac:dyDescent="0.2">
      <c r="B36" s="119"/>
      <c r="C36" s="112"/>
      <c r="D36" s="39" t="s">
        <v>321</v>
      </c>
      <c r="E36" s="40">
        <v>2</v>
      </c>
    </row>
    <row r="37" spans="2:5" x14ac:dyDescent="0.2">
      <c r="B37" s="119"/>
      <c r="C37" s="112"/>
      <c r="D37" s="39" t="s">
        <v>45</v>
      </c>
      <c r="E37" s="40">
        <v>1</v>
      </c>
    </row>
    <row r="38" spans="2:5" x14ac:dyDescent="0.2">
      <c r="B38" s="119"/>
      <c r="C38" s="112"/>
      <c r="D38" s="39" t="s">
        <v>194</v>
      </c>
      <c r="E38" s="40">
        <v>1</v>
      </c>
    </row>
    <row r="39" spans="2:5" x14ac:dyDescent="0.2">
      <c r="B39" s="119"/>
      <c r="C39" s="112"/>
      <c r="D39" s="39" t="s">
        <v>59</v>
      </c>
      <c r="E39" s="40">
        <v>1</v>
      </c>
    </row>
    <row r="40" spans="2:5" x14ac:dyDescent="0.2">
      <c r="B40" s="119"/>
      <c r="C40" s="112"/>
      <c r="D40" s="39" t="s">
        <v>322</v>
      </c>
      <c r="E40" s="40">
        <v>1</v>
      </c>
    </row>
    <row r="41" spans="2:5" x14ac:dyDescent="0.2">
      <c r="B41" s="119" t="s">
        <v>225</v>
      </c>
      <c r="C41" s="112" t="s">
        <v>223</v>
      </c>
      <c r="D41" s="39" t="s">
        <v>85</v>
      </c>
      <c r="E41" s="40">
        <v>1</v>
      </c>
    </row>
    <row r="42" spans="2:5" x14ac:dyDescent="0.2">
      <c r="B42" s="119"/>
      <c r="C42" s="112"/>
      <c r="D42" s="39" t="s">
        <v>321</v>
      </c>
      <c r="E42" s="40">
        <v>2</v>
      </c>
    </row>
    <row r="43" spans="2:5" x14ac:dyDescent="0.2">
      <c r="B43" s="119"/>
      <c r="C43" s="112"/>
      <c r="D43" s="39" t="s">
        <v>45</v>
      </c>
      <c r="E43" s="40">
        <v>1</v>
      </c>
    </row>
    <row r="44" spans="2:5" x14ac:dyDescent="0.2">
      <c r="B44" s="119"/>
      <c r="C44" s="112"/>
      <c r="D44" s="39" t="s">
        <v>194</v>
      </c>
      <c r="E44" s="40">
        <v>1</v>
      </c>
    </row>
    <row r="45" spans="2:5" x14ac:dyDescent="0.2">
      <c r="B45" s="119"/>
      <c r="C45" s="112"/>
      <c r="D45" s="39" t="s">
        <v>59</v>
      </c>
      <c r="E45" s="40">
        <v>1</v>
      </c>
    </row>
    <row r="46" spans="2:5" x14ac:dyDescent="0.2">
      <c r="B46" s="119"/>
      <c r="C46" s="112"/>
      <c r="D46" s="39" t="s">
        <v>322</v>
      </c>
      <c r="E46" s="40">
        <v>1</v>
      </c>
    </row>
    <row r="47" spans="2:5" x14ac:dyDescent="0.2">
      <c r="B47" s="119" t="s">
        <v>226</v>
      </c>
      <c r="C47" s="112" t="s">
        <v>227</v>
      </c>
      <c r="D47" s="39" t="s">
        <v>321</v>
      </c>
      <c r="E47" s="40">
        <v>4</v>
      </c>
    </row>
    <row r="48" spans="2:5" x14ac:dyDescent="0.2">
      <c r="B48" s="119"/>
      <c r="C48" s="112"/>
      <c r="D48" s="39" t="s">
        <v>45</v>
      </c>
      <c r="E48" s="40">
        <v>1</v>
      </c>
    </row>
    <row r="49" spans="2:5" x14ac:dyDescent="0.2">
      <c r="B49" s="119"/>
      <c r="C49" s="112"/>
      <c r="D49" s="39" t="s">
        <v>194</v>
      </c>
      <c r="E49" s="40">
        <v>1</v>
      </c>
    </row>
    <row r="50" spans="2:5" x14ac:dyDescent="0.2">
      <c r="B50" s="119"/>
      <c r="C50" s="112"/>
      <c r="D50" s="39" t="s">
        <v>345</v>
      </c>
      <c r="E50" s="40">
        <v>1</v>
      </c>
    </row>
    <row r="51" spans="2:5" x14ac:dyDescent="0.2">
      <c r="B51" s="119" t="s">
        <v>228</v>
      </c>
      <c r="C51" s="112" t="s">
        <v>223</v>
      </c>
      <c r="D51" s="39" t="s">
        <v>85</v>
      </c>
      <c r="E51" s="40">
        <v>1</v>
      </c>
    </row>
    <row r="52" spans="2:5" x14ac:dyDescent="0.2">
      <c r="B52" s="119"/>
      <c r="C52" s="112"/>
      <c r="D52" s="39" t="s">
        <v>321</v>
      </c>
      <c r="E52" s="40">
        <v>2</v>
      </c>
    </row>
    <row r="53" spans="2:5" x14ac:dyDescent="0.2">
      <c r="B53" s="119"/>
      <c r="C53" s="112"/>
      <c r="D53" s="39" t="s">
        <v>45</v>
      </c>
      <c r="E53" s="40">
        <v>1</v>
      </c>
    </row>
    <row r="54" spans="2:5" x14ac:dyDescent="0.2">
      <c r="B54" s="119"/>
      <c r="C54" s="112"/>
      <c r="D54" s="39" t="s">
        <v>194</v>
      </c>
      <c r="E54" s="40">
        <v>1</v>
      </c>
    </row>
    <row r="55" spans="2:5" x14ac:dyDescent="0.2">
      <c r="B55" s="119"/>
      <c r="C55" s="112"/>
      <c r="D55" s="39" t="s">
        <v>59</v>
      </c>
      <c r="E55" s="40">
        <v>1</v>
      </c>
    </row>
    <row r="56" spans="2:5" x14ac:dyDescent="0.2">
      <c r="B56" s="119" t="s">
        <v>229</v>
      </c>
      <c r="C56" s="112" t="s">
        <v>230</v>
      </c>
      <c r="D56" s="39" t="s">
        <v>178</v>
      </c>
      <c r="E56" s="40">
        <v>1</v>
      </c>
    </row>
    <row r="57" spans="2:5" x14ac:dyDescent="0.2">
      <c r="B57" s="119"/>
      <c r="C57" s="112"/>
      <c r="D57" s="39" t="s">
        <v>322</v>
      </c>
      <c r="E57" s="40">
        <v>1</v>
      </c>
    </row>
    <row r="58" spans="2:5" x14ac:dyDescent="0.2">
      <c r="B58" s="119"/>
      <c r="C58" s="112"/>
      <c r="D58" s="39" t="s">
        <v>62</v>
      </c>
      <c r="E58" s="40">
        <v>1</v>
      </c>
    </row>
    <row r="59" spans="2:5" x14ac:dyDescent="0.2">
      <c r="B59" s="119"/>
      <c r="C59" s="112"/>
      <c r="D59" s="39" t="s">
        <v>323</v>
      </c>
      <c r="E59" s="40">
        <v>8</v>
      </c>
    </row>
    <row r="60" spans="2:5" x14ac:dyDescent="0.2">
      <c r="B60" s="119"/>
      <c r="C60" s="112"/>
      <c r="D60" s="39" t="s">
        <v>194</v>
      </c>
      <c r="E60" s="40">
        <v>1</v>
      </c>
    </row>
    <row r="61" spans="2:5" x14ac:dyDescent="0.2">
      <c r="B61" s="119"/>
      <c r="C61" s="112"/>
      <c r="D61" s="39" t="s">
        <v>324</v>
      </c>
      <c r="E61" s="40">
        <v>1</v>
      </c>
    </row>
    <row r="62" spans="2:5" x14ac:dyDescent="0.2">
      <c r="B62" s="119" t="s">
        <v>231</v>
      </c>
      <c r="C62" s="112" t="s">
        <v>232</v>
      </c>
      <c r="D62" s="39" t="s">
        <v>165</v>
      </c>
      <c r="E62" s="40">
        <v>1</v>
      </c>
    </row>
    <row r="63" spans="2:5" x14ac:dyDescent="0.2">
      <c r="B63" s="119" t="s">
        <v>233</v>
      </c>
      <c r="C63" s="112" t="s">
        <v>234</v>
      </c>
      <c r="D63" s="39" t="s">
        <v>38</v>
      </c>
      <c r="E63" s="40">
        <v>1</v>
      </c>
    </row>
    <row r="64" spans="2:5" x14ac:dyDescent="0.2">
      <c r="B64" s="119"/>
      <c r="C64" s="112"/>
      <c r="D64" s="39" t="s">
        <v>152</v>
      </c>
      <c r="E64" s="40">
        <v>1</v>
      </c>
    </row>
    <row r="65" spans="2:5" x14ac:dyDescent="0.2">
      <c r="B65" s="119"/>
      <c r="C65" s="112"/>
      <c r="D65" s="39" t="s">
        <v>24</v>
      </c>
      <c r="E65" s="40">
        <v>1</v>
      </c>
    </row>
    <row r="66" spans="2:5" x14ac:dyDescent="0.2">
      <c r="B66" s="119"/>
      <c r="C66" s="112"/>
      <c r="D66" s="39" t="s">
        <v>44</v>
      </c>
      <c r="E66" s="40">
        <v>1</v>
      </c>
    </row>
    <row r="67" spans="2:5" x14ac:dyDescent="0.2">
      <c r="B67" s="119"/>
      <c r="C67" s="112"/>
      <c r="D67" s="39" t="s">
        <v>321</v>
      </c>
      <c r="E67" s="40">
        <v>4</v>
      </c>
    </row>
    <row r="68" spans="2:5" x14ac:dyDescent="0.2">
      <c r="B68" s="119"/>
      <c r="C68" s="112"/>
      <c r="D68" s="39" t="s">
        <v>325</v>
      </c>
      <c r="E68" s="40">
        <v>1</v>
      </c>
    </row>
    <row r="69" spans="2:5" x14ac:dyDescent="0.2">
      <c r="B69" s="119"/>
      <c r="C69" s="112"/>
      <c r="D69" s="39" t="s">
        <v>14</v>
      </c>
      <c r="E69" s="40">
        <v>1</v>
      </c>
    </row>
    <row r="70" spans="2:5" x14ac:dyDescent="0.2">
      <c r="B70" s="119" t="s">
        <v>235</v>
      </c>
      <c r="C70" s="112" t="s">
        <v>236</v>
      </c>
      <c r="D70" s="39" t="s">
        <v>326</v>
      </c>
      <c r="E70" s="40">
        <v>1</v>
      </c>
    </row>
    <row r="71" spans="2:5" x14ac:dyDescent="0.2">
      <c r="B71" s="119"/>
      <c r="C71" s="112"/>
      <c r="D71" s="39" t="s">
        <v>327</v>
      </c>
      <c r="E71" s="40">
        <v>1</v>
      </c>
    </row>
    <row r="72" spans="2:5" x14ac:dyDescent="0.2">
      <c r="B72" s="119"/>
      <c r="C72" s="112"/>
      <c r="D72" s="39" t="s">
        <v>35</v>
      </c>
      <c r="E72" s="40">
        <v>1</v>
      </c>
    </row>
    <row r="73" spans="2:5" x14ac:dyDescent="0.2">
      <c r="B73" s="119"/>
      <c r="C73" s="112"/>
      <c r="D73" s="39" t="s">
        <v>37</v>
      </c>
      <c r="E73" s="40">
        <v>1</v>
      </c>
    </row>
    <row r="74" spans="2:5" x14ac:dyDescent="0.2">
      <c r="B74" s="119"/>
      <c r="C74" s="112"/>
      <c r="D74" s="39" t="s">
        <v>325</v>
      </c>
      <c r="E74" s="40">
        <v>2</v>
      </c>
    </row>
    <row r="75" spans="2:5" x14ac:dyDescent="0.2">
      <c r="B75" s="119"/>
      <c r="C75" s="112"/>
      <c r="D75" s="39" t="s">
        <v>194</v>
      </c>
      <c r="E75" s="40">
        <v>2</v>
      </c>
    </row>
    <row r="76" spans="2:5" x14ac:dyDescent="0.2">
      <c r="B76" s="119"/>
      <c r="C76" s="112"/>
      <c r="D76" s="39" t="s">
        <v>23</v>
      </c>
      <c r="E76" s="40">
        <v>1</v>
      </c>
    </row>
    <row r="77" spans="2:5" x14ac:dyDescent="0.2">
      <c r="B77" s="119"/>
      <c r="C77" s="112"/>
      <c r="D77" s="39" t="s">
        <v>14</v>
      </c>
      <c r="E77" s="40">
        <v>2</v>
      </c>
    </row>
    <row r="78" spans="2:5" x14ac:dyDescent="0.2">
      <c r="B78" s="119" t="s">
        <v>237</v>
      </c>
      <c r="C78" s="112" t="s">
        <v>238</v>
      </c>
      <c r="D78" s="39" t="s">
        <v>328</v>
      </c>
      <c r="E78" s="40">
        <v>1</v>
      </c>
    </row>
    <row r="79" spans="2:5" x14ac:dyDescent="0.2">
      <c r="B79" s="119"/>
      <c r="C79" s="112"/>
      <c r="D79" s="39" t="s">
        <v>321</v>
      </c>
      <c r="E79" s="40">
        <v>9</v>
      </c>
    </row>
    <row r="80" spans="2:5" x14ac:dyDescent="0.2">
      <c r="B80" s="119" t="s">
        <v>239</v>
      </c>
      <c r="C80" s="112" t="s">
        <v>240</v>
      </c>
      <c r="D80" s="39" t="s">
        <v>46</v>
      </c>
      <c r="E80" s="40">
        <v>3</v>
      </c>
    </row>
    <row r="81" spans="2:5" x14ac:dyDescent="0.2">
      <c r="B81" s="119"/>
      <c r="C81" s="112"/>
      <c r="D81" s="39" t="s">
        <v>321</v>
      </c>
      <c r="E81" s="40">
        <v>9</v>
      </c>
    </row>
    <row r="82" spans="2:5" x14ac:dyDescent="0.2">
      <c r="B82" s="119"/>
      <c r="C82" s="112"/>
      <c r="D82" s="39" t="s">
        <v>194</v>
      </c>
      <c r="E82" s="40">
        <v>1</v>
      </c>
    </row>
    <row r="83" spans="2:5" x14ac:dyDescent="0.2">
      <c r="B83" s="119" t="s">
        <v>241</v>
      </c>
      <c r="C83" s="112" t="s">
        <v>242</v>
      </c>
      <c r="D83" s="39" t="s">
        <v>40</v>
      </c>
      <c r="E83" s="40">
        <v>1</v>
      </c>
    </row>
    <row r="84" spans="2:5" x14ac:dyDescent="0.2">
      <c r="B84" s="119"/>
      <c r="C84" s="112"/>
      <c r="D84" s="39" t="s">
        <v>143</v>
      </c>
      <c r="E84" s="40">
        <v>1</v>
      </c>
    </row>
    <row r="85" spans="2:5" x14ac:dyDescent="0.2">
      <c r="B85" s="119"/>
      <c r="C85" s="112"/>
      <c r="D85" s="39" t="s">
        <v>25</v>
      </c>
      <c r="E85" s="40">
        <v>1</v>
      </c>
    </row>
    <row r="86" spans="2:5" x14ac:dyDescent="0.2">
      <c r="B86" s="119"/>
      <c r="C86" s="112"/>
      <c r="D86" s="39" t="s">
        <v>14</v>
      </c>
      <c r="E86" s="40">
        <v>1</v>
      </c>
    </row>
    <row r="87" spans="2:5" x14ac:dyDescent="0.2">
      <c r="B87" s="119"/>
      <c r="C87" s="112"/>
      <c r="D87" s="39" t="s">
        <v>48</v>
      </c>
      <c r="E87" s="40">
        <v>1</v>
      </c>
    </row>
    <row r="88" spans="2:5" x14ac:dyDescent="0.2">
      <c r="B88" s="119"/>
      <c r="C88" s="112"/>
      <c r="D88" s="39" t="s">
        <v>325</v>
      </c>
      <c r="E88" s="40">
        <v>1</v>
      </c>
    </row>
    <row r="89" spans="2:5" x14ac:dyDescent="0.2">
      <c r="B89" s="119"/>
      <c r="C89" s="112"/>
      <c r="D89" s="39" t="s">
        <v>321</v>
      </c>
      <c r="E89" s="40">
        <v>1</v>
      </c>
    </row>
    <row r="90" spans="2:5" x14ac:dyDescent="0.2">
      <c r="B90" s="119"/>
      <c r="C90" s="112"/>
      <c r="D90" s="39" t="s">
        <v>194</v>
      </c>
      <c r="E90" s="40">
        <v>1</v>
      </c>
    </row>
    <row r="91" spans="2:5" x14ac:dyDescent="0.2">
      <c r="B91" s="119" t="s">
        <v>243</v>
      </c>
      <c r="C91" s="112" t="s">
        <v>244</v>
      </c>
      <c r="D91" s="39" t="s">
        <v>41</v>
      </c>
      <c r="E91" s="40">
        <v>1</v>
      </c>
    </row>
    <row r="92" spans="2:5" x14ac:dyDescent="0.2">
      <c r="B92" s="119"/>
      <c r="C92" s="112"/>
      <c r="D92" s="39" t="s">
        <v>144</v>
      </c>
      <c r="E92" s="40">
        <v>1</v>
      </c>
    </row>
    <row r="93" spans="2:5" x14ac:dyDescent="0.2">
      <c r="B93" s="119"/>
      <c r="C93" s="112"/>
      <c r="D93" s="39" t="s">
        <v>14</v>
      </c>
      <c r="E93" s="40">
        <v>1</v>
      </c>
    </row>
    <row r="94" spans="2:5" x14ac:dyDescent="0.2">
      <c r="B94" s="119"/>
      <c r="C94" s="112"/>
      <c r="D94" s="39" t="s">
        <v>325</v>
      </c>
      <c r="E94" s="40">
        <v>1</v>
      </c>
    </row>
    <row r="95" spans="2:5" x14ac:dyDescent="0.2">
      <c r="B95" s="119"/>
      <c r="C95" s="112"/>
      <c r="D95" s="39" t="s">
        <v>27</v>
      </c>
      <c r="E95" s="40">
        <v>1</v>
      </c>
    </row>
    <row r="96" spans="2:5" x14ac:dyDescent="0.2">
      <c r="B96" s="119"/>
      <c r="C96" s="112"/>
      <c r="D96" s="39" t="s">
        <v>194</v>
      </c>
      <c r="E96" s="40">
        <v>1</v>
      </c>
    </row>
    <row r="97" spans="2:5" x14ac:dyDescent="0.2">
      <c r="B97" s="119" t="s">
        <v>245</v>
      </c>
      <c r="C97" s="112" t="s">
        <v>246</v>
      </c>
      <c r="D97" s="39" t="s">
        <v>127</v>
      </c>
      <c r="E97" s="40">
        <v>1</v>
      </c>
    </row>
    <row r="98" spans="2:5" x14ac:dyDescent="0.2">
      <c r="B98" s="119"/>
      <c r="C98" s="112"/>
      <c r="D98" s="39" t="s">
        <v>28</v>
      </c>
      <c r="E98" s="40">
        <v>1</v>
      </c>
    </row>
    <row r="99" spans="2:5" x14ac:dyDescent="0.2">
      <c r="B99" s="119"/>
      <c r="C99" s="112"/>
      <c r="D99" s="39" t="s">
        <v>29</v>
      </c>
      <c r="E99" s="40">
        <v>1</v>
      </c>
    </row>
    <row r="100" spans="2:5" x14ac:dyDescent="0.2">
      <c r="B100" s="119"/>
      <c r="C100" s="112"/>
      <c r="D100" s="39" t="s">
        <v>325</v>
      </c>
      <c r="E100" s="40">
        <v>1</v>
      </c>
    </row>
    <row r="101" spans="2:5" x14ac:dyDescent="0.2">
      <c r="B101" s="119"/>
      <c r="C101" s="112"/>
      <c r="D101" s="39" t="s">
        <v>336</v>
      </c>
      <c r="E101" s="40">
        <v>1</v>
      </c>
    </row>
    <row r="102" spans="2:5" x14ac:dyDescent="0.2">
      <c r="B102" s="119"/>
      <c r="C102" s="112"/>
      <c r="D102" s="39" t="s">
        <v>194</v>
      </c>
      <c r="E102" s="40">
        <v>1</v>
      </c>
    </row>
    <row r="103" spans="2:5" x14ac:dyDescent="0.2">
      <c r="B103" s="119" t="s">
        <v>247</v>
      </c>
      <c r="C103" s="112" t="s">
        <v>248</v>
      </c>
      <c r="D103" s="39" t="s">
        <v>132</v>
      </c>
      <c r="E103" s="40">
        <v>1</v>
      </c>
    </row>
    <row r="104" spans="2:5" x14ac:dyDescent="0.2">
      <c r="B104" s="119"/>
      <c r="C104" s="112"/>
      <c r="D104" s="39" t="s">
        <v>321</v>
      </c>
      <c r="E104" s="40">
        <v>6</v>
      </c>
    </row>
    <row r="105" spans="2:5" x14ac:dyDescent="0.2">
      <c r="B105" s="119"/>
      <c r="C105" s="112"/>
      <c r="D105" s="39" t="s">
        <v>325</v>
      </c>
      <c r="E105" s="40">
        <v>1</v>
      </c>
    </row>
    <row r="106" spans="2:5" x14ac:dyDescent="0.2">
      <c r="B106" s="119"/>
      <c r="C106" s="112"/>
      <c r="D106" s="39" t="s">
        <v>49</v>
      </c>
      <c r="E106" s="40">
        <v>1</v>
      </c>
    </row>
    <row r="107" spans="2:5" x14ac:dyDescent="0.2">
      <c r="B107" s="119"/>
      <c r="C107" s="112"/>
      <c r="D107" s="39" t="s">
        <v>130</v>
      </c>
      <c r="E107" s="40">
        <v>1</v>
      </c>
    </row>
    <row r="108" spans="2:5" x14ac:dyDescent="0.2">
      <c r="B108" s="119"/>
      <c r="C108" s="112"/>
      <c r="D108" s="39" t="s">
        <v>194</v>
      </c>
      <c r="E108" s="40">
        <v>1</v>
      </c>
    </row>
    <row r="109" spans="2:5" x14ac:dyDescent="0.2">
      <c r="B109" s="119" t="s">
        <v>249</v>
      </c>
      <c r="C109" s="112" t="s">
        <v>250</v>
      </c>
      <c r="D109" s="39" t="s">
        <v>134</v>
      </c>
      <c r="E109" s="40">
        <v>1</v>
      </c>
    </row>
    <row r="110" spans="2:5" x14ac:dyDescent="0.2">
      <c r="B110" s="119"/>
      <c r="C110" s="112"/>
      <c r="D110" s="39" t="s">
        <v>146</v>
      </c>
      <c r="E110" s="40">
        <v>1</v>
      </c>
    </row>
    <row r="111" spans="2:5" x14ac:dyDescent="0.2">
      <c r="B111" s="119"/>
      <c r="C111" s="112"/>
      <c r="D111" s="39" t="s">
        <v>14</v>
      </c>
      <c r="E111" s="40">
        <v>1</v>
      </c>
    </row>
    <row r="112" spans="2:5" x14ac:dyDescent="0.2">
      <c r="B112" s="119"/>
      <c r="C112" s="112"/>
      <c r="D112" s="39" t="s">
        <v>194</v>
      </c>
      <c r="E112" s="40">
        <v>1</v>
      </c>
    </row>
    <row r="113" spans="2:5" x14ac:dyDescent="0.2">
      <c r="B113" s="119"/>
      <c r="C113" s="112"/>
      <c r="D113" s="39" t="s">
        <v>62</v>
      </c>
      <c r="E113" s="40">
        <v>1</v>
      </c>
    </row>
    <row r="114" spans="2:5" x14ac:dyDescent="0.2">
      <c r="B114" s="119"/>
      <c r="C114" s="112"/>
      <c r="D114" s="39" t="s">
        <v>323</v>
      </c>
      <c r="E114" s="40">
        <v>8</v>
      </c>
    </row>
    <row r="115" spans="2:5" x14ac:dyDescent="0.2">
      <c r="B115" s="119"/>
      <c r="C115" s="112"/>
      <c r="D115" s="39" t="s">
        <v>325</v>
      </c>
      <c r="E115" s="40">
        <v>1</v>
      </c>
    </row>
    <row r="116" spans="2:5" x14ac:dyDescent="0.2">
      <c r="B116" s="119"/>
      <c r="C116" s="112"/>
      <c r="D116" s="39" t="s">
        <v>27</v>
      </c>
      <c r="E116" s="40">
        <v>1</v>
      </c>
    </row>
    <row r="117" spans="2:5" x14ac:dyDescent="0.2">
      <c r="B117" s="119"/>
      <c r="C117" s="112"/>
      <c r="D117" s="39" t="s">
        <v>34</v>
      </c>
      <c r="E117" s="40">
        <v>1</v>
      </c>
    </row>
    <row r="118" spans="2:5" x14ac:dyDescent="0.2">
      <c r="B118" s="119" t="s">
        <v>251</v>
      </c>
      <c r="C118" s="112" t="s">
        <v>252</v>
      </c>
      <c r="D118" s="39" t="s">
        <v>40</v>
      </c>
      <c r="E118" s="40">
        <v>2</v>
      </c>
    </row>
    <row r="119" spans="2:5" x14ac:dyDescent="0.2">
      <c r="B119" s="119"/>
      <c r="C119" s="112"/>
      <c r="D119" s="39" t="s">
        <v>194</v>
      </c>
      <c r="E119" s="40">
        <v>2</v>
      </c>
    </row>
    <row r="120" spans="2:5" x14ac:dyDescent="0.2">
      <c r="B120" s="119"/>
      <c r="C120" s="112"/>
      <c r="D120" s="39" t="s">
        <v>14</v>
      </c>
      <c r="E120" s="40">
        <v>2</v>
      </c>
    </row>
    <row r="121" spans="2:5" x14ac:dyDescent="0.2">
      <c r="B121" s="119"/>
      <c r="C121" s="112"/>
      <c r="D121" s="39" t="s">
        <v>325</v>
      </c>
      <c r="E121" s="40">
        <v>2</v>
      </c>
    </row>
    <row r="122" spans="2:5" x14ac:dyDescent="0.2">
      <c r="B122" s="119"/>
      <c r="C122" s="112"/>
      <c r="D122" s="39" t="s">
        <v>32</v>
      </c>
      <c r="E122" s="40">
        <v>1</v>
      </c>
    </row>
    <row r="123" spans="2:5" x14ac:dyDescent="0.2">
      <c r="B123" s="119"/>
      <c r="C123" s="112"/>
      <c r="D123" s="39" t="s">
        <v>33</v>
      </c>
      <c r="E123" s="40">
        <v>1</v>
      </c>
    </row>
    <row r="124" spans="2:5" x14ac:dyDescent="0.2">
      <c r="B124" s="119" t="s">
        <v>253</v>
      </c>
      <c r="C124" s="112" t="s">
        <v>254</v>
      </c>
      <c r="D124" s="39" t="s">
        <v>31</v>
      </c>
      <c r="E124" s="40">
        <v>1</v>
      </c>
    </row>
    <row r="125" spans="2:5" x14ac:dyDescent="0.2">
      <c r="B125" s="119"/>
      <c r="C125" s="112"/>
      <c r="D125" s="39" t="s">
        <v>40</v>
      </c>
      <c r="E125" s="40">
        <v>1</v>
      </c>
    </row>
    <row r="126" spans="2:5" x14ac:dyDescent="0.2">
      <c r="B126" s="119"/>
      <c r="C126" s="112"/>
      <c r="D126" s="39" t="s">
        <v>144</v>
      </c>
      <c r="E126" s="40">
        <v>1</v>
      </c>
    </row>
    <row r="127" spans="2:5" x14ac:dyDescent="0.2">
      <c r="B127" s="119"/>
      <c r="C127" s="112"/>
      <c r="D127" s="39" t="s">
        <v>194</v>
      </c>
      <c r="E127" s="40">
        <v>1</v>
      </c>
    </row>
    <row r="128" spans="2:5" x14ac:dyDescent="0.2">
      <c r="B128" s="119"/>
      <c r="C128" s="112"/>
      <c r="D128" s="39" t="s">
        <v>14</v>
      </c>
      <c r="E128" s="40">
        <v>1</v>
      </c>
    </row>
    <row r="129" spans="1:5" x14ac:dyDescent="0.2">
      <c r="B129" s="119"/>
      <c r="C129" s="112"/>
      <c r="D129" s="39" t="s">
        <v>325</v>
      </c>
      <c r="E129" s="40">
        <v>1</v>
      </c>
    </row>
    <row r="130" spans="1:5" x14ac:dyDescent="0.2">
      <c r="B130" s="119" t="s">
        <v>255</v>
      </c>
      <c r="C130" s="112" t="s">
        <v>256</v>
      </c>
      <c r="D130" s="39" t="s">
        <v>96</v>
      </c>
      <c r="E130" s="40">
        <v>1</v>
      </c>
    </row>
    <row r="131" spans="1:5" x14ac:dyDescent="0.2">
      <c r="B131" s="116"/>
      <c r="C131" s="29"/>
      <c r="D131" s="39"/>
      <c r="E131" s="40"/>
    </row>
    <row r="132" spans="1:5" ht="15.75" x14ac:dyDescent="0.25">
      <c r="A132" s="46"/>
      <c r="B132" s="140"/>
      <c r="C132" s="141" t="s">
        <v>16</v>
      </c>
      <c r="D132" s="151"/>
      <c r="E132" s="152"/>
    </row>
    <row r="133" spans="1:5" ht="15.75" x14ac:dyDescent="0.25">
      <c r="A133" s="46"/>
      <c r="B133" s="115"/>
      <c r="C133" s="144" t="s">
        <v>8</v>
      </c>
      <c r="D133" s="145" t="s">
        <v>9</v>
      </c>
      <c r="E133" s="145" t="s">
        <v>10</v>
      </c>
    </row>
    <row r="134" spans="1:5" x14ac:dyDescent="0.2">
      <c r="B134" s="117" t="s">
        <v>257</v>
      </c>
      <c r="C134" s="112" t="s">
        <v>258</v>
      </c>
      <c r="D134" s="39" t="s">
        <v>85</v>
      </c>
      <c r="E134" s="40">
        <v>4</v>
      </c>
    </row>
    <row r="135" spans="1:5" x14ac:dyDescent="0.2">
      <c r="B135" s="117"/>
      <c r="C135" s="112"/>
      <c r="D135" s="39" t="s">
        <v>329</v>
      </c>
      <c r="E135" s="40">
        <v>2</v>
      </c>
    </row>
    <row r="136" spans="1:5" x14ac:dyDescent="0.2">
      <c r="B136" s="117"/>
      <c r="C136" s="112"/>
      <c r="D136" s="39" t="s">
        <v>330</v>
      </c>
      <c r="E136" s="40">
        <v>1</v>
      </c>
    </row>
    <row r="137" spans="1:5" x14ac:dyDescent="0.2">
      <c r="B137" s="117"/>
      <c r="C137" s="112"/>
      <c r="D137" s="39" t="s">
        <v>192</v>
      </c>
      <c r="E137" s="40">
        <v>2</v>
      </c>
    </row>
    <row r="138" spans="1:5" x14ac:dyDescent="0.2">
      <c r="B138" s="117"/>
      <c r="C138" s="112"/>
      <c r="D138" s="39" t="s">
        <v>45</v>
      </c>
      <c r="E138" s="40">
        <v>1</v>
      </c>
    </row>
    <row r="139" spans="1:5" x14ac:dyDescent="0.2">
      <c r="B139" s="117"/>
      <c r="C139" s="112"/>
      <c r="D139" s="39" t="s">
        <v>321</v>
      </c>
      <c r="E139" s="40">
        <v>3</v>
      </c>
    </row>
    <row r="140" spans="1:5" x14ac:dyDescent="0.2">
      <c r="B140" s="117"/>
      <c r="C140" s="112"/>
      <c r="D140" s="39" t="s">
        <v>194</v>
      </c>
      <c r="E140" s="40">
        <v>1</v>
      </c>
    </row>
    <row r="141" spans="1:5" x14ac:dyDescent="0.2">
      <c r="B141" s="119" t="s">
        <v>259</v>
      </c>
      <c r="C141" s="112" t="s">
        <v>223</v>
      </c>
      <c r="D141" s="39" t="s">
        <v>321</v>
      </c>
      <c r="E141" s="40">
        <v>2</v>
      </c>
    </row>
    <row r="142" spans="1:5" x14ac:dyDescent="0.2">
      <c r="B142" s="119"/>
      <c r="C142" s="112"/>
      <c r="D142" s="39" t="s">
        <v>45</v>
      </c>
      <c r="E142" s="40">
        <v>1</v>
      </c>
    </row>
    <row r="143" spans="1:5" x14ac:dyDescent="0.2">
      <c r="B143" s="119"/>
      <c r="C143" s="112"/>
      <c r="D143" s="39" t="s">
        <v>194</v>
      </c>
      <c r="E143" s="40">
        <v>1</v>
      </c>
    </row>
    <row r="144" spans="1:5" x14ac:dyDescent="0.2">
      <c r="B144" s="119"/>
      <c r="C144" s="112"/>
      <c r="D144" s="39" t="s">
        <v>59</v>
      </c>
      <c r="E144" s="40">
        <v>1</v>
      </c>
    </row>
    <row r="145" spans="2:5" x14ac:dyDescent="0.2">
      <c r="B145" s="119" t="s">
        <v>260</v>
      </c>
      <c r="C145" s="112" t="s">
        <v>261</v>
      </c>
      <c r="D145" s="39" t="s">
        <v>42</v>
      </c>
      <c r="E145" s="40">
        <v>1</v>
      </c>
    </row>
    <row r="146" spans="2:5" x14ac:dyDescent="0.2">
      <c r="B146" s="119"/>
      <c r="C146" s="112"/>
      <c r="D146" s="39" t="s">
        <v>14</v>
      </c>
      <c r="E146" s="40">
        <v>1</v>
      </c>
    </row>
    <row r="147" spans="2:5" x14ac:dyDescent="0.2">
      <c r="B147" s="119"/>
      <c r="C147" s="112"/>
      <c r="D147" s="39" t="s">
        <v>194</v>
      </c>
      <c r="E147" s="40">
        <v>1</v>
      </c>
    </row>
    <row r="148" spans="2:5" x14ac:dyDescent="0.2">
      <c r="B148" s="119"/>
      <c r="C148" s="112"/>
      <c r="D148" s="39" t="s">
        <v>85</v>
      </c>
      <c r="E148" s="40">
        <v>1</v>
      </c>
    </row>
    <row r="149" spans="2:5" x14ac:dyDescent="0.2">
      <c r="B149" s="119"/>
      <c r="C149" s="112"/>
      <c r="D149" s="39" t="s">
        <v>59</v>
      </c>
      <c r="E149" s="40">
        <v>1</v>
      </c>
    </row>
    <row r="150" spans="2:5" x14ac:dyDescent="0.2">
      <c r="B150" s="119"/>
      <c r="C150" s="112"/>
      <c r="D150" s="39" t="s">
        <v>322</v>
      </c>
      <c r="E150" s="40">
        <v>1</v>
      </c>
    </row>
    <row r="151" spans="2:5" x14ac:dyDescent="0.2">
      <c r="B151" s="119"/>
      <c r="C151" s="112"/>
      <c r="D151" s="39" t="s">
        <v>325</v>
      </c>
      <c r="E151" s="40">
        <v>1</v>
      </c>
    </row>
    <row r="152" spans="2:5" x14ac:dyDescent="0.2">
      <c r="B152" s="119" t="s">
        <v>262</v>
      </c>
      <c r="C152" s="112" t="s">
        <v>258</v>
      </c>
      <c r="D152" s="39" t="s">
        <v>85</v>
      </c>
      <c r="E152" s="40">
        <v>4</v>
      </c>
    </row>
    <row r="153" spans="2:5" x14ac:dyDescent="0.2">
      <c r="B153" s="119"/>
      <c r="C153" s="112"/>
      <c r="D153" s="39" t="s">
        <v>329</v>
      </c>
      <c r="E153" s="40">
        <v>1</v>
      </c>
    </row>
    <row r="154" spans="2:5" x14ac:dyDescent="0.2">
      <c r="B154" s="119"/>
      <c r="C154" s="112"/>
      <c r="D154" s="39" t="s">
        <v>330</v>
      </c>
      <c r="E154" s="40">
        <v>2</v>
      </c>
    </row>
    <row r="155" spans="2:5" x14ac:dyDescent="0.2">
      <c r="B155" s="119"/>
      <c r="C155" s="112"/>
      <c r="D155" s="39" t="s">
        <v>59</v>
      </c>
      <c r="E155" s="40">
        <v>2</v>
      </c>
    </row>
    <row r="156" spans="2:5" x14ac:dyDescent="0.2">
      <c r="B156" s="119"/>
      <c r="C156" s="112"/>
      <c r="D156" s="39" t="s">
        <v>45</v>
      </c>
      <c r="E156" s="40">
        <v>2</v>
      </c>
    </row>
    <row r="157" spans="2:5" x14ac:dyDescent="0.2">
      <c r="B157" s="119"/>
      <c r="C157" s="112"/>
      <c r="D157" s="39" t="s">
        <v>321</v>
      </c>
      <c r="E157" s="40">
        <v>4</v>
      </c>
    </row>
    <row r="158" spans="2:5" x14ac:dyDescent="0.2">
      <c r="B158" s="119"/>
      <c r="C158" s="112"/>
      <c r="D158" s="39" t="s">
        <v>194</v>
      </c>
      <c r="E158" s="40">
        <v>2</v>
      </c>
    </row>
    <row r="159" spans="2:5" x14ac:dyDescent="0.2">
      <c r="B159" s="119" t="s">
        <v>263</v>
      </c>
      <c r="C159" s="112" t="s">
        <v>221</v>
      </c>
      <c r="D159" s="39" t="s">
        <v>85</v>
      </c>
      <c r="E159" s="40">
        <v>2</v>
      </c>
    </row>
    <row r="160" spans="2:5" x14ac:dyDescent="0.2">
      <c r="B160" s="119"/>
      <c r="C160" s="112"/>
      <c r="D160" s="39" t="s">
        <v>45</v>
      </c>
      <c r="E160" s="40">
        <v>1</v>
      </c>
    </row>
    <row r="161" spans="2:5" x14ac:dyDescent="0.2">
      <c r="B161" s="119"/>
      <c r="C161" s="112"/>
      <c r="D161" s="39" t="s">
        <v>194</v>
      </c>
      <c r="E161" s="40">
        <v>1</v>
      </c>
    </row>
    <row r="162" spans="2:5" x14ac:dyDescent="0.2">
      <c r="B162" s="119"/>
      <c r="C162" s="112"/>
      <c r="D162" s="39" t="s">
        <v>59</v>
      </c>
      <c r="E162" s="40">
        <v>1</v>
      </c>
    </row>
    <row r="163" spans="2:5" x14ac:dyDescent="0.2">
      <c r="B163" s="119"/>
      <c r="C163" s="112"/>
      <c r="D163" s="39" t="s">
        <v>329</v>
      </c>
      <c r="E163" s="40">
        <v>1</v>
      </c>
    </row>
    <row r="164" spans="2:5" x14ac:dyDescent="0.2">
      <c r="B164" s="119"/>
      <c r="C164" s="112"/>
      <c r="D164" s="39" t="s">
        <v>321</v>
      </c>
      <c r="E164" s="40">
        <v>2</v>
      </c>
    </row>
    <row r="165" spans="2:5" x14ac:dyDescent="0.2">
      <c r="B165" s="119" t="s">
        <v>264</v>
      </c>
      <c r="C165" s="112" t="s">
        <v>221</v>
      </c>
      <c r="D165" s="39" t="s">
        <v>85</v>
      </c>
      <c r="E165" s="40">
        <v>2</v>
      </c>
    </row>
    <row r="166" spans="2:5" x14ac:dyDescent="0.2">
      <c r="B166" s="119"/>
      <c r="C166" s="112"/>
      <c r="D166" s="39" t="s">
        <v>45</v>
      </c>
      <c r="E166" s="40">
        <v>1</v>
      </c>
    </row>
    <row r="167" spans="2:5" x14ac:dyDescent="0.2">
      <c r="B167" s="119"/>
      <c r="C167" s="112"/>
      <c r="D167" s="39" t="s">
        <v>194</v>
      </c>
      <c r="E167" s="40">
        <v>1</v>
      </c>
    </row>
    <row r="168" spans="2:5" x14ac:dyDescent="0.2">
      <c r="B168" s="119"/>
      <c r="C168" s="112"/>
      <c r="D168" s="39" t="s">
        <v>59</v>
      </c>
      <c r="E168" s="40">
        <v>1</v>
      </c>
    </row>
    <row r="169" spans="2:5" x14ac:dyDescent="0.2">
      <c r="B169" s="119"/>
      <c r="C169" s="112"/>
      <c r="D169" s="39" t="s">
        <v>329</v>
      </c>
      <c r="E169" s="40">
        <v>1</v>
      </c>
    </row>
    <row r="170" spans="2:5" x14ac:dyDescent="0.2">
      <c r="B170" s="119"/>
      <c r="C170" s="112"/>
      <c r="D170" s="39" t="s">
        <v>321</v>
      </c>
      <c r="E170" s="40">
        <v>2</v>
      </c>
    </row>
    <row r="171" spans="2:5" x14ac:dyDescent="0.2">
      <c r="B171" s="119" t="s">
        <v>265</v>
      </c>
      <c r="C171" s="112" t="s">
        <v>223</v>
      </c>
      <c r="D171" s="39" t="s">
        <v>321</v>
      </c>
      <c r="E171" s="40">
        <v>2</v>
      </c>
    </row>
    <row r="172" spans="2:5" x14ac:dyDescent="0.2">
      <c r="B172" s="119"/>
      <c r="C172" s="112"/>
      <c r="D172" s="39" t="s">
        <v>45</v>
      </c>
      <c r="E172" s="40">
        <v>1</v>
      </c>
    </row>
    <row r="173" spans="2:5" x14ac:dyDescent="0.2">
      <c r="B173" s="119"/>
      <c r="C173" s="112"/>
      <c r="D173" s="39" t="s">
        <v>194</v>
      </c>
      <c r="E173" s="40">
        <v>1</v>
      </c>
    </row>
    <row r="174" spans="2:5" x14ac:dyDescent="0.2">
      <c r="B174" s="119"/>
      <c r="C174" s="112"/>
      <c r="D174" s="39" t="s">
        <v>59</v>
      </c>
      <c r="E174" s="40">
        <v>1</v>
      </c>
    </row>
    <row r="175" spans="2:5" x14ac:dyDescent="0.2">
      <c r="B175" s="119"/>
      <c r="C175" s="112"/>
      <c r="D175" s="39" t="s">
        <v>85</v>
      </c>
      <c r="E175" s="40">
        <v>1</v>
      </c>
    </row>
    <row r="176" spans="2:5" x14ac:dyDescent="0.2">
      <c r="B176" s="119" t="s">
        <v>266</v>
      </c>
      <c r="C176" s="112" t="s">
        <v>267</v>
      </c>
      <c r="D176" s="39" t="s">
        <v>168</v>
      </c>
      <c r="E176" s="40">
        <v>1</v>
      </c>
    </row>
    <row r="177" spans="2:5" x14ac:dyDescent="0.2">
      <c r="B177" s="119" t="s">
        <v>268</v>
      </c>
      <c r="C177" s="112" t="s">
        <v>269</v>
      </c>
      <c r="D177" s="39" t="s">
        <v>173</v>
      </c>
      <c r="E177" s="40">
        <v>1</v>
      </c>
    </row>
    <row r="178" spans="2:5" x14ac:dyDescent="0.2">
      <c r="B178" s="119"/>
      <c r="C178" s="112"/>
      <c r="D178" s="39" t="s">
        <v>42</v>
      </c>
      <c r="E178" s="40">
        <v>1</v>
      </c>
    </row>
    <row r="179" spans="2:5" x14ac:dyDescent="0.2">
      <c r="B179" s="119"/>
      <c r="C179" s="112"/>
      <c r="D179" s="39" t="s">
        <v>14</v>
      </c>
      <c r="E179" s="40">
        <v>1</v>
      </c>
    </row>
    <row r="180" spans="2:5" x14ac:dyDescent="0.2">
      <c r="B180" s="119"/>
      <c r="C180" s="112"/>
      <c r="D180" s="39" t="s">
        <v>146</v>
      </c>
      <c r="E180" s="40">
        <v>1</v>
      </c>
    </row>
    <row r="181" spans="2:5" x14ac:dyDescent="0.2">
      <c r="B181" s="119"/>
      <c r="C181" s="112"/>
      <c r="D181" s="39" t="s">
        <v>194</v>
      </c>
      <c r="E181" s="40">
        <v>1</v>
      </c>
    </row>
    <row r="182" spans="2:5" x14ac:dyDescent="0.2">
      <c r="B182" s="119"/>
      <c r="C182" s="112"/>
      <c r="D182" s="39" t="s">
        <v>325</v>
      </c>
      <c r="E182" s="40">
        <v>1</v>
      </c>
    </row>
    <row r="183" spans="2:5" x14ac:dyDescent="0.2">
      <c r="B183" s="119"/>
      <c r="C183" s="112"/>
      <c r="D183" s="39" t="s">
        <v>321</v>
      </c>
      <c r="E183" s="40">
        <v>1</v>
      </c>
    </row>
    <row r="184" spans="2:5" x14ac:dyDescent="0.2">
      <c r="B184" s="119" t="s">
        <v>270</v>
      </c>
      <c r="C184" s="112" t="s">
        <v>244</v>
      </c>
      <c r="D184" s="39" t="s">
        <v>33</v>
      </c>
      <c r="E184" s="40">
        <v>1</v>
      </c>
    </row>
    <row r="185" spans="2:5" x14ac:dyDescent="0.2">
      <c r="B185" s="119"/>
      <c r="C185" s="112"/>
      <c r="D185" s="39" t="s">
        <v>42</v>
      </c>
      <c r="E185" s="40">
        <v>1</v>
      </c>
    </row>
    <row r="186" spans="2:5" x14ac:dyDescent="0.2">
      <c r="B186" s="119"/>
      <c r="C186" s="112"/>
      <c r="D186" s="39" t="s">
        <v>146</v>
      </c>
      <c r="E186" s="40">
        <v>1</v>
      </c>
    </row>
    <row r="187" spans="2:5" x14ac:dyDescent="0.2">
      <c r="B187" s="119"/>
      <c r="C187" s="112"/>
      <c r="D187" s="39" t="s">
        <v>325</v>
      </c>
      <c r="E187" s="40">
        <v>1</v>
      </c>
    </row>
    <row r="188" spans="2:5" x14ac:dyDescent="0.2">
      <c r="B188" s="119"/>
      <c r="C188" s="112"/>
      <c r="D188" s="39" t="s">
        <v>321</v>
      </c>
      <c r="E188" s="40">
        <v>1</v>
      </c>
    </row>
    <row r="189" spans="2:5" x14ac:dyDescent="0.2">
      <c r="B189" s="119"/>
      <c r="C189" s="112"/>
      <c r="D189" s="39" t="s">
        <v>14</v>
      </c>
      <c r="E189" s="40">
        <v>1</v>
      </c>
    </row>
    <row r="190" spans="2:5" x14ac:dyDescent="0.2">
      <c r="B190" s="119"/>
      <c r="C190" s="112"/>
      <c r="D190" s="39" t="s">
        <v>194</v>
      </c>
      <c r="E190" s="40">
        <v>1</v>
      </c>
    </row>
    <row r="191" spans="2:5" x14ac:dyDescent="0.2">
      <c r="B191" s="119" t="s">
        <v>271</v>
      </c>
      <c r="C191" s="112" t="s">
        <v>272</v>
      </c>
      <c r="D191" s="39" t="s">
        <v>331</v>
      </c>
      <c r="E191" s="40">
        <v>1</v>
      </c>
    </row>
    <row r="192" spans="2:5" x14ac:dyDescent="0.2">
      <c r="B192" s="119"/>
      <c r="C192" s="112"/>
      <c r="D192" s="39" t="s">
        <v>136</v>
      </c>
      <c r="E192" s="40">
        <v>2</v>
      </c>
    </row>
    <row r="193" spans="2:5" x14ac:dyDescent="0.2">
      <c r="B193" s="119"/>
      <c r="C193" s="112"/>
      <c r="D193" s="39" t="s">
        <v>14</v>
      </c>
      <c r="E193" s="40">
        <v>4</v>
      </c>
    </row>
    <row r="194" spans="2:5" x14ac:dyDescent="0.2">
      <c r="B194" s="119"/>
      <c r="C194" s="113"/>
      <c r="D194" s="39" t="s">
        <v>148</v>
      </c>
      <c r="E194" s="40">
        <v>2</v>
      </c>
    </row>
    <row r="195" spans="2:5" x14ac:dyDescent="0.2">
      <c r="B195" s="119"/>
      <c r="C195" s="113"/>
      <c r="D195" s="39" t="s">
        <v>325</v>
      </c>
      <c r="E195" s="40">
        <v>4</v>
      </c>
    </row>
    <row r="196" spans="2:5" x14ac:dyDescent="0.2">
      <c r="B196" s="119"/>
      <c r="C196" s="113"/>
      <c r="D196" s="39" t="s">
        <v>194</v>
      </c>
      <c r="E196" s="40">
        <v>2</v>
      </c>
    </row>
    <row r="197" spans="2:5" x14ac:dyDescent="0.2">
      <c r="B197" s="119" t="s">
        <v>273</v>
      </c>
      <c r="C197" s="113" t="s">
        <v>221</v>
      </c>
      <c r="D197" s="39" t="s">
        <v>85</v>
      </c>
      <c r="E197" s="40">
        <v>2</v>
      </c>
    </row>
    <row r="198" spans="2:5" x14ac:dyDescent="0.2">
      <c r="B198" s="119"/>
      <c r="C198" s="113"/>
      <c r="D198" s="39" t="s">
        <v>45</v>
      </c>
      <c r="E198" s="40">
        <v>1</v>
      </c>
    </row>
    <row r="199" spans="2:5" x14ac:dyDescent="0.2">
      <c r="B199" s="119"/>
      <c r="C199" s="113"/>
      <c r="D199" s="39" t="s">
        <v>194</v>
      </c>
      <c r="E199" s="40">
        <v>1</v>
      </c>
    </row>
    <row r="200" spans="2:5" x14ac:dyDescent="0.2">
      <c r="B200" s="119"/>
      <c r="C200" s="113"/>
      <c r="D200" s="39" t="s">
        <v>59</v>
      </c>
      <c r="E200" s="40">
        <v>1</v>
      </c>
    </row>
    <row r="201" spans="2:5" x14ac:dyDescent="0.2">
      <c r="B201" s="119"/>
      <c r="C201" s="113"/>
      <c r="D201" s="39" t="s">
        <v>329</v>
      </c>
      <c r="E201" s="40">
        <v>1</v>
      </c>
    </row>
    <row r="202" spans="2:5" x14ac:dyDescent="0.2">
      <c r="B202" s="119"/>
      <c r="C202" s="113"/>
      <c r="D202" s="39" t="s">
        <v>321</v>
      </c>
      <c r="E202" s="40">
        <v>2</v>
      </c>
    </row>
    <row r="203" spans="2:5" x14ac:dyDescent="0.2">
      <c r="B203" s="119" t="s">
        <v>274</v>
      </c>
      <c r="C203" s="113" t="s">
        <v>221</v>
      </c>
      <c r="D203" s="39" t="s">
        <v>85</v>
      </c>
      <c r="E203" s="40">
        <v>2</v>
      </c>
    </row>
    <row r="204" spans="2:5" x14ac:dyDescent="0.2">
      <c r="B204" s="119"/>
      <c r="C204" s="113"/>
      <c r="D204" s="39" t="s">
        <v>45</v>
      </c>
      <c r="E204" s="40">
        <v>1</v>
      </c>
    </row>
    <row r="205" spans="2:5" x14ac:dyDescent="0.2">
      <c r="B205" s="119"/>
      <c r="C205" s="113"/>
      <c r="D205" s="39" t="s">
        <v>194</v>
      </c>
      <c r="E205" s="40">
        <v>1</v>
      </c>
    </row>
    <row r="206" spans="2:5" x14ac:dyDescent="0.2">
      <c r="B206" s="119"/>
      <c r="C206" s="113"/>
      <c r="D206" s="39" t="s">
        <v>59</v>
      </c>
      <c r="E206" s="40">
        <v>1</v>
      </c>
    </row>
    <row r="207" spans="2:5" x14ac:dyDescent="0.2">
      <c r="B207" s="119"/>
      <c r="C207" s="113"/>
      <c r="D207" s="39" t="s">
        <v>329</v>
      </c>
      <c r="E207" s="40">
        <v>1</v>
      </c>
    </row>
    <row r="208" spans="2:5" x14ac:dyDescent="0.2">
      <c r="B208" s="119"/>
      <c r="C208" s="113"/>
      <c r="D208" s="39" t="s">
        <v>321</v>
      </c>
      <c r="E208" s="40">
        <v>2</v>
      </c>
    </row>
    <row r="209" spans="2:5" x14ac:dyDescent="0.2">
      <c r="B209" s="119" t="s">
        <v>275</v>
      </c>
      <c r="C209" s="113" t="s">
        <v>258</v>
      </c>
      <c r="D209" s="39" t="s">
        <v>85</v>
      </c>
      <c r="E209" s="40">
        <v>4</v>
      </c>
    </row>
    <row r="210" spans="2:5" x14ac:dyDescent="0.2">
      <c r="B210" s="119"/>
      <c r="C210" s="113"/>
      <c r="D210" s="39" t="s">
        <v>45</v>
      </c>
      <c r="E210" s="40">
        <v>1</v>
      </c>
    </row>
    <row r="211" spans="2:5" x14ac:dyDescent="0.2">
      <c r="B211" s="119"/>
      <c r="C211" s="113"/>
      <c r="D211" s="39" t="s">
        <v>194</v>
      </c>
      <c r="E211" s="40">
        <v>1</v>
      </c>
    </row>
    <row r="212" spans="2:5" x14ac:dyDescent="0.2">
      <c r="B212" s="119"/>
      <c r="C212" s="113"/>
      <c r="D212" s="39" t="s">
        <v>192</v>
      </c>
      <c r="E212" s="40">
        <v>2</v>
      </c>
    </row>
    <row r="213" spans="2:5" x14ac:dyDescent="0.2">
      <c r="B213" s="119"/>
      <c r="C213" s="113"/>
      <c r="D213" s="39" t="s">
        <v>329</v>
      </c>
      <c r="E213" s="40">
        <v>2</v>
      </c>
    </row>
    <row r="214" spans="2:5" x14ac:dyDescent="0.2">
      <c r="B214" s="119"/>
      <c r="C214" s="113"/>
      <c r="D214" s="39" t="s">
        <v>330</v>
      </c>
      <c r="E214" s="40">
        <v>1</v>
      </c>
    </row>
    <row r="215" spans="2:5" x14ac:dyDescent="0.2">
      <c r="B215" s="119"/>
      <c r="C215" s="113"/>
      <c r="D215" s="39" t="s">
        <v>321</v>
      </c>
      <c r="E215" s="40">
        <v>4</v>
      </c>
    </row>
    <row r="216" spans="2:5" x14ac:dyDescent="0.2">
      <c r="B216" s="119" t="s">
        <v>276</v>
      </c>
      <c r="C216" s="113" t="s">
        <v>61</v>
      </c>
      <c r="D216" s="39" t="s">
        <v>91</v>
      </c>
      <c r="E216" s="40">
        <v>1</v>
      </c>
    </row>
    <row r="217" spans="2:5" x14ac:dyDescent="0.2">
      <c r="B217" s="119"/>
      <c r="C217" s="113"/>
      <c r="D217" s="39" t="s">
        <v>94</v>
      </c>
      <c r="E217" s="40">
        <v>1</v>
      </c>
    </row>
    <row r="218" spans="2:5" x14ac:dyDescent="0.2">
      <c r="B218" s="119" t="s">
        <v>277</v>
      </c>
      <c r="C218" s="113" t="s">
        <v>278</v>
      </c>
      <c r="D218" s="39" t="s">
        <v>89</v>
      </c>
      <c r="E218" s="40">
        <v>1</v>
      </c>
    </row>
    <row r="219" spans="2:5" x14ac:dyDescent="0.2">
      <c r="B219" s="119"/>
      <c r="C219" s="113"/>
      <c r="D219" s="39" t="s">
        <v>42</v>
      </c>
      <c r="E219" s="40">
        <v>1</v>
      </c>
    </row>
    <row r="220" spans="2:5" x14ac:dyDescent="0.2">
      <c r="B220" s="119"/>
      <c r="C220" s="113"/>
      <c r="D220" s="39" t="s">
        <v>14</v>
      </c>
      <c r="E220" s="40">
        <v>1</v>
      </c>
    </row>
    <row r="221" spans="2:5" x14ac:dyDescent="0.2">
      <c r="B221" s="119"/>
      <c r="C221" s="113"/>
      <c r="D221" s="39" t="s">
        <v>194</v>
      </c>
      <c r="E221" s="40">
        <v>1</v>
      </c>
    </row>
    <row r="222" spans="2:5" x14ac:dyDescent="0.2">
      <c r="B222" s="119"/>
      <c r="C222" s="113"/>
      <c r="D222" s="39" t="s">
        <v>325</v>
      </c>
      <c r="E222" s="40">
        <v>1</v>
      </c>
    </row>
    <row r="223" spans="2:5" x14ac:dyDescent="0.2">
      <c r="B223" s="119"/>
      <c r="C223" s="113"/>
      <c r="D223" s="39" t="s">
        <v>322</v>
      </c>
      <c r="E223" s="40">
        <v>1</v>
      </c>
    </row>
    <row r="224" spans="2:5" x14ac:dyDescent="0.2">
      <c r="B224" s="119"/>
      <c r="C224" s="113"/>
      <c r="D224" s="39" t="s">
        <v>59</v>
      </c>
      <c r="E224" s="40">
        <v>1</v>
      </c>
    </row>
    <row r="225" spans="1:5" x14ac:dyDescent="0.2">
      <c r="B225" s="119" t="s">
        <v>279</v>
      </c>
      <c r="C225" s="113" t="s">
        <v>280</v>
      </c>
      <c r="D225" s="39" t="s">
        <v>45</v>
      </c>
      <c r="E225" s="40">
        <v>1</v>
      </c>
    </row>
    <row r="226" spans="1:5" x14ac:dyDescent="0.2">
      <c r="B226" s="119"/>
      <c r="C226" s="113"/>
      <c r="D226" s="39" t="s">
        <v>59</v>
      </c>
      <c r="E226" s="40">
        <v>1</v>
      </c>
    </row>
    <row r="227" spans="1:5" x14ac:dyDescent="0.2">
      <c r="B227" s="119"/>
      <c r="C227" s="113"/>
      <c r="D227" s="39" t="s">
        <v>33</v>
      </c>
      <c r="E227" s="40">
        <v>1</v>
      </c>
    </row>
    <row r="228" spans="1:5" x14ac:dyDescent="0.2">
      <c r="B228" s="119"/>
      <c r="C228" s="113"/>
      <c r="D228" s="39" t="s">
        <v>43</v>
      </c>
      <c r="E228" s="40">
        <v>1</v>
      </c>
    </row>
    <row r="229" spans="1:5" x14ac:dyDescent="0.2">
      <c r="B229" s="119"/>
      <c r="C229" s="113"/>
      <c r="D229" s="39" t="s">
        <v>14</v>
      </c>
      <c r="E229" s="40">
        <v>1</v>
      </c>
    </row>
    <row r="230" spans="1:5" x14ac:dyDescent="0.2">
      <c r="B230" s="119"/>
      <c r="C230" s="113"/>
      <c r="D230" s="39" t="s">
        <v>194</v>
      </c>
      <c r="E230" s="40">
        <v>1</v>
      </c>
    </row>
    <row r="231" spans="1:5" x14ac:dyDescent="0.2">
      <c r="B231" s="119"/>
      <c r="C231" s="113"/>
      <c r="D231" s="39" t="s">
        <v>325</v>
      </c>
      <c r="E231" s="40">
        <v>1</v>
      </c>
    </row>
    <row r="232" spans="1:5" x14ac:dyDescent="0.2">
      <c r="B232" s="119" t="s">
        <v>281</v>
      </c>
      <c r="C232" s="113" t="s">
        <v>282</v>
      </c>
      <c r="D232" s="39" t="s">
        <v>27</v>
      </c>
      <c r="E232" s="40">
        <v>1</v>
      </c>
    </row>
    <row r="233" spans="1:5" x14ac:dyDescent="0.2">
      <c r="B233" s="119"/>
      <c r="C233" s="113"/>
      <c r="D233" s="39" t="s">
        <v>40</v>
      </c>
      <c r="E233" s="40">
        <v>1</v>
      </c>
    </row>
    <row r="234" spans="1:5" x14ac:dyDescent="0.2">
      <c r="B234" s="119"/>
      <c r="C234" s="113"/>
      <c r="D234" s="39" t="s">
        <v>144</v>
      </c>
      <c r="E234" s="40">
        <v>1</v>
      </c>
    </row>
    <row r="235" spans="1:5" x14ac:dyDescent="0.2">
      <c r="B235" s="119"/>
      <c r="C235" s="113"/>
      <c r="D235" s="39" t="s">
        <v>14</v>
      </c>
      <c r="E235" s="40">
        <v>1</v>
      </c>
    </row>
    <row r="236" spans="1:5" x14ac:dyDescent="0.2">
      <c r="B236" s="119"/>
      <c r="C236" s="113"/>
      <c r="D236" s="39" t="s">
        <v>325</v>
      </c>
      <c r="E236" s="40">
        <v>1</v>
      </c>
    </row>
    <row r="237" spans="1:5" x14ac:dyDescent="0.2">
      <c r="B237" s="119"/>
      <c r="C237" s="113"/>
      <c r="D237" s="39" t="s">
        <v>45</v>
      </c>
      <c r="E237" s="40">
        <v>1</v>
      </c>
    </row>
    <row r="238" spans="1:5" x14ac:dyDescent="0.2">
      <c r="B238" s="119"/>
      <c r="C238" s="113"/>
      <c r="D238" s="39" t="s">
        <v>194</v>
      </c>
      <c r="E238" s="40">
        <v>1</v>
      </c>
    </row>
    <row r="239" spans="1:5" x14ac:dyDescent="0.2">
      <c r="B239" s="118"/>
      <c r="C239" s="29"/>
      <c r="D239" s="39"/>
      <c r="E239" s="40"/>
    </row>
    <row r="240" spans="1:5" ht="15.75" x14ac:dyDescent="0.25">
      <c r="A240" s="46"/>
      <c r="B240" s="140"/>
      <c r="C240" s="141" t="s">
        <v>303</v>
      </c>
      <c r="D240" s="151"/>
      <c r="E240" s="152"/>
    </row>
    <row r="241" spans="1:5" ht="15.75" x14ac:dyDescent="0.25">
      <c r="A241" s="46"/>
      <c r="B241" s="115"/>
      <c r="C241" s="144" t="s">
        <v>8</v>
      </c>
      <c r="D241" s="145" t="s">
        <v>9</v>
      </c>
      <c r="E241" s="145" t="s">
        <v>10</v>
      </c>
    </row>
    <row r="242" spans="1:5" x14ac:dyDescent="0.2">
      <c r="B242" s="119" t="s">
        <v>283</v>
      </c>
      <c r="C242" s="113" t="s">
        <v>284</v>
      </c>
      <c r="D242" s="39" t="s">
        <v>85</v>
      </c>
      <c r="E242" s="40">
        <v>3</v>
      </c>
    </row>
    <row r="243" spans="1:5" x14ac:dyDescent="0.2">
      <c r="B243" s="119"/>
      <c r="C243" s="113"/>
      <c r="D243" s="39" t="s">
        <v>45</v>
      </c>
      <c r="E243" s="40">
        <v>1</v>
      </c>
    </row>
    <row r="244" spans="1:5" x14ac:dyDescent="0.2">
      <c r="B244" s="119"/>
      <c r="C244" s="113"/>
      <c r="D244" s="39" t="s">
        <v>194</v>
      </c>
      <c r="E244" s="40">
        <v>1</v>
      </c>
    </row>
    <row r="245" spans="1:5" x14ac:dyDescent="0.2">
      <c r="B245" s="119"/>
      <c r="C245" s="113"/>
      <c r="D245" s="39" t="s">
        <v>192</v>
      </c>
      <c r="E245" s="40">
        <v>2</v>
      </c>
    </row>
    <row r="246" spans="1:5" x14ac:dyDescent="0.2">
      <c r="B246" s="119"/>
      <c r="C246" s="113"/>
      <c r="D246" s="39" t="s">
        <v>330</v>
      </c>
      <c r="E246" s="40">
        <v>1</v>
      </c>
    </row>
    <row r="247" spans="1:5" x14ac:dyDescent="0.2">
      <c r="B247" s="119"/>
      <c r="C247" s="113"/>
      <c r="D247" s="39" t="s">
        <v>332</v>
      </c>
      <c r="E247" s="40">
        <v>1</v>
      </c>
    </row>
    <row r="248" spans="1:5" x14ac:dyDescent="0.2">
      <c r="B248" s="119"/>
      <c r="C248" s="113"/>
      <c r="D248" s="39" t="s">
        <v>321</v>
      </c>
      <c r="E248" s="40">
        <v>2</v>
      </c>
    </row>
    <row r="249" spans="1:5" x14ac:dyDescent="0.2">
      <c r="B249" s="119" t="s">
        <v>285</v>
      </c>
      <c r="C249" s="113" t="s">
        <v>223</v>
      </c>
      <c r="D249" s="39" t="s">
        <v>321</v>
      </c>
      <c r="E249" s="40">
        <v>2</v>
      </c>
    </row>
    <row r="250" spans="1:5" x14ac:dyDescent="0.2">
      <c r="B250" s="119"/>
      <c r="C250" s="113"/>
      <c r="D250" s="39" t="s">
        <v>45</v>
      </c>
      <c r="E250" s="40">
        <v>1</v>
      </c>
    </row>
    <row r="251" spans="1:5" x14ac:dyDescent="0.2">
      <c r="B251" s="119"/>
      <c r="C251" s="113"/>
      <c r="D251" s="39" t="s">
        <v>194</v>
      </c>
      <c r="E251" s="40">
        <v>1</v>
      </c>
    </row>
    <row r="252" spans="1:5" x14ac:dyDescent="0.2">
      <c r="B252" s="119"/>
      <c r="C252" s="113"/>
      <c r="D252" s="39" t="s">
        <v>59</v>
      </c>
      <c r="E252" s="40">
        <v>1</v>
      </c>
    </row>
    <row r="253" spans="1:5" x14ac:dyDescent="0.2">
      <c r="B253" s="119" t="s">
        <v>286</v>
      </c>
      <c r="C253" s="113" t="s">
        <v>261</v>
      </c>
      <c r="D253" s="39" t="s">
        <v>42</v>
      </c>
      <c r="E253" s="40">
        <v>1</v>
      </c>
    </row>
    <row r="254" spans="1:5" x14ac:dyDescent="0.2">
      <c r="B254" s="153"/>
      <c r="C254" s="113"/>
      <c r="D254" s="39" t="s">
        <v>14</v>
      </c>
      <c r="E254" s="40">
        <v>1</v>
      </c>
    </row>
    <row r="255" spans="1:5" x14ac:dyDescent="0.2">
      <c r="B255" s="119"/>
      <c r="C255" s="113"/>
      <c r="D255" s="39" t="s">
        <v>194</v>
      </c>
      <c r="E255" s="40">
        <v>1</v>
      </c>
    </row>
    <row r="256" spans="1:5" x14ac:dyDescent="0.2">
      <c r="B256" s="119"/>
      <c r="C256" s="113"/>
      <c r="D256" s="39" t="s">
        <v>85</v>
      </c>
      <c r="E256" s="40">
        <v>1</v>
      </c>
    </row>
    <row r="257" spans="2:5" x14ac:dyDescent="0.2">
      <c r="B257" s="119"/>
      <c r="C257" s="113"/>
      <c r="D257" s="39" t="s">
        <v>59</v>
      </c>
      <c r="E257" s="40">
        <v>1</v>
      </c>
    </row>
    <row r="258" spans="2:5" x14ac:dyDescent="0.2">
      <c r="B258" s="119"/>
      <c r="C258" s="113"/>
      <c r="D258" s="39" t="s">
        <v>322</v>
      </c>
      <c r="E258" s="40">
        <v>1</v>
      </c>
    </row>
    <row r="259" spans="2:5" x14ac:dyDescent="0.2">
      <c r="B259" s="119"/>
      <c r="C259" s="113"/>
      <c r="D259" s="39" t="s">
        <v>325</v>
      </c>
      <c r="E259" s="40">
        <v>1</v>
      </c>
    </row>
    <row r="260" spans="2:5" x14ac:dyDescent="0.2">
      <c r="B260" s="119" t="s">
        <v>287</v>
      </c>
      <c r="C260" s="113" t="s">
        <v>258</v>
      </c>
      <c r="D260" s="39" t="s">
        <v>85</v>
      </c>
      <c r="E260" s="40">
        <v>4</v>
      </c>
    </row>
    <row r="261" spans="2:5" x14ac:dyDescent="0.2">
      <c r="B261" s="119"/>
      <c r="C261" s="113"/>
      <c r="D261" s="39" t="s">
        <v>329</v>
      </c>
      <c r="E261" s="40">
        <v>1</v>
      </c>
    </row>
    <row r="262" spans="2:5" x14ac:dyDescent="0.2">
      <c r="B262" s="119"/>
      <c r="C262" s="113"/>
      <c r="D262" s="39" t="s">
        <v>330</v>
      </c>
      <c r="E262" s="40">
        <v>2</v>
      </c>
    </row>
    <row r="263" spans="2:5" x14ac:dyDescent="0.2">
      <c r="B263" s="119"/>
      <c r="C263" s="113"/>
      <c r="D263" s="39" t="s">
        <v>59</v>
      </c>
      <c r="E263" s="40">
        <v>2</v>
      </c>
    </row>
    <row r="264" spans="2:5" x14ac:dyDescent="0.2">
      <c r="B264" s="119"/>
      <c r="C264" s="113"/>
      <c r="D264" s="39" t="s">
        <v>45</v>
      </c>
      <c r="E264" s="40">
        <v>2</v>
      </c>
    </row>
    <row r="265" spans="2:5" x14ac:dyDescent="0.2">
      <c r="B265" s="119"/>
      <c r="C265" s="113"/>
      <c r="D265" s="39" t="s">
        <v>321</v>
      </c>
      <c r="E265" s="40">
        <v>4</v>
      </c>
    </row>
    <row r="266" spans="2:5" x14ac:dyDescent="0.2">
      <c r="B266" s="119"/>
      <c r="C266" s="113"/>
      <c r="D266" s="39" t="s">
        <v>194</v>
      </c>
      <c r="E266" s="40">
        <v>2</v>
      </c>
    </row>
    <row r="267" spans="2:5" x14ac:dyDescent="0.2">
      <c r="B267" s="119" t="s">
        <v>288</v>
      </c>
      <c r="C267" s="113" t="s">
        <v>221</v>
      </c>
      <c r="D267" s="39" t="s">
        <v>85</v>
      </c>
      <c r="E267" s="40">
        <v>2</v>
      </c>
    </row>
    <row r="268" spans="2:5" x14ac:dyDescent="0.2">
      <c r="B268" s="119"/>
      <c r="C268" s="113"/>
      <c r="D268" s="39" t="s">
        <v>45</v>
      </c>
      <c r="E268" s="40">
        <v>1</v>
      </c>
    </row>
    <row r="269" spans="2:5" x14ac:dyDescent="0.2">
      <c r="B269" s="119"/>
      <c r="C269" s="113"/>
      <c r="D269" s="39" t="s">
        <v>194</v>
      </c>
      <c r="E269" s="40">
        <v>1</v>
      </c>
    </row>
    <row r="270" spans="2:5" x14ac:dyDescent="0.2">
      <c r="B270" s="119"/>
      <c r="C270" s="113"/>
      <c r="D270" s="39" t="s">
        <v>59</v>
      </c>
      <c r="E270" s="40">
        <v>1</v>
      </c>
    </row>
    <row r="271" spans="2:5" x14ac:dyDescent="0.2">
      <c r="B271" s="119"/>
      <c r="C271" s="113"/>
      <c r="D271" s="39" t="s">
        <v>329</v>
      </c>
      <c r="E271" s="40">
        <v>1</v>
      </c>
    </row>
    <row r="272" spans="2:5" x14ac:dyDescent="0.2">
      <c r="B272" s="119"/>
      <c r="C272" s="113"/>
      <c r="D272" s="39" t="s">
        <v>321</v>
      </c>
      <c r="E272" s="40">
        <v>2</v>
      </c>
    </row>
    <row r="273" spans="2:5" x14ac:dyDescent="0.2">
      <c r="B273" s="119" t="s">
        <v>289</v>
      </c>
      <c r="C273" s="113" t="s">
        <v>221</v>
      </c>
      <c r="D273" s="39" t="s">
        <v>85</v>
      </c>
      <c r="E273" s="40">
        <v>2</v>
      </c>
    </row>
    <row r="274" spans="2:5" x14ac:dyDescent="0.2">
      <c r="B274" s="119"/>
      <c r="C274" s="113"/>
      <c r="D274" s="39" t="s">
        <v>45</v>
      </c>
      <c r="E274" s="40">
        <v>1</v>
      </c>
    </row>
    <row r="275" spans="2:5" x14ac:dyDescent="0.2">
      <c r="B275" s="119"/>
      <c r="C275" s="113"/>
      <c r="D275" s="39" t="s">
        <v>194</v>
      </c>
      <c r="E275" s="40">
        <v>1</v>
      </c>
    </row>
    <row r="276" spans="2:5" x14ac:dyDescent="0.2">
      <c r="B276" s="119"/>
      <c r="C276" s="113"/>
      <c r="D276" s="39" t="s">
        <v>59</v>
      </c>
      <c r="E276" s="40">
        <v>1</v>
      </c>
    </row>
    <row r="277" spans="2:5" x14ac:dyDescent="0.2">
      <c r="B277" s="119"/>
      <c r="C277" s="113"/>
      <c r="D277" s="39" t="s">
        <v>329</v>
      </c>
      <c r="E277" s="40">
        <v>1</v>
      </c>
    </row>
    <row r="278" spans="2:5" x14ac:dyDescent="0.2">
      <c r="B278" s="119"/>
      <c r="C278" s="113"/>
      <c r="D278" s="39" t="s">
        <v>321</v>
      </c>
      <c r="E278" s="40">
        <v>2</v>
      </c>
    </row>
    <row r="279" spans="2:5" x14ac:dyDescent="0.2">
      <c r="B279" s="119" t="s">
        <v>290</v>
      </c>
      <c r="C279" s="113" t="s">
        <v>223</v>
      </c>
      <c r="D279" s="39" t="s">
        <v>85</v>
      </c>
      <c r="E279" s="40">
        <v>1</v>
      </c>
    </row>
    <row r="280" spans="2:5" x14ac:dyDescent="0.2">
      <c r="B280" s="119"/>
      <c r="C280" s="113"/>
      <c r="D280" s="39" t="s">
        <v>45</v>
      </c>
      <c r="E280" s="40">
        <v>1</v>
      </c>
    </row>
    <row r="281" spans="2:5" x14ac:dyDescent="0.2">
      <c r="B281" s="119"/>
      <c r="C281" s="113"/>
      <c r="D281" s="39" t="s">
        <v>194</v>
      </c>
      <c r="E281" s="40">
        <v>1</v>
      </c>
    </row>
    <row r="282" spans="2:5" x14ac:dyDescent="0.2">
      <c r="B282" s="119"/>
      <c r="C282" s="113"/>
      <c r="D282" s="39" t="s">
        <v>59</v>
      </c>
      <c r="E282" s="40">
        <v>1</v>
      </c>
    </row>
    <row r="283" spans="2:5" x14ac:dyDescent="0.2">
      <c r="B283" s="119"/>
      <c r="C283" s="113"/>
      <c r="D283" s="39" t="s">
        <v>321</v>
      </c>
      <c r="E283" s="40">
        <v>2</v>
      </c>
    </row>
    <row r="284" spans="2:5" x14ac:dyDescent="0.2">
      <c r="B284" s="119" t="s">
        <v>291</v>
      </c>
      <c r="C284" s="113" t="s">
        <v>267</v>
      </c>
      <c r="D284" s="39" t="s">
        <v>168</v>
      </c>
      <c r="E284" s="40">
        <v>1</v>
      </c>
    </row>
    <row r="285" spans="2:5" x14ac:dyDescent="0.2">
      <c r="B285" s="119" t="s">
        <v>292</v>
      </c>
      <c r="C285" s="113" t="s">
        <v>269</v>
      </c>
      <c r="D285" s="39" t="s">
        <v>173</v>
      </c>
      <c r="E285" s="40">
        <v>1</v>
      </c>
    </row>
    <row r="286" spans="2:5" x14ac:dyDescent="0.2">
      <c r="B286" s="119"/>
      <c r="C286" s="113"/>
      <c r="D286" s="39" t="s">
        <v>42</v>
      </c>
      <c r="E286" s="40">
        <v>1</v>
      </c>
    </row>
    <row r="287" spans="2:5" x14ac:dyDescent="0.2">
      <c r="B287" s="119"/>
      <c r="C287" s="113"/>
      <c r="D287" s="39" t="s">
        <v>194</v>
      </c>
      <c r="E287" s="40">
        <v>1</v>
      </c>
    </row>
    <row r="288" spans="2:5" x14ac:dyDescent="0.2">
      <c r="B288" s="119"/>
      <c r="C288" s="113"/>
      <c r="D288" s="39" t="s">
        <v>14</v>
      </c>
      <c r="E288" s="40">
        <v>1</v>
      </c>
    </row>
    <row r="289" spans="2:5" x14ac:dyDescent="0.2">
      <c r="B289" s="119"/>
      <c r="C289" s="113"/>
      <c r="D289" s="39" t="s">
        <v>146</v>
      </c>
      <c r="E289" s="40">
        <v>1</v>
      </c>
    </row>
    <row r="290" spans="2:5" x14ac:dyDescent="0.2">
      <c r="B290" s="119"/>
      <c r="C290" s="113"/>
      <c r="D290" s="39" t="s">
        <v>325</v>
      </c>
      <c r="E290" s="40">
        <v>1</v>
      </c>
    </row>
    <row r="291" spans="2:5" x14ac:dyDescent="0.2">
      <c r="B291" s="119"/>
      <c r="C291" s="113"/>
      <c r="D291" s="39" t="s">
        <v>321</v>
      </c>
      <c r="E291" s="40">
        <v>1</v>
      </c>
    </row>
    <row r="292" spans="2:5" x14ac:dyDescent="0.2">
      <c r="B292" s="119" t="s">
        <v>293</v>
      </c>
      <c r="C292" s="113" t="s">
        <v>244</v>
      </c>
      <c r="D292" s="39" t="s">
        <v>33</v>
      </c>
      <c r="E292" s="40">
        <v>1</v>
      </c>
    </row>
    <row r="293" spans="2:5" x14ac:dyDescent="0.2">
      <c r="B293" s="119"/>
      <c r="C293" s="113"/>
      <c r="D293" s="39" t="s">
        <v>42</v>
      </c>
      <c r="E293" s="40">
        <v>1</v>
      </c>
    </row>
    <row r="294" spans="2:5" x14ac:dyDescent="0.2">
      <c r="B294" s="119"/>
      <c r="C294" s="113"/>
      <c r="D294" s="39" t="s">
        <v>146</v>
      </c>
      <c r="E294" s="40">
        <v>1</v>
      </c>
    </row>
    <row r="295" spans="2:5" x14ac:dyDescent="0.2">
      <c r="B295" s="119"/>
      <c r="C295" s="113"/>
      <c r="D295" s="39" t="s">
        <v>325</v>
      </c>
      <c r="E295" s="40">
        <v>1</v>
      </c>
    </row>
    <row r="296" spans="2:5" x14ac:dyDescent="0.2">
      <c r="B296" s="119"/>
      <c r="C296" s="113"/>
      <c r="D296" s="39" t="s">
        <v>321</v>
      </c>
      <c r="E296" s="40">
        <v>1</v>
      </c>
    </row>
    <row r="297" spans="2:5" x14ac:dyDescent="0.2">
      <c r="B297" s="119"/>
      <c r="C297" s="113"/>
      <c r="D297" s="39" t="s">
        <v>14</v>
      </c>
      <c r="E297" s="40">
        <v>1</v>
      </c>
    </row>
    <row r="298" spans="2:5" x14ac:dyDescent="0.2">
      <c r="B298" s="119"/>
      <c r="C298" s="113"/>
      <c r="D298" s="39" t="s">
        <v>194</v>
      </c>
      <c r="E298" s="40">
        <v>1</v>
      </c>
    </row>
    <row r="299" spans="2:5" x14ac:dyDescent="0.2">
      <c r="B299" s="119" t="s">
        <v>294</v>
      </c>
      <c r="C299" s="113" t="s">
        <v>295</v>
      </c>
      <c r="D299" s="39" t="s">
        <v>331</v>
      </c>
      <c r="E299" s="40">
        <v>1</v>
      </c>
    </row>
    <row r="300" spans="2:5" x14ac:dyDescent="0.2">
      <c r="B300" s="119"/>
      <c r="C300" s="113"/>
      <c r="D300" s="39" t="s">
        <v>136</v>
      </c>
      <c r="E300" s="40">
        <v>2</v>
      </c>
    </row>
    <row r="301" spans="2:5" x14ac:dyDescent="0.2">
      <c r="B301" s="119"/>
      <c r="C301" s="113"/>
      <c r="D301" s="39" t="s">
        <v>14</v>
      </c>
      <c r="E301" s="40">
        <v>4</v>
      </c>
    </row>
    <row r="302" spans="2:5" x14ac:dyDescent="0.2">
      <c r="B302" s="119"/>
      <c r="C302" s="113"/>
      <c r="D302" s="39" t="s">
        <v>148</v>
      </c>
      <c r="E302" s="40">
        <v>2</v>
      </c>
    </row>
    <row r="303" spans="2:5" x14ac:dyDescent="0.2">
      <c r="B303" s="119"/>
      <c r="C303" s="113"/>
      <c r="D303" s="39" t="s">
        <v>325</v>
      </c>
      <c r="E303" s="40">
        <v>4</v>
      </c>
    </row>
    <row r="304" spans="2:5" x14ac:dyDescent="0.2">
      <c r="B304" s="119"/>
      <c r="C304" s="113"/>
      <c r="D304" s="39" t="s">
        <v>194</v>
      </c>
      <c r="E304" s="40">
        <v>2</v>
      </c>
    </row>
    <row r="305" spans="2:5" x14ac:dyDescent="0.2">
      <c r="B305" s="119" t="s">
        <v>296</v>
      </c>
      <c r="C305" s="113" t="s">
        <v>221</v>
      </c>
      <c r="D305" s="39" t="s">
        <v>85</v>
      </c>
      <c r="E305" s="40">
        <v>2</v>
      </c>
    </row>
    <row r="306" spans="2:5" x14ac:dyDescent="0.2">
      <c r="B306" s="119"/>
      <c r="C306" s="113"/>
      <c r="D306" s="39" t="s">
        <v>45</v>
      </c>
      <c r="E306" s="40">
        <v>1</v>
      </c>
    </row>
    <row r="307" spans="2:5" x14ac:dyDescent="0.2">
      <c r="B307" s="119"/>
      <c r="C307" s="113"/>
      <c r="D307" s="39" t="s">
        <v>194</v>
      </c>
      <c r="E307" s="40">
        <v>1</v>
      </c>
    </row>
    <row r="308" spans="2:5" x14ac:dyDescent="0.2">
      <c r="B308" s="119"/>
      <c r="C308" s="113"/>
      <c r="D308" s="39" t="s">
        <v>59</v>
      </c>
      <c r="E308" s="40">
        <v>1</v>
      </c>
    </row>
    <row r="309" spans="2:5" x14ac:dyDescent="0.2">
      <c r="B309" s="119"/>
      <c r="C309" s="113"/>
      <c r="D309" s="39" t="s">
        <v>329</v>
      </c>
      <c r="E309" s="40">
        <v>1</v>
      </c>
    </row>
    <row r="310" spans="2:5" x14ac:dyDescent="0.2">
      <c r="B310" s="119"/>
      <c r="C310" s="113"/>
      <c r="D310" s="39" t="s">
        <v>321</v>
      </c>
      <c r="E310" s="40">
        <v>2</v>
      </c>
    </row>
    <row r="311" spans="2:5" x14ac:dyDescent="0.2">
      <c r="B311" s="119" t="s">
        <v>297</v>
      </c>
      <c r="C311" s="113" t="s">
        <v>221</v>
      </c>
      <c r="D311" s="39" t="s">
        <v>85</v>
      </c>
      <c r="E311" s="40">
        <v>2</v>
      </c>
    </row>
    <row r="312" spans="2:5" x14ac:dyDescent="0.2">
      <c r="B312" s="119"/>
      <c r="C312" s="113"/>
      <c r="D312" s="39" t="s">
        <v>45</v>
      </c>
      <c r="E312" s="40">
        <v>1</v>
      </c>
    </row>
    <row r="313" spans="2:5" x14ac:dyDescent="0.2">
      <c r="B313" s="119"/>
      <c r="C313" s="113"/>
      <c r="D313" s="39" t="s">
        <v>194</v>
      </c>
      <c r="E313" s="40">
        <v>1</v>
      </c>
    </row>
    <row r="314" spans="2:5" x14ac:dyDescent="0.2">
      <c r="B314" s="119"/>
      <c r="C314" s="113"/>
      <c r="D314" s="39" t="s">
        <v>59</v>
      </c>
      <c r="E314" s="40">
        <v>1</v>
      </c>
    </row>
    <row r="315" spans="2:5" x14ac:dyDescent="0.2">
      <c r="B315" s="119"/>
      <c r="C315" s="113"/>
      <c r="D315" s="39" t="s">
        <v>329</v>
      </c>
      <c r="E315" s="40">
        <v>1</v>
      </c>
    </row>
    <row r="316" spans="2:5" x14ac:dyDescent="0.2">
      <c r="B316" s="119"/>
      <c r="C316" s="113"/>
      <c r="D316" s="39" t="s">
        <v>321</v>
      </c>
      <c r="E316" s="40">
        <v>2</v>
      </c>
    </row>
    <row r="317" spans="2:5" x14ac:dyDescent="0.2">
      <c r="B317" s="119" t="s">
        <v>298</v>
      </c>
      <c r="C317" s="113" t="s">
        <v>258</v>
      </c>
      <c r="D317" s="39" t="s">
        <v>85</v>
      </c>
      <c r="E317" s="40">
        <v>4</v>
      </c>
    </row>
    <row r="318" spans="2:5" x14ac:dyDescent="0.2">
      <c r="B318" s="119"/>
      <c r="C318" s="113"/>
      <c r="D318" s="39" t="s">
        <v>329</v>
      </c>
      <c r="E318" s="40">
        <v>2</v>
      </c>
    </row>
    <row r="319" spans="2:5" x14ac:dyDescent="0.2">
      <c r="B319" s="119"/>
      <c r="C319" s="113"/>
      <c r="D319" s="39" t="s">
        <v>330</v>
      </c>
      <c r="E319" s="40">
        <v>2</v>
      </c>
    </row>
    <row r="320" spans="2:5" x14ac:dyDescent="0.2">
      <c r="B320" s="119"/>
      <c r="C320" s="113"/>
      <c r="D320" s="39" t="s">
        <v>192</v>
      </c>
      <c r="E320" s="40">
        <v>2</v>
      </c>
    </row>
    <row r="321" spans="1:5" x14ac:dyDescent="0.2">
      <c r="B321" s="119"/>
      <c r="C321" s="113"/>
      <c r="D321" s="39" t="s">
        <v>45</v>
      </c>
      <c r="E321" s="40">
        <v>2</v>
      </c>
    </row>
    <row r="322" spans="1:5" x14ac:dyDescent="0.2">
      <c r="B322" s="119"/>
      <c r="C322" s="113"/>
      <c r="D322" s="39" t="s">
        <v>321</v>
      </c>
      <c r="E322" s="40">
        <v>4</v>
      </c>
    </row>
    <row r="323" spans="1:5" x14ac:dyDescent="0.2">
      <c r="B323" s="119"/>
      <c r="C323" s="113"/>
      <c r="D323" s="39" t="s">
        <v>194</v>
      </c>
      <c r="E323" s="40">
        <v>1</v>
      </c>
    </row>
    <row r="324" spans="1:5" x14ac:dyDescent="0.2">
      <c r="B324" s="119" t="s">
        <v>299</v>
      </c>
      <c r="C324" s="113" t="s">
        <v>61</v>
      </c>
      <c r="D324" s="39" t="s">
        <v>91</v>
      </c>
      <c r="E324" s="40">
        <v>1</v>
      </c>
    </row>
    <row r="325" spans="1:5" x14ac:dyDescent="0.2">
      <c r="B325" s="119"/>
      <c r="C325" s="113"/>
      <c r="D325" s="39" t="s">
        <v>94</v>
      </c>
      <c r="E325" s="40">
        <v>2</v>
      </c>
    </row>
    <row r="326" spans="1:5" x14ac:dyDescent="0.2">
      <c r="B326" s="119" t="s">
        <v>300</v>
      </c>
      <c r="C326" s="113" t="s">
        <v>301</v>
      </c>
      <c r="D326" s="39" t="s">
        <v>333</v>
      </c>
      <c r="E326" s="40">
        <v>9</v>
      </c>
    </row>
    <row r="327" spans="1:5" x14ac:dyDescent="0.2">
      <c r="B327" s="119" t="s">
        <v>302</v>
      </c>
      <c r="C327" s="113" t="s">
        <v>221</v>
      </c>
      <c r="D327" s="39" t="s">
        <v>85</v>
      </c>
      <c r="E327" s="40">
        <v>2</v>
      </c>
    </row>
    <row r="328" spans="1:5" x14ac:dyDescent="0.2">
      <c r="B328" s="119"/>
      <c r="C328" s="113"/>
      <c r="D328" s="39" t="s">
        <v>45</v>
      </c>
      <c r="E328" s="40">
        <v>1</v>
      </c>
    </row>
    <row r="329" spans="1:5" x14ac:dyDescent="0.2">
      <c r="B329" s="119"/>
      <c r="C329" s="113"/>
      <c r="D329" s="39" t="s">
        <v>194</v>
      </c>
      <c r="E329" s="40">
        <v>1</v>
      </c>
    </row>
    <row r="330" spans="1:5" x14ac:dyDescent="0.2">
      <c r="B330" s="119"/>
      <c r="C330" s="113"/>
      <c r="D330" s="39" t="s">
        <v>59</v>
      </c>
      <c r="E330" s="40">
        <v>1</v>
      </c>
    </row>
    <row r="331" spans="1:5" x14ac:dyDescent="0.2">
      <c r="B331" s="119"/>
      <c r="C331" s="113"/>
      <c r="D331" s="39" t="s">
        <v>329</v>
      </c>
      <c r="E331" s="40">
        <v>1</v>
      </c>
    </row>
    <row r="332" spans="1:5" x14ac:dyDescent="0.2">
      <c r="B332" s="119"/>
      <c r="C332" s="113"/>
      <c r="D332" s="39" t="s">
        <v>321</v>
      </c>
      <c r="E332" s="40">
        <v>2</v>
      </c>
    </row>
    <row r="333" spans="1:5" x14ac:dyDescent="0.2">
      <c r="B333" s="118"/>
      <c r="C333" s="29"/>
      <c r="D333" s="39"/>
      <c r="E333" s="40"/>
    </row>
    <row r="334" spans="1:5" ht="15.75" x14ac:dyDescent="0.25">
      <c r="A334" s="46"/>
      <c r="B334" s="140"/>
      <c r="C334" s="141" t="s">
        <v>304</v>
      </c>
      <c r="D334" s="151"/>
      <c r="E334" s="152"/>
    </row>
    <row r="335" spans="1:5" ht="15.75" x14ac:dyDescent="0.25">
      <c r="A335" s="46"/>
      <c r="B335" s="115"/>
      <c r="C335" s="144" t="s">
        <v>8</v>
      </c>
      <c r="D335" s="145" t="s">
        <v>9</v>
      </c>
      <c r="E335" s="145" t="s">
        <v>10</v>
      </c>
    </row>
    <row r="336" spans="1:5" x14ac:dyDescent="0.2">
      <c r="B336" s="147" t="s">
        <v>306</v>
      </c>
      <c r="C336" s="148" t="s">
        <v>305</v>
      </c>
      <c r="D336" s="39" t="s">
        <v>100</v>
      </c>
      <c r="E336" s="40">
        <v>4</v>
      </c>
    </row>
    <row r="337" spans="2:5" x14ac:dyDescent="0.2">
      <c r="B337" s="147" t="s">
        <v>307</v>
      </c>
      <c r="C337" s="148" t="s">
        <v>223</v>
      </c>
      <c r="D337" s="62" t="s">
        <v>85</v>
      </c>
      <c r="E337" s="40">
        <v>1</v>
      </c>
    </row>
    <row r="338" spans="2:5" x14ac:dyDescent="0.2">
      <c r="B338" s="147"/>
      <c r="C338" s="148"/>
      <c r="D338" s="62" t="s">
        <v>45</v>
      </c>
      <c r="E338" s="40">
        <v>1</v>
      </c>
    </row>
    <row r="339" spans="2:5" x14ac:dyDescent="0.2">
      <c r="B339" s="147"/>
      <c r="C339" s="148"/>
      <c r="D339" s="62" t="s">
        <v>321</v>
      </c>
      <c r="E339" s="40">
        <v>2</v>
      </c>
    </row>
    <row r="340" spans="2:5" x14ac:dyDescent="0.2">
      <c r="B340" s="147"/>
      <c r="C340" s="148"/>
      <c r="D340" s="62" t="s">
        <v>194</v>
      </c>
      <c r="E340" s="40">
        <v>1</v>
      </c>
    </row>
    <row r="341" spans="2:5" x14ac:dyDescent="0.2">
      <c r="B341" s="147"/>
      <c r="C341" s="148"/>
      <c r="D341" s="62" t="s">
        <v>59</v>
      </c>
      <c r="E341" s="40">
        <v>1</v>
      </c>
    </row>
    <row r="342" spans="2:5" x14ac:dyDescent="0.2">
      <c r="B342" s="147" t="s">
        <v>308</v>
      </c>
      <c r="C342" s="148" t="s">
        <v>210</v>
      </c>
      <c r="D342" s="39" t="s">
        <v>102</v>
      </c>
      <c r="E342" s="40">
        <v>8</v>
      </c>
    </row>
    <row r="343" spans="2:5" x14ac:dyDescent="0.2">
      <c r="B343" s="147" t="s">
        <v>309</v>
      </c>
      <c r="C343" s="148" t="s">
        <v>284</v>
      </c>
      <c r="D343" s="62" t="s">
        <v>85</v>
      </c>
      <c r="E343" s="40">
        <v>3</v>
      </c>
    </row>
    <row r="344" spans="2:5" x14ac:dyDescent="0.2">
      <c r="B344" s="147"/>
      <c r="C344" s="148"/>
      <c r="D344" s="62" t="s">
        <v>45</v>
      </c>
      <c r="E344" s="40">
        <v>1</v>
      </c>
    </row>
    <row r="345" spans="2:5" x14ac:dyDescent="0.2">
      <c r="B345" s="147"/>
      <c r="C345" s="148"/>
      <c r="D345" s="62" t="s">
        <v>321</v>
      </c>
      <c r="E345" s="40">
        <v>3</v>
      </c>
    </row>
    <row r="346" spans="2:5" x14ac:dyDescent="0.2">
      <c r="B346" s="147"/>
      <c r="C346" s="148"/>
      <c r="D346" s="62" t="s">
        <v>194</v>
      </c>
      <c r="E346" s="40">
        <v>1</v>
      </c>
    </row>
    <row r="347" spans="2:5" x14ac:dyDescent="0.2">
      <c r="B347" s="147"/>
      <c r="C347" s="148"/>
      <c r="D347" s="62" t="s">
        <v>59</v>
      </c>
      <c r="E347" s="40">
        <v>1</v>
      </c>
    </row>
    <row r="348" spans="2:5" x14ac:dyDescent="0.2">
      <c r="B348" s="147"/>
      <c r="C348" s="148"/>
      <c r="D348" s="39" t="s">
        <v>329</v>
      </c>
      <c r="E348" s="40">
        <v>2</v>
      </c>
    </row>
    <row r="349" spans="2:5" x14ac:dyDescent="0.2">
      <c r="B349" s="147" t="s">
        <v>310</v>
      </c>
      <c r="C349" s="148" t="s">
        <v>221</v>
      </c>
      <c r="D349" s="62" t="s">
        <v>85</v>
      </c>
      <c r="E349" s="40">
        <v>2</v>
      </c>
    </row>
    <row r="350" spans="2:5" x14ac:dyDescent="0.2">
      <c r="B350" s="147"/>
      <c r="C350" s="148"/>
      <c r="D350" s="62" t="s">
        <v>45</v>
      </c>
      <c r="E350" s="40">
        <v>1</v>
      </c>
    </row>
    <row r="351" spans="2:5" x14ac:dyDescent="0.2">
      <c r="B351" s="147"/>
      <c r="C351" s="148"/>
      <c r="D351" s="62" t="s">
        <v>321</v>
      </c>
      <c r="E351" s="40">
        <v>2</v>
      </c>
    </row>
    <row r="352" spans="2:5" x14ac:dyDescent="0.2">
      <c r="B352" s="147"/>
      <c r="C352" s="148"/>
      <c r="D352" s="62" t="s">
        <v>194</v>
      </c>
      <c r="E352" s="40">
        <v>1</v>
      </c>
    </row>
    <row r="353" spans="2:5" x14ac:dyDescent="0.2">
      <c r="B353" s="147"/>
      <c r="C353" s="148"/>
      <c r="D353" s="62" t="s">
        <v>59</v>
      </c>
      <c r="E353" s="40">
        <v>1</v>
      </c>
    </row>
    <row r="354" spans="2:5" x14ac:dyDescent="0.2">
      <c r="B354" s="147"/>
      <c r="C354" s="148"/>
      <c r="D354" s="39" t="s">
        <v>329</v>
      </c>
      <c r="E354" s="40">
        <v>1</v>
      </c>
    </row>
    <row r="355" spans="2:5" x14ac:dyDescent="0.2">
      <c r="B355" s="147" t="s">
        <v>311</v>
      </c>
      <c r="C355" s="148" t="s">
        <v>221</v>
      </c>
      <c r="D355" s="62" t="s">
        <v>85</v>
      </c>
      <c r="E355" s="40">
        <v>2</v>
      </c>
    </row>
    <row r="356" spans="2:5" x14ac:dyDescent="0.2">
      <c r="B356" s="147"/>
      <c r="C356" s="148"/>
      <c r="D356" s="62" t="s">
        <v>45</v>
      </c>
      <c r="E356" s="40">
        <v>1</v>
      </c>
    </row>
    <row r="357" spans="2:5" x14ac:dyDescent="0.2">
      <c r="B357" s="147"/>
      <c r="C357" s="148"/>
      <c r="D357" s="62" t="s">
        <v>321</v>
      </c>
      <c r="E357" s="40">
        <v>2</v>
      </c>
    </row>
    <row r="358" spans="2:5" x14ac:dyDescent="0.2">
      <c r="B358" s="147"/>
      <c r="C358" s="148"/>
      <c r="D358" s="62" t="s">
        <v>194</v>
      </c>
      <c r="E358" s="40">
        <v>1</v>
      </c>
    </row>
    <row r="359" spans="2:5" x14ac:dyDescent="0.2">
      <c r="B359" s="147"/>
      <c r="C359" s="148"/>
      <c r="D359" s="62" t="s">
        <v>59</v>
      </c>
      <c r="E359" s="40">
        <v>1</v>
      </c>
    </row>
    <row r="360" spans="2:5" x14ac:dyDescent="0.2">
      <c r="B360" s="147"/>
      <c r="C360" s="148"/>
      <c r="D360" s="39" t="s">
        <v>329</v>
      </c>
      <c r="E360" s="40">
        <v>1</v>
      </c>
    </row>
    <row r="361" spans="2:5" x14ac:dyDescent="0.2">
      <c r="B361" s="147" t="s">
        <v>312</v>
      </c>
      <c r="C361" s="148" t="s">
        <v>267</v>
      </c>
      <c r="D361" s="62" t="s">
        <v>168</v>
      </c>
      <c r="E361" s="40">
        <v>1</v>
      </c>
    </row>
    <row r="362" spans="2:5" x14ac:dyDescent="0.2">
      <c r="B362" s="147" t="s">
        <v>313</v>
      </c>
      <c r="C362" s="148" t="s">
        <v>295</v>
      </c>
      <c r="D362" s="39" t="s">
        <v>42</v>
      </c>
      <c r="E362" s="40">
        <v>4</v>
      </c>
    </row>
    <row r="363" spans="2:5" x14ac:dyDescent="0.2">
      <c r="B363" s="147"/>
      <c r="C363" s="148"/>
      <c r="D363" s="39" t="s">
        <v>14</v>
      </c>
      <c r="E363" s="40">
        <v>4</v>
      </c>
    </row>
    <row r="364" spans="2:5" x14ac:dyDescent="0.2">
      <c r="B364" s="147"/>
      <c r="C364" s="148"/>
      <c r="D364" s="39" t="s">
        <v>194</v>
      </c>
      <c r="E364" s="40">
        <v>2</v>
      </c>
    </row>
    <row r="365" spans="2:5" x14ac:dyDescent="0.2">
      <c r="B365" s="147"/>
      <c r="C365" s="148"/>
      <c r="D365" s="39" t="s">
        <v>325</v>
      </c>
      <c r="E365" s="40">
        <v>4</v>
      </c>
    </row>
    <row r="366" spans="2:5" x14ac:dyDescent="0.2">
      <c r="B366" s="147"/>
      <c r="C366" s="148"/>
      <c r="D366" s="39" t="s">
        <v>150</v>
      </c>
      <c r="E366" s="40">
        <v>2</v>
      </c>
    </row>
    <row r="367" spans="2:5" x14ac:dyDescent="0.2">
      <c r="B367" s="147"/>
      <c r="C367" s="148"/>
      <c r="D367" s="39" t="s">
        <v>175</v>
      </c>
      <c r="E367" s="40">
        <v>1</v>
      </c>
    </row>
    <row r="368" spans="2:5" x14ac:dyDescent="0.2">
      <c r="B368" s="147" t="s">
        <v>314</v>
      </c>
      <c r="C368" s="148" t="s">
        <v>315</v>
      </c>
      <c r="D368" s="62" t="s">
        <v>178</v>
      </c>
      <c r="E368" s="40">
        <v>1</v>
      </c>
    </row>
    <row r="369" spans="2:5" x14ac:dyDescent="0.2">
      <c r="B369" s="147"/>
      <c r="C369" s="148"/>
      <c r="D369" s="62" t="s">
        <v>89</v>
      </c>
      <c r="E369" s="40">
        <v>1</v>
      </c>
    </row>
    <row r="370" spans="2:5" x14ac:dyDescent="0.2">
      <c r="B370" s="147"/>
      <c r="C370" s="148"/>
      <c r="D370" s="62" t="s">
        <v>334</v>
      </c>
      <c r="E370" s="40">
        <v>1</v>
      </c>
    </row>
    <row r="371" spans="2:5" x14ac:dyDescent="0.2">
      <c r="B371" s="147"/>
      <c r="C371" s="148"/>
      <c r="D371" s="62" t="s">
        <v>138</v>
      </c>
      <c r="E371" s="40">
        <v>1</v>
      </c>
    </row>
    <row r="372" spans="2:5" x14ac:dyDescent="0.2">
      <c r="B372" s="147"/>
      <c r="C372" s="148"/>
      <c r="D372" s="62" t="s">
        <v>194</v>
      </c>
      <c r="E372" s="40">
        <v>1</v>
      </c>
    </row>
    <row r="373" spans="2:5" x14ac:dyDescent="0.2">
      <c r="B373" s="147"/>
      <c r="C373" s="148"/>
      <c r="D373" s="62" t="s">
        <v>321</v>
      </c>
      <c r="E373" s="40">
        <v>8</v>
      </c>
    </row>
    <row r="374" spans="2:5" x14ac:dyDescent="0.2">
      <c r="B374" s="147" t="s">
        <v>316</v>
      </c>
      <c r="C374" s="148" t="s">
        <v>221</v>
      </c>
      <c r="D374" s="62" t="s">
        <v>85</v>
      </c>
      <c r="E374" s="40">
        <v>2</v>
      </c>
    </row>
    <row r="375" spans="2:5" x14ac:dyDescent="0.2">
      <c r="B375" s="147"/>
      <c r="C375" s="148"/>
      <c r="D375" s="62" t="s">
        <v>45</v>
      </c>
      <c r="E375" s="40">
        <v>1</v>
      </c>
    </row>
    <row r="376" spans="2:5" x14ac:dyDescent="0.2">
      <c r="B376" s="147"/>
      <c r="C376" s="148"/>
      <c r="D376" s="62" t="s">
        <v>321</v>
      </c>
      <c r="E376" s="40">
        <v>2</v>
      </c>
    </row>
    <row r="377" spans="2:5" x14ac:dyDescent="0.2">
      <c r="B377" s="147"/>
      <c r="C377" s="148"/>
      <c r="D377" s="62" t="s">
        <v>194</v>
      </c>
      <c r="E377" s="40">
        <v>1</v>
      </c>
    </row>
    <row r="378" spans="2:5" x14ac:dyDescent="0.2">
      <c r="B378" s="147"/>
      <c r="C378" s="148"/>
      <c r="D378" s="62" t="s">
        <v>59</v>
      </c>
      <c r="E378" s="40">
        <v>1</v>
      </c>
    </row>
    <row r="379" spans="2:5" x14ac:dyDescent="0.2">
      <c r="B379" s="147"/>
      <c r="C379" s="148"/>
      <c r="D379" s="39" t="s">
        <v>329</v>
      </c>
      <c r="E379" s="40">
        <v>1</v>
      </c>
    </row>
    <row r="380" spans="2:5" x14ac:dyDescent="0.2">
      <c r="B380" s="147" t="s">
        <v>317</v>
      </c>
      <c r="C380" s="148" t="s">
        <v>221</v>
      </c>
      <c r="D380" s="62" t="s">
        <v>85</v>
      </c>
      <c r="E380" s="40">
        <v>2</v>
      </c>
    </row>
    <row r="381" spans="2:5" x14ac:dyDescent="0.2">
      <c r="B381" s="147"/>
      <c r="C381" s="148"/>
      <c r="D381" s="62" t="s">
        <v>45</v>
      </c>
      <c r="E381" s="40">
        <v>1</v>
      </c>
    </row>
    <row r="382" spans="2:5" x14ac:dyDescent="0.2">
      <c r="B382" s="147"/>
      <c r="C382" s="148"/>
      <c r="D382" s="62" t="s">
        <v>321</v>
      </c>
      <c r="E382" s="40">
        <v>2</v>
      </c>
    </row>
    <row r="383" spans="2:5" x14ac:dyDescent="0.2">
      <c r="B383" s="147"/>
      <c r="C383" s="148"/>
      <c r="D383" s="62" t="s">
        <v>194</v>
      </c>
      <c r="E383" s="40">
        <v>1</v>
      </c>
    </row>
    <row r="384" spans="2:5" x14ac:dyDescent="0.2">
      <c r="B384" s="147"/>
      <c r="C384" s="148"/>
      <c r="D384" s="62" t="s">
        <v>59</v>
      </c>
      <c r="E384" s="40">
        <v>1</v>
      </c>
    </row>
    <row r="385" spans="2:5" x14ac:dyDescent="0.2">
      <c r="B385" s="147"/>
      <c r="C385" s="148"/>
      <c r="D385" s="39" t="s">
        <v>329</v>
      </c>
      <c r="E385" s="40">
        <v>1</v>
      </c>
    </row>
    <row r="386" spans="2:5" x14ac:dyDescent="0.2">
      <c r="B386" s="147" t="s">
        <v>318</v>
      </c>
      <c r="C386" s="148" t="s">
        <v>284</v>
      </c>
      <c r="D386" s="62" t="s">
        <v>85</v>
      </c>
      <c r="E386" s="40">
        <v>3</v>
      </c>
    </row>
    <row r="387" spans="2:5" x14ac:dyDescent="0.2">
      <c r="B387" s="147"/>
      <c r="C387" s="148"/>
      <c r="D387" s="62" t="s">
        <v>45</v>
      </c>
      <c r="E387" s="40">
        <v>1</v>
      </c>
    </row>
    <row r="388" spans="2:5" x14ac:dyDescent="0.2">
      <c r="B388" s="147"/>
      <c r="C388" s="148"/>
      <c r="D388" s="62" t="s">
        <v>321</v>
      </c>
      <c r="E388" s="40">
        <v>3</v>
      </c>
    </row>
    <row r="389" spans="2:5" x14ac:dyDescent="0.2">
      <c r="B389" s="147"/>
      <c r="C389" s="148"/>
      <c r="D389" s="62" t="s">
        <v>194</v>
      </c>
      <c r="E389" s="40">
        <v>1</v>
      </c>
    </row>
    <row r="390" spans="2:5" x14ac:dyDescent="0.2">
      <c r="B390" s="147"/>
      <c r="C390" s="148"/>
      <c r="D390" s="62" t="s">
        <v>59</v>
      </c>
      <c r="E390" s="40">
        <v>1</v>
      </c>
    </row>
    <row r="391" spans="2:5" x14ac:dyDescent="0.2">
      <c r="B391" s="147"/>
      <c r="C391" s="148"/>
      <c r="D391" s="39" t="s">
        <v>329</v>
      </c>
      <c r="E391" s="40">
        <v>2</v>
      </c>
    </row>
    <row r="392" spans="2:5" x14ac:dyDescent="0.2">
      <c r="B392" s="147" t="s">
        <v>319</v>
      </c>
      <c r="C392" s="148" t="s">
        <v>221</v>
      </c>
      <c r="D392" s="62" t="s">
        <v>85</v>
      </c>
      <c r="E392" s="40">
        <v>2</v>
      </c>
    </row>
    <row r="393" spans="2:5" x14ac:dyDescent="0.2">
      <c r="D393" s="62" t="s">
        <v>45</v>
      </c>
      <c r="E393" s="40">
        <v>1</v>
      </c>
    </row>
    <row r="394" spans="2:5" x14ac:dyDescent="0.2">
      <c r="D394" s="62" t="s">
        <v>321</v>
      </c>
      <c r="E394" s="40">
        <v>2</v>
      </c>
    </row>
    <row r="395" spans="2:5" x14ac:dyDescent="0.2">
      <c r="B395" s="118"/>
      <c r="C395" s="29"/>
      <c r="D395" s="62" t="s">
        <v>194</v>
      </c>
      <c r="E395" s="40">
        <v>1</v>
      </c>
    </row>
    <row r="396" spans="2:5" x14ac:dyDescent="0.2">
      <c r="B396" s="118"/>
      <c r="C396" s="29"/>
      <c r="D396" s="62" t="s">
        <v>59</v>
      </c>
      <c r="E396" s="40">
        <v>1</v>
      </c>
    </row>
    <row r="397" spans="2:5" x14ac:dyDescent="0.2">
      <c r="B397" s="118"/>
      <c r="C397" s="29"/>
      <c r="D397" s="39" t="s">
        <v>329</v>
      </c>
      <c r="E397" s="40">
        <v>1</v>
      </c>
    </row>
    <row r="398" spans="2:5" x14ac:dyDescent="0.2">
      <c r="B398" s="118"/>
      <c r="C398" s="29"/>
      <c r="D398" s="39"/>
      <c r="E398" s="40"/>
    </row>
    <row r="399" spans="2:5" x14ac:dyDescent="0.2">
      <c r="B399" s="118"/>
      <c r="C399" s="29"/>
      <c r="E399" s="40"/>
    </row>
    <row r="400" spans="2:5" x14ac:dyDescent="0.2">
      <c r="E400" s="40"/>
    </row>
    <row r="401" spans="4:5" x14ac:dyDescent="0.2">
      <c r="D401" s="39"/>
      <c r="E401" s="40"/>
    </row>
  </sheetData>
  <sheetProtection selectLockedCells="1" selectUnlockedCells="1"/>
  <pageMargins left="0.98425196850393704" right="0.59055118110236227" top="1.1023622047244095" bottom="1.0236220472440944" header="0.51181102362204722" footer="0.78740157480314965"/>
  <pageSetup paperSize="9" scale="92" orientation="portrait" useFirstPageNumber="1" r:id="rId1"/>
  <headerFooter alignWithMargins="0">
    <oddHeader>&amp;L&amp;"Consolas,Običajno"&amp;9ŠT. PR. 175/2021
INVESTITOR: SPLOŠNA BOLNIŠNICA NOVO MESTO, ŠMIHELSKA CESTA 1, 8000 NOVO MESTO
OBJEKT: UREDITEV PROSTOROV ZA NAMEN NEGOVALNE BOLNIŠNICE &amp;R&amp;"Consolas,Običajno"&amp;9&amp;G</oddHeader>
    <oddFooter>&amp;R&amp;"Calibri,Običajno"stran &amp;P</oddFooter>
  </headerFooter>
  <rowBreaks count="7" manualBreakCount="7">
    <brk id="55" max="4" man="1"/>
    <brk id="108" max="4" man="1"/>
    <brk id="164" max="4" man="1"/>
    <brk id="217" max="4" man="1"/>
    <brk id="272" max="4" man="1"/>
    <brk id="326" max="4" man="1"/>
    <brk id="38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OPIS ELEMENTOV</vt:lpstr>
      <vt:lpstr>POPIS ELEMENTOV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Manca</dc:creator>
  <cp:lastModifiedBy>Kopirnica</cp:lastModifiedBy>
  <cp:lastPrinted>2022-08-17T06:22:29Z</cp:lastPrinted>
  <dcterms:created xsi:type="dcterms:W3CDTF">2021-03-29T06:45:51Z</dcterms:created>
  <dcterms:modified xsi:type="dcterms:W3CDTF">2022-08-26T09:20:29Z</dcterms:modified>
</cp:coreProperties>
</file>