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JN - Nabava opreme\JAVNA NAROČILA 2022\15. Dograditev obstoječega  sistema cevne zračne pošte\04 - Razpisna dokumentacija - objavljena\"/>
    </mc:Choice>
  </mc:AlternateContent>
  <xr:revisionPtr revIDLastSave="0" documentId="13_ncr:1_{5438E3D9-7DC4-4EEB-8558-F7D4EC5D1A4F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8" i="1" l="1"/>
  <c r="G60" i="1" l="1"/>
  <c r="G97" i="1"/>
  <c r="G84" i="1"/>
  <c r="G85" i="1"/>
  <c r="G86" i="1"/>
  <c r="G57" i="1"/>
  <c r="G58" i="1"/>
  <c r="G59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44" i="1"/>
  <c r="G45" i="1"/>
  <c r="G4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107" i="1"/>
  <c r="G106" i="1"/>
  <c r="G105" i="1"/>
  <c r="G96" i="1"/>
  <c r="G83" i="1"/>
  <c r="G56" i="1"/>
  <c r="G87" i="1" l="1"/>
  <c r="G110" i="1"/>
  <c r="G98" i="1"/>
  <c r="G100" i="1" s="1"/>
  <c r="G78" i="1"/>
  <c r="G43" i="1"/>
  <c r="G89" i="1" l="1"/>
  <c r="G47" i="1"/>
  <c r="G16" i="1"/>
  <c r="G38" i="1" l="1"/>
  <c r="G49" i="1" s="1"/>
  <c r="G114" i="1" s="1"/>
</calcChain>
</file>

<file path=xl/sharedStrings.xml><?xml version="1.0" encoding="utf-8"?>
<sst xmlns="http://schemas.openxmlformats.org/spreadsheetml/2006/main" count="241" uniqueCount="84">
  <si>
    <t>z.št</t>
  </si>
  <si>
    <t>Opis</t>
  </si>
  <si>
    <t>Tip ponujene opreme in naziv proizvajalca</t>
  </si>
  <si>
    <t>Količina</t>
  </si>
  <si>
    <t>Enota mere</t>
  </si>
  <si>
    <t>Cena brez  DDV v €/  enoto mere</t>
  </si>
  <si>
    <t>Znesek brez  DDV v €</t>
  </si>
  <si>
    <t>kos</t>
  </si>
  <si>
    <t>SKUPAJ</t>
  </si>
  <si>
    <t>kpl</t>
  </si>
  <si>
    <t>SKUPAJ DELO</t>
  </si>
  <si>
    <t>OPOMBE:</t>
  </si>
  <si>
    <t>1.</t>
  </si>
  <si>
    <r>
      <t xml:space="preserve">Naročnik je popisih navedel tip opreme izključno z namenom, da se določi zahtevana raven kakovosti. Ponudite lahko tudi opremo drugih proizvajalcev, vendar mora biti le ta tehnično najmanj enakovredna navedeni opremi </t>
    </r>
    <r>
      <rPr>
        <b/>
        <u/>
        <sz val="10"/>
        <rFont val="Arial"/>
        <family val="2"/>
      </rPr>
      <t>ter popolnoma kompatibilna in združljiva z obstoječim sistemom cevne pošte.</t>
    </r>
  </si>
  <si>
    <t>2.</t>
  </si>
  <si>
    <r>
      <t xml:space="preserve"> V kolikor ponudnik ponudi drug material ali opremo kot je navedena v popisu OSENČENIH postavk, mora </t>
    </r>
    <r>
      <rPr>
        <b/>
        <u/>
        <sz val="10"/>
        <rFont val="Arial"/>
        <family val="2"/>
      </rPr>
      <t>proizvajalca in tip drugega ponujenega materiala oz. opreme</t>
    </r>
    <r>
      <rPr>
        <sz val="10"/>
        <rFont val="Arial"/>
        <family val="2"/>
        <charset val="1"/>
      </rPr>
      <t xml:space="preserve"> vpisati v OSENČEN okvirček stolpca </t>
    </r>
    <r>
      <rPr>
        <b/>
        <sz val="10"/>
        <rFont val="Arial"/>
        <family val="2"/>
      </rPr>
      <t>„Tip ponujene opreme in naziv proizvajalca...  “</t>
    </r>
    <r>
      <rPr>
        <sz val="10"/>
        <rFont val="Arial"/>
        <family val="2"/>
        <charset val="1"/>
      </rPr>
      <t xml:space="preserve"> ob določeni postavki iz popisa. </t>
    </r>
  </si>
  <si>
    <r>
      <t>V kolikor ponudnik ponudi drug material ali opremo kot je naveden v popisu osenčenih postavk mora za ponujen tip in proizvajalca material oz. opreme, ki jo je navedel v OSENČEN okvirček</t>
    </r>
    <r>
      <rPr>
        <b/>
        <sz val="10"/>
        <rFont val="Arial"/>
        <family val="2"/>
      </rPr>
      <t xml:space="preserve"> predložiti v ponudbi še tehnično dokumentacijo</t>
    </r>
    <r>
      <rPr>
        <sz val="10"/>
        <rFont val="Arial"/>
        <family val="2"/>
        <charset val="1"/>
      </rPr>
      <t xml:space="preserve"> (prospektni material, katalogi, tehnični opisi opreme …) v slovenskem ali angleškem jeziku, iz katere bo nedvoumno razvidno, da ponujena oprema izpolnjuje zahteve naročnika.</t>
    </r>
  </si>
  <si>
    <t>3.</t>
  </si>
  <si>
    <t>5.</t>
  </si>
  <si>
    <t>Ponudnike opozarjamo, da morajo biti pri pripravi ponudbe pozorni na besedilo celic v popisih, saj se lahko zgodi, da celotno besedilo opisa postavke ni razvidno v celoti in se razkrije šele, ko se na celico klikne. V kolikor pri tolmačenju ponudbe nastane dvom o obsegu besedila v celici, se za presojo upošteva celotno besedilo celice elektronskega popisa.</t>
  </si>
  <si>
    <t>6.</t>
  </si>
  <si>
    <t xml:space="preserve">Ponudnik na označena polja z rumeno barvo "Cena na EM brez DDV" vpiše cene posameznih postavk brez DDV. V kolikor ponudnik pri posamezni postavki ne bo vpisal cene se šteje da blago/storitev ponuja brezplačno. </t>
  </si>
  <si>
    <t>Kraj in datum: ________________________________</t>
  </si>
  <si>
    <t>Podpis:</t>
  </si>
  <si>
    <t>KRETNICA AC3000 160/3</t>
  </si>
  <si>
    <r>
      <t>POSTAJA TIP EWS 2XRFI2 AC 3000 OD 160 UNC KYP</t>
    </r>
    <r>
      <rPr>
        <sz val="11"/>
        <color indexed="8"/>
        <rFont val="Arial"/>
        <family val="2"/>
        <charset val="238"/>
      </rPr>
      <t xml:space="preserve">
</t>
    </r>
  </si>
  <si>
    <t>IZMETNA KOŠARA VELIKA</t>
  </si>
  <si>
    <t>STOJALO ZA TRANSPORTNE KONTEJNERJE VELIKO - OD 160 - crom</t>
  </si>
  <si>
    <t>KONČNO STIKALO-AC optični 281050/CZT6-P0200501</t>
  </si>
  <si>
    <t>CEVOVOD FI160X3,2mm RAL 7000</t>
  </si>
  <si>
    <t>m</t>
  </si>
  <si>
    <t>CEVNI LOK 160X3,2/90, R=800mm  RAL 7000</t>
  </si>
  <si>
    <t>CEVNE SPOJKE FI160X150mm RAL 7000</t>
  </si>
  <si>
    <t>CEVNA OBJEMKA FI160 MPN-RC M8</t>
  </si>
  <si>
    <t>CEVNE SPOJKE CR FI160</t>
  </si>
  <si>
    <t>CEVNI LOK 160X3,2/90, R=800mm - transparent</t>
  </si>
  <si>
    <t>CEVOVOD FI160X3,2mm TRANSPARENT</t>
  </si>
  <si>
    <t>kg</t>
  </si>
  <si>
    <t>liter</t>
  </si>
  <si>
    <t>NOSILEC KRETNIC</t>
  </si>
  <si>
    <t>ELEKTRIČNI VODNIK TIP 3X2X0,6mm + 2,5X1,5</t>
  </si>
  <si>
    <t>ELEKTRIČNI VODNIK TIP 3X2,5 mm MEHKI</t>
  </si>
  <si>
    <t>Izvedba preboja/odprtine za cevovod fi 160 mm med etažami in horizontalnimi povezamavami, vrtanje lukenj fi 200 mm v armiran beton deb. 30 cm</t>
  </si>
  <si>
    <t>Izvedba preboja/odprtine za cevovod fi 160 mm med etažami in horizontalnimi povezamavami, vrtanje lukenj fi 200 mm v armiran beton deb. 55 cm</t>
  </si>
  <si>
    <t>Poučevanje uporabnika</t>
  </si>
  <si>
    <t>OBR-2.1</t>
  </si>
  <si>
    <t>/</t>
  </si>
  <si>
    <r>
      <t>TRANSPORTNI KONTEJNER 160 154/115-330/370 AC moder ZA POŠILJANJE VZORCEV IN DOKUMENTACIJE S POKROVOM</t>
    </r>
    <r>
      <rPr>
        <b/>
        <sz val="11"/>
        <color rgb="FF000000"/>
        <rFont val="Arial"/>
        <family val="2"/>
        <charset val="238"/>
      </rPr>
      <t xml:space="preserve"> </t>
    </r>
    <r>
      <rPr>
        <sz val="11"/>
        <color rgb="FF000000"/>
        <rFont val="Arial"/>
        <family val="2"/>
        <charset val="238"/>
      </rPr>
      <t>ZA VARNO ZAPIRANJE,</t>
    </r>
    <r>
      <rPr>
        <b/>
        <sz val="11"/>
        <color rgb="FF000000"/>
        <rFont val="Arial"/>
        <family val="2"/>
        <charset val="238"/>
      </rPr>
      <t xml:space="preserve"> </t>
    </r>
    <r>
      <rPr>
        <sz val="11"/>
        <color rgb="FF000000"/>
        <rFont val="Arial"/>
        <family val="2"/>
        <charset val="238"/>
      </rPr>
      <t>SKUPAJ Z VLOŽKOM IN ELEKTRONIKO ZA BRANJE ČIPOV RF12 (2 kos)</t>
    </r>
  </si>
  <si>
    <t>LEPILO (kot npr. TANGIT)</t>
  </si>
  <si>
    <t>ČISTILO (kot npr.TANGIT)</t>
  </si>
  <si>
    <t>KRETNICA AC3000 160/4</t>
  </si>
  <si>
    <t>POSTAJA TIP MULTILOAD AC3000 160 z RFI2</t>
  </si>
  <si>
    <t>POSTAJA TIP SLIDE GATE AC 3000  160- KOMPLET Z SANKAMI</t>
  </si>
  <si>
    <t>SPREJEMNA POSTAJA NA LINIJSKI CENTRALNI POSTAJI TIP SEP.STTOR.LC 1R2 AC3000 OD160</t>
  </si>
  <si>
    <t>II A.  GRADBENA DELA:</t>
  </si>
  <si>
    <t>I A.  POPIS OPREME IN MATERIALA ZA RAZŠIRITEV CZP NA OBJEKTU KLINIKE ZA INTERNO MEDICINO:</t>
  </si>
  <si>
    <t>II B.  GRADBENA DELA:</t>
  </si>
  <si>
    <t>I C. ZAMENJAVA KRMILNEGA RAČUNALNIKA IN POSODOBITEV PROGRAMSKE OPREME CZP:</t>
  </si>
  <si>
    <t>MINI PC I5 + WINDOVS 10</t>
  </si>
  <si>
    <t>POSODOBITEV PROGRAMA SOFTWER WIN 3000 V3.XX</t>
  </si>
  <si>
    <t>SKUPAJ I A. - II A. BREZ DDV V  €</t>
  </si>
  <si>
    <t>PID, NOV in druga primopredajna dokumentacija</t>
  </si>
  <si>
    <t>Prestavitev oz. prilagoditev obstoječega pohištva na lokaciji postaje CZP</t>
  </si>
  <si>
    <t>Slikopleskarska popravila sten in stropov na lokaciji prebojev CZP z zaščito in čiščenjem prostorov ter namestitivijo rozet okrog cevovodov</t>
  </si>
  <si>
    <t>I B.  POPIS OPREME IN MATERIALA ZA DOGRADITEV CZP ZA CENTRALNI LABORATORIJ:</t>
  </si>
  <si>
    <t>SKUPAJ I B. - II B. BREZ DDV V  €</t>
  </si>
  <si>
    <t xml:space="preserve">Inštalacija cevovodov, postaj, kretnic za cevno pošto, čipiranje transportnih kontejnerjev, označitev opreme in popravki seznamov postaj CZP </t>
  </si>
  <si>
    <t>I D. OSTALA DELA:</t>
  </si>
  <si>
    <t>SKUPAJ I C. BREZ DDV V  €</t>
  </si>
  <si>
    <t>SKUPAJ I D. BREZ DDV V  €</t>
  </si>
  <si>
    <t>SKUPAJ VSE A. - D. BREZ DDV V €</t>
  </si>
  <si>
    <t>PONUDNIK:</t>
  </si>
  <si>
    <t>Predmet JN: DOGRADITEV OBSTOJEČEGA SISTEMA CEVNE ZRAČNE POŠTE</t>
  </si>
  <si>
    <t>PREDRAČUN ZA OPREMO</t>
  </si>
  <si>
    <t>Naziv:</t>
  </si>
  <si>
    <t>Naslov:</t>
  </si>
  <si>
    <t>Poštna št. in kraj:</t>
  </si>
  <si>
    <t>Št. ponudbe.</t>
  </si>
  <si>
    <t xml:space="preserve">LEPILO </t>
  </si>
  <si>
    <t xml:space="preserve">ČISTILO </t>
  </si>
  <si>
    <t xml:space="preserve">PROTIPOŽARNA OBJEMKA fi 160 </t>
  </si>
  <si>
    <t xml:space="preserve">OGNJEODPORNA ELASTIČNA TESNILNA MASA </t>
  </si>
  <si>
    <t>VIJAČNO SIDRO  6X35 M8/16</t>
  </si>
  <si>
    <r>
      <t xml:space="preserve"> V primeru, da ponudnik ponuja natančno ta tip opreme, ki je naveden v teh popisih, ponudniku ni potrebno na označena mesta vpisovati proizvajalca in tip ponujene opreme. V kolikor ponudnik na predvideno mesto </t>
    </r>
    <r>
      <rPr>
        <b/>
        <sz val="10"/>
        <rFont val="Arial"/>
        <family val="2"/>
      </rPr>
      <t xml:space="preserve">(v OSENČEN okvirček stolpca „Tip ponujene opreme in naziv proizvajalca ..... “) </t>
    </r>
    <r>
      <rPr>
        <sz val="10"/>
        <rFont val="Arial"/>
        <family val="2"/>
        <charset val="1"/>
      </rPr>
      <t>ne vpiše proizvajalca in tipa ponujenega blaga, bo torej naročnik štel, da ponuja blago proizvajalca in tipa, kot je izrecno navedeno v opisu naročnikovih zahtev pod posamezno pozicijo obrazca  Ponudniku v tem primeru ni potrebno v ponudbi za ponujeno opremo priložiti tehnične dokumentacije.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</si>
</sst>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[$€-1]"/>
    <numFmt numFmtId="165" formatCode="_-* #,##0.00&quot; SIT&quot;_-;\-* #,##0.00&quot; SIT&quot;_-;_-* \-??&quot; SIT&quot;_-;_-@_-"/>
    <numFmt numFmtId="166" formatCode="_-* #,##0.00&quot; EUR&quot;_-;\-* #,##0.00&quot; EUR&quot;_-;_-* \-??&quot; EUR&quot;_-;_-@_-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1"/>
    </font>
    <font>
      <sz val="10"/>
      <name val="Arial Narrow"/>
      <family val="2"/>
      <charset val="1"/>
    </font>
    <font>
      <sz val="10"/>
      <name val="Mangal"/>
      <family val="2"/>
      <charset val="238"/>
    </font>
    <font>
      <b/>
      <sz val="8"/>
      <name val="Arial"/>
      <family val="2"/>
      <charset val="1"/>
    </font>
    <font>
      <b/>
      <sz val="10"/>
      <name val="Arial"/>
      <family val="2"/>
      <charset val="1"/>
    </font>
    <font>
      <sz val="8"/>
      <name val="Arial CE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  <charset val="1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name val="Arial"/>
      <family val="2"/>
      <charset val="238"/>
    </font>
    <font>
      <sz val="17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.5"/>
      <name val="Arial"/>
      <family val="2"/>
      <charset val="238"/>
    </font>
    <font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name val="Arial"/>
      <family val="2"/>
    </font>
    <font>
      <sz val="10"/>
      <name val="Arial Narrow"/>
      <family val="2"/>
      <charset val="238"/>
    </font>
    <font>
      <b/>
      <sz val="1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5" fontId="6" fillId="0" borderId="0" applyFill="0" applyBorder="0" applyAlignment="0" applyProtection="0"/>
  </cellStyleXfs>
  <cellXfs count="106">
    <xf numFmtId="0" fontId="0" fillId="0" borderId="0" xfId="0"/>
    <xf numFmtId="0" fontId="2" fillId="0" borderId="0" xfId="2"/>
    <xf numFmtId="0" fontId="5" fillId="0" borderId="0" xfId="2" applyFont="1" applyAlignment="1">
      <alignment wrapText="1"/>
    </xf>
    <xf numFmtId="0" fontId="5" fillId="0" borderId="0" xfId="2" applyFont="1" applyAlignment="1">
      <alignment vertical="center" wrapText="1"/>
    </xf>
    <xf numFmtId="164" fontId="3" fillId="0" borderId="5" xfId="2" applyNumberFormat="1" applyFont="1" applyBorder="1" applyAlignment="1">
      <alignment horizontal="right"/>
    </xf>
    <xf numFmtId="49" fontId="7" fillId="0" borderId="0" xfId="0" applyNumberFormat="1" applyFont="1"/>
    <xf numFmtId="49" fontId="8" fillId="0" borderId="0" xfId="0" applyNumberFormat="1" applyFont="1" applyAlignment="1">
      <alignment horizontal="left" vertical="top" wrapText="1"/>
    </xf>
    <xf numFmtId="0" fontId="9" fillId="0" borderId="0" xfId="0" applyFont="1"/>
    <xf numFmtId="4" fontId="9" fillId="0" borderId="0" xfId="0" applyNumberFormat="1" applyFont="1"/>
    <xf numFmtId="39" fontId="9" fillId="0" borderId="0" xfId="0" applyNumberFormat="1" applyFont="1"/>
    <xf numFmtId="49" fontId="10" fillId="0" borderId="6" xfId="0" applyNumberFormat="1" applyFont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166" fontId="14" fillId="0" borderId="8" xfId="1" applyNumberFormat="1" applyFont="1" applyBorder="1" applyAlignment="1" applyProtection="1">
      <alignment vertical="top"/>
    </xf>
    <xf numFmtId="4" fontId="9" fillId="0" borderId="8" xfId="0" applyNumberFormat="1" applyFont="1" applyBorder="1"/>
    <xf numFmtId="0" fontId="22" fillId="0" borderId="0" xfId="2" applyFont="1"/>
    <xf numFmtId="0" fontId="20" fillId="0" borderId="0" xfId="2" applyFont="1" applyAlignment="1">
      <alignment horizontal="right" vertical="center"/>
    </xf>
    <xf numFmtId="0" fontId="20" fillId="0" borderId="0" xfId="2" applyFont="1"/>
    <xf numFmtId="0" fontId="18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24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5" fillId="0" borderId="0" xfId="2" applyFont="1" applyAlignment="1">
      <alignment vertical="center"/>
    </xf>
    <xf numFmtId="164" fontId="25" fillId="0" borderId="0" xfId="2" applyNumberFormat="1" applyFont="1" applyAlignment="1">
      <alignment vertical="center"/>
    </xf>
    <xf numFmtId="164" fontId="22" fillId="0" borderId="0" xfId="2" applyNumberFormat="1" applyFont="1"/>
    <xf numFmtId="0" fontId="18" fillId="0" borderId="0" xfId="2" applyFont="1"/>
    <xf numFmtId="164" fontId="18" fillId="0" borderId="0" xfId="2" applyNumberFormat="1" applyFont="1"/>
    <xf numFmtId="0" fontId="22" fillId="0" borderId="3" xfId="2" applyFont="1" applyBorder="1"/>
    <xf numFmtId="0" fontId="23" fillId="0" borderId="1" xfId="2" applyFont="1" applyBorder="1"/>
    <xf numFmtId="0" fontId="22" fillId="0" borderId="1" xfId="2" applyFont="1" applyBorder="1"/>
    <xf numFmtId="0" fontId="22" fillId="0" borderId="2" xfId="2" applyFont="1" applyBorder="1"/>
    <xf numFmtId="164" fontId="23" fillId="0" borderId="4" xfId="2" applyNumberFormat="1" applyFont="1" applyBorder="1" applyAlignment="1">
      <alignment horizontal="right"/>
    </xf>
    <xf numFmtId="0" fontId="4" fillId="0" borderId="0" xfId="2" applyFont="1" applyAlignment="1">
      <alignment horizontal="left"/>
    </xf>
    <xf numFmtId="0" fontId="2" fillId="5" borderId="0" xfId="2" applyFill="1"/>
    <xf numFmtId="0" fontId="4" fillId="5" borderId="0" xfId="2" applyFont="1" applyFill="1" applyAlignment="1">
      <alignment horizontal="left"/>
    </xf>
    <xf numFmtId="0" fontId="23" fillId="0" borderId="0" xfId="2" applyFont="1"/>
    <xf numFmtId="164" fontId="23" fillId="0" borderId="0" xfId="2" applyNumberFormat="1" applyFont="1" applyAlignment="1">
      <alignment horizontal="right"/>
    </xf>
    <xf numFmtId="164" fontId="3" fillId="0" borderId="0" xfId="2" applyNumberFormat="1" applyFont="1" applyAlignment="1">
      <alignment horizontal="right"/>
    </xf>
    <xf numFmtId="0" fontId="23" fillId="0" borderId="14" xfId="2" applyFont="1" applyBorder="1"/>
    <xf numFmtId="0" fontId="18" fillId="0" borderId="0" xfId="0" applyFont="1" applyAlignment="1">
      <alignment horizontal="justify"/>
    </xf>
    <xf numFmtId="0" fontId="19" fillId="0" borderId="0" xfId="2" applyFont="1"/>
    <xf numFmtId="0" fontId="20" fillId="0" borderId="0" xfId="2" applyFont="1" applyAlignment="1">
      <alignment horizontal="right"/>
    </xf>
    <xf numFmtId="0" fontId="21" fillId="0" borderId="0" xfId="0" applyFont="1" applyAlignment="1">
      <alignment horizontal="justify"/>
    </xf>
    <xf numFmtId="0" fontId="21" fillId="0" borderId="0" xfId="2" applyFont="1"/>
    <xf numFmtId="0" fontId="23" fillId="0" borderId="0" xfId="2" applyFont="1" applyAlignment="1">
      <alignment horizontal="right"/>
    </xf>
    <xf numFmtId="0" fontId="28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alignment horizontal="justify"/>
      <protection locked="0"/>
    </xf>
    <xf numFmtId="0" fontId="20" fillId="0" borderId="6" xfId="2" applyFont="1" applyBorder="1" applyAlignment="1">
      <alignment horizontal="center" vertical="center"/>
    </xf>
    <xf numFmtId="0" fontId="20" fillId="0" borderId="6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/>
    </xf>
    <xf numFmtId="0" fontId="14" fillId="0" borderId="6" xfId="2" applyFont="1" applyBorder="1" applyAlignment="1">
      <alignment horizontal="left" vertical="center" wrapText="1"/>
    </xf>
    <xf numFmtId="0" fontId="14" fillId="4" borderId="6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/>
    </xf>
    <xf numFmtId="164" fontId="14" fillId="6" borderId="6" xfId="2" applyNumberFormat="1" applyFont="1" applyFill="1" applyBorder="1" applyProtection="1">
      <protection locked="0"/>
    </xf>
    <xf numFmtId="164" fontId="14" fillId="0" borderId="6" xfId="3" applyNumberFormat="1" applyFont="1" applyFill="1" applyBorder="1" applyAlignment="1" applyProtection="1"/>
    <xf numFmtId="0" fontId="18" fillId="0" borderId="6" xfId="2" applyFont="1" applyBorder="1"/>
    <xf numFmtId="0" fontId="20" fillId="0" borderId="6" xfId="2" applyFont="1" applyBorder="1"/>
    <xf numFmtId="164" fontId="20" fillId="0" borderId="6" xfId="2" applyNumberFormat="1" applyFont="1" applyBorder="1"/>
    <xf numFmtId="164" fontId="20" fillId="0" borderId="6" xfId="3" applyNumberFormat="1" applyFont="1" applyFill="1" applyBorder="1" applyAlignment="1" applyProtection="1"/>
    <xf numFmtId="0" fontId="16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164" fontId="14" fillId="6" borderId="6" xfId="2" applyNumberFormat="1" applyFont="1" applyFill="1" applyBorder="1" applyAlignment="1" applyProtection="1">
      <alignment vertical="center" wrapText="1"/>
      <protection locked="0"/>
    </xf>
    <xf numFmtId="164" fontId="14" fillId="0" borderId="6" xfId="2" applyNumberFormat="1" applyFont="1" applyBorder="1" applyAlignment="1">
      <alignment vertical="center" wrapText="1"/>
    </xf>
    <xf numFmtId="0" fontId="15" fillId="0" borderId="6" xfId="0" applyFont="1" applyBorder="1"/>
    <xf numFmtId="0" fontId="16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wrapText="1"/>
    </xf>
    <xf numFmtId="0" fontId="16" fillId="0" borderId="6" xfId="0" applyFont="1" applyBorder="1"/>
    <xf numFmtId="0" fontId="15" fillId="4" borderId="6" xfId="0" applyFont="1" applyFill="1" applyBorder="1" applyAlignment="1">
      <alignment wrapText="1"/>
    </xf>
    <xf numFmtId="0" fontId="18" fillId="0" borderId="6" xfId="2" applyFont="1" applyBorder="1" applyAlignment="1">
      <alignment horizontal="center" vertical="center"/>
    </xf>
    <xf numFmtId="0" fontId="20" fillId="0" borderId="6" xfId="2" applyFont="1" applyBorder="1" applyAlignment="1">
      <alignment horizontal="left" vertical="center" wrapText="1"/>
    </xf>
    <xf numFmtId="0" fontId="20" fillId="0" borderId="6" xfId="2" applyFont="1" applyBorder="1" applyAlignment="1">
      <alignment vertical="center"/>
    </xf>
    <xf numFmtId="164" fontId="20" fillId="0" borderId="6" xfId="2" applyNumberFormat="1" applyFont="1" applyBorder="1" applyAlignment="1">
      <alignment vertical="center"/>
    </xf>
    <xf numFmtId="164" fontId="14" fillId="3" borderId="6" xfId="2" applyNumberFormat="1" applyFont="1" applyFill="1" applyBorder="1" applyProtection="1">
      <protection locked="0"/>
    </xf>
    <xf numFmtId="0" fontId="16" fillId="4" borderId="6" xfId="0" applyFont="1" applyFill="1" applyBorder="1" applyAlignment="1" applyProtection="1">
      <alignment horizontal="center" vertical="center"/>
      <protection locked="0"/>
    </xf>
    <xf numFmtId="0" fontId="18" fillId="0" borderId="15" xfId="2" applyFont="1" applyBorder="1"/>
    <xf numFmtId="0" fontId="20" fillId="0" borderId="16" xfId="2" applyFont="1" applyBorder="1"/>
    <xf numFmtId="0" fontId="18" fillId="0" borderId="16" xfId="2" applyFont="1" applyBorder="1"/>
    <xf numFmtId="164" fontId="20" fillId="0" borderId="16" xfId="2" applyNumberFormat="1" applyFont="1" applyBorder="1"/>
    <xf numFmtId="164" fontId="23" fillId="0" borderId="17" xfId="2" applyNumberFormat="1" applyFont="1" applyBorder="1"/>
    <xf numFmtId="164" fontId="20" fillId="0" borderId="16" xfId="3" applyNumberFormat="1" applyFont="1" applyFill="1" applyBorder="1" applyAlignment="1" applyProtection="1"/>
    <xf numFmtId="0" fontId="25" fillId="0" borderId="0" xfId="0" applyFont="1" applyAlignment="1">
      <alignment horizontal="justify"/>
    </xf>
    <xf numFmtId="0" fontId="23" fillId="0" borderId="0" xfId="0" applyFont="1" applyAlignment="1">
      <alignment horizontal="justify"/>
    </xf>
    <xf numFmtId="0" fontId="22" fillId="0" borderId="0" xfId="0" applyFont="1" applyAlignment="1" applyProtection="1">
      <alignment horizontal="justify"/>
      <protection locked="0"/>
    </xf>
    <xf numFmtId="0" fontId="23" fillId="6" borderId="6" xfId="0" applyFont="1" applyFill="1" applyBorder="1" applyAlignment="1" applyProtection="1">
      <alignment horizontal="left"/>
      <protection locked="0"/>
    </xf>
    <xf numFmtId="0" fontId="18" fillId="6" borderId="6" xfId="0" applyFont="1" applyFill="1" applyBorder="1" applyAlignment="1" applyProtection="1">
      <alignment horizontal="justify"/>
      <protection locked="0"/>
    </xf>
    <xf numFmtId="0" fontId="14" fillId="0" borderId="6" xfId="0" applyFont="1" applyBorder="1"/>
    <xf numFmtId="0" fontId="14" fillId="4" borderId="6" xfId="0" applyFont="1" applyFill="1" applyBorder="1" applyAlignment="1">
      <alignment wrapText="1"/>
    </xf>
    <xf numFmtId="0" fontId="15" fillId="2" borderId="6" xfId="0" applyFont="1" applyFill="1" applyBorder="1" applyAlignment="1" applyProtection="1">
      <alignment horizontal="left" vertical="top"/>
      <protection locked="0"/>
    </xf>
    <xf numFmtId="0" fontId="16" fillId="2" borderId="6" xfId="0" applyFont="1" applyFill="1" applyBorder="1" applyAlignment="1" applyProtection="1">
      <alignment horizontal="left" vertical="top"/>
      <protection locked="0"/>
    </xf>
    <xf numFmtId="0" fontId="14" fillId="4" borderId="6" xfId="2" applyFont="1" applyFill="1" applyBorder="1" applyAlignment="1">
      <alignment horizontal="center" vertical="top" wrapText="1"/>
    </xf>
    <xf numFmtId="0" fontId="27" fillId="0" borderId="0" xfId="0" applyFont="1" applyAlignment="1">
      <alignment horizontal="justify"/>
    </xf>
    <xf numFmtId="0" fontId="23" fillId="0" borderId="0" xfId="0" applyFont="1" applyAlignment="1" applyProtection="1">
      <alignment horizontal="left"/>
      <protection locked="0"/>
    </xf>
    <xf numFmtId="0" fontId="13" fillId="0" borderId="6" xfId="0" applyFont="1" applyBorder="1" applyAlignment="1">
      <alignment horizontal="left" vertical="top" wrapText="1"/>
    </xf>
    <xf numFmtId="0" fontId="4" fillId="0" borderId="13" xfId="2" applyFont="1" applyBorder="1" applyAlignment="1">
      <alignment horizontal="left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49" fontId="10" fillId="0" borderId="12" xfId="0" applyNumberFormat="1" applyFont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</cellXfs>
  <cellStyles count="4">
    <cellStyle name="Navadno" xfId="0" builtinId="0"/>
    <cellStyle name="Navadno 2" xfId="2" xr:uid="{00000000-0005-0000-0000-000001000000}"/>
    <cellStyle name="Valuta" xfId="1" builtinId="4"/>
    <cellStyle name="Valuta_List1" xfId="3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"/>
  <sheetViews>
    <sheetView tabSelected="1" topLeftCell="A82" zoomScale="130" zoomScaleNormal="130" workbookViewId="0">
      <selection activeCell="B83" sqref="B83"/>
    </sheetView>
  </sheetViews>
  <sheetFormatPr defaultColWidth="9.42578125" defaultRowHeight="15" x14ac:dyDescent="0.25"/>
  <cols>
    <col min="1" max="1" width="13.140625" customWidth="1"/>
    <col min="2" max="2" width="45.28515625" customWidth="1"/>
    <col min="3" max="3" width="20.140625" customWidth="1"/>
    <col min="4" max="4" width="10.28515625" customWidth="1"/>
    <col min="5" max="5" width="12.5703125" customWidth="1"/>
    <col min="6" max="6" width="13.85546875" customWidth="1"/>
    <col min="7" max="7" width="17.140625" customWidth="1"/>
    <col min="8" max="8" width="12.42578125" customWidth="1"/>
    <col min="257" max="257" width="10.28515625" customWidth="1"/>
    <col min="258" max="258" width="45.28515625" customWidth="1"/>
    <col min="259" max="259" width="20.140625" customWidth="1"/>
    <col min="260" max="260" width="10.28515625" customWidth="1"/>
    <col min="261" max="261" width="12.5703125" customWidth="1"/>
    <col min="262" max="262" width="12" customWidth="1"/>
    <col min="263" max="263" width="14.7109375" customWidth="1"/>
    <col min="264" max="264" width="12.42578125" customWidth="1"/>
    <col min="513" max="513" width="10.28515625" customWidth="1"/>
    <col min="514" max="514" width="45.28515625" customWidth="1"/>
    <col min="515" max="515" width="20.140625" customWidth="1"/>
    <col min="516" max="516" width="10.28515625" customWidth="1"/>
    <col min="517" max="517" width="12.5703125" customWidth="1"/>
    <col min="518" max="518" width="12" customWidth="1"/>
    <col min="519" max="519" width="14.7109375" customWidth="1"/>
    <col min="520" max="520" width="12.42578125" customWidth="1"/>
    <col min="769" max="769" width="10.28515625" customWidth="1"/>
    <col min="770" max="770" width="45.28515625" customWidth="1"/>
    <col min="771" max="771" width="20.140625" customWidth="1"/>
    <col min="772" max="772" width="10.28515625" customWidth="1"/>
    <col min="773" max="773" width="12.5703125" customWidth="1"/>
    <col min="774" max="774" width="12" customWidth="1"/>
    <col min="775" max="775" width="14.7109375" customWidth="1"/>
    <col min="776" max="776" width="12.42578125" customWidth="1"/>
    <col min="1025" max="1025" width="10.28515625" customWidth="1"/>
    <col min="1026" max="1026" width="45.28515625" customWidth="1"/>
    <col min="1027" max="1027" width="20.140625" customWidth="1"/>
    <col min="1028" max="1028" width="10.28515625" customWidth="1"/>
    <col min="1029" max="1029" width="12.5703125" customWidth="1"/>
    <col min="1030" max="1030" width="12" customWidth="1"/>
    <col min="1031" max="1031" width="14.7109375" customWidth="1"/>
    <col min="1032" max="1032" width="12.42578125" customWidth="1"/>
    <col min="1281" max="1281" width="10.28515625" customWidth="1"/>
    <col min="1282" max="1282" width="45.28515625" customWidth="1"/>
    <col min="1283" max="1283" width="20.140625" customWidth="1"/>
    <col min="1284" max="1284" width="10.28515625" customWidth="1"/>
    <col min="1285" max="1285" width="12.5703125" customWidth="1"/>
    <col min="1286" max="1286" width="12" customWidth="1"/>
    <col min="1287" max="1287" width="14.7109375" customWidth="1"/>
    <col min="1288" max="1288" width="12.42578125" customWidth="1"/>
    <col min="1537" max="1537" width="10.28515625" customWidth="1"/>
    <col min="1538" max="1538" width="45.28515625" customWidth="1"/>
    <col min="1539" max="1539" width="20.140625" customWidth="1"/>
    <col min="1540" max="1540" width="10.28515625" customWidth="1"/>
    <col min="1541" max="1541" width="12.5703125" customWidth="1"/>
    <col min="1542" max="1542" width="12" customWidth="1"/>
    <col min="1543" max="1543" width="14.7109375" customWidth="1"/>
    <col min="1544" max="1544" width="12.42578125" customWidth="1"/>
    <col min="1793" max="1793" width="10.28515625" customWidth="1"/>
    <col min="1794" max="1794" width="45.28515625" customWidth="1"/>
    <col min="1795" max="1795" width="20.140625" customWidth="1"/>
    <col min="1796" max="1796" width="10.28515625" customWidth="1"/>
    <col min="1797" max="1797" width="12.5703125" customWidth="1"/>
    <col min="1798" max="1798" width="12" customWidth="1"/>
    <col min="1799" max="1799" width="14.7109375" customWidth="1"/>
    <col min="1800" max="1800" width="12.42578125" customWidth="1"/>
    <col min="2049" max="2049" width="10.28515625" customWidth="1"/>
    <col min="2050" max="2050" width="45.28515625" customWidth="1"/>
    <col min="2051" max="2051" width="20.140625" customWidth="1"/>
    <col min="2052" max="2052" width="10.28515625" customWidth="1"/>
    <col min="2053" max="2053" width="12.5703125" customWidth="1"/>
    <col min="2054" max="2054" width="12" customWidth="1"/>
    <col min="2055" max="2055" width="14.7109375" customWidth="1"/>
    <col min="2056" max="2056" width="12.42578125" customWidth="1"/>
    <col min="2305" max="2305" width="10.28515625" customWidth="1"/>
    <col min="2306" max="2306" width="45.28515625" customWidth="1"/>
    <col min="2307" max="2307" width="20.140625" customWidth="1"/>
    <col min="2308" max="2308" width="10.28515625" customWidth="1"/>
    <col min="2309" max="2309" width="12.5703125" customWidth="1"/>
    <col min="2310" max="2310" width="12" customWidth="1"/>
    <col min="2311" max="2311" width="14.7109375" customWidth="1"/>
    <col min="2312" max="2312" width="12.42578125" customWidth="1"/>
    <col min="2561" max="2561" width="10.28515625" customWidth="1"/>
    <col min="2562" max="2562" width="45.28515625" customWidth="1"/>
    <col min="2563" max="2563" width="20.140625" customWidth="1"/>
    <col min="2564" max="2564" width="10.28515625" customWidth="1"/>
    <col min="2565" max="2565" width="12.5703125" customWidth="1"/>
    <col min="2566" max="2566" width="12" customWidth="1"/>
    <col min="2567" max="2567" width="14.7109375" customWidth="1"/>
    <col min="2568" max="2568" width="12.42578125" customWidth="1"/>
    <col min="2817" max="2817" width="10.28515625" customWidth="1"/>
    <col min="2818" max="2818" width="45.28515625" customWidth="1"/>
    <col min="2819" max="2819" width="20.140625" customWidth="1"/>
    <col min="2820" max="2820" width="10.28515625" customWidth="1"/>
    <col min="2821" max="2821" width="12.5703125" customWidth="1"/>
    <col min="2822" max="2822" width="12" customWidth="1"/>
    <col min="2823" max="2823" width="14.7109375" customWidth="1"/>
    <col min="2824" max="2824" width="12.42578125" customWidth="1"/>
    <col min="3073" max="3073" width="10.28515625" customWidth="1"/>
    <col min="3074" max="3074" width="45.28515625" customWidth="1"/>
    <col min="3075" max="3075" width="20.140625" customWidth="1"/>
    <col min="3076" max="3076" width="10.28515625" customWidth="1"/>
    <col min="3077" max="3077" width="12.5703125" customWidth="1"/>
    <col min="3078" max="3078" width="12" customWidth="1"/>
    <col min="3079" max="3079" width="14.7109375" customWidth="1"/>
    <col min="3080" max="3080" width="12.42578125" customWidth="1"/>
    <col min="3329" max="3329" width="10.28515625" customWidth="1"/>
    <col min="3330" max="3330" width="45.28515625" customWidth="1"/>
    <col min="3331" max="3331" width="20.140625" customWidth="1"/>
    <col min="3332" max="3332" width="10.28515625" customWidth="1"/>
    <col min="3333" max="3333" width="12.5703125" customWidth="1"/>
    <col min="3334" max="3334" width="12" customWidth="1"/>
    <col min="3335" max="3335" width="14.7109375" customWidth="1"/>
    <col min="3336" max="3336" width="12.42578125" customWidth="1"/>
    <col min="3585" max="3585" width="10.28515625" customWidth="1"/>
    <col min="3586" max="3586" width="45.28515625" customWidth="1"/>
    <col min="3587" max="3587" width="20.140625" customWidth="1"/>
    <col min="3588" max="3588" width="10.28515625" customWidth="1"/>
    <col min="3589" max="3589" width="12.5703125" customWidth="1"/>
    <col min="3590" max="3590" width="12" customWidth="1"/>
    <col min="3591" max="3591" width="14.7109375" customWidth="1"/>
    <col min="3592" max="3592" width="12.42578125" customWidth="1"/>
    <col min="3841" max="3841" width="10.28515625" customWidth="1"/>
    <col min="3842" max="3842" width="45.28515625" customWidth="1"/>
    <col min="3843" max="3843" width="20.140625" customWidth="1"/>
    <col min="3844" max="3844" width="10.28515625" customWidth="1"/>
    <col min="3845" max="3845" width="12.5703125" customWidth="1"/>
    <col min="3846" max="3846" width="12" customWidth="1"/>
    <col min="3847" max="3847" width="14.7109375" customWidth="1"/>
    <col min="3848" max="3848" width="12.42578125" customWidth="1"/>
    <col min="4097" max="4097" width="10.28515625" customWidth="1"/>
    <col min="4098" max="4098" width="45.28515625" customWidth="1"/>
    <col min="4099" max="4099" width="20.140625" customWidth="1"/>
    <col min="4100" max="4100" width="10.28515625" customWidth="1"/>
    <col min="4101" max="4101" width="12.5703125" customWidth="1"/>
    <col min="4102" max="4102" width="12" customWidth="1"/>
    <col min="4103" max="4103" width="14.7109375" customWidth="1"/>
    <col min="4104" max="4104" width="12.42578125" customWidth="1"/>
    <col min="4353" max="4353" width="10.28515625" customWidth="1"/>
    <col min="4354" max="4354" width="45.28515625" customWidth="1"/>
    <col min="4355" max="4355" width="20.140625" customWidth="1"/>
    <col min="4356" max="4356" width="10.28515625" customWidth="1"/>
    <col min="4357" max="4357" width="12.5703125" customWidth="1"/>
    <col min="4358" max="4358" width="12" customWidth="1"/>
    <col min="4359" max="4359" width="14.7109375" customWidth="1"/>
    <col min="4360" max="4360" width="12.42578125" customWidth="1"/>
    <col min="4609" max="4609" width="10.28515625" customWidth="1"/>
    <col min="4610" max="4610" width="45.28515625" customWidth="1"/>
    <col min="4611" max="4611" width="20.140625" customWidth="1"/>
    <col min="4612" max="4612" width="10.28515625" customWidth="1"/>
    <col min="4613" max="4613" width="12.5703125" customWidth="1"/>
    <col min="4614" max="4614" width="12" customWidth="1"/>
    <col min="4615" max="4615" width="14.7109375" customWidth="1"/>
    <col min="4616" max="4616" width="12.42578125" customWidth="1"/>
    <col min="4865" max="4865" width="10.28515625" customWidth="1"/>
    <col min="4866" max="4866" width="45.28515625" customWidth="1"/>
    <col min="4867" max="4867" width="20.140625" customWidth="1"/>
    <col min="4868" max="4868" width="10.28515625" customWidth="1"/>
    <col min="4869" max="4869" width="12.5703125" customWidth="1"/>
    <col min="4870" max="4870" width="12" customWidth="1"/>
    <col min="4871" max="4871" width="14.7109375" customWidth="1"/>
    <col min="4872" max="4872" width="12.42578125" customWidth="1"/>
    <col min="5121" max="5121" width="10.28515625" customWidth="1"/>
    <col min="5122" max="5122" width="45.28515625" customWidth="1"/>
    <col min="5123" max="5123" width="20.140625" customWidth="1"/>
    <col min="5124" max="5124" width="10.28515625" customWidth="1"/>
    <col min="5125" max="5125" width="12.5703125" customWidth="1"/>
    <col min="5126" max="5126" width="12" customWidth="1"/>
    <col min="5127" max="5127" width="14.7109375" customWidth="1"/>
    <col min="5128" max="5128" width="12.42578125" customWidth="1"/>
    <col min="5377" max="5377" width="10.28515625" customWidth="1"/>
    <col min="5378" max="5378" width="45.28515625" customWidth="1"/>
    <col min="5379" max="5379" width="20.140625" customWidth="1"/>
    <col min="5380" max="5380" width="10.28515625" customWidth="1"/>
    <col min="5381" max="5381" width="12.5703125" customWidth="1"/>
    <col min="5382" max="5382" width="12" customWidth="1"/>
    <col min="5383" max="5383" width="14.7109375" customWidth="1"/>
    <col min="5384" max="5384" width="12.42578125" customWidth="1"/>
    <col min="5633" max="5633" width="10.28515625" customWidth="1"/>
    <col min="5634" max="5634" width="45.28515625" customWidth="1"/>
    <col min="5635" max="5635" width="20.140625" customWidth="1"/>
    <col min="5636" max="5636" width="10.28515625" customWidth="1"/>
    <col min="5637" max="5637" width="12.5703125" customWidth="1"/>
    <col min="5638" max="5638" width="12" customWidth="1"/>
    <col min="5639" max="5639" width="14.7109375" customWidth="1"/>
    <col min="5640" max="5640" width="12.42578125" customWidth="1"/>
    <col min="5889" max="5889" width="10.28515625" customWidth="1"/>
    <col min="5890" max="5890" width="45.28515625" customWidth="1"/>
    <col min="5891" max="5891" width="20.140625" customWidth="1"/>
    <col min="5892" max="5892" width="10.28515625" customWidth="1"/>
    <col min="5893" max="5893" width="12.5703125" customWidth="1"/>
    <col min="5894" max="5894" width="12" customWidth="1"/>
    <col min="5895" max="5895" width="14.7109375" customWidth="1"/>
    <col min="5896" max="5896" width="12.42578125" customWidth="1"/>
    <col min="6145" max="6145" width="10.28515625" customWidth="1"/>
    <col min="6146" max="6146" width="45.28515625" customWidth="1"/>
    <col min="6147" max="6147" width="20.140625" customWidth="1"/>
    <col min="6148" max="6148" width="10.28515625" customWidth="1"/>
    <col min="6149" max="6149" width="12.5703125" customWidth="1"/>
    <col min="6150" max="6150" width="12" customWidth="1"/>
    <col min="6151" max="6151" width="14.7109375" customWidth="1"/>
    <col min="6152" max="6152" width="12.42578125" customWidth="1"/>
    <col min="6401" max="6401" width="10.28515625" customWidth="1"/>
    <col min="6402" max="6402" width="45.28515625" customWidth="1"/>
    <col min="6403" max="6403" width="20.140625" customWidth="1"/>
    <col min="6404" max="6404" width="10.28515625" customWidth="1"/>
    <col min="6405" max="6405" width="12.5703125" customWidth="1"/>
    <col min="6406" max="6406" width="12" customWidth="1"/>
    <col min="6407" max="6407" width="14.7109375" customWidth="1"/>
    <col min="6408" max="6408" width="12.42578125" customWidth="1"/>
    <col min="6657" max="6657" width="10.28515625" customWidth="1"/>
    <col min="6658" max="6658" width="45.28515625" customWidth="1"/>
    <col min="6659" max="6659" width="20.140625" customWidth="1"/>
    <col min="6660" max="6660" width="10.28515625" customWidth="1"/>
    <col min="6661" max="6661" width="12.5703125" customWidth="1"/>
    <col min="6662" max="6662" width="12" customWidth="1"/>
    <col min="6663" max="6663" width="14.7109375" customWidth="1"/>
    <col min="6664" max="6664" width="12.42578125" customWidth="1"/>
    <col min="6913" max="6913" width="10.28515625" customWidth="1"/>
    <col min="6914" max="6914" width="45.28515625" customWidth="1"/>
    <col min="6915" max="6915" width="20.140625" customWidth="1"/>
    <col min="6916" max="6916" width="10.28515625" customWidth="1"/>
    <col min="6917" max="6917" width="12.5703125" customWidth="1"/>
    <col min="6918" max="6918" width="12" customWidth="1"/>
    <col min="6919" max="6919" width="14.7109375" customWidth="1"/>
    <col min="6920" max="6920" width="12.42578125" customWidth="1"/>
    <col min="7169" max="7169" width="10.28515625" customWidth="1"/>
    <col min="7170" max="7170" width="45.28515625" customWidth="1"/>
    <col min="7171" max="7171" width="20.140625" customWidth="1"/>
    <col min="7172" max="7172" width="10.28515625" customWidth="1"/>
    <col min="7173" max="7173" width="12.5703125" customWidth="1"/>
    <col min="7174" max="7174" width="12" customWidth="1"/>
    <col min="7175" max="7175" width="14.7109375" customWidth="1"/>
    <col min="7176" max="7176" width="12.42578125" customWidth="1"/>
    <col min="7425" max="7425" width="10.28515625" customWidth="1"/>
    <col min="7426" max="7426" width="45.28515625" customWidth="1"/>
    <col min="7427" max="7427" width="20.140625" customWidth="1"/>
    <col min="7428" max="7428" width="10.28515625" customWidth="1"/>
    <col min="7429" max="7429" width="12.5703125" customWidth="1"/>
    <col min="7430" max="7430" width="12" customWidth="1"/>
    <col min="7431" max="7431" width="14.7109375" customWidth="1"/>
    <col min="7432" max="7432" width="12.42578125" customWidth="1"/>
    <col min="7681" max="7681" width="10.28515625" customWidth="1"/>
    <col min="7682" max="7682" width="45.28515625" customWidth="1"/>
    <col min="7683" max="7683" width="20.140625" customWidth="1"/>
    <col min="7684" max="7684" width="10.28515625" customWidth="1"/>
    <col min="7685" max="7685" width="12.5703125" customWidth="1"/>
    <col min="7686" max="7686" width="12" customWidth="1"/>
    <col min="7687" max="7687" width="14.7109375" customWidth="1"/>
    <col min="7688" max="7688" width="12.42578125" customWidth="1"/>
    <col min="7937" max="7937" width="10.28515625" customWidth="1"/>
    <col min="7938" max="7938" width="45.28515625" customWidth="1"/>
    <col min="7939" max="7939" width="20.140625" customWidth="1"/>
    <col min="7940" max="7940" width="10.28515625" customWidth="1"/>
    <col min="7941" max="7941" width="12.5703125" customWidth="1"/>
    <col min="7942" max="7942" width="12" customWidth="1"/>
    <col min="7943" max="7943" width="14.7109375" customWidth="1"/>
    <col min="7944" max="7944" width="12.42578125" customWidth="1"/>
    <col min="8193" max="8193" width="10.28515625" customWidth="1"/>
    <col min="8194" max="8194" width="45.28515625" customWidth="1"/>
    <col min="8195" max="8195" width="20.140625" customWidth="1"/>
    <col min="8196" max="8196" width="10.28515625" customWidth="1"/>
    <col min="8197" max="8197" width="12.5703125" customWidth="1"/>
    <col min="8198" max="8198" width="12" customWidth="1"/>
    <col min="8199" max="8199" width="14.7109375" customWidth="1"/>
    <col min="8200" max="8200" width="12.42578125" customWidth="1"/>
    <col min="8449" max="8449" width="10.28515625" customWidth="1"/>
    <col min="8450" max="8450" width="45.28515625" customWidth="1"/>
    <col min="8451" max="8451" width="20.140625" customWidth="1"/>
    <col min="8452" max="8452" width="10.28515625" customWidth="1"/>
    <col min="8453" max="8453" width="12.5703125" customWidth="1"/>
    <col min="8454" max="8454" width="12" customWidth="1"/>
    <col min="8455" max="8455" width="14.7109375" customWidth="1"/>
    <col min="8456" max="8456" width="12.42578125" customWidth="1"/>
    <col min="8705" max="8705" width="10.28515625" customWidth="1"/>
    <col min="8706" max="8706" width="45.28515625" customWidth="1"/>
    <col min="8707" max="8707" width="20.140625" customWidth="1"/>
    <col min="8708" max="8708" width="10.28515625" customWidth="1"/>
    <col min="8709" max="8709" width="12.5703125" customWidth="1"/>
    <col min="8710" max="8710" width="12" customWidth="1"/>
    <col min="8711" max="8711" width="14.7109375" customWidth="1"/>
    <col min="8712" max="8712" width="12.42578125" customWidth="1"/>
    <col min="8961" max="8961" width="10.28515625" customWidth="1"/>
    <col min="8962" max="8962" width="45.28515625" customWidth="1"/>
    <col min="8963" max="8963" width="20.140625" customWidth="1"/>
    <col min="8964" max="8964" width="10.28515625" customWidth="1"/>
    <col min="8965" max="8965" width="12.5703125" customWidth="1"/>
    <col min="8966" max="8966" width="12" customWidth="1"/>
    <col min="8967" max="8967" width="14.7109375" customWidth="1"/>
    <col min="8968" max="8968" width="12.42578125" customWidth="1"/>
    <col min="9217" max="9217" width="10.28515625" customWidth="1"/>
    <col min="9218" max="9218" width="45.28515625" customWidth="1"/>
    <col min="9219" max="9219" width="20.140625" customWidth="1"/>
    <col min="9220" max="9220" width="10.28515625" customWidth="1"/>
    <col min="9221" max="9221" width="12.5703125" customWidth="1"/>
    <col min="9222" max="9222" width="12" customWidth="1"/>
    <col min="9223" max="9223" width="14.7109375" customWidth="1"/>
    <col min="9224" max="9224" width="12.42578125" customWidth="1"/>
    <col min="9473" max="9473" width="10.28515625" customWidth="1"/>
    <col min="9474" max="9474" width="45.28515625" customWidth="1"/>
    <col min="9475" max="9475" width="20.140625" customWidth="1"/>
    <col min="9476" max="9476" width="10.28515625" customWidth="1"/>
    <col min="9477" max="9477" width="12.5703125" customWidth="1"/>
    <col min="9478" max="9478" width="12" customWidth="1"/>
    <col min="9479" max="9479" width="14.7109375" customWidth="1"/>
    <col min="9480" max="9480" width="12.42578125" customWidth="1"/>
    <col min="9729" max="9729" width="10.28515625" customWidth="1"/>
    <col min="9730" max="9730" width="45.28515625" customWidth="1"/>
    <col min="9731" max="9731" width="20.140625" customWidth="1"/>
    <col min="9732" max="9732" width="10.28515625" customWidth="1"/>
    <col min="9733" max="9733" width="12.5703125" customWidth="1"/>
    <col min="9734" max="9734" width="12" customWidth="1"/>
    <col min="9735" max="9735" width="14.7109375" customWidth="1"/>
    <col min="9736" max="9736" width="12.42578125" customWidth="1"/>
    <col min="9985" max="9985" width="10.28515625" customWidth="1"/>
    <col min="9986" max="9986" width="45.28515625" customWidth="1"/>
    <col min="9987" max="9987" width="20.140625" customWidth="1"/>
    <col min="9988" max="9988" width="10.28515625" customWidth="1"/>
    <col min="9989" max="9989" width="12.5703125" customWidth="1"/>
    <col min="9990" max="9990" width="12" customWidth="1"/>
    <col min="9991" max="9991" width="14.7109375" customWidth="1"/>
    <col min="9992" max="9992" width="12.42578125" customWidth="1"/>
    <col min="10241" max="10241" width="10.28515625" customWidth="1"/>
    <col min="10242" max="10242" width="45.28515625" customWidth="1"/>
    <col min="10243" max="10243" width="20.140625" customWidth="1"/>
    <col min="10244" max="10244" width="10.28515625" customWidth="1"/>
    <col min="10245" max="10245" width="12.5703125" customWidth="1"/>
    <col min="10246" max="10246" width="12" customWidth="1"/>
    <col min="10247" max="10247" width="14.7109375" customWidth="1"/>
    <col min="10248" max="10248" width="12.42578125" customWidth="1"/>
    <col min="10497" max="10497" width="10.28515625" customWidth="1"/>
    <col min="10498" max="10498" width="45.28515625" customWidth="1"/>
    <col min="10499" max="10499" width="20.140625" customWidth="1"/>
    <col min="10500" max="10500" width="10.28515625" customWidth="1"/>
    <col min="10501" max="10501" width="12.5703125" customWidth="1"/>
    <col min="10502" max="10502" width="12" customWidth="1"/>
    <col min="10503" max="10503" width="14.7109375" customWidth="1"/>
    <col min="10504" max="10504" width="12.42578125" customWidth="1"/>
    <col min="10753" max="10753" width="10.28515625" customWidth="1"/>
    <col min="10754" max="10754" width="45.28515625" customWidth="1"/>
    <col min="10755" max="10755" width="20.140625" customWidth="1"/>
    <col min="10756" max="10756" width="10.28515625" customWidth="1"/>
    <col min="10757" max="10757" width="12.5703125" customWidth="1"/>
    <col min="10758" max="10758" width="12" customWidth="1"/>
    <col min="10759" max="10759" width="14.7109375" customWidth="1"/>
    <col min="10760" max="10760" width="12.42578125" customWidth="1"/>
    <col min="11009" max="11009" width="10.28515625" customWidth="1"/>
    <col min="11010" max="11010" width="45.28515625" customWidth="1"/>
    <col min="11011" max="11011" width="20.140625" customWidth="1"/>
    <col min="11012" max="11012" width="10.28515625" customWidth="1"/>
    <col min="11013" max="11013" width="12.5703125" customWidth="1"/>
    <col min="11014" max="11014" width="12" customWidth="1"/>
    <col min="11015" max="11015" width="14.7109375" customWidth="1"/>
    <col min="11016" max="11016" width="12.42578125" customWidth="1"/>
    <col min="11265" max="11265" width="10.28515625" customWidth="1"/>
    <col min="11266" max="11266" width="45.28515625" customWidth="1"/>
    <col min="11267" max="11267" width="20.140625" customWidth="1"/>
    <col min="11268" max="11268" width="10.28515625" customWidth="1"/>
    <col min="11269" max="11269" width="12.5703125" customWidth="1"/>
    <col min="11270" max="11270" width="12" customWidth="1"/>
    <col min="11271" max="11271" width="14.7109375" customWidth="1"/>
    <col min="11272" max="11272" width="12.42578125" customWidth="1"/>
    <col min="11521" max="11521" width="10.28515625" customWidth="1"/>
    <col min="11522" max="11522" width="45.28515625" customWidth="1"/>
    <col min="11523" max="11523" width="20.140625" customWidth="1"/>
    <col min="11524" max="11524" width="10.28515625" customWidth="1"/>
    <col min="11525" max="11525" width="12.5703125" customWidth="1"/>
    <col min="11526" max="11526" width="12" customWidth="1"/>
    <col min="11527" max="11527" width="14.7109375" customWidth="1"/>
    <col min="11528" max="11528" width="12.42578125" customWidth="1"/>
    <col min="11777" max="11777" width="10.28515625" customWidth="1"/>
    <col min="11778" max="11778" width="45.28515625" customWidth="1"/>
    <col min="11779" max="11779" width="20.140625" customWidth="1"/>
    <col min="11780" max="11780" width="10.28515625" customWidth="1"/>
    <col min="11781" max="11781" width="12.5703125" customWidth="1"/>
    <col min="11782" max="11782" width="12" customWidth="1"/>
    <col min="11783" max="11783" width="14.7109375" customWidth="1"/>
    <col min="11784" max="11784" width="12.42578125" customWidth="1"/>
    <col min="12033" max="12033" width="10.28515625" customWidth="1"/>
    <col min="12034" max="12034" width="45.28515625" customWidth="1"/>
    <col min="12035" max="12035" width="20.140625" customWidth="1"/>
    <col min="12036" max="12036" width="10.28515625" customWidth="1"/>
    <col min="12037" max="12037" width="12.5703125" customWidth="1"/>
    <col min="12038" max="12038" width="12" customWidth="1"/>
    <col min="12039" max="12039" width="14.7109375" customWidth="1"/>
    <col min="12040" max="12040" width="12.42578125" customWidth="1"/>
    <col min="12289" max="12289" width="10.28515625" customWidth="1"/>
    <col min="12290" max="12290" width="45.28515625" customWidth="1"/>
    <col min="12291" max="12291" width="20.140625" customWidth="1"/>
    <col min="12292" max="12292" width="10.28515625" customWidth="1"/>
    <col min="12293" max="12293" width="12.5703125" customWidth="1"/>
    <col min="12294" max="12294" width="12" customWidth="1"/>
    <col min="12295" max="12295" width="14.7109375" customWidth="1"/>
    <col min="12296" max="12296" width="12.42578125" customWidth="1"/>
    <col min="12545" max="12545" width="10.28515625" customWidth="1"/>
    <col min="12546" max="12546" width="45.28515625" customWidth="1"/>
    <col min="12547" max="12547" width="20.140625" customWidth="1"/>
    <col min="12548" max="12548" width="10.28515625" customWidth="1"/>
    <col min="12549" max="12549" width="12.5703125" customWidth="1"/>
    <col min="12550" max="12550" width="12" customWidth="1"/>
    <col min="12551" max="12551" width="14.7109375" customWidth="1"/>
    <col min="12552" max="12552" width="12.42578125" customWidth="1"/>
    <col min="12801" max="12801" width="10.28515625" customWidth="1"/>
    <col min="12802" max="12802" width="45.28515625" customWidth="1"/>
    <col min="12803" max="12803" width="20.140625" customWidth="1"/>
    <col min="12804" max="12804" width="10.28515625" customWidth="1"/>
    <col min="12805" max="12805" width="12.5703125" customWidth="1"/>
    <col min="12806" max="12806" width="12" customWidth="1"/>
    <col min="12807" max="12807" width="14.7109375" customWidth="1"/>
    <col min="12808" max="12808" width="12.42578125" customWidth="1"/>
    <col min="13057" max="13057" width="10.28515625" customWidth="1"/>
    <col min="13058" max="13058" width="45.28515625" customWidth="1"/>
    <col min="13059" max="13059" width="20.140625" customWidth="1"/>
    <col min="13060" max="13060" width="10.28515625" customWidth="1"/>
    <col min="13061" max="13061" width="12.5703125" customWidth="1"/>
    <col min="13062" max="13062" width="12" customWidth="1"/>
    <col min="13063" max="13063" width="14.7109375" customWidth="1"/>
    <col min="13064" max="13064" width="12.42578125" customWidth="1"/>
    <col min="13313" max="13313" width="10.28515625" customWidth="1"/>
    <col min="13314" max="13314" width="45.28515625" customWidth="1"/>
    <col min="13315" max="13315" width="20.140625" customWidth="1"/>
    <col min="13316" max="13316" width="10.28515625" customWidth="1"/>
    <col min="13317" max="13317" width="12.5703125" customWidth="1"/>
    <col min="13318" max="13318" width="12" customWidth="1"/>
    <col min="13319" max="13319" width="14.7109375" customWidth="1"/>
    <col min="13320" max="13320" width="12.42578125" customWidth="1"/>
    <col min="13569" max="13569" width="10.28515625" customWidth="1"/>
    <col min="13570" max="13570" width="45.28515625" customWidth="1"/>
    <col min="13571" max="13571" width="20.140625" customWidth="1"/>
    <col min="13572" max="13572" width="10.28515625" customWidth="1"/>
    <col min="13573" max="13573" width="12.5703125" customWidth="1"/>
    <col min="13574" max="13574" width="12" customWidth="1"/>
    <col min="13575" max="13575" width="14.7109375" customWidth="1"/>
    <col min="13576" max="13576" width="12.42578125" customWidth="1"/>
    <col min="13825" max="13825" width="10.28515625" customWidth="1"/>
    <col min="13826" max="13826" width="45.28515625" customWidth="1"/>
    <col min="13827" max="13827" width="20.140625" customWidth="1"/>
    <col min="13828" max="13828" width="10.28515625" customWidth="1"/>
    <col min="13829" max="13829" width="12.5703125" customWidth="1"/>
    <col min="13830" max="13830" width="12" customWidth="1"/>
    <col min="13831" max="13831" width="14.7109375" customWidth="1"/>
    <col min="13832" max="13832" width="12.42578125" customWidth="1"/>
    <col min="14081" max="14081" width="10.28515625" customWidth="1"/>
    <col min="14082" max="14082" width="45.28515625" customWidth="1"/>
    <col min="14083" max="14083" width="20.140625" customWidth="1"/>
    <col min="14084" max="14084" width="10.28515625" customWidth="1"/>
    <col min="14085" max="14085" width="12.5703125" customWidth="1"/>
    <col min="14086" max="14086" width="12" customWidth="1"/>
    <col min="14087" max="14087" width="14.7109375" customWidth="1"/>
    <col min="14088" max="14088" width="12.42578125" customWidth="1"/>
    <col min="14337" max="14337" width="10.28515625" customWidth="1"/>
    <col min="14338" max="14338" width="45.28515625" customWidth="1"/>
    <col min="14339" max="14339" width="20.140625" customWidth="1"/>
    <col min="14340" max="14340" width="10.28515625" customWidth="1"/>
    <col min="14341" max="14341" width="12.5703125" customWidth="1"/>
    <col min="14342" max="14342" width="12" customWidth="1"/>
    <col min="14343" max="14343" width="14.7109375" customWidth="1"/>
    <col min="14344" max="14344" width="12.42578125" customWidth="1"/>
    <col min="14593" max="14593" width="10.28515625" customWidth="1"/>
    <col min="14594" max="14594" width="45.28515625" customWidth="1"/>
    <col min="14595" max="14595" width="20.140625" customWidth="1"/>
    <col min="14596" max="14596" width="10.28515625" customWidth="1"/>
    <col min="14597" max="14597" width="12.5703125" customWidth="1"/>
    <col min="14598" max="14598" width="12" customWidth="1"/>
    <col min="14599" max="14599" width="14.7109375" customWidth="1"/>
    <col min="14600" max="14600" width="12.42578125" customWidth="1"/>
    <col min="14849" max="14849" width="10.28515625" customWidth="1"/>
    <col min="14850" max="14850" width="45.28515625" customWidth="1"/>
    <col min="14851" max="14851" width="20.140625" customWidth="1"/>
    <col min="14852" max="14852" width="10.28515625" customWidth="1"/>
    <col min="14853" max="14853" width="12.5703125" customWidth="1"/>
    <col min="14854" max="14854" width="12" customWidth="1"/>
    <col min="14855" max="14855" width="14.7109375" customWidth="1"/>
    <col min="14856" max="14856" width="12.42578125" customWidth="1"/>
    <col min="15105" max="15105" width="10.28515625" customWidth="1"/>
    <col min="15106" max="15106" width="45.28515625" customWidth="1"/>
    <col min="15107" max="15107" width="20.140625" customWidth="1"/>
    <col min="15108" max="15108" width="10.28515625" customWidth="1"/>
    <col min="15109" max="15109" width="12.5703125" customWidth="1"/>
    <col min="15110" max="15110" width="12" customWidth="1"/>
    <col min="15111" max="15111" width="14.7109375" customWidth="1"/>
    <col min="15112" max="15112" width="12.42578125" customWidth="1"/>
    <col min="15361" max="15361" width="10.28515625" customWidth="1"/>
    <col min="15362" max="15362" width="45.28515625" customWidth="1"/>
    <col min="15363" max="15363" width="20.140625" customWidth="1"/>
    <col min="15364" max="15364" width="10.28515625" customWidth="1"/>
    <col min="15365" max="15365" width="12.5703125" customWidth="1"/>
    <col min="15366" max="15366" width="12" customWidth="1"/>
    <col min="15367" max="15367" width="14.7109375" customWidth="1"/>
    <col min="15368" max="15368" width="12.42578125" customWidth="1"/>
    <col min="15617" max="15617" width="10.28515625" customWidth="1"/>
    <col min="15618" max="15618" width="45.28515625" customWidth="1"/>
    <col min="15619" max="15619" width="20.140625" customWidth="1"/>
    <col min="15620" max="15620" width="10.28515625" customWidth="1"/>
    <col min="15621" max="15621" width="12.5703125" customWidth="1"/>
    <col min="15622" max="15622" width="12" customWidth="1"/>
    <col min="15623" max="15623" width="14.7109375" customWidth="1"/>
    <col min="15624" max="15624" width="12.42578125" customWidth="1"/>
    <col min="15873" max="15873" width="10.28515625" customWidth="1"/>
    <col min="15874" max="15874" width="45.28515625" customWidth="1"/>
    <col min="15875" max="15875" width="20.140625" customWidth="1"/>
    <col min="15876" max="15876" width="10.28515625" customWidth="1"/>
    <col min="15877" max="15877" width="12.5703125" customWidth="1"/>
    <col min="15878" max="15878" width="12" customWidth="1"/>
    <col min="15879" max="15879" width="14.7109375" customWidth="1"/>
    <col min="15880" max="15880" width="12.42578125" customWidth="1"/>
    <col min="16129" max="16129" width="10.28515625" customWidth="1"/>
    <col min="16130" max="16130" width="45.28515625" customWidth="1"/>
    <col min="16131" max="16131" width="20.140625" customWidth="1"/>
    <col min="16132" max="16132" width="10.28515625" customWidth="1"/>
    <col min="16133" max="16133" width="12.5703125" customWidth="1"/>
    <col min="16134" max="16134" width="12" customWidth="1"/>
    <col min="16135" max="16135" width="14.7109375" customWidth="1"/>
    <col min="16136" max="16136" width="12.42578125" customWidth="1"/>
  </cols>
  <sheetData>
    <row r="1" spans="1:8" ht="21.75" x14ac:dyDescent="0.3">
      <c r="A1" s="40"/>
      <c r="B1" s="94" t="s">
        <v>71</v>
      </c>
      <c r="C1" s="94"/>
      <c r="D1" s="40"/>
      <c r="E1" s="41"/>
      <c r="F1" s="41"/>
      <c r="G1" s="42" t="s">
        <v>45</v>
      </c>
    </row>
    <row r="2" spans="1:8" ht="26.25" customHeight="1" x14ac:dyDescent="0.3">
      <c r="A2" s="84" t="s">
        <v>74</v>
      </c>
      <c r="B2" s="88"/>
      <c r="C2" s="40"/>
      <c r="D2" s="40"/>
      <c r="E2" s="41"/>
      <c r="F2" s="41"/>
      <c r="G2" s="41"/>
    </row>
    <row r="3" spans="1:8" ht="24.75" customHeight="1" x14ac:dyDescent="0.25">
      <c r="A3" s="84" t="s">
        <v>75</v>
      </c>
      <c r="B3" s="88"/>
      <c r="C3" s="40"/>
      <c r="D3" s="44"/>
      <c r="E3" s="44"/>
      <c r="F3" s="16"/>
      <c r="G3" s="45"/>
    </row>
    <row r="4" spans="1:8" ht="26.25" customHeight="1" x14ac:dyDescent="0.25">
      <c r="A4" s="84" t="s">
        <v>76</v>
      </c>
      <c r="B4" s="88"/>
      <c r="C4" s="40"/>
      <c r="D4" s="44"/>
      <c r="E4" s="44"/>
      <c r="F4" s="16"/>
      <c r="G4" s="16"/>
    </row>
    <row r="5" spans="1:8" ht="18" x14ac:dyDescent="0.25">
      <c r="A5" s="43"/>
      <c r="B5" s="86"/>
      <c r="C5" s="40"/>
      <c r="D5" s="44"/>
      <c r="E5" s="44"/>
      <c r="F5" s="16"/>
      <c r="G5" s="16"/>
    </row>
    <row r="6" spans="1:8" ht="33.75" customHeight="1" x14ac:dyDescent="0.25">
      <c r="A6" s="85" t="s">
        <v>77</v>
      </c>
      <c r="B6" s="87"/>
      <c r="C6" s="40"/>
      <c r="D6" s="44"/>
      <c r="E6" s="44"/>
      <c r="F6" s="16"/>
      <c r="G6" s="16"/>
    </row>
    <row r="7" spans="1:8" ht="18" x14ac:dyDescent="0.25">
      <c r="A7" s="43"/>
      <c r="B7" s="46"/>
      <c r="C7" s="46"/>
      <c r="D7" s="44"/>
      <c r="E7" s="44"/>
      <c r="F7" s="16"/>
      <c r="G7" s="16"/>
    </row>
    <row r="8" spans="1:8" ht="34.5" customHeight="1" x14ac:dyDescent="0.35">
      <c r="A8" s="43"/>
      <c r="B8" s="47" t="s">
        <v>73</v>
      </c>
      <c r="C8" s="46"/>
      <c r="D8" s="44"/>
      <c r="E8" s="44"/>
      <c r="F8" s="16"/>
      <c r="G8" s="16"/>
    </row>
    <row r="9" spans="1:8" ht="18" x14ac:dyDescent="0.25">
      <c r="A9" s="43"/>
      <c r="B9" s="46"/>
      <c r="C9" s="46"/>
      <c r="D9" s="44"/>
      <c r="E9" s="44"/>
      <c r="F9" s="16"/>
      <c r="G9" s="16"/>
    </row>
    <row r="10" spans="1:8" ht="31.5" customHeight="1" x14ac:dyDescent="0.25">
      <c r="A10" s="43"/>
      <c r="B10" s="95" t="s">
        <v>72</v>
      </c>
      <c r="C10" s="95"/>
      <c r="D10" s="95"/>
      <c r="E10" s="95"/>
      <c r="F10" s="95"/>
      <c r="G10" s="95"/>
    </row>
    <row r="11" spans="1:8" ht="15.75" x14ac:dyDescent="0.25">
      <c r="A11" s="17"/>
      <c r="B11" s="18"/>
      <c r="C11" s="18"/>
      <c r="D11" s="16"/>
      <c r="E11" s="16"/>
      <c r="F11" s="16"/>
      <c r="G11" s="16"/>
    </row>
    <row r="12" spans="1:8" ht="15.75" x14ac:dyDescent="0.25">
      <c r="A12" s="19"/>
      <c r="B12" s="18"/>
      <c r="C12" s="18"/>
      <c r="D12" s="16"/>
      <c r="E12" s="16"/>
      <c r="F12" s="16"/>
      <c r="G12" s="16"/>
    </row>
    <row r="13" spans="1:8" ht="15.75" x14ac:dyDescent="0.25">
      <c r="A13" s="19"/>
      <c r="B13" s="18" t="s">
        <v>55</v>
      </c>
      <c r="C13" s="18"/>
      <c r="D13" s="16"/>
      <c r="E13" s="16"/>
      <c r="F13" s="16"/>
      <c r="G13" s="16"/>
    </row>
    <row r="14" spans="1:8" x14ac:dyDescent="0.25">
      <c r="A14" s="20"/>
      <c r="B14" s="16"/>
      <c r="C14" s="16"/>
      <c r="D14" s="16"/>
      <c r="E14" s="16"/>
      <c r="F14" s="16"/>
      <c r="G14" s="16"/>
      <c r="H14" s="1"/>
    </row>
    <row r="15" spans="1:8" ht="47.25" x14ac:dyDescent="0.25">
      <c r="A15" s="49" t="s">
        <v>0</v>
      </c>
      <c r="B15" s="49" t="s">
        <v>1</v>
      </c>
      <c r="C15" s="49" t="s">
        <v>2</v>
      </c>
      <c r="D15" s="49" t="s">
        <v>3</v>
      </c>
      <c r="E15" s="49" t="s">
        <v>4</v>
      </c>
      <c r="F15" s="49" t="s">
        <v>5</v>
      </c>
      <c r="G15" s="49" t="s">
        <v>6</v>
      </c>
      <c r="H15" s="2"/>
    </row>
    <row r="16" spans="1:8" ht="42.75" x14ac:dyDescent="0.25">
      <c r="A16" s="53">
        <v>1</v>
      </c>
      <c r="B16" s="61" t="s">
        <v>25</v>
      </c>
      <c r="C16" s="91"/>
      <c r="D16" s="62">
        <v>19</v>
      </c>
      <c r="E16" s="53" t="s">
        <v>7</v>
      </c>
      <c r="F16" s="63">
        <v>0</v>
      </c>
      <c r="G16" s="64">
        <f>D16*F16</f>
        <v>0</v>
      </c>
      <c r="H16" s="3"/>
    </row>
    <row r="17" spans="1:8" x14ac:dyDescent="0.25">
      <c r="A17" s="53">
        <v>2</v>
      </c>
      <c r="B17" s="65" t="s">
        <v>24</v>
      </c>
      <c r="C17" s="92"/>
      <c r="D17" s="62">
        <v>6</v>
      </c>
      <c r="E17" s="53" t="s">
        <v>7</v>
      </c>
      <c r="F17" s="63">
        <v>0</v>
      </c>
      <c r="G17" s="64">
        <f t="shared" ref="G17:G37" si="0">D17*F17</f>
        <v>0</v>
      </c>
      <c r="H17" s="3"/>
    </row>
    <row r="18" spans="1:8" x14ac:dyDescent="0.25">
      <c r="A18" s="53">
        <v>3</v>
      </c>
      <c r="B18" s="65" t="s">
        <v>50</v>
      </c>
      <c r="C18" s="92"/>
      <c r="D18" s="62">
        <v>2</v>
      </c>
      <c r="E18" s="53" t="s">
        <v>7</v>
      </c>
      <c r="F18" s="63">
        <v>0</v>
      </c>
      <c r="G18" s="64">
        <f t="shared" si="0"/>
        <v>0</v>
      </c>
      <c r="H18" s="3"/>
    </row>
    <row r="19" spans="1:8" x14ac:dyDescent="0.25">
      <c r="A19" s="53">
        <v>4</v>
      </c>
      <c r="B19" s="89" t="s">
        <v>26</v>
      </c>
      <c r="C19" s="93" t="s">
        <v>46</v>
      </c>
      <c r="D19" s="62">
        <v>19</v>
      </c>
      <c r="E19" s="53" t="s">
        <v>7</v>
      </c>
      <c r="F19" s="63">
        <v>0</v>
      </c>
      <c r="G19" s="64">
        <f t="shared" si="0"/>
        <v>0</v>
      </c>
      <c r="H19" s="3"/>
    </row>
    <row r="20" spans="1:8" ht="86.25" x14ac:dyDescent="0.25">
      <c r="A20" s="53">
        <v>5</v>
      </c>
      <c r="B20" s="66" t="s">
        <v>47</v>
      </c>
      <c r="C20" s="92"/>
      <c r="D20" s="67">
        <v>60</v>
      </c>
      <c r="E20" s="52" t="s">
        <v>9</v>
      </c>
      <c r="F20" s="63">
        <v>0</v>
      </c>
      <c r="G20" s="64">
        <f t="shared" si="0"/>
        <v>0</v>
      </c>
      <c r="H20" s="2"/>
    </row>
    <row r="21" spans="1:8" ht="28.5" x14ac:dyDescent="0.25">
      <c r="A21" s="53">
        <v>6</v>
      </c>
      <c r="B21" s="68" t="s">
        <v>27</v>
      </c>
      <c r="C21" s="93" t="s">
        <v>46</v>
      </c>
      <c r="D21" s="62">
        <v>19</v>
      </c>
      <c r="E21" s="53" t="s">
        <v>7</v>
      </c>
      <c r="F21" s="63">
        <v>0</v>
      </c>
      <c r="G21" s="64">
        <f t="shared" si="0"/>
        <v>0</v>
      </c>
      <c r="H21" s="3"/>
    </row>
    <row r="22" spans="1:8" ht="29.25" x14ac:dyDescent="0.25">
      <c r="A22" s="53">
        <v>7</v>
      </c>
      <c r="B22" s="69" t="s">
        <v>28</v>
      </c>
      <c r="C22" s="92"/>
      <c r="D22" s="62">
        <v>27</v>
      </c>
      <c r="E22" s="53" t="s">
        <v>7</v>
      </c>
      <c r="F22" s="63">
        <v>0</v>
      </c>
      <c r="G22" s="64">
        <f t="shared" si="0"/>
        <v>0</v>
      </c>
      <c r="H22" s="3"/>
    </row>
    <row r="23" spans="1:8" x14ac:dyDescent="0.25">
      <c r="A23" s="53">
        <v>8</v>
      </c>
      <c r="B23" s="70" t="s">
        <v>29</v>
      </c>
      <c r="C23" s="52" t="s">
        <v>46</v>
      </c>
      <c r="D23" s="62">
        <v>410</v>
      </c>
      <c r="E23" s="53" t="s">
        <v>30</v>
      </c>
      <c r="F23" s="63">
        <v>0</v>
      </c>
      <c r="G23" s="64">
        <f t="shared" si="0"/>
        <v>0</v>
      </c>
      <c r="H23" s="3"/>
    </row>
    <row r="24" spans="1:8" x14ac:dyDescent="0.25">
      <c r="A24" s="53">
        <v>9</v>
      </c>
      <c r="B24" s="65" t="s">
        <v>31</v>
      </c>
      <c r="C24" s="52" t="s">
        <v>46</v>
      </c>
      <c r="D24" s="62">
        <v>110</v>
      </c>
      <c r="E24" s="53" t="s">
        <v>7</v>
      </c>
      <c r="F24" s="63">
        <v>0</v>
      </c>
      <c r="G24" s="64">
        <f t="shared" si="0"/>
        <v>0</v>
      </c>
      <c r="H24" s="3"/>
    </row>
    <row r="25" spans="1:8" x14ac:dyDescent="0.25">
      <c r="A25" s="53">
        <v>10</v>
      </c>
      <c r="B25" s="65" t="s">
        <v>32</v>
      </c>
      <c r="C25" s="52" t="s">
        <v>46</v>
      </c>
      <c r="D25" s="62">
        <v>310</v>
      </c>
      <c r="E25" s="53" t="s">
        <v>7</v>
      </c>
      <c r="F25" s="63">
        <v>0</v>
      </c>
      <c r="G25" s="64">
        <f t="shared" si="0"/>
        <v>0</v>
      </c>
      <c r="H25" s="3"/>
    </row>
    <row r="26" spans="1:8" x14ac:dyDescent="0.25">
      <c r="A26" s="53">
        <v>11</v>
      </c>
      <c r="B26" s="65" t="s">
        <v>33</v>
      </c>
      <c r="C26" s="52" t="s">
        <v>46</v>
      </c>
      <c r="D26" s="62">
        <v>340</v>
      </c>
      <c r="E26" s="53" t="s">
        <v>7</v>
      </c>
      <c r="F26" s="63">
        <v>0</v>
      </c>
      <c r="G26" s="64">
        <f t="shared" si="0"/>
        <v>0</v>
      </c>
      <c r="H26" s="3"/>
    </row>
    <row r="27" spans="1:8" x14ac:dyDescent="0.25">
      <c r="A27" s="53">
        <v>12</v>
      </c>
      <c r="B27" s="65" t="s">
        <v>34</v>
      </c>
      <c r="C27" s="52" t="s">
        <v>46</v>
      </c>
      <c r="D27" s="62">
        <v>40</v>
      </c>
      <c r="E27" s="53" t="s">
        <v>7</v>
      </c>
      <c r="F27" s="63">
        <v>0</v>
      </c>
      <c r="G27" s="64">
        <f t="shared" si="0"/>
        <v>0</v>
      </c>
      <c r="H27" s="3"/>
    </row>
    <row r="28" spans="1:8" ht="29.25" x14ac:dyDescent="0.25">
      <c r="A28" s="53">
        <v>13</v>
      </c>
      <c r="B28" s="69" t="s">
        <v>35</v>
      </c>
      <c r="C28" s="52" t="s">
        <v>46</v>
      </c>
      <c r="D28" s="62">
        <v>16</v>
      </c>
      <c r="E28" s="53" t="s">
        <v>7</v>
      </c>
      <c r="F28" s="63">
        <v>0</v>
      </c>
      <c r="G28" s="64">
        <f t="shared" si="0"/>
        <v>0</v>
      </c>
      <c r="H28" s="3"/>
    </row>
    <row r="29" spans="1:8" x14ac:dyDescent="0.25">
      <c r="A29" s="53">
        <v>14</v>
      </c>
      <c r="B29" s="70" t="s">
        <v>36</v>
      </c>
      <c r="C29" s="52" t="s">
        <v>46</v>
      </c>
      <c r="D29" s="62">
        <v>20</v>
      </c>
      <c r="E29" s="53" t="s">
        <v>30</v>
      </c>
      <c r="F29" s="63">
        <v>0</v>
      </c>
      <c r="G29" s="64">
        <f t="shared" si="0"/>
        <v>0</v>
      </c>
      <c r="H29" s="3"/>
    </row>
    <row r="30" spans="1:8" x14ac:dyDescent="0.25">
      <c r="A30" s="53">
        <v>15</v>
      </c>
      <c r="B30" s="65" t="s">
        <v>78</v>
      </c>
      <c r="C30" s="52" t="s">
        <v>46</v>
      </c>
      <c r="D30" s="62">
        <v>10</v>
      </c>
      <c r="E30" s="53" t="s">
        <v>37</v>
      </c>
      <c r="F30" s="63">
        <v>0</v>
      </c>
      <c r="G30" s="64">
        <f t="shared" si="0"/>
        <v>0</v>
      </c>
      <c r="H30" s="3"/>
    </row>
    <row r="31" spans="1:8" x14ac:dyDescent="0.25">
      <c r="A31" s="53">
        <v>16</v>
      </c>
      <c r="B31" s="65" t="s">
        <v>79</v>
      </c>
      <c r="C31" s="52" t="s">
        <v>46</v>
      </c>
      <c r="D31" s="62">
        <v>5</v>
      </c>
      <c r="E31" s="53" t="s">
        <v>38</v>
      </c>
      <c r="F31" s="63">
        <v>0</v>
      </c>
      <c r="G31" s="64">
        <f t="shared" si="0"/>
        <v>0</v>
      </c>
      <c r="H31" s="3"/>
    </row>
    <row r="32" spans="1:8" x14ac:dyDescent="0.25">
      <c r="A32" s="53">
        <v>17</v>
      </c>
      <c r="B32" s="69" t="s">
        <v>39</v>
      </c>
      <c r="C32" s="52" t="s">
        <v>46</v>
      </c>
      <c r="D32" s="62">
        <v>8</v>
      </c>
      <c r="E32" s="53" t="s">
        <v>7</v>
      </c>
      <c r="F32" s="63">
        <v>0</v>
      </c>
      <c r="G32" s="64">
        <f t="shared" si="0"/>
        <v>0</v>
      </c>
      <c r="H32" s="3"/>
    </row>
    <row r="33" spans="1:8" x14ac:dyDescent="0.25">
      <c r="A33" s="53">
        <v>18</v>
      </c>
      <c r="B33" s="69" t="s">
        <v>80</v>
      </c>
      <c r="C33" s="52" t="s">
        <v>46</v>
      </c>
      <c r="D33" s="62">
        <v>28</v>
      </c>
      <c r="E33" s="53" t="s">
        <v>7</v>
      </c>
      <c r="F33" s="63">
        <v>0</v>
      </c>
      <c r="G33" s="64">
        <f t="shared" si="0"/>
        <v>0</v>
      </c>
      <c r="H33" s="3"/>
    </row>
    <row r="34" spans="1:8" ht="29.25" x14ac:dyDescent="0.25">
      <c r="A34" s="53">
        <v>19</v>
      </c>
      <c r="B34" s="69" t="s">
        <v>81</v>
      </c>
      <c r="C34" s="52" t="s">
        <v>46</v>
      </c>
      <c r="D34" s="62">
        <v>4</v>
      </c>
      <c r="E34" s="53" t="s">
        <v>37</v>
      </c>
      <c r="F34" s="63">
        <v>0</v>
      </c>
      <c r="G34" s="64">
        <f t="shared" si="0"/>
        <v>0</v>
      </c>
      <c r="H34" s="3"/>
    </row>
    <row r="35" spans="1:8" x14ac:dyDescent="0.25">
      <c r="A35" s="53">
        <v>20</v>
      </c>
      <c r="B35" s="71" t="s">
        <v>82</v>
      </c>
      <c r="C35" s="52" t="s">
        <v>46</v>
      </c>
      <c r="D35" s="67">
        <v>32</v>
      </c>
      <c r="E35" s="52" t="s">
        <v>7</v>
      </c>
      <c r="F35" s="63">
        <v>0</v>
      </c>
      <c r="G35" s="64">
        <f t="shared" si="0"/>
        <v>0</v>
      </c>
      <c r="H35" s="3"/>
    </row>
    <row r="36" spans="1:8" ht="29.25" x14ac:dyDescent="0.25">
      <c r="A36" s="53">
        <v>21</v>
      </c>
      <c r="B36" s="69" t="s">
        <v>40</v>
      </c>
      <c r="C36" s="52" t="s">
        <v>46</v>
      </c>
      <c r="D36" s="62">
        <v>560</v>
      </c>
      <c r="E36" s="53" t="s">
        <v>30</v>
      </c>
      <c r="F36" s="63">
        <v>0</v>
      </c>
      <c r="G36" s="64">
        <f t="shared" si="0"/>
        <v>0</v>
      </c>
      <c r="H36" s="3"/>
    </row>
    <row r="37" spans="1:8" x14ac:dyDescent="0.25">
      <c r="A37" s="53">
        <v>22</v>
      </c>
      <c r="B37" s="69" t="s">
        <v>41</v>
      </c>
      <c r="C37" s="52" t="s">
        <v>46</v>
      </c>
      <c r="D37" s="62">
        <v>560</v>
      </c>
      <c r="E37" s="53" t="s">
        <v>30</v>
      </c>
      <c r="F37" s="63">
        <v>0</v>
      </c>
      <c r="G37" s="64">
        <f t="shared" si="0"/>
        <v>0</v>
      </c>
      <c r="H37" s="3"/>
    </row>
    <row r="38" spans="1:8" ht="15.75" x14ac:dyDescent="0.25">
      <c r="A38" s="72"/>
      <c r="B38" s="73" t="s">
        <v>8</v>
      </c>
      <c r="C38" s="73"/>
      <c r="D38" s="74"/>
      <c r="E38" s="74"/>
      <c r="F38" s="75"/>
      <c r="G38" s="75">
        <f>SUM(G16:G37)</f>
        <v>0</v>
      </c>
      <c r="H38" s="1"/>
    </row>
    <row r="39" spans="1:8" x14ac:dyDescent="0.25">
      <c r="A39" s="21"/>
      <c r="B39" s="22"/>
      <c r="C39" s="22"/>
      <c r="D39" s="23"/>
      <c r="E39" s="23"/>
      <c r="F39" s="24"/>
      <c r="G39" s="24"/>
      <c r="H39" s="1"/>
    </row>
    <row r="40" spans="1:8" ht="15.75" x14ac:dyDescent="0.25">
      <c r="A40" s="20"/>
      <c r="B40" s="18" t="s">
        <v>54</v>
      </c>
      <c r="C40" s="18"/>
      <c r="D40" s="16"/>
      <c r="E40" s="16"/>
      <c r="F40" s="25"/>
      <c r="G40" s="25"/>
      <c r="H40" s="1"/>
    </row>
    <row r="41" spans="1:8" x14ac:dyDescent="0.25">
      <c r="A41" s="20"/>
      <c r="B41" s="16"/>
      <c r="C41" s="16"/>
      <c r="D41" s="16"/>
      <c r="E41" s="16"/>
      <c r="F41" s="25"/>
      <c r="G41" s="25"/>
      <c r="H41" s="1"/>
    </row>
    <row r="42" spans="1:8" ht="47.25" x14ac:dyDescent="0.25">
      <c r="A42" s="48" t="s">
        <v>0</v>
      </c>
      <c r="B42" s="48" t="s">
        <v>1</v>
      </c>
      <c r="C42" s="49" t="s">
        <v>2</v>
      </c>
      <c r="D42" s="49" t="s">
        <v>3</v>
      </c>
      <c r="E42" s="49" t="s">
        <v>4</v>
      </c>
      <c r="F42" s="49" t="s">
        <v>5</v>
      </c>
      <c r="G42" s="49" t="s">
        <v>6</v>
      </c>
      <c r="H42" s="1"/>
    </row>
    <row r="43" spans="1:8" ht="57" x14ac:dyDescent="0.25">
      <c r="A43" s="50">
        <v>1</v>
      </c>
      <c r="B43" s="51" t="s">
        <v>42</v>
      </c>
      <c r="C43" s="52" t="s">
        <v>46</v>
      </c>
      <c r="D43" s="53">
        <v>1</v>
      </c>
      <c r="E43" s="54" t="s">
        <v>9</v>
      </c>
      <c r="F43" s="55">
        <v>0</v>
      </c>
      <c r="G43" s="56">
        <f t="shared" ref="G43:G46" si="1">D43*F43</f>
        <v>0</v>
      </c>
      <c r="H43" s="1"/>
    </row>
    <row r="44" spans="1:8" ht="57" x14ac:dyDescent="0.25">
      <c r="A44" s="50">
        <v>2</v>
      </c>
      <c r="B44" s="51" t="s">
        <v>43</v>
      </c>
      <c r="C44" s="52" t="s">
        <v>46</v>
      </c>
      <c r="D44" s="53">
        <v>14</v>
      </c>
      <c r="E44" s="54" t="s">
        <v>9</v>
      </c>
      <c r="F44" s="55">
        <v>0</v>
      </c>
      <c r="G44" s="56">
        <f t="shared" si="1"/>
        <v>0</v>
      </c>
      <c r="H44" s="1"/>
    </row>
    <row r="45" spans="1:8" ht="57" x14ac:dyDescent="0.25">
      <c r="A45" s="50">
        <v>3</v>
      </c>
      <c r="B45" s="51" t="s">
        <v>63</v>
      </c>
      <c r="C45" s="52" t="s">
        <v>46</v>
      </c>
      <c r="D45" s="53">
        <v>1</v>
      </c>
      <c r="E45" s="54" t="s">
        <v>9</v>
      </c>
      <c r="F45" s="55">
        <v>0</v>
      </c>
      <c r="G45" s="56">
        <f t="shared" si="1"/>
        <v>0</v>
      </c>
    </row>
    <row r="46" spans="1:8" ht="28.5" x14ac:dyDescent="0.25">
      <c r="A46" s="50">
        <v>4</v>
      </c>
      <c r="B46" s="51" t="s">
        <v>62</v>
      </c>
      <c r="C46" s="52" t="s">
        <v>46</v>
      </c>
      <c r="D46" s="53">
        <v>1</v>
      </c>
      <c r="E46" s="54" t="s">
        <v>9</v>
      </c>
      <c r="F46" s="55">
        <v>0</v>
      </c>
      <c r="G46" s="56">
        <f t="shared" si="1"/>
        <v>0</v>
      </c>
    </row>
    <row r="47" spans="1:8" ht="15.75" x14ac:dyDescent="0.25">
      <c r="A47" s="57"/>
      <c r="B47" s="58" t="s">
        <v>10</v>
      </c>
      <c r="C47" s="58"/>
      <c r="D47" s="57"/>
      <c r="E47" s="57"/>
      <c r="F47" s="59"/>
      <c r="G47" s="60">
        <f>SUM(G43:G46)</f>
        <v>0</v>
      </c>
    </row>
    <row r="48" spans="1:8" ht="16.5" thickBot="1" x14ac:dyDescent="0.3">
      <c r="A48" s="26"/>
      <c r="B48" s="26"/>
      <c r="C48" s="26"/>
      <c r="D48" s="26"/>
      <c r="E48" s="26"/>
      <c r="F48" s="27"/>
      <c r="G48" s="27"/>
    </row>
    <row r="49" spans="1:8" ht="18.75" thickBot="1" x14ac:dyDescent="0.3">
      <c r="A49" s="28"/>
      <c r="B49" s="29" t="s">
        <v>60</v>
      </c>
      <c r="C49" s="29"/>
      <c r="D49" s="30"/>
      <c r="E49" s="30"/>
      <c r="F49" s="31"/>
      <c r="G49" s="32">
        <f>G38+G47</f>
        <v>0</v>
      </c>
      <c r="H49" s="4"/>
    </row>
    <row r="50" spans="1:8" ht="15.75" x14ac:dyDescent="0.25">
      <c r="A50" s="1"/>
      <c r="B50" s="97"/>
      <c r="C50" s="97"/>
      <c r="D50" s="97"/>
      <c r="E50" s="97"/>
      <c r="F50" s="97"/>
      <c r="G50" s="1"/>
      <c r="H50" s="1"/>
    </row>
    <row r="51" spans="1:8" ht="15.75" x14ac:dyDescent="0.25">
      <c r="A51" s="34"/>
      <c r="B51" s="35"/>
      <c r="C51" s="35"/>
      <c r="D51" s="35"/>
      <c r="E51" s="35"/>
      <c r="F51" s="35"/>
      <c r="G51" s="34"/>
      <c r="H51" s="1"/>
    </row>
    <row r="52" spans="1:8" ht="15.75" x14ac:dyDescent="0.25">
      <c r="A52" s="1"/>
      <c r="B52" s="33"/>
      <c r="C52" s="33"/>
      <c r="D52" s="33"/>
      <c r="E52" s="33"/>
      <c r="F52" s="33"/>
      <c r="G52" s="1"/>
      <c r="H52" s="1"/>
    </row>
    <row r="53" spans="1:8" ht="15.75" x14ac:dyDescent="0.25">
      <c r="A53" s="19"/>
      <c r="B53" s="18" t="s">
        <v>64</v>
      </c>
      <c r="C53" s="18"/>
      <c r="D53" s="16"/>
      <c r="E53" s="16"/>
      <c r="F53" s="16"/>
      <c r="G53" s="16"/>
    </row>
    <row r="54" spans="1:8" x14ac:dyDescent="0.25">
      <c r="A54" s="20"/>
      <c r="B54" s="16"/>
      <c r="C54" s="16"/>
      <c r="D54" s="16"/>
      <c r="E54" s="16"/>
      <c r="F54" s="16"/>
      <c r="G54" s="16"/>
      <c r="H54" s="1"/>
    </row>
    <row r="55" spans="1:8" ht="47.25" x14ac:dyDescent="0.25">
      <c r="A55" s="49" t="s">
        <v>0</v>
      </c>
      <c r="B55" s="49" t="s">
        <v>1</v>
      </c>
      <c r="C55" s="49" t="s">
        <v>2</v>
      </c>
      <c r="D55" s="49" t="s">
        <v>3</v>
      </c>
      <c r="E55" s="49" t="s">
        <v>4</v>
      </c>
      <c r="F55" s="49" t="s">
        <v>5</v>
      </c>
      <c r="G55" s="49" t="s">
        <v>6</v>
      </c>
      <c r="H55" s="2"/>
    </row>
    <row r="56" spans="1:8" ht="28.5" x14ac:dyDescent="0.25">
      <c r="A56" s="53">
        <v>1</v>
      </c>
      <c r="B56" s="68" t="s">
        <v>51</v>
      </c>
      <c r="C56" s="91"/>
      <c r="D56" s="62">
        <v>1</v>
      </c>
      <c r="E56" s="53" t="s">
        <v>7</v>
      </c>
      <c r="F56" s="63">
        <v>0</v>
      </c>
      <c r="G56" s="64">
        <f>D56*F56</f>
        <v>0</v>
      </c>
      <c r="H56" s="3"/>
    </row>
    <row r="57" spans="1:8" ht="28.5" x14ac:dyDescent="0.25">
      <c r="A57" s="53">
        <v>2</v>
      </c>
      <c r="B57" s="68" t="s">
        <v>52</v>
      </c>
      <c r="C57" s="92"/>
      <c r="D57" s="62">
        <v>1</v>
      </c>
      <c r="E57" s="53" t="s">
        <v>7</v>
      </c>
      <c r="F57" s="63">
        <v>0</v>
      </c>
      <c r="G57" s="64">
        <f t="shared" ref="G57:G77" si="2">D57*F57</f>
        <v>0</v>
      </c>
      <c r="H57" s="3"/>
    </row>
    <row r="58" spans="1:8" x14ac:dyDescent="0.25">
      <c r="A58" s="53">
        <v>3</v>
      </c>
      <c r="B58" s="65" t="s">
        <v>24</v>
      </c>
      <c r="C58" s="92"/>
      <c r="D58" s="62">
        <v>6</v>
      </c>
      <c r="E58" s="53" t="s">
        <v>7</v>
      </c>
      <c r="F58" s="63">
        <v>0</v>
      </c>
      <c r="G58" s="64">
        <f t="shared" si="2"/>
        <v>0</v>
      </c>
      <c r="H58" s="3"/>
    </row>
    <row r="59" spans="1:8" ht="42.75" x14ac:dyDescent="0.25">
      <c r="A59" s="53">
        <v>4</v>
      </c>
      <c r="B59" s="68" t="s">
        <v>53</v>
      </c>
      <c r="C59" s="92"/>
      <c r="D59" s="62">
        <v>1</v>
      </c>
      <c r="E59" s="53" t="s">
        <v>7</v>
      </c>
      <c r="F59" s="63">
        <v>0</v>
      </c>
      <c r="G59" s="64">
        <f t="shared" si="2"/>
        <v>0</v>
      </c>
      <c r="H59" s="3"/>
    </row>
    <row r="60" spans="1:8" ht="86.25" x14ac:dyDescent="0.25">
      <c r="A60" s="53">
        <v>5</v>
      </c>
      <c r="B60" s="66" t="s">
        <v>47</v>
      </c>
      <c r="C60" s="92"/>
      <c r="D60" s="67">
        <v>5</v>
      </c>
      <c r="E60" s="52" t="s">
        <v>9</v>
      </c>
      <c r="F60" s="63">
        <v>0</v>
      </c>
      <c r="G60" s="64">
        <f t="shared" si="2"/>
        <v>0</v>
      </c>
      <c r="H60" s="2"/>
    </row>
    <row r="61" spans="1:8" ht="28.5" x14ac:dyDescent="0.25">
      <c r="A61" s="53">
        <v>6</v>
      </c>
      <c r="B61" s="68" t="s">
        <v>27</v>
      </c>
      <c r="C61" s="52" t="s">
        <v>46</v>
      </c>
      <c r="D61" s="62">
        <v>1</v>
      </c>
      <c r="E61" s="53" t="s">
        <v>7</v>
      </c>
      <c r="F61" s="63">
        <v>0</v>
      </c>
      <c r="G61" s="64">
        <f t="shared" si="2"/>
        <v>0</v>
      </c>
      <c r="H61" s="3"/>
    </row>
    <row r="62" spans="1:8" ht="29.25" x14ac:dyDescent="0.25">
      <c r="A62" s="53">
        <v>7</v>
      </c>
      <c r="B62" s="69" t="s">
        <v>28</v>
      </c>
      <c r="C62" s="92"/>
      <c r="D62" s="62">
        <v>6</v>
      </c>
      <c r="E62" s="53" t="s">
        <v>7</v>
      </c>
      <c r="F62" s="63">
        <v>0</v>
      </c>
      <c r="G62" s="64">
        <f t="shared" si="2"/>
        <v>0</v>
      </c>
      <c r="H62" s="3"/>
    </row>
    <row r="63" spans="1:8" x14ac:dyDescent="0.25">
      <c r="A63" s="53">
        <v>8</v>
      </c>
      <c r="B63" s="70" t="s">
        <v>29</v>
      </c>
      <c r="C63" s="52" t="s">
        <v>46</v>
      </c>
      <c r="D63" s="62">
        <v>65</v>
      </c>
      <c r="E63" s="53" t="s">
        <v>30</v>
      </c>
      <c r="F63" s="63">
        <v>0</v>
      </c>
      <c r="G63" s="64">
        <f t="shared" si="2"/>
        <v>0</v>
      </c>
      <c r="H63" s="3"/>
    </row>
    <row r="64" spans="1:8" x14ac:dyDescent="0.25">
      <c r="A64" s="53">
        <v>9</v>
      </c>
      <c r="B64" s="65" t="s">
        <v>31</v>
      </c>
      <c r="C64" s="52" t="s">
        <v>46</v>
      </c>
      <c r="D64" s="62">
        <v>18</v>
      </c>
      <c r="E64" s="53" t="s">
        <v>7</v>
      </c>
      <c r="F64" s="63">
        <v>0</v>
      </c>
      <c r="G64" s="64">
        <f t="shared" si="2"/>
        <v>0</v>
      </c>
      <c r="H64" s="3"/>
    </row>
    <row r="65" spans="1:8" x14ac:dyDescent="0.25">
      <c r="A65" s="53">
        <v>10</v>
      </c>
      <c r="B65" s="65" t="s">
        <v>32</v>
      </c>
      <c r="C65" s="52" t="s">
        <v>46</v>
      </c>
      <c r="D65" s="62">
        <v>55</v>
      </c>
      <c r="E65" s="53" t="s">
        <v>7</v>
      </c>
      <c r="F65" s="63">
        <v>0</v>
      </c>
      <c r="G65" s="64">
        <f t="shared" si="2"/>
        <v>0</v>
      </c>
      <c r="H65" s="3"/>
    </row>
    <row r="66" spans="1:8" x14ac:dyDescent="0.25">
      <c r="A66" s="53">
        <v>11</v>
      </c>
      <c r="B66" s="65" t="s">
        <v>33</v>
      </c>
      <c r="C66" s="52" t="s">
        <v>46</v>
      </c>
      <c r="D66" s="62">
        <v>62</v>
      </c>
      <c r="E66" s="53" t="s">
        <v>7</v>
      </c>
      <c r="F66" s="63">
        <v>0</v>
      </c>
      <c r="G66" s="64">
        <f t="shared" si="2"/>
        <v>0</v>
      </c>
      <c r="H66" s="3"/>
    </row>
    <row r="67" spans="1:8" x14ac:dyDescent="0.25">
      <c r="A67" s="53">
        <v>12</v>
      </c>
      <c r="B67" s="65" t="s">
        <v>34</v>
      </c>
      <c r="C67" s="52" t="s">
        <v>46</v>
      </c>
      <c r="D67" s="62">
        <v>12</v>
      </c>
      <c r="E67" s="53" t="s">
        <v>7</v>
      </c>
      <c r="F67" s="63">
        <v>0</v>
      </c>
      <c r="G67" s="64">
        <f t="shared" si="2"/>
        <v>0</v>
      </c>
      <c r="H67" s="3"/>
    </row>
    <row r="68" spans="1:8" ht="29.25" x14ac:dyDescent="0.25">
      <c r="A68" s="53">
        <v>13</v>
      </c>
      <c r="B68" s="69" t="s">
        <v>35</v>
      </c>
      <c r="C68" s="52" t="s">
        <v>46</v>
      </c>
      <c r="D68" s="62">
        <v>6</v>
      </c>
      <c r="E68" s="53" t="s">
        <v>7</v>
      </c>
      <c r="F68" s="63">
        <v>0</v>
      </c>
      <c r="G68" s="64">
        <f t="shared" si="2"/>
        <v>0</v>
      </c>
      <c r="H68" s="3"/>
    </row>
    <row r="69" spans="1:8" x14ac:dyDescent="0.25">
      <c r="A69" s="53">
        <v>14</v>
      </c>
      <c r="B69" s="70" t="s">
        <v>36</v>
      </c>
      <c r="C69" s="52" t="s">
        <v>46</v>
      </c>
      <c r="D69" s="62">
        <v>5</v>
      </c>
      <c r="E69" s="53" t="s">
        <v>30</v>
      </c>
      <c r="F69" s="63">
        <v>0</v>
      </c>
      <c r="G69" s="64">
        <f t="shared" si="2"/>
        <v>0</v>
      </c>
      <c r="H69" s="3"/>
    </row>
    <row r="70" spans="1:8" x14ac:dyDescent="0.25">
      <c r="A70" s="53">
        <v>15</v>
      </c>
      <c r="B70" s="65" t="s">
        <v>48</v>
      </c>
      <c r="C70" s="52" t="s">
        <v>46</v>
      </c>
      <c r="D70" s="62">
        <v>2</v>
      </c>
      <c r="E70" s="53" t="s">
        <v>37</v>
      </c>
      <c r="F70" s="63">
        <v>0</v>
      </c>
      <c r="G70" s="64">
        <f t="shared" si="2"/>
        <v>0</v>
      </c>
      <c r="H70" s="3"/>
    </row>
    <row r="71" spans="1:8" x14ac:dyDescent="0.25">
      <c r="A71" s="53">
        <v>16</v>
      </c>
      <c r="B71" s="65" t="s">
        <v>49</v>
      </c>
      <c r="C71" s="52" t="s">
        <v>46</v>
      </c>
      <c r="D71" s="62">
        <v>1</v>
      </c>
      <c r="E71" s="53" t="s">
        <v>38</v>
      </c>
      <c r="F71" s="63">
        <v>0</v>
      </c>
      <c r="G71" s="64">
        <f t="shared" si="2"/>
        <v>0</v>
      </c>
      <c r="H71" s="3"/>
    </row>
    <row r="72" spans="1:8" x14ac:dyDescent="0.25">
      <c r="A72" s="53">
        <v>17</v>
      </c>
      <c r="B72" s="69" t="s">
        <v>39</v>
      </c>
      <c r="C72" s="52" t="s">
        <v>46</v>
      </c>
      <c r="D72" s="62">
        <v>2</v>
      </c>
      <c r="E72" s="53" t="s">
        <v>7</v>
      </c>
      <c r="F72" s="63">
        <v>0</v>
      </c>
      <c r="G72" s="64">
        <f t="shared" si="2"/>
        <v>0</v>
      </c>
      <c r="H72" s="3"/>
    </row>
    <row r="73" spans="1:8" x14ac:dyDescent="0.25">
      <c r="A73" s="53">
        <v>18</v>
      </c>
      <c r="B73" s="69" t="s">
        <v>80</v>
      </c>
      <c r="C73" s="52" t="s">
        <v>46</v>
      </c>
      <c r="D73" s="62">
        <v>8</v>
      </c>
      <c r="E73" s="53" t="s">
        <v>7</v>
      </c>
      <c r="F73" s="63">
        <v>0</v>
      </c>
      <c r="G73" s="64">
        <f t="shared" si="2"/>
        <v>0</v>
      </c>
      <c r="H73" s="3"/>
    </row>
    <row r="74" spans="1:8" ht="29.25" x14ac:dyDescent="0.25">
      <c r="A74" s="53">
        <v>19</v>
      </c>
      <c r="B74" s="69" t="s">
        <v>81</v>
      </c>
      <c r="C74" s="52" t="s">
        <v>46</v>
      </c>
      <c r="D74" s="62">
        <v>1</v>
      </c>
      <c r="E74" s="53" t="s">
        <v>37</v>
      </c>
      <c r="F74" s="63">
        <v>0</v>
      </c>
      <c r="G74" s="64">
        <f t="shared" si="2"/>
        <v>0</v>
      </c>
      <c r="H74" s="3"/>
    </row>
    <row r="75" spans="1:8" x14ac:dyDescent="0.25">
      <c r="A75" s="53">
        <v>20</v>
      </c>
      <c r="B75" s="90" t="s">
        <v>82</v>
      </c>
      <c r="C75" s="52" t="s">
        <v>46</v>
      </c>
      <c r="D75" s="67">
        <v>6</v>
      </c>
      <c r="E75" s="52" t="s">
        <v>7</v>
      </c>
      <c r="F75" s="63">
        <v>0</v>
      </c>
      <c r="G75" s="64">
        <f t="shared" si="2"/>
        <v>0</v>
      </c>
      <c r="H75" s="3"/>
    </row>
    <row r="76" spans="1:8" ht="29.25" x14ac:dyDescent="0.25">
      <c r="A76" s="53">
        <v>21</v>
      </c>
      <c r="B76" s="69" t="s">
        <v>40</v>
      </c>
      <c r="C76" s="52" t="s">
        <v>46</v>
      </c>
      <c r="D76" s="62">
        <v>100</v>
      </c>
      <c r="E76" s="53" t="s">
        <v>30</v>
      </c>
      <c r="F76" s="63">
        <v>0</v>
      </c>
      <c r="G76" s="64">
        <f t="shared" si="2"/>
        <v>0</v>
      </c>
      <c r="H76" s="3"/>
    </row>
    <row r="77" spans="1:8" x14ac:dyDescent="0.25">
      <c r="A77" s="53">
        <v>22</v>
      </c>
      <c r="B77" s="69" t="s">
        <v>41</v>
      </c>
      <c r="C77" s="52" t="s">
        <v>46</v>
      </c>
      <c r="D77" s="62">
        <v>100</v>
      </c>
      <c r="E77" s="53" t="s">
        <v>30</v>
      </c>
      <c r="F77" s="63">
        <v>0</v>
      </c>
      <c r="G77" s="64">
        <f t="shared" si="2"/>
        <v>0</v>
      </c>
      <c r="H77" s="3"/>
    </row>
    <row r="78" spans="1:8" ht="15.75" x14ac:dyDescent="0.25">
      <c r="A78" s="72"/>
      <c r="B78" s="73" t="s">
        <v>8</v>
      </c>
      <c r="C78" s="73"/>
      <c r="D78" s="74"/>
      <c r="E78" s="74"/>
      <c r="F78" s="75"/>
      <c r="G78" s="75">
        <f>SUM(G56:G77)</f>
        <v>0</v>
      </c>
      <c r="H78" s="1"/>
    </row>
    <row r="79" spans="1:8" x14ac:dyDescent="0.25">
      <c r="A79" s="21"/>
      <c r="B79" s="22"/>
      <c r="C79" s="22"/>
      <c r="D79" s="23"/>
      <c r="E79" s="23"/>
      <c r="F79" s="24"/>
      <c r="G79" s="24"/>
      <c r="H79" s="1"/>
    </row>
    <row r="80" spans="1:8" ht="15.75" x14ac:dyDescent="0.25">
      <c r="A80" s="20"/>
      <c r="B80" s="18" t="s">
        <v>56</v>
      </c>
      <c r="C80" s="18"/>
      <c r="D80" s="16"/>
      <c r="E80" s="16"/>
      <c r="F80" s="25"/>
      <c r="G80" s="25"/>
      <c r="H80" s="1"/>
    </row>
    <row r="81" spans="1:8" x14ac:dyDescent="0.25">
      <c r="A81" s="20"/>
      <c r="B81" s="16"/>
      <c r="C81" s="16"/>
      <c r="D81" s="16"/>
      <c r="E81" s="16"/>
      <c r="F81" s="25"/>
      <c r="G81" s="25"/>
      <c r="H81" s="1"/>
    </row>
    <row r="82" spans="1:8" ht="47.25" x14ac:dyDescent="0.25">
      <c r="A82" s="48" t="s">
        <v>0</v>
      </c>
      <c r="B82" s="48" t="s">
        <v>1</v>
      </c>
      <c r="C82" s="49" t="s">
        <v>2</v>
      </c>
      <c r="D82" s="49" t="s">
        <v>3</v>
      </c>
      <c r="E82" s="49" t="s">
        <v>4</v>
      </c>
      <c r="F82" s="49" t="s">
        <v>5</v>
      </c>
      <c r="G82" s="49" t="s">
        <v>6</v>
      </c>
      <c r="H82" s="1"/>
    </row>
    <row r="83" spans="1:8" ht="57" x14ac:dyDescent="0.25">
      <c r="A83" s="50">
        <v>1</v>
      </c>
      <c r="B83" s="51" t="s">
        <v>42</v>
      </c>
      <c r="C83" s="52" t="s">
        <v>46</v>
      </c>
      <c r="D83" s="53">
        <v>1</v>
      </c>
      <c r="E83" s="54" t="s">
        <v>9</v>
      </c>
      <c r="F83" s="55">
        <v>0</v>
      </c>
      <c r="G83" s="56">
        <f t="shared" ref="G83:G86" si="3">D83*F83</f>
        <v>0</v>
      </c>
      <c r="H83" s="1"/>
    </row>
    <row r="84" spans="1:8" ht="57" x14ac:dyDescent="0.25">
      <c r="A84" s="50">
        <v>2</v>
      </c>
      <c r="B84" s="51" t="s">
        <v>43</v>
      </c>
      <c r="C84" s="52" t="s">
        <v>46</v>
      </c>
      <c r="D84" s="53">
        <v>5</v>
      </c>
      <c r="E84" s="54" t="s">
        <v>9</v>
      </c>
      <c r="F84" s="55">
        <v>0</v>
      </c>
      <c r="G84" s="56">
        <f t="shared" si="3"/>
        <v>0</v>
      </c>
      <c r="H84" s="1"/>
    </row>
    <row r="85" spans="1:8" ht="57" x14ac:dyDescent="0.25">
      <c r="A85" s="50">
        <v>3</v>
      </c>
      <c r="B85" s="51" t="s">
        <v>63</v>
      </c>
      <c r="C85" s="52" t="s">
        <v>46</v>
      </c>
      <c r="D85" s="53">
        <v>1</v>
      </c>
      <c r="E85" s="54" t="s">
        <v>9</v>
      </c>
      <c r="F85" s="55">
        <v>0</v>
      </c>
      <c r="G85" s="56">
        <f t="shared" si="3"/>
        <v>0</v>
      </c>
    </row>
    <row r="86" spans="1:8" ht="28.5" x14ac:dyDescent="0.25">
      <c r="A86" s="50">
        <v>4</v>
      </c>
      <c r="B86" s="51" t="s">
        <v>62</v>
      </c>
      <c r="C86" s="52" t="s">
        <v>46</v>
      </c>
      <c r="D86" s="53">
        <v>1</v>
      </c>
      <c r="E86" s="54" t="s">
        <v>9</v>
      </c>
      <c r="F86" s="55">
        <v>0</v>
      </c>
      <c r="G86" s="56">
        <f t="shared" si="3"/>
        <v>0</v>
      </c>
    </row>
    <row r="87" spans="1:8" ht="15.75" x14ac:dyDescent="0.25">
      <c r="A87" s="57"/>
      <c r="B87" s="58" t="s">
        <v>10</v>
      </c>
      <c r="C87" s="58"/>
      <c r="D87" s="57"/>
      <c r="E87" s="57"/>
      <c r="F87" s="59"/>
      <c r="G87" s="60">
        <f>SUM(G83:G86)</f>
        <v>0</v>
      </c>
    </row>
    <row r="88" spans="1:8" ht="16.5" thickBot="1" x14ac:dyDescent="0.3">
      <c r="A88" s="26"/>
      <c r="B88" s="26"/>
      <c r="C88" s="26"/>
      <c r="D88" s="26"/>
      <c r="E88" s="26"/>
      <c r="F88" s="27"/>
      <c r="G88" s="27"/>
    </row>
    <row r="89" spans="1:8" ht="18.75" thickBot="1" x14ac:dyDescent="0.3">
      <c r="A89" s="28"/>
      <c r="B89" s="29" t="s">
        <v>65</v>
      </c>
      <c r="C89" s="29"/>
      <c r="D89" s="30"/>
      <c r="E89" s="30"/>
      <c r="F89" s="31"/>
      <c r="G89" s="32">
        <f>G78+G87</f>
        <v>0</v>
      </c>
      <c r="H89" s="4"/>
    </row>
    <row r="90" spans="1:8" ht="15.75" x14ac:dyDescent="0.25">
      <c r="A90" s="1"/>
      <c r="B90" s="33"/>
      <c r="C90" s="33"/>
      <c r="D90" s="33"/>
      <c r="E90" s="33"/>
      <c r="F90" s="33"/>
      <c r="G90" s="1"/>
      <c r="H90" s="1"/>
    </row>
    <row r="91" spans="1:8" ht="15.75" x14ac:dyDescent="0.25">
      <c r="A91" s="34"/>
      <c r="B91" s="35"/>
      <c r="C91" s="35"/>
      <c r="D91" s="35"/>
      <c r="E91" s="35"/>
      <c r="F91" s="35"/>
      <c r="G91" s="34"/>
      <c r="H91" s="1"/>
    </row>
    <row r="92" spans="1:8" ht="15.75" x14ac:dyDescent="0.25">
      <c r="A92" s="1"/>
      <c r="B92" s="33"/>
      <c r="C92" s="33"/>
      <c r="D92" s="33"/>
      <c r="E92" s="33"/>
      <c r="F92" s="33"/>
      <c r="G92" s="1"/>
      <c r="H92" s="1"/>
    </row>
    <row r="93" spans="1:8" ht="15.75" x14ac:dyDescent="0.25">
      <c r="A93" s="20"/>
      <c r="B93" s="18" t="s">
        <v>57</v>
      </c>
      <c r="C93" s="18"/>
      <c r="D93" s="16"/>
      <c r="E93" s="16"/>
      <c r="F93" s="25"/>
      <c r="G93" s="25"/>
      <c r="H93" s="1"/>
    </row>
    <row r="94" spans="1:8" x14ac:dyDescent="0.25">
      <c r="A94" s="20"/>
      <c r="B94" s="16"/>
      <c r="C94" s="16"/>
      <c r="D94" s="16"/>
      <c r="E94" s="16"/>
      <c r="F94" s="25"/>
      <c r="G94" s="25"/>
      <c r="H94" s="1"/>
    </row>
    <row r="95" spans="1:8" ht="47.25" x14ac:dyDescent="0.25">
      <c r="A95" s="48" t="s">
        <v>0</v>
      </c>
      <c r="B95" s="48" t="s">
        <v>1</v>
      </c>
      <c r="C95" s="49" t="s">
        <v>2</v>
      </c>
      <c r="D95" s="49" t="s">
        <v>3</v>
      </c>
      <c r="E95" s="49" t="s">
        <v>4</v>
      </c>
      <c r="F95" s="49" t="s">
        <v>5</v>
      </c>
      <c r="G95" s="49" t="s">
        <v>6</v>
      </c>
      <c r="H95" s="1"/>
    </row>
    <row r="96" spans="1:8" ht="19.5" customHeight="1" x14ac:dyDescent="0.25">
      <c r="A96" s="50">
        <v>1</v>
      </c>
      <c r="B96" s="61" t="s">
        <v>58</v>
      </c>
      <c r="C96" s="77" t="s">
        <v>46</v>
      </c>
      <c r="D96" s="53">
        <v>1</v>
      </c>
      <c r="E96" s="54" t="s">
        <v>9</v>
      </c>
      <c r="F96" s="76">
        <v>0</v>
      </c>
      <c r="G96" s="56">
        <f t="shared" ref="G96:G97" si="4">D96*F96</f>
        <v>0</v>
      </c>
      <c r="H96" s="1"/>
    </row>
    <row r="97" spans="1:8" ht="28.5" x14ac:dyDescent="0.25">
      <c r="A97" s="50">
        <v>2</v>
      </c>
      <c r="B97" s="61" t="s">
        <v>59</v>
      </c>
      <c r="C97" s="77" t="s">
        <v>46</v>
      </c>
      <c r="D97" s="53">
        <v>1</v>
      </c>
      <c r="E97" s="54" t="s">
        <v>9</v>
      </c>
      <c r="F97" s="76">
        <v>0</v>
      </c>
      <c r="G97" s="56">
        <f t="shared" si="4"/>
        <v>0</v>
      </c>
      <c r="H97" s="1"/>
    </row>
    <row r="98" spans="1:8" ht="15.75" x14ac:dyDescent="0.25">
      <c r="A98" s="57"/>
      <c r="B98" s="58" t="s">
        <v>8</v>
      </c>
      <c r="C98" s="58"/>
      <c r="D98" s="57"/>
      <c r="E98" s="57"/>
      <c r="F98" s="59"/>
      <c r="G98" s="60">
        <f>SUM(G96:G97)</f>
        <v>0</v>
      </c>
    </row>
    <row r="99" spans="1:8" ht="16.5" thickBot="1" x14ac:dyDescent="0.3">
      <c r="A99" s="26"/>
      <c r="B99" s="26"/>
      <c r="C99" s="26"/>
      <c r="D99" s="26"/>
      <c r="E99" s="26"/>
      <c r="F99" s="27"/>
      <c r="G99" s="27"/>
    </row>
    <row r="100" spans="1:8" ht="18.75" thickBot="1" x14ac:dyDescent="0.3">
      <c r="A100" s="28"/>
      <c r="B100" s="29" t="s">
        <v>68</v>
      </c>
      <c r="C100" s="29"/>
      <c r="D100" s="30"/>
      <c r="E100" s="30"/>
      <c r="F100" s="31"/>
      <c r="G100" s="32">
        <f>G98</f>
        <v>0</v>
      </c>
      <c r="H100" s="4"/>
    </row>
    <row r="101" spans="1:8" ht="18" x14ac:dyDescent="0.25">
      <c r="A101" s="16"/>
      <c r="B101" s="36"/>
      <c r="C101" s="36"/>
      <c r="D101" s="16"/>
      <c r="E101" s="16"/>
      <c r="F101" s="16"/>
      <c r="G101" s="37"/>
      <c r="H101" s="38"/>
    </row>
    <row r="102" spans="1:8" ht="15.75" x14ac:dyDescent="0.25">
      <c r="A102" s="20"/>
      <c r="B102" s="18" t="s">
        <v>67</v>
      </c>
      <c r="C102" s="18"/>
      <c r="D102" s="16"/>
      <c r="E102" s="16"/>
      <c r="F102" s="25"/>
      <c r="G102" s="25"/>
      <c r="H102" s="1"/>
    </row>
    <row r="103" spans="1:8" x14ac:dyDescent="0.25">
      <c r="A103" s="20"/>
      <c r="B103" s="16"/>
      <c r="C103" s="16"/>
      <c r="D103" s="16"/>
      <c r="E103" s="16"/>
      <c r="F103" s="25"/>
      <c r="G103" s="25"/>
      <c r="H103" s="1"/>
    </row>
    <row r="104" spans="1:8" ht="47.25" x14ac:dyDescent="0.25">
      <c r="A104" s="48" t="s">
        <v>0</v>
      </c>
      <c r="B104" s="48" t="s">
        <v>1</v>
      </c>
      <c r="C104" s="49" t="s">
        <v>2</v>
      </c>
      <c r="D104" s="49" t="s">
        <v>3</v>
      </c>
      <c r="E104" s="49" t="s">
        <v>4</v>
      </c>
      <c r="F104" s="49" t="s">
        <v>5</v>
      </c>
      <c r="G104" s="49" t="s">
        <v>6</v>
      </c>
      <c r="H104" s="1"/>
    </row>
    <row r="105" spans="1:8" ht="57" x14ac:dyDescent="0.25">
      <c r="A105" s="50">
        <v>1</v>
      </c>
      <c r="B105" s="51" t="s">
        <v>66</v>
      </c>
      <c r="C105" s="52" t="s">
        <v>46</v>
      </c>
      <c r="D105" s="53">
        <v>1</v>
      </c>
      <c r="E105" s="54" t="s">
        <v>9</v>
      </c>
      <c r="F105" s="55">
        <v>0</v>
      </c>
      <c r="G105" s="56">
        <f t="shared" ref="G105:G106" si="5">D105*F105</f>
        <v>0</v>
      </c>
      <c r="H105" s="1"/>
    </row>
    <row r="106" spans="1:8" x14ac:dyDescent="0.25">
      <c r="A106" s="50">
        <v>2</v>
      </c>
      <c r="B106" s="51" t="s">
        <v>44</v>
      </c>
      <c r="C106" s="52" t="s">
        <v>46</v>
      </c>
      <c r="D106" s="53">
        <v>1</v>
      </c>
      <c r="E106" s="54" t="s">
        <v>9</v>
      </c>
      <c r="F106" s="55">
        <v>0</v>
      </c>
      <c r="G106" s="56">
        <f t="shared" si="5"/>
        <v>0</v>
      </c>
      <c r="H106" s="1"/>
    </row>
    <row r="107" spans="1:8" ht="28.5" x14ac:dyDescent="0.25">
      <c r="A107" s="50">
        <v>3</v>
      </c>
      <c r="B107" s="51" t="s">
        <v>61</v>
      </c>
      <c r="C107" s="52" t="s">
        <v>46</v>
      </c>
      <c r="D107" s="53">
        <v>1</v>
      </c>
      <c r="E107" s="54" t="s">
        <v>9</v>
      </c>
      <c r="F107" s="55">
        <v>0</v>
      </c>
      <c r="G107" s="56">
        <f>D107*F107</f>
        <v>0</v>
      </c>
    </row>
    <row r="108" spans="1:8" ht="15.75" x14ac:dyDescent="0.25">
      <c r="A108" s="57"/>
      <c r="B108" s="58" t="s">
        <v>10</v>
      </c>
      <c r="C108" s="58"/>
      <c r="D108" s="57"/>
      <c r="E108" s="57"/>
      <c r="F108" s="59"/>
      <c r="G108" s="60">
        <f>SUM(G105:G107)</f>
        <v>0</v>
      </c>
    </row>
    <row r="109" spans="1:8" ht="18.75" thickBot="1" x14ac:dyDescent="0.3">
      <c r="A109" s="78"/>
      <c r="B109" s="79"/>
      <c r="C109" s="79"/>
      <c r="D109" s="80"/>
      <c r="E109" s="80"/>
      <c r="F109" s="81"/>
      <c r="G109" s="83"/>
      <c r="H109" s="38"/>
    </row>
    <row r="110" spans="1:8" ht="18.75" thickBot="1" x14ac:dyDescent="0.3">
      <c r="A110" s="28"/>
      <c r="B110" s="29" t="s">
        <v>69</v>
      </c>
      <c r="C110" s="29"/>
      <c r="D110" s="30"/>
      <c r="E110" s="30"/>
      <c r="F110" s="31"/>
      <c r="G110" s="32">
        <f>G108</f>
        <v>0</v>
      </c>
      <c r="H110" s="4"/>
    </row>
    <row r="111" spans="1:8" ht="18" x14ac:dyDescent="0.25">
      <c r="A111" s="16"/>
      <c r="B111" s="36"/>
      <c r="C111" s="36"/>
      <c r="D111" s="16"/>
      <c r="E111" s="16"/>
      <c r="F111" s="16"/>
      <c r="G111" s="37"/>
      <c r="H111" s="38"/>
    </row>
    <row r="112" spans="1:8" ht="15.75" x14ac:dyDescent="0.25">
      <c r="A112" s="34"/>
      <c r="B112" s="35"/>
      <c r="C112" s="35"/>
      <c r="D112" s="35"/>
      <c r="E112" s="35"/>
      <c r="F112" s="35"/>
      <c r="G112" s="34"/>
      <c r="H112" s="1"/>
    </row>
    <row r="113" spans="1:8" ht="18.75" thickBot="1" x14ac:dyDescent="0.3">
      <c r="A113" s="16"/>
      <c r="B113" s="36"/>
      <c r="C113" s="36"/>
      <c r="D113" s="16"/>
      <c r="E113" s="16"/>
      <c r="F113" s="16"/>
      <c r="G113" s="37"/>
      <c r="H113" s="38"/>
    </row>
    <row r="114" spans="1:8" ht="18.75" thickBot="1" x14ac:dyDescent="0.3">
      <c r="A114" s="39"/>
      <c r="B114" s="39" t="s">
        <v>70</v>
      </c>
      <c r="C114" s="39"/>
      <c r="D114" s="39"/>
      <c r="E114" s="39"/>
      <c r="F114" s="39"/>
      <c r="G114" s="82">
        <f>G49+G89+G100+G110</f>
        <v>0</v>
      </c>
      <c r="H114" s="38"/>
    </row>
    <row r="115" spans="1:8" ht="18" x14ac:dyDescent="0.25">
      <c r="A115" s="16"/>
      <c r="B115" s="36"/>
      <c r="C115" s="36"/>
      <c r="D115" s="16"/>
      <c r="E115" s="16"/>
      <c r="F115" s="16"/>
      <c r="G115" s="37"/>
      <c r="H115" s="38"/>
    </row>
    <row r="116" spans="1:8" ht="18" x14ac:dyDescent="0.25">
      <c r="A116" s="16"/>
      <c r="B116" s="36"/>
      <c r="C116" s="36"/>
      <c r="D116" s="16"/>
      <c r="E116" s="16"/>
      <c r="F116" s="16"/>
      <c r="G116" s="37"/>
      <c r="H116" s="38"/>
    </row>
    <row r="117" spans="1:8" x14ac:dyDescent="0.25">
      <c r="A117" s="5"/>
      <c r="B117" s="6" t="s">
        <v>11</v>
      </c>
      <c r="C117" s="7"/>
      <c r="D117" s="7"/>
      <c r="E117" s="8"/>
      <c r="F117" s="9"/>
    </row>
    <row r="118" spans="1:8" ht="43.5" customHeight="1" x14ac:dyDescent="0.25">
      <c r="A118" s="10" t="s">
        <v>12</v>
      </c>
      <c r="B118" s="98" t="s">
        <v>13</v>
      </c>
      <c r="C118" s="99"/>
      <c r="D118" s="99"/>
      <c r="E118" s="99"/>
      <c r="F118" s="99"/>
      <c r="G118" s="100"/>
    </row>
    <row r="119" spans="1:8" ht="40.5" customHeight="1" x14ac:dyDescent="0.25">
      <c r="A119" s="101" t="s">
        <v>14</v>
      </c>
      <c r="B119" s="103" t="s">
        <v>15</v>
      </c>
      <c r="C119" s="104"/>
      <c r="D119" s="104"/>
      <c r="E119" s="104"/>
      <c r="F119" s="104"/>
      <c r="G119" s="105"/>
    </row>
    <row r="120" spans="1:8" ht="45.75" customHeight="1" x14ac:dyDescent="0.25">
      <c r="A120" s="102"/>
      <c r="B120" s="103" t="s">
        <v>16</v>
      </c>
      <c r="C120" s="104"/>
      <c r="D120" s="104"/>
      <c r="E120" s="104"/>
      <c r="F120" s="104"/>
      <c r="G120" s="105"/>
    </row>
    <row r="121" spans="1:8" ht="68.25" customHeight="1" x14ac:dyDescent="0.25">
      <c r="A121" s="11" t="s">
        <v>17</v>
      </c>
      <c r="B121" s="96" t="s">
        <v>83</v>
      </c>
      <c r="C121" s="96"/>
      <c r="D121" s="96"/>
      <c r="E121" s="96"/>
      <c r="F121" s="96"/>
      <c r="G121" s="96"/>
    </row>
    <row r="122" spans="1:8" ht="50.25" customHeight="1" x14ac:dyDescent="0.25">
      <c r="A122" s="10" t="s">
        <v>18</v>
      </c>
      <c r="B122" s="96" t="s">
        <v>19</v>
      </c>
      <c r="C122" s="96"/>
      <c r="D122" s="96"/>
      <c r="E122" s="96"/>
      <c r="F122" s="96"/>
      <c r="G122" s="96"/>
    </row>
    <row r="123" spans="1:8" ht="33" customHeight="1" x14ac:dyDescent="0.25">
      <c r="A123" s="10" t="s">
        <v>20</v>
      </c>
      <c r="B123" s="96" t="s">
        <v>21</v>
      </c>
      <c r="C123" s="96"/>
      <c r="D123" s="96"/>
      <c r="E123" s="96"/>
      <c r="F123" s="96"/>
      <c r="G123" s="96"/>
    </row>
    <row r="126" spans="1:8" ht="28.5" x14ac:dyDescent="0.25">
      <c r="A126" s="5"/>
      <c r="B126" s="12" t="s">
        <v>22</v>
      </c>
      <c r="C126" s="7"/>
      <c r="D126" s="7"/>
      <c r="E126" s="8"/>
      <c r="F126" s="9"/>
    </row>
    <row r="127" spans="1:8" x14ac:dyDescent="0.25">
      <c r="A127" s="5"/>
      <c r="B127" s="7"/>
      <c r="C127" s="7"/>
      <c r="D127" s="7"/>
      <c r="E127" s="8"/>
      <c r="F127" s="9"/>
    </row>
    <row r="128" spans="1:8" x14ac:dyDescent="0.25">
      <c r="A128" s="5"/>
      <c r="B128" s="7"/>
      <c r="C128" s="13" t="s">
        <v>23</v>
      </c>
      <c r="D128" s="14"/>
      <c r="E128" s="15"/>
      <c r="F128" s="9"/>
    </row>
  </sheetData>
  <mergeCells count="10">
    <mergeCell ref="A119:A120"/>
    <mergeCell ref="B119:G119"/>
    <mergeCell ref="B120:G120"/>
    <mergeCell ref="B121:G121"/>
    <mergeCell ref="B1:C1"/>
    <mergeCell ref="B10:G10"/>
    <mergeCell ref="B122:G122"/>
    <mergeCell ref="B123:G123"/>
    <mergeCell ref="B50:F50"/>
    <mergeCell ref="B118:G1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Matic Raušl</dc:creator>
  <cp:lastModifiedBy>Grega ZRIMŠEK</cp:lastModifiedBy>
  <dcterms:created xsi:type="dcterms:W3CDTF">2019-07-15T10:26:15Z</dcterms:created>
  <dcterms:modified xsi:type="dcterms:W3CDTF">2022-09-09T09:39:06Z</dcterms:modified>
</cp:coreProperties>
</file>