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38400" windowHeight="15540"/>
  </bookViews>
  <sheets>
    <sheet name="PREDRACUN ENOSTAVNI" sheetId="15" r:id="rId1"/>
  </sheets>
  <definedNames>
    <definedName name="_xlnm._FilterDatabase" localSheetId="0" hidden="1">'PREDRACUN ENOSTAVNI'!$A$12:$Y$115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2" i="15" l="1"/>
  <c r="V55" i="15" l="1"/>
  <c r="W55" i="15" s="1"/>
  <c r="L55" i="15"/>
  <c r="V15" i="15"/>
  <c r="W15" i="15" s="1"/>
  <c r="L15" i="15"/>
  <c r="V53" i="15"/>
  <c r="W53" i="15" s="1"/>
  <c r="L53" i="15"/>
  <c r="L40" i="15"/>
  <c r="V40" i="15"/>
  <c r="W40" i="15" s="1"/>
  <c r="L41" i="15"/>
  <c r="V41" i="15"/>
  <c r="W41" i="15" s="1"/>
  <c r="L42" i="15"/>
  <c r="V42" i="15"/>
  <c r="W42" i="15" s="1"/>
  <c r="K115" i="15"/>
  <c r="J115" i="15"/>
  <c r="I115" i="15"/>
  <c r="V114" i="15"/>
  <c r="W114" i="15" s="1"/>
  <c r="L114" i="15"/>
  <c r="V113" i="15"/>
  <c r="W113" i="15" s="1"/>
  <c r="L113" i="15"/>
  <c r="V112" i="15"/>
  <c r="W112" i="15" s="1"/>
  <c r="L112" i="15"/>
  <c r="V111" i="15"/>
  <c r="W111" i="15" s="1"/>
  <c r="L111" i="15"/>
  <c r="V110" i="15"/>
  <c r="W110" i="15" s="1"/>
  <c r="L110" i="15"/>
  <c r="V109" i="15"/>
  <c r="W109" i="15" s="1"/>
  <c r="L109" i="15"/>
  <c r="V108" i="15"/>
  <c r="W108" i="15" s="1"/>
  <c r="L108" i="15"/>
  <c r="V107" i="15"/>
  <c r="W107" i="15" s="1"/>
  <c r="L107" i="15"/>
  <c r="V105" i="15"/>
  <c r="W105" i="15" s="1"/>
  <c r="L105" i="15"/>
  <c r="V104" i="15"/>
  <c r="W104" i="15" s="1"/>
  <c r="L104" i="15"/>
  <c r="V103" i="15"/>
  <c r="W103" i="15" s="1"/>
  <c r="L103" i="15"/>
  <c r="V101" i="15"/>
  <c r="W101" i="15" s="1"/>
  <c r="L101" i="15"/>
  <c r="V100" i="15"/>
  <c r="W100" i="15" s="1"/>
  <c r="L100" i="15"/>
  <c r="V99" i="15"/>
  <c r="W99" i="15" s="1"/>
  <c r="L99" i="15"/>
  <c r="V98" i="15"/>
  <c r="W98" i="15" s="1"/>
  <c r="L98" i="15"/>
  <c r="V97" i="15"/>
  <c r="W97" i="15" s="1"/>
  <c r="L97" i="15"/>
  <c r="V96" i="15"/>
  <c r="W96" i="15" s="1"/>
  <c r="L96" i="15"/>
  <c r="V95" i="15"/>
  <c r="W95" i="15" s="1"/>
  <c r="L95" i="15"/>
  <c r="V94" i="15"/>
  <c r="W94" i="15" s="1"/>
  <c r="L94" i="15"/>
  <c r="V93" i="15"/>
  <c r="W93" i="15" s="1"/>
  <c r="L93" i="15"/>
  <c r="V92" i="15"/>
  <c r="W92" i="15" s="1"/>
  <c r="V91" i="15"/>
  <c r="W91" i="15" s="1"/>
  <c r="L91" i="15"/>
  <c r="V90" i="15"/>
  <c r="W90" i="15" s="1"/>
  <c r="L90" i="15"/>
  <c r="V89" i="15"/>
  <c r="W89" i="15" s="1"/>
  <c r="L89" i="15"/>
  <c r="V88" i="15"/>
  <c r="W88" i="15" s="1"/>
  <c r="L88" i="15"/>
  <c r="V87" i="15"/>
  <c r="W87" i="15" s="1"/>
  <c r="L87" i="15"/>
  <c r="V85" i="15"/>
  <c r="W85" i="15" s="1"/>
  <c r="L85" i="15"/>
  <c r="V84" i="15"/>
  <c r="W84" i="15" s="1"/>
  <c r="L84" i="15"/>
  <c r="V83" i="15"/>
  <c r="W83" i="15" s="1"/>
  <c r="L83" i="15"/>
  <c r="V82" i="15"/>
  <c r="W82" i="15" s="1"/>
  <c r="L82" i="15"/>
  <c r="V81" i="15"/>
  <c r="W81" i="15" s="1"/>
  <c r="L81" i="15"/>
  <c r="V80" i="15"/>
  <c r="W80" i="15" s="1"/>
  <c r="L80" i="15"/>
  <c r="V79" i="15"/>
  <c r="W79" i="15" s="1"/>
  <c r="L79" i="15"/>
  <c r="V78" i="15"/>
  <c r="W78" i="15" s="1"/>
  <c r="L78" i="15"/>
  <c r="V77" i="15"/>
  <c r="W77" i="15" s="1"/>
  <c r="L77" i="15"/>
  <c r="V76" i="15"/>
  <c r="W76" i="15" s="1"/>
  <c r="L76" i="15"/>
  <c r="V75" i="15"/>
  <c r="W75" i="15" s="1"/>
  <c r="L75" i="15"/>
  <c r="V74" i="15"/>
  <c r="W74" i="15" s="1"/>
  <c r="L74" i="15"/>
  <c r="V73" i="15"/>
  <c r="W73" i="15" s="1"/>
  <c r="L73" i="15"/>
  <c r="V71" i="15"/>
  <c r="W71" i="15" s="1"/>
  <c r="L71" i="15"/>
  <c r="V70" i="15"/>
  <c r="W70" i="15" s="1"/>
  <c r="L70" i="15"/>
  <c r="V69" i="15"/>
  <c r="W69" i="15" s="1"/>
  <c r="L69" i="15"/>
  <c r="V68" i="15"/>
  <c r="W68" i="15" s="1"/>
  <c r="L68" i="15"/>
  <c r="V67" i="15"/>
  <c r="W67" i="15" s="1"/>
  <c r="L67" i="15"/>
  <c r="V66" i="15"/>
  <c r="W66" i="15" s="1"/>
  <c r="L66" i="15"/>
  <c r="V65" i="15"/>
  <c r="W65" i="15" s="1"/>
  <c r="L65" i="15"/>
  <c r="V64" i="15"/>
  <c r="W64" i="15" s="1"/>
  <c r="L64" i="15"/>
  <c r="V63" i="15"/>
  <c r="W63" i="15" s="1"/>
  <c r="L63" i="15"/>
  <c r="V62" i="15"/>
  <c r="W62" i="15" s="1"/>
  <c r="L62" i="15"/>
  <c r="V61" i="15"/>
  <c r="W61" i="15" s="1"/>
  <c r="L61" i="15"/>
  <c r="V60" i="15"/>
  <c r="W60" i="15" s="1"/>
  <c r="L60" i="15"/>
  <c r="V59" i="15"/>
  <c r="W59" i="15" s="1"/>
  <c r="L59" i="15"/>
  <c r="V58" i="15"/>
  <c r="W58" i="15" s="1"/>
  <c r="L58" i="15"/>
  <c r="V57" i="15"/>
  <c r="W57" i="15" s="1"/>
  <c r="L57" i="15"/>
  <c r="V56" i="15"/>
  <c r="W56" i="15" s="1"/>
  <c r="L56" i="15"/>
  <c r="V54" i="15"/>
  <c r="W54" i="15" s="1"/>
  <c r="L54" i="15"/>
  <c r="V51" i="15"/>
  <c r="W51" i="15" s="1"/>
  <c r="L51" i="15"/>
  <c r="V50" i="15"/>
  <c r="W50" i="15" s="1"/>
  <c r="L50" i="15"/>
  <c r="V49" i="15"/>
  <c r="W49" i="15" s="1"/>
  <c r="L49" i="15"/>
  <c r="V47" i="15"/>
  <c r="W47" i="15" s="1"/>
  <c r="L47" i="15"/>
  <c r="V46" i="15"/>
  <c r="W46" i="15" s="1"/>
  <c r="L46" i="15"/>
  <c r="V45" i="15"/>
  <c r="W45" i="15" s="1"/>
  <c r="L45" i="15"/>
  <c r="V44" i="15"/>
  <c r="W44" i="15" s="1"/>
  <c r="L44" i="15"/>
  <c r="V43" i="15"/>
  <c r="W43" i="15" s="1"/>
  <c r="L43" i="15"/>
  <c r="V38" i="15"/>
  <c r="W38" i="15" s="1"/>
  <c r="L38" i="15"/>
  <c r="V37" i="15"/>
  <c r="W37" i="15" s="1"/>
  <c r="L37" i="15"/>
  <c r="V36" i="15"/>
  <c r="W36" i="15" s="1"/>
  <c r="L36" i="15"/>
  <c r="V35" i="15"/>
  <c r="W35" i="15" s="1"/>
  <c r="L35" i="15"/>
  <c r="V33" i="15"/>
  <c r="W33" i="15" s="1"/>
  <c r="L33" i="15"/>
  <c r="V32" i="15"/>
  <c r="W32" i="15" s="1"/>
  <c r="L32" i="15"/>
  <c r="V31" i="15"/>
  <c r="W31" i="15" s="1"/>
  <c r="L31" i="15"/>
  <c r="V30" i="15"/>
  <c r="W30" i="15" s="1"/>
  <c r="L30" i="15"/>
  <c r="V29" i="15"/>
  <c r="W29" i="15" s="1"/>
  <c r="L29" i="15"/>
  <c r="V28" i="15"/>
  <c r="W28" i="15" s="1"/>
  <c r="L28" i="15"/>
  <c r="V27" i="15"/>
  <c r="W27" i="15" s="1"/>
  <c r="L27" i="15"/>
  <c r="V26" i="15"/>
  <c r="W26" i="15" s="1"/>
  <c r="L26" i="15"/>
  <c r="V25" i="15"/>
  <c r="W25" i="15" s="1"/>
  <c r="L25" i="15"/>
  <c r="V24" i="15"/>
  <c r="W24" i="15" s="1"/>
  <c r="L24" i="15"/>
  <c r="V22" i="15"/>
  <c r="W22" i="15" s="1"/>
  <c r="L22" i="15"/>
  <c r="V21" i="15"/>
  <c r="W21" i="15" s="1"/>
  <c r="L21" i="15"/>
  <c r="V20" i="15"/>
  <c r="W20" i="15" s="1"/>
  <c r="L20" i="15"/>
  <c r="V19" i="15"/>
  <c r="W19" i="15" s="1"/>
  <c r="L19" i="15"/>
  <c r="V18" i="15"/>
  <c r="W18" i="15" s="1"/>
  <c r="L18" i="15"/>
  <c r="V16" i="15"/>
  <c r="W16" i="15" s="1"/>
  <c r="L16" i="15"/>
  <c r="X55" i="15" l="1"/>
  <c r="X15" i="15"/>
  <c r="X53" i="15"/>
  <c r="X42" i="15"/>
  <c r="X40" i="15"/>
  <c r="X41" i="15"/>
  <c r="X33" i="15"/>
  <c r="X44" i="15"/>
  <c r="X45" i="15"/>
  <c r="X114" i="15"/>
  <c r="X18" i="15"/>
  <c r="X35" i="15"/>
  <c r="X63" i="15"/>
  <c r="X66" i="15"/>
  <c r="X70" i="15"/>
  <c r="X76" i="15"/>
  <c r="X78" i="15"/>
  <c r="X81" i="15"/>
  <c r="X84" i="15"/>
  <c r="X95" i="15"/>
  <c r="X109" i="15"/>
  <c r="X21" i="15"/>
  <c r="X30" i="15"/>
  <c r="X88" i="15"/>
  <c r="X91" i="15"/>
  <c r="X103" i="15"/>
  <c r="X104" i="15"/>
  <c r="X105" i="15"/>
  <c r="X112" i="15"/>
  <c r="L115" i="15"/>
  <c r="X19" i="15"/>
  <c r="X24" i="15"/>
  <c r="X38" i="15"/>
  <c r="X47" i="15"/>
  <c r="X54" i="15"/>
  <c r="X56" i="15"/>
  <c r="X57" i="15"/>
  <c r="X58" i="15"/>
  <c r="X59" i="15"/>
  <c r="X60" i="15"/>
  <c r="X61" i="15"/>
  <c r="X62" i="15"/>
  <c r="X64" i="15"/>
  <c r="X65" i="15"/>
  <c r="X67" i="15"/>
  <c r="X68" i="15"/>
  <c r="X71" i="15"/>
  <c r="X73" i="15"/>
  <c r="X74" i="15"/>
  <c r="X77" i="15"/>
  <c r="X79" i="15"/>
  <c r="X80" i="15"/>
  <c r="X82" i="15"/>
  <c r="X85" i="15"/>
  <c r="X98" i="15"/>
  <c r="X107" i="15"/>
  <c r="X16" i="15"/>
  <c r="X20" i="15"/>
  <c r="X22" i="15"/>
  <c r="X25" i="15"/>
  <c r="X26" i="15"/>
  <c r="X27" i="15"/>
  <c r="X28" i="15"/>
  <c r="X29" i="15"/>
  <c r="X31" i="15"/>
  <c r="X32" i="15"/>
  <c r="X36" i="15"/>
  <c r="X37" i="15"/>
  <c r="X46" i="15"/>
  <c r="X43" i="15"/>
  <c r="X49" i="15"/>
  <c r="X51" i="15"/>
  <c r="X50" i="15"/>
  <c r="X69" i="15"/>
  <c r="X75" i="15"/>
  <c r="X83" i="15"/>
  <c r="X87" i="15"/>
  <c r="X93" i="15"/>
  <c r="X110" i="15"/>
  <c r="X89" i="15"/>
  <c r="X90" i="15"/>
  <c r="X92" i="15"/>
  <c r="X94" i="15"/>
  <c r="X96" i="15"/>
  <c r="X97" i="15"/>
  <c r="X101" i="15"/>
  <c r="X108" i="15"/>
  <c r="X111" i="15"/>
  <c r="X99" i="15"/>
  <c r="X100" i="15"/>
  <c r="X113" i="15"/>
  <c r="X115" i="15" l="1"/>
</calcChain>
</file>

<file path=xl/sharedStrings.xml><?xml version="1.0" encoding="utf-8"?>
<sst xmlns="http://schemas.openxmlformats.org/spreadsheetml/2006/main" count="656" uniqueCount="212">
  <si>
    <t>OSEBNA VOZILA</t>
  </si>
  <si>
    <t>Tehnični podatki</t>
  </si>
  <si>
    <t>M. E.</t>
  </si>
  <si>
    <t>dimenzija</t>
  </si>
  <si>
    <t>nosilnost</t>
  </si>
  <si>
    <t>hitrost</t>
  </si>
  <si>
    <t>opomba</t>
  </si>
  <si>
    <t>13''</t>
  </si>
  <si>
    <t>T</t>
  </si>
  <si>
    <t>kos</t>
  </si>
  <si>
    <t>E</t>
  </si>
  <si>
    <t>LETNE</t>
  </si>
  <si>
    <t>14''</t>
  </si>
  <si>
    <t>Serija 70</t>
  </si>
  <si>
    <t>Q</t>
  </si>
  <si>
    <t>H</t>
  </si>
  <si>
    <t>165/70 R 14 C</t>
  </si>
  <si>
    <t>89/87</t>
  </si>
  <si>
    <t>R</t>
  </si>
  <si>
    <t>15''</t>
  </si>
  <si>
    <t>S</t>
  </si>
  <si>
    <t>16''</t>
  </si>
  <si>
    <t>235/70 R 16</t>
  </si>
  <si>
    <t>Serija 65</t>
  </si>
  <si>
    <t>165/65 R 14</t>
  </si>
  <si>
    <t>175/65 R 14</t>
  </si>
  <si>
    <t>185/65 R 14</t>
  </si>
  <si>
    <t>195/65 R 15</t>
  </si>
  <si>
    <t>V</t>
  </si>
  <si>
    <t>17''</t>
  </si>
  <si>
    <t>235/65 R 17</t>
  </si>
  <si>
    <t>Serija 60</t>
  </si>
  <si>
    <t>185/60 R 15</t>
  </si>
  <si>
    <t>205/60 R 15</t>
  </si>
  <si>
    <t>215/60 R 16</t>
  </si>
  <si>
    <t>Serija 55</t>
  </si>
  <si>
    <t>195/55 R 15</t>
  </si>
  <si>
    <t>Serija 50</t>
  </si>
  <si>
    <t>225/50 R 17</t>
  </si>
  <si>
    <t>TERENSKA VOZILA</t>
  </si>
  <si>
    <t>205/65 R 15 C</t>
  </si>
  <si>
    <t>102/100</t>
  </si>
  <si>
    <t>106/104</t>
  </si>
  <si>
    <t>109/107</t>
  </si>
  <si>
    <t>225/70 R 15 C</t>
  </si>
  <si>
    <t>112/110</t>
  </si>
  <si>
    <t>110/108</t>
  </si>
  <si>
    <t>N</t>
  </si>
  <si>
    <t>235/60 R 17</t>
  </si>
  <si>
    <t>L</t>
  </si>
  <si>
    <t>18''</t>
  </si>
  <si>
    <t>235/55 R 18</t>
  </si>
  <si>
    <t>265/60 R 18</t>
  </si>
  <si>
    <t>KOMBINIRANA VOZILA</t>
  </si>
  <si>
    <t>185 R 14 C</t>
  </si>
  <si>
    <t>195/70 R 15 C</t>
  </si>
  <si>
    <t>104/102</t>
  </si>
  <si>
    <t>195/65 R 16 C</t>
  </si>
  <si>
    <t>205/65 R 16 C</t>
  </si>
  <si>
    <t>107/105</t>
  </si>
  <si>
    <t>225/65 R 16 C</t>
  </si>
  <si>
    <t>TOVORNA VOZILA, VLAČILCI in AVTOBUSI</t>
  </si>
  <si>
    <t>108/107</t>
  </si>
  <si>
    <t>113/112</t>
  </si>
  <si>
    <t>126/124</t>
  </si>
  <si>
    <t>J</t>
  </si>
  <si>
    <t>20''</t>
  </si>
  <si>
    <t>133/131</t>
  </si>
  <si>
    <t>K</t>
  </si>
  <si>
    <t>11 R 20</t>
  </si>
  <si>
    <t>150/146</t>
  </si>
  <si>
    <t>12 R 20</t>
  </si>
  <si>
    <t>154/150</t>
  </si>
  <si>
    <t>G</t>
  </si>
  <si>
    <t>164/160</t>
  </si>
  <si>
    <t>22.5''</t>
  </si>
  <si>
    <t>12 R 22.5</t>
  </si>
  <si>
    <t>152/148</t>
  </si>
  <si>
    <t>VODILNA, ON/OFF</t>
  </si>
  <si>
    <t>BOJNA VOZILA</t>
  </si>
  <si>
    <t>DELOVNI STROJI</t>
  </si>
  <si>
    <t>205/65 R 15</t>
  </si>
  <si>
    <t>19''</t>
  </si>
  <si>
    <t>215/70 R 15</t>
  </si>
  <si>
    <t>LETNE, A/T</t>
  </si>
  <si>
    <t>255/75 R 15</t>
  </si>
  <si>
    <t>205 R 16</t>
  </si>
  <si>
    <t>LETNE, 4x4</t>
  </si>
  <si>
    <t>215/70 R 16</t>
  </si>
  <si>
    <t>215/80 R 16</t>
  </si>
  <si>
    <t>215/60 R 17</t>
  </si>
  <si>
    <t>215/65 R 16 C</t>
  </si>
  <si>
    <t>POGON, M+S, OFF-ROAD</t>
  </si>
  <si>
    <t>173/170</t>
  </si>
  <si>
    <t>ALL POSITION, M+S, OFF-ROAD</t>
  </si>
  <si>
    <t>395/85 R 20 TL</t>
  </si>
  <si>
    <t>295/60 R 22.5</t>
  </si>
  <si>
    <t>150/147</t>
  </si>
  <si>
    <t>16.00 R 20 TL</t>
  </si>
  <si>
    <t>12 PR</t>
  </si>
  <si>
    <t>340/80 R 18</t>
  </si>
  <si>
    <t>A8/B</t>
  </si>
  <si>
    <t>440/80 R 28</t>
  </si>
  <si>
    <t>10 PR</t>
  </si>
  <si>
    <t>proizvajalec in tip pnevmatike</t>
  </si>
  <si>
    <t>ponujena dimenzija</t>
  </si>
  <si>
    <t>ponujen indeks nosilnosti</t>
  </si>
  <si>
    <t>ponujen indeks hitrosti</t>
  </si>
  <si>
    <t>razred energijske učinkovitosti
izkoristek goriva/kotalni upor</t>
  </si>
  <si>
    <t>razred zavorne učinkovitosti na mokri podlagi
oprijem na mokri podlagi/zavorna zmogljivost</t>
  </si>
  <si>
    <t>cena/ME v EUR brez DDV</t>
  </si>
  <si>
    <t>22% DDV/ME v EUR</t>
  </si>
  <si>
    <t>cena/ME v EUR z DDV</t>
  </si>
  <si>
    <t>C1</t>
  </si>
  <si>
    <t>C2</t>
  </si>
  <si>
    <t>CELOLETNE, 4x4</t>
  </si>
  <si>
    <t>245/70 R 17</t>
  </si>
  <si>
    <t>119/116</t>
  </si>
  <si>
    <t>C3</t>
  </si>
  <si>
    <t>POGON, M+S, REGIONAL</t>
  </si>
  <si>
    <t>VODILNA, REGIONAL</t>
  </si>
  <si>
    <t>ALL POSITION, REGIONAL</t>
  </si>
  <si>
    <t>NE</t>
  </si>
  <si>
    <t>16.5''</t>
  </si>
  <si>
    <t>37x12,5 R 16,5 TL</t>
  </si>
  <si>
    <t>MPT,  M+S, OFF-ROAD</t>
  </si>
  <si>
    <t>22 PR</t>
  </si>
  <si>
    <t>Viličar</t>
  </si>
  <si>
    <t>Traktor</t>
  </si>
  <si>
    <t>24 PR</t>
  </si>
  <si>
    <t>Dvigalo, OFF-ROAD</t>
  </si>
  <si>
    <t>Kopač-nakladalnik, OFF-ROAD</t>
  </si>
  <si>
    <t>8 PR</t>
  </si>
  <si>
    <t xml:space="preserve"> uvrstitveni razred pnevmatike</t>
  </si>
  <si>
    <t>razred pnevmtike</t>
  </si>
  <si>
    <t>Serija 80</t>
  </si>
  <si>
    <t xml:space="preserve">165/80 R 15 </t>
  </si>
  <si>
    <t>9.00 R 16 (255/100 R16)</t>
  </si>
  <si>
    <t>265/65 R 17</t>
  </si>
  <si>
    <t>15"</t>
  </si>
  <si>
    <t>18"</t>
  </si>
  <si>
    <t>24"</t>
  </si>
  <si>
    <t>28"</t>
  </si>
  <si>
    <t>21=20*0.22</t>
  </si>
  <si>
    <t>22=20+21</t>
  </si>
  <si>
    <t>23=22*11</t>
  </si>
  <si>
    <t>ocenjena okvirna količina 2022</t>
  </si>
  <si>
    <t>ocenjena okvirna količina 2023</t>
  </si>
  <si>
    <t>ocenjena okvirna količina 2024</t>
  </si>
  <si>
    <t>skupna ocenjena KOLIČINA
za obdobje
2022-2024</t>
  </si>
  <si>
    <t>skupna vrednost v EUR z DDV
za obdobje
2022-2024</t>
  </si>
  <si>
    <t>680 x 180 x 15</t>
  </si>
  <si>
    <t>14.00 - 24 TT</t>
  </si>
  <si>
    <t xml:space="preserve">Obrazec »PREDRAČUN ENOSTAVNI« </t>
  </si>
  <si>
    <t>ZIMSKE, M+S</t>
  </si>
  <si>
    <t>175/70 R 14 XL</t>
  </si>
  <si>
    <t>175/65 R14 XL</t>
  </si>
  <si>
    <t>185/65 R 15 XL</t>
  </si>
  <si>
    <t>205/60 R 16 XL</t>
  </si>
  <si>
    <t>225/55 R 17 XL</t>
  </si>
  <si>
    <t>255/55 R 18 XL</t>
  </si>
  <si>
    <t>255/50 R 19 XL</t>
  </si>
  <si>
    <t>285/45 R 19 XL</t>
  </si>
  <si>
    <t>ZIMSKE, M+S, 4x4</t>
  </si>
  <si>
    <t>225/65 R 17 XL</t>
  </si>
  <si>
    <t>ALL POSITION, ON-OFF</t>
  </si>
  <si>
    <t>11 R 20 TT</t>
  </si>
  <si>
    <t xml:space="preserve"> </t>
  </si>
  <si>
    <r>
      <rPr>
        <b/>
        <sz val="10"/>
        <color theme="1"/>
        <rFont val="Arial"/>
        <family val="2"/>
        <charset val="238"/>
      </rPr>
      <t>VELJAVNOST PONUDBE:</t>
    </r>
    <r>
      <rPr>
        <sz val="10"/>
        <color theme="1"/>
        <rFont val="Arial"/>
        <family val="2"/>
        <charset val="238"/>
      </rPr>
      <t xml:space="preserve"> 90 dni, šteto od datuma določeneg za oddajo ponudb.</t>
    </r>
  </si>
  <si>
    <t>Ponudnik mora izpolniti vse zahtevane podatke v Obrazcu »PREDRAČUN ENOSTAVNII« za pozicijo za katere se prijavlja!</t>
  </si>
  <si>
    <t>Blago, ki je predmet JN mora v celoti ustrezati tehničnemu opisu, ki je naveden v razpisni dokumentaciji v poglavju V in obrazcu »PREDRAČUN ENOSTAVNII«!</t>
  </si>
  <si>
    <t>Ponudniku ni dovoljeno spreminjanje vsebine zahtev naročnika. Če naročnik ugotovi, da je ponudnik vsebino spreminjal, bo ponudnik v tem delu izločen iz nadaljnje obravnave.</t>
  </si>
  <si>
    <t xml:space="preserve">
Pozicija</t>
  </si>
  <si>
    <t>215 55 R17</t>
  </si>
  <si>
    <t>205 55 R17</t>
  </si>
  <si>
    <t>155/80 R 13</t>
  </si>
  <si>
    <t>165/70 R 14</t>
  </si>
  <si>
    <t>175/70 R 14</t>
  </si>
  <si>
    <t>14"</t>
  </si>
  <si>
    <t>195/75 R14 C</t>
  </si>
  <si>
    <r>
      <rPr>
        <b/>
        <sz val="10"/>
        <color theme="1"/>
        <rFont val="Arial"/>
        <family val="2"/>
        <charset val="238"/>
      </rPr>
      <t>KRAJ DOBAVE:</t>
    </r>
    <r>
      <rPr>
        <sz val="10"/>
        <color theme="1"/>
        <rFont val="Arial"/>
        <family val="2"/>
        <charset val="238"/>
      </rPr>
      <t xml:space="preserve"> Centralno skladišče MORS, Koščeva 6, 1210 Ljubljana-Šentvid / Enota za oskrbo, oddelek za oskrbo z nadomestnimi deli, 
vojašnica Edvarda Peperka, Leskoškova 7, 1000 Ljubljana ,
Ministrstvo za obrambo RS, Vojkova c. 55, 1000 Ljubljana
Skladišče URSZR, Obvozna pot 112, 1210 Ljubljana – Šentvid.
</t>
    </r>
  </si>
  <si>
    <t>skupaj:</t>
  </si>
  <si>
    <t>22</t>
  </si>
  <si>
    <t>24</t>
  </si>
  <si>
    <t>205/55 R 15</t>
  </si>
  <si>
    <t>7,5 R16</t>
  </si>
  <si>
    <t>186 A2/165 B</t>
  </si>
  <si>
    <t>14.00 R 24 TL</t>
  </si>
  <si>
    <t>26</t>
  </si>
  <si>
    <t>28</t>
  </si>
  <si>
    <t>Ponudnik:</t>
  </si>
  <si>
    <t>Št. ponudbe</t>
  </si>
  <si>
    <t>Dat. ponudbe:</t>
  </si>
  <si>
    <r>
      <t xml:space="preserve">365/80 R 20 </t>
    </r>
    <r>
      <rPr>
        <b/>
        <sz val="10"/>
        <rFont val="Arial"/>
        <family val="2"/>
        <charset val="238"/>
      </rPr>
      <t>TT</t>
    </r>
  </si>
  <si>
    <r>
      <t xml:space="preserve">29 x 12.50  -15 </t>
    </r>
    <r>
      <rPr>
        <b/>
        <sz val="10"/>
        <rFont val="Arial"/>
        <family val="2"/>
        <charset val="238"/>
      </rPr>
      <t>TL</t>
    </r>
  </si>
  <si>
    <r>
      <t>31 x 15.5</t>
    </r>
    <r>
      <rPr>
        <b/>
        <sz val="10"/>
        <rFont val="Arial"/>
        <family val="2"/>
        <charset val="238"/>
      </rPr>
      <t>0 -</t>
    </r>
    <r>
      <rPr>
        <sz val="10"/>
        <rFont val="Arial"/>
        <family val="2"/>
        <charset val="238"/>
      </rPr>
      <t xml:space="preserve"> 15</t>
    </r>
  </si>
  <si>
    <t>6,50 R 16 TT</t>
  </si>
  <si>
    <t>CELOLETNE, M+S, REGIONAL</t>
  </si>
  <si>
    <t>PRIKOLICA, ALL TERRAIN</t>
  </si>
  <si>
    <t>7,50 R 16 TT</t>
  </si>
  <si>
    <t>CELOLETNE, M+S, ALL TERRAIN</t>
  </si>
  <si>
    <t>7.00 R 16 TT</t>
  </si>
  <si>
    <t>8.25 R 20 TT</t>
  </si>
  <si>
    <t>14.00 R 20 TT</t>
  </si>
  <si>
    <t>Bager, OFF-ROAD, HARD SURFACE</t>
  </si>
  <si>
    <t>CELOLETNE, M+S, A/T</t>
  </si>
  <si>
    <t>CELOLETNE, M+S, OFF-ROAD</t>
  </si>
  <si>
    <t>ZIMSKE, M+S, A/T</t>
  </si>
  <si>
    <t>CELOLETNE, M+S</t>
  </si>
  <si>
    <t>CELOLETNE, M+S, 4x4</t>
  </si>
  <si>
    <t>razred hrupa kotaljenja [oznaka], [dB] in [črtice]</t>
  </si>
  <si>
    <t>MORS 325/2022–ODP; PNEVMATIKE - okoljsko manj obremenjujoče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</si>
</sst>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8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ck">
        <color indexed="64"/>
      </top>
      <bottom/>
      <diagonal/>
    </border>
  </borders>
  <cellStyleXfs count="28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4" fillId="0" borderId="0">
      <alignment horizontal="left" vertical="center"/>
    </xf>
    <xf numFmtId="0" fontId="14" fillId="0" borderId="39">
      <alignment horizontal="left" vertical="center" wrapText="1"/>
    </xf>
    <xf numFmtId="0" fontId="15" fillId="2" borderId="0" applyNumberFormat="0" applyBorder="0" applyAlignment="0" applyProtection="0"/>
    <xf numFmtId="0" fontId="16" fillId="0" borderId="0"/>
    <xf numFmtId="9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2" fillId="0" borderId="36" xfId="0" applyFont="1" applyBorder="1" applyAlignment="1">
      <alignment horizontal="left"/>
    </xf>
    <xf numFmtId="0" fontId="13" fillId="0" borderId="36" xfId="0" applyFont="1" applyBorder="1" applyAlignment="1">
      <alignment vertical="center"/>
    </xf>
    <xf numFmtId="0" fontId="12" fillId="3" borderId="37" xfId="0" applyFont="1" applyFill="1" applyBorder="1" applyAlignment="1"/>
    <xf numFmtId="0" fontId="12" fillId="3" borderId="34" xfId="0" applyFont="1" applyFill="1" applyBorder="1" applyAlignment="1"/>
    <xf numFmtId="0" fontId="12" fillId="3" borderId="38" xfId="0" applyFont="1" applyFill="1" applyBorder="1" applyAlignment="1"/>
    <xf numFmtId="0" fontId="0" fillId="0" borderId="0" xfId="0"/>
    <xf numFmtId="164" fontId="6" fillId="0" borderId="0" xfId="0" applyNumberFormat="1" applyFont="1" applyAlignment="1">
      <alignment vertical="center"/>
    </xf>
    <xf numFmtId="0" fontId="1" fillId="0" borderId="0" xfId="2"/>
    <xf numFmtId="0" fontId="11" fillId="0" borderId="0" xfId="2" applyFont="1" applyAlignment="1"/>
    <xf numFmtId="0" fontId="10" fillId="0" borderId="0" xfId="2" applyFont="1" applyAlignment="1">
      <alignment horizontal="left" vertical="top" wrapText="1"/>
    </xf>
    <xf numFmtId="0" fontId="1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42" xfId="0" applyBorder="1" applyAlignment="1">
      <alignment vertical="center"/>
    </xf>
    <xf numFmtId="0" fontId="0" fillId="0" borderId="0" xfId="0" applyBorder="1"/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4" fontId="1" fillId="3" borderId="33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19" fillId="0" borderId="0" xfId="0" applyNumberFormat="1" applyFont="1" applyFill="1" applyAlignment="1">
      <alignment horizontal="center" vertical="center"/>
    </xf>
    <xf numFmtId="0" fontId="19" fillId="0" borderId="0" xfId="0" applyFont="1"/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4" fontId="2" fillId="4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0" xfId="2" applyFont="1" applyAlignment="1">
      <alignment vertical="center" wrapText="1"/>
    </xf>
    <xf numFmtId="0" fontId="0" fillId="0" borderId="0" xfId="0" applyFill="1"/>
    <xf numFmtId="0" fontId="1" fillId="0" borderId="41" xfId="0" quotePrefix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left" vertical="center" wrapText="1"/>
    </xf>
    <xf numFmtId="0" fontId="1" fillId="7" borderId="41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left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0" fontId="1" fillId="0" borderId="41" xfId="0" applyFont="1" applyFill="1" applyBorder="1" applyAlignment="1" applyProtection="1">
      <alignment horizontal="center" vertical="center"/>
      <protection locked="0"/>
    </xf>
    <xf numFmtId="165" fontId="1" fillId="0" borderId="41" xfId="0" applyNumberFormat="1" applyFont="1" applyFill="1" applyBorder="1" applyAlignment="1">
      <alignment horizontal="center" vertical="center"/>
    </xf>
    <xf numFmtId="165" fontId="1" fillId="0" borderId="41" xfId="1" applyNumberFormat="1" applyFont="1" applyFill="1" applyBorder="1" applyAlignment="1">
      <alignment horizontal="center" vertical="center"/>
    </xf>
    <xf numFmtId="165" fontId="1" fillId="0" borderId="41" xfId="0" applyNumberFormat="1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>
      <alignment horizontal="center" vertical="center"/>
    </xf>
    <xf numFmtId="4" fontId="1" fillId="3" borderId="41" xfId="0" applyNumberFormat="1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165" fontId="1" fillId="7" borderId="41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4" fontId="1" fillId="7" borderId="13" xfId="0" applyNumberFormat="1" applyFont="1" applyFill="1" applyBorder="1" applyAlignment="1">
      <alignment horizontal="center" vertical="center"/>
    </xf>
    <xf numFmtId="4" fontId="1" fillId="7" borderId="41" xfId="0" applyNumberFormat="1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2" fillId="0" borderId="38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1" fillId="0" borderId="38" xfId="0" applyFont="1" applyFill="1" applyBorder="1" applyAlignment="1" applyProtection="1">
      <alignment horizontal="center" vertical="center" wrapText="1"/>
      <protection locked="0"/>
    </xf>
    <xf numFmtId="0" fontId="2" fillId="7" borderId="4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7" borderId="44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 wrapText="1"/>
    </xf>
    <xf numFmtId="0" fontId="6" fillId="0" borderId="41" xfId="14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/>
    </xf>
    <xf numFmtId="0" fontId="6" fillId="0" borderId="41" xfId="2" quotePrefix="1" applyFont="1" applyFill="1" applyBorder="1" applyAlignment="1">
      <alignment horizontal="center" vertical="center"/>
    </xf>
    <xf numFmtId="165" fontId="1" fillId="8" borderId="41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Fill="1" applyBorder="1" applyAlignment="1">
      <alignment horizontal="center" vertical="center"/>
    </xf>
    <xf numFmtId="0" fontId="11" fillId="0" borderId="0" xfId="2" applyFont="1" applyAlignment="1">
      <alignment horizontal="left"/>
    </xf>
    <xf numFmtId="49" fontId="1" fillId="0" borderId="41" xfId="0" applyNumberFormat="1" applyFont="1" applyFill="1" applyBorder="1" applyAlignment="1">
      <alignment horizontal="center" vertical="center"/>
    </xf>
    <xf numFmtId="165" fontId="2" fillId="0" borderId="41" xfId="12" applyNumberFormat="1" applyFont="1" applyFill="1" applyBorder="1" applyAlignment="1" applyProtection="1">
      <alignment horizontal="center" vertical="center"/>
      <protection locked="0"/>
    </xf>
    <xf numFmtId="165" fontId="2" fillId="0" borderId="41" xfId="14" applyNumberFormat="1" applyFont="1" applyFill="1" applyBorder="1" applyAlignment="1" applyProtection="1">
      <alignment horizontal="center" vertical="center"/>
      <protection locked="0"/>
    </xf>
    <xf numFmtId="165" fontId="1" fillId="8" borderId="41" xfId="0" applyNumberFormat="1" applyFont="1" applyFill="1" applyBorder="1" applyAlignment="1" applyProtection="1">
      <alignment horizontal="center" vertical="center"/>
      <protection locked="0"/>
    </xf>
    <xf numFmtId="165" fontId="22" fillId="0" borderId="41" xfId="0" applyNumberFormat="1" applyFont="1" applyFill="1" applyBorder="1" applyAlignment="1" applyProtection="1">
      <alignment horizontal="center" vertical="center"/>
      <protection locked="0"/>
    </xf>
    <xf numFmtId="165" fontId="22" fillId="8" borderId="41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Alignment="1">
      <alignment horizontal="right" vertical="center"/>
    </xf>
    <xf numFmtId="0" fontId="8" fillId="4" borderId="49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" fillId="0" borderId="41" xfId="2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9" borderId="41" xfId="0" quotePrefix="1" applyFont="1" applyFill="1" applyBorder="1" applyAlignment="1">
      <alignment horizontal="center" vertical="center"/>
    </xf>
    <xf numFmtId="0" fontId="1" fillId="0" borderId="41" xfId="14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/>
    </xf>
    <xf numFmtId="0" fontId="1" fillId="7" borderId="38" xfId="0" applyFont="1" applyFill="1" applyBorder="1" applyAlignment="1" applyProtection="1">
      <alignment horizontal="center" vertical="center" wrapText="1"/>
      <protection locked="0"/>
    </xf>
    <xf numFmtId="0" fontId="2" fillId="7" borderId="41" xfId="0" applyFont="1" applyFill="1" applyBorder="1" applyAlignment="1" applyProtection="1">
      <alignment horizontal="center" vertical="center"/>
      <protection locked="0"/>
    </xf>
    <xf numFmtId="0" fontId="1" fillId="7" borderId="41" xfId="0" applyFont="1" applyFill="1" applyBorder="1" applyAlignment="1" applyProtection="1">
      <alignment horizontal="center" vertical="center"/>
      <protection locked="0"/>
    </xf>
    <xf numFmtId="164" fontId="1" fillId="7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38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164" fontId="1" fillId="3" borderId="41" xfId="0" applyNumberFormat="1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 wrapText="1"/>
      <protection locked="0"/>
    </xf>
    <xf numFmtId="0" fontId="5" fillId="0" borderId="38" xfId="0" applyFont="1" applyFill="1" applyBorder="1" applyAlignment="1" applyProtection="1">
      <alignment vertical="center" wrapText="1"/>
      <protection locked="0"/>
    </xf>
    <xf numFmtId="0" fontId="11" fillId="0" borderId="0" xfId="2" applyFont="1" applyAlignment="1">
      <alignment horizontal="left" wrapText="1"/>
    </xf>
    <xf numFmtId="0" fontId="11" fillId="0" borderId="0" xfId="2" applyFont="1" applyAlignment="1">
      <alignment horizontal="left"/>
    </xf>
    <xf numFmtId="0" fontId="7" fillId="5" borderId="1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left" vertical="center" wrapText="1"/>
    </xf>
    <xf numFmtId="0" fontId="1" fillId="0" borderId="38" xfId="0" quotePrefix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164" fontId="8" fillId="5" borderId="25" xfId="0" applyNumberFormat="1" applyFont="1" applyFill="1" applyBorder="1" applyAlignment="1">
      <alignment horizontal="center" vertical="center" wrapText="1"/>
    </xf>
    <xf numFmtId="164" fontId="8" fillId="5" borderId="15" xfId="0" applyNumberFormat="1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3" fillId="5" borderId="21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2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3" fillId="6" borderId="19" xfId="0" applyFont="1" applyFill="1" applyBorder="1" applyAlignment="1">
      <alignment horizontal="center" vertical="center"/>
    </xf>
    <xf numFmtId="0" fontId="23" fillId="5" borderId="20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12" fillId="0" borderId="40" xfId="0" applyFont="1" applyBorder="1" applyAlignment="1">
      <alignment horizontal="right" vertical="center"/>
    </xf>
    <xf numFmtId="0" fontId="17" fillId="0" borderId="34" xfId="0" applyFont="1" applyFill="1" applyBorder="1" applyAlignment="1" applyProtection="1">
      <alignment horizontal="center"/>
      <protection locked="0"/>
    </xf>
    <xf numFmtId="0" fontId="17" fillId="0" borderId="38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right" vertical="center" wrapText="1"/>
    </xf>
    <xf numFmtId="0" fontId="4" fillId="0" borderId="4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 applyProtection="1">
      <alignment horizontal="center" vertical="center" wrapText="1"/>
      <protection locked="0"/>
    </xf>
  </cellXfs>
  <cellStyles count="28">
    <cellStyle name="Comma 2" xfId="15"/>
    <cellStyle name="Currency 2" xfId="16"/>
    <cellStyle name="JN-navadno" xfId="7"/>
    <cellStyle name="JN-tabela" xfId="8"/>
    <cellStyle name="Navadno" xfId="0" builtinId="0"/>
    <cellStyle name="Navadno 2" xfId="3"/>
    <cellStyle name="Navadno 3" xfId="14"/>
    <cellStyle name="Navadno 6" xfId="2"/>
    <cellStyle name="Nevtralno 2" xfId="9"/>
    <cellStyle name="normal 2" xfId="4"/>
    <cellStyle name="normal 2 10" xfId="27"/>
    <cellStyle name="Normal 2 2" xfId="10"/>
    <cellStyle name="normal 2 2 2" xfId="18"/>
    <cellStyle name="normal 2 3" xfId="19"/>
    <cellStyle name="normal 2 4" xfId="17"/>
    <cellStyle name="normal 2 5" xfId="22"/>
    <cellStyle name="normal 2 6" xfId="23"/>
    <cellStyle name="normal 2 7" xfId="24"/>
    <cellStyle name="normal 2 8" xfId="26"/>
    <cellStyle name="normal 2 9" xfId="25"/>
    <cellStyle name="Normal 3" xfId="5"/>
    <cellStyle name="Odstotek 2" xfId="11"/>
    <cellStyle name="Valuta" xfId="1" builtinId="4"/>
    <cellStyle name="Valuta 2" xfId="6"/>
    <cellStyle name="Valuta 2 2" xfId="13"/>
    <cellStyle name="Valuta 3" xfId="12"/>
    <cellStyle name="Vejica 2" xfId="20"/>
    <cellStyle name="Vejica 3" xfId="21"/>
  </cellStyles>
  <dxfs count="5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C7668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0000FF"/>
      <color rgb="FF99CCFF"/>
      <color rgb="FF0066FF"/>
      <color rgb="FFFFFF00"/>
      <color rgb="FFFF00FF"/>
      <color rgb="FF00FF00"/>
      <color rgb="FFFF5050"/>
      <color rgb="FFFC7668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63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7"/>
  <sheetViews>
    <sheetView tabSelected="1" zoomScale="77" zoomScaleNormal="77" workbookViewId="0">
      <selection activeCell="A4" sqref="A4"/>
    </sheetView>
  </sheetViews>
  <sheetFormatPr defaultRowHeight="15" x14ac:dyDescent="0.25"/>
  <cols>
    <col min="1" max="1" width="8" style="23" customWidth="1"/>
    <col min="2" max="2" width="9.140625" style="23"/>
    <col min="3" max="3" width="21.5703125" style="23" customWidth="1"/>
    <col min="4" max="4" width="9.140625" style="23" customWidth="1"/>
    <col min="5" max="5" width="13.42578125" style="23" customWidth="1"/>
    <col min="6" max="6" width="9.5703125" style="23" customWidth="1"/>
    <col min="7" max="7" width="37.42578125" style="23" customWidth="1"/>
    <col min="8" max="11" width="9.140625" style="23" customWidth="1"/>
    <col min="12" max="12" width="9.7109375" style="23" customWidth="1"/>
    <col min="13" max="13" width="65.85546875" style="56" customWidth="1"/>
    <col min="14" max="14" width="22.28515625" style="23" customWidth="1"/>
    <col min="15" max="15" width="18.5703125" style="23" customWidth="1"/>
    <col min="16" max="16" width="18.28515625" style="23" customWidth="1"/>
    <col min="17" max="17" width="18.7109375" style="23" customWidth="1"/>
    <col min="18" max="18" width="24.5703125" style="23" customWidth="1"/>
    <col min="19" max="19" width="19.28515625" style="23" customWidth="1"/>
    <col min="20" max="20" width="17.140625" style="23" customWidth="1"/>
    <col min="21" max="21" width="16.5703125" style="41" customWidth="1"/>
    <col min="22" max="22" width="14.7109375" style="23" customWidth="1"/>
    <col min="23" max="23" width="13.140625" style="23" customWidth="1"/>
    <col min="24" max="24" width="16.5703125" style="23" customWidth="1"/>
    <col min="25" max="25" width="9.140625" style="23" customWidth="1"/>
    <col min="26" max="16384" width="9.140625" style="23"/>
  </cols>
  <sheetData>
    <row r="1" spans="1:25" x14ac:dyDescent="0.25">
      <c r="A1" s="31"/>
      <c r="B1" s="1"/>
      <c r="C1" s="2"/>
      <c r="D1" s="2"/>
      <c r="E1" s="2"/>
      <c r="F1" s="2"/>
      <c r="G1" s="2"/>
      <c r="H1" s="1"/>
      <c r="I1" s="1"/>
      <c r="J1" s="1"/>
      <c r="K1" s="1"/>
      <c r="L1" s="1"/>
      <c r="M1" s="49"/>
      <c r="N1" s="1"/>
      <c r="O1" s="1"/>
      <c r="P1" s="1"/>
      <c r="Q1" s="1"/>
      <c r="R1" s="1"/>
      <c r="S1" s="1"/>
      <c r="T1" s="1"/>
      <c r="U1" s="38"/>
      <c r="V1" s="1"/>
      <c r="W1" s="1"/>
      <c r="X1" s="1"/>
      <c r="Y1" s="1"/>
    </row>
    <row r="2" spans="1:25" s="15" customFormat="1" ht="15.75" x14ac:dyDescent="0.25">
      <c r="A2" s="20" t="s">
        <v>153</v>
      </c>
      <c r="B2" s="21"/>
      <c r="C2" s="21"/>
      <c r="D2" s="21"/>
      <c r="E2" s="21"/>
      <c r="F2" s="21"/>
      <c r="G2" s="21"/>
      <c r="H2" s="21"/>
      <c r="I2" s="21"/>
      <c r="J2" s="21"/>
      <c r="K2" s="22"/>
      <c r="L2" s="14"/>
      <c r="M2" s="50"/>
      <c r="N2" s="14"/>
      <c r="O2" s="14"/>
      <c r="P2" s="14"/>
      <c r="Q2" s="14"/>
      <c r="R2" s="14"/>
      <c r="S2" s="14"/>
      <c r="T2" s="14"/>
      <c r="U2" s="39"/>
      <c r="V2" s="14"/>
      <c r="W2" s="14"/>
      <c r="X2" s="14"/>
      <c r="Y2" s="14"/>
    </row>
    <row r="3" spans="1:25" s="15" customFormat="1" ht="15.75" x14ac:dyDescent="0.25">
      <c r="A3" s="13"/>
      <c r="B3" s="13"/>
      <c r="C3" s="13"/>
      <c r="D3" s="13"/>
      <c r="E3" s="13"/>
      <c r="F3" s="13"/>
      <c r="G3" s="13"/>
      <c r="H3" s="14"/>
      <c r="I3" s="14"/>
      <c r="J3" s="14"/>
      <c r="K3" s="14"/>
      <c r="L3" s="14"/>
      <c r="M3" s="50"/>
      <c r="N3" s="14"/>
      <c r="O3" s="14"/>
      <c r="P3" s="14"/>
      <c r="Q3" s="14"/>
      <c r="R3" s="14"/>
      <c r="S3" s="14"/>
      <c r="T3" s="14"/>
      <c r="U3" s="39"/>
      <c r="V3" s="14"/>
      <c r="W3" s="14"/>
      <c r="X3" s="14"/>
      <c r="Y3" s="14"/>
    </row>
    <row r="4" spans="1:25" s="15" customFormat="1" ht="15.75" customHeight="1" x14ac:dyDescent="0.25">
      <c r="A4" s="123" t="s">
        <v>211</v>
      </c>
      <c r="B4" s="30"/>
      <c r="C4" s="30"/>
      <c r="D4" s="30"/>
      <c r="E4" s="30"/>
      <c r="F4" s="30"/>
      <c r="G4" s="30"/>
      <c r="H4" s="14"/>
      <c r="I4" s="14"/>
      <c r="J4" s="14"/>
      <c r="K4" s="14"/>
      <c r="L4" s="14"/>
      <c r="M4" s="50"/>
      <c r="N4" s="14"/>
      <c r="O4" s="14"/>
      <c r="P4" s="14"/>
      <c r="Q4" s="14"/>
      <c r="R4" s="14"/>
      <c r="S4" s="14"/>
      <c r="T4" s="14"/>
      <c r="U4" s="39"/>
      <c r="V4" s="14"/>
      <c r="W4" s="14"/>
      <c r="X4" s="14"/>
      <c r="Y4" s="14"/>
    </row>
    <row r="5" spans="1:25" s="15" customFormat="1" ht="15.75" x14ac:dyDescent="0.25">
      <c r="A5" s="16"/>
      <c r="B5" s="13"/>
      <c r="C5" s="18"/>
      <c r="D5" s="18"/>
      <c r="E5" s="18"/>
      <c r="F5" s="18"/>
      <c r="G5" s="18"/>
      <c r="H5" s="19"/>
      <c r="I5" s="19"/>
      <c r="J5" s="19"/>
      <c r="K5" s="19"/>
      <c r="L5" s="14"/>
      <c r="M5" s="50"/>
      <c r="N5" s="14"/>
      <c r="O5" s="14"/>
      <c r="P5" s="14"/>
      <c r="Q5" s="14"/>
      <c r="R5" s="14"/>
      <c r="S5" s="14"/>
      <c r="T5" s="14"/>
      <c r="U5" s="39"/>
      <c r="V5" s="14"/>
      <c r="W5" s="14"/>
      <c r="X5" s="14"/>
      <c r="Y5" s="14"/>
    </row>
    <row r="6" spans="1:25" s="15" customFormat="1" ht="15.75" x14ac:dyDescent="0.25">
      <c r="A6" s="176" t="s">
        <v>190</v>
      </c>
      <c r="B6" s="177"/>
      <c r="C6" s="178"/>
      <c r="D6" s="178"/>
      <c r="E6" s="178"/>
      <c r="F6" s="178"/>
      <c r="G6" s="178"/>
      <c r="H6" s="178"/>
      <c r="I6" s="178"/>
      <c r="J6" s="178"/>
      <c r="K6" s="179"/>
      <c r="L6" s="14"/>
      <c r="M6" s="50"/>
      <c r="N6" s="14"/>
      <c r="O6" s="14"/>
      <c r="P6" s="14"/>
      <c r="Q6" s="14"/>
      <c r="R6" s="14"/>
      <c r="S6" s="14"/>
      <c r="T6" s="14"/>
      <c r="U6" s="39"/>
      <c r="V6" s="14"/>
      <c r="W6" s="14"/>
      <c r="X6" s="14"/>
      <c r="Y6" s="14"/>
    </row>
    <row r="7" spans="1:25" x14ac:dyDescent="0.25">
      <c r="A7" s="1"/>
      <c r="B7" s="1"/>
      <c r="C7" s="2"/>
      <c r="D7" s="2"/>
      <c r="E7" s="2"/>
      <c r="F7" s="2"/>
      <c r="G7" s="2"/>
      <c r="H7" s="1"/>
      <c r="I7" s="1"/>
      <c r="J7" s="1"/>
      <c r="K7" s="1"/>
      <c r="L7" s="1"/>
      <c r="M7" s="49"/>
      <c r="N7" s="1"/>
      <c r="O7" s="1"/>
      <c r="P7" s="1"/>
      <c r="Q7" s="1"/>
      <c r="R7" s="1"/>
      <c r="S7" s="1"/>
      <c r="T7" s="1"/>
      <c r="U7" s="38"/>
      <c r="V7" s="1"/>
      <c r="W7" s="1"/>
      <c r="X7" s="1"/>
      <c r="Y7" s="1"/>
    </row>
    <row r="8" spans="1:25" ht="20.25" x14ac:dyDescent="0.3">
      <c r="A8" s="180" t="s">
        <v>191</v>
      </c>
      <c r="B8" s="181"/>
      <c r="C8" s="138"/>
      <c r="D8" s="180" t="s">
        <v>192</v>
      </c>
      <c r="E8" s="180"/>
      <c r="F8" s="182"/>
      <c r="G8" s="182"/>
      <c r="H8" s="9"/>
      <c r="I8" s="10"/>
      <c r="J8" s="10"/>
      <c r="K8" s="10"/>
      <c r="L8" s="10"/>
      <c r="M8" s="51"/>
      <c r="N8" s="11"/>
      <c r="O8" s="12"/>
      <c r="P8" s="12"/>
      <c r="Q8" s="12"/>
      <c r="R8" s="12"/>
      <c r="S8" s="12"/>
      <c r="T8" s="3"/>
      <c r="U8" s="24"/>
      <c r="V8" s="4"/>
      <c r="W8" s="4"/>
      <c r="X8" s="4"/>
      <c r="Y8" s="4"/>
    </row>
    <row r="9" spans="1:25" ht="15.75" thickBo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2"/>
      <c r="N9" s="4"/>
      <c r="O9" s="4"/>
      <c r="P9" s="4"/>
      <c r="Q9" s="4"/>
      <c r="R9" s="4"/>
      <c r="S9" s="4"/>
      <c r="T9" s="4"/>
      <c r="U9" s="24"/>
      <c r="V9" s="4"/>
      <c r="W9" s="4"/>
      <c r="X9" s="4"/>
      <c r="Y9" s="4"/>
    </row>
    <row r="10" spans="1:25" ht="16.5" customHeight="1" thickTop="1" thickBot="1" x14ac:dyDescent="0.3">
      <c r="A10" s="141" t="s">
        <v>172</v>
      </c>
      <c r="B10" s="171" t="s">
        <v>1</v>
      </c>
      <c r="C10" s="172"/>
      <c r="D10" s="172"/>
      <c r="E10" s="172"/>
      <c r="F10" s="172"/>
      <c r="G10" s="173"/>
      <c r="H10" s="174" t="s">
        <v>2</v>
      </c>
      <c r="I10" s="165" t="s">
        <v>146</v>
      </c>
      <c r="J10" s="165" t="s">
        <v>147</v>
      </c>
      <c r="K10" s="165" t="s">
        <v>148</v>
      </c>
      <c r="L10" s="167" t="s">
        <v>149</v>
      </c>
      <c r="M10" s="169" t="s">
        <v>104</v>
      </c>
      <c r="N10" s="153" t="s">
        <v>105</v>
      </c>
      <c r="O10" s="153" t="s">
        <v>106</v>
      </c>
      <c r="P10" s="153" t="s">
        <v>107</v>
      </c>
      <c r="Q10" s="153" t="s">
        <v>108</v>
      </c>
      <c r="R10" s="153" t="s">
        <v>109</v>
      </c>
      <c r="S10" s="158" t="s">
        <v>210</v>
      </c>
      <c r="T10" s="153" t="s">
        <v>133</v>
      </c>
      <c r="U10" s="161" t="s">
        <v>110</v>
      </c>
      <c r="V10" s="163" t="s">
        <v>111</v>
      </c>
      <c r="W10" s="153" t="s">
        <v>112</v>
      </c>
      <c r="X10" s="155" t="s">
        <v>150</v>
      </c>
      <c r="Y10" s="4"/>
    </row>
    <row r="11" spans="1:25" ht="136.5" customHeight="1" thickBot="1" x14ac:dyDescent="0.3">
      <c r="A11" s="142"/>
      <c r="B11" s="119" t="s">
        <v>3</v>
      </c>
      <c r="C11" s="120"/>
      <c r="D11" s="126" t="s">
        <v>4</v>
      </c>
      <c r="E11" s="127" t="s">
        <v>5</v>
      </c>
      <c r="F11" s="127" t="s">
        <v>134</v>
      </c>
      <c r="G11" s="127" t="s">
        <v>6</v>
      </c>
      <c r="H11" s="175"/>
      <c r="I11" s="166"/>
      <c r="J11" s="166"/>
      <c r="K11" s="166"/>
      <c r="L11" s="168"/>
      <c r="M11" s="170"/>
      <c r="N11" s="154"/>
      <c r="O11" s="154"/>
      <c r="P11" s="154"/>
      <c r="Q11" s="154"/>
      <c r="R11" s="154"/>
      <c r="S11" s="159"/>
      <c r="T11" s="160"/>
      <c r="U11" s="162"/>
      <c r="V11" s="164"/>
      <c r="W11" s="154"/>
      <c r="X11" s="156"/>
      <c r="Y11" s="4"/>
    </row>
    <row r="12" spans="1:25" ht="16.5" thickTop="1" thickBot="1" x14ac:dyDescent="0.3">
      <c r="A12" s="117">
        <v>1</v>
      </c>
      <c r="B12" s="42">
        <v>2</v>
      </c>
      <c r="C12" s="43">
        <v>3</v>
      </c>
      <c r="D12" s="43">
        <v>4</v>
      </c>
      <c r="E12" s="43">
        <v>5</v>
      </c>
      <c r="F12" s="43">
        <v>5</v>
      </c>
      <c r="G12" s="43">
        <v>6</v>
      </c>
      <c r="H12" s="43">
        <v>7</v>
      </c>
      <c r="I12" s="43">
        <v>8</v>
      </c>
      <c r="J12" s="43">
        <v>9</v>
      </c>
      <c r="K12" s="43">
        <v>10</v>
      </c>
      <c r="L12" s="44">
        <v>11</v>
      </c>
      <c r="M12" s="53">
        <v>12</v>
      </c>
      <c r="N12" s="45">
        <v>13</v>
      </c>
      <c r="O12" s="45">
        <v>14</v>
      </c>
      <c r="P12" s="45">
        <v>15</v>
      </c>
      <c r="Q12" s="45">
        <v>16</v>
      </c>
      <c r="R12" s="45">
        <v>17</v>
      </c>
      <c r="S12" s="45">
        <v>18</v>
      </c>
      <c r="T12" s="45">
        <v>19</v>
      </c>
      <c r="U12" s="46">
        <v>20</v>
      </c>
      <c r="V12" s="47" t="s">
        <v>143</v>
      </c>
      <c r="W12" s="45" t="s">
        <v>144</v>
      </c>
      <c r="X12" s="48" t="s">
        <v>145</v>
      </c>
      <c r="Y12" s="5"/>
    </row>
    <row r="13" spans="1:25" ht="27" customHeight="1" thickTop="1" thickBot="1" x14ac:dyDescent="0.3">
      <c r="A13" s="118"/>
      <c r="B13" s="157" t="s">
        <v>0</v>
      </c>
      <c r="C13" s="157"/>
      <c r="D13" s="157"/>
      <c r="E13" s="157"/>
      <c r="F13" s="157"/>
      <c r="G13" s="157"/>
      <c r="H13" s="68"/>
      <c r="I13" s="68"/>
      <c r="J13" s="68"/>
      <c r="K13" s="68"/>
      <c r="L13" s="68"/>
      <c r="M13" s="54"/>
      <c r="N13" s="33"/>
      <c r="O13" s="33"/>
      <c r="P13" s="33"/>
      <c r="Q13" s="33"/>
      <c r="R13" s="33"/>
      <c r="S13" s="33"/>
      <c r="T13" s="33"/>
      <c r="U13" s="34"/>
      <c r="V13" s="33"/>
      <c r="W13" s="33"/>
      <c r="X13" s="35"/>
      <c r="Y13" s="4"/>
    </row>
    <row r="14" spans="1:25" s="58" customFormat="1" ht="15.75" thickTop="1" x14ac:dyDescent="0.25">
      <c r="A14" s="93"/>
      <c r="B14" s="92"/>
      <c r="C14" s="83" t="s">
        <v>135</v>
      </c>
      <c r="D14" s="83" t="s">
        <v>167</v>
      </c>
      <c r="E14" s="83"/>
      <c r="F14" s="83"/>
      <c r="G14" s="83"/>
      <c r="H14" s="83"/>
      <c r="I14" s="83"/>
      <c r="J14" s="70"/>
      <c r="K14" s="70"/>
      <c r="L14" s="97"/>
      <c r="M14" s="86"/>
      <c r="N14" s="87"/>
      <c r="O14" s="88"/>
      <c r="P14" s="88"/>
      <c r="Q14" s="88"/>
      <c r="R14" s="88"/>
      <c r="S14" s="88"/>
      <c r="T14" s="88"/>
      <c r="U14" s="89"/>
      <c r="V14" s="88"/>
      <c r="W14" s="88"/>
      <c r="X14" s="90"/>
      <c r="Y14" s="6"/>
    </row>
    <row r="15" spans="1:25" ht="25.5" customHeight="1" x14ac:dyDescent="0.25">
      <c r="A15" s="60">
        <v>1</v>
      </c>
      <c r="B15" s="128" t="s">
        <v>7</v>
      </c>
      <c r="C15" s="103" t="s">
        <v>175</v>
      </c>
      <c r="D15" s="103">
        <v>79</v>
      </c>
      <c r="E15" s="103" t="s">
        <v>8</v>
      </c>
      <c r="F15" s="60" t="s">
        <v>113</v>
      </c>
      <c r="G15" s="60" t="s">
        <v>154</v>
      </c>
      <c r="H15" s="60" t="s">
        <v>9</v>
      </c>
      <c r="I15" s="60">
        <v>4</v>
      </c>
      <c r="J15" s="60">
        <v>4</v>
      </c>
      <c r="K15" s="61">
        <v>2</v>
      </c>
      <c r="L15" s="98">
        <f t="shared" ref="L15" si="0">SUM(I15,J15,K15)</f>
        <v>10</v>
      </c>
      <c r="M15" s="94"/>
      <c r="N15" s="75"/>
      <c r="O15" s="76"/>
      <c r="P15" s="76"/>
      <c r="Q15" s="76"/>
      <c r="R15" s="76"/>
      <c r="S15" s="76"/>
      <c r="T15" s="76"/>
      <c r="U15" s="111"/>
      <c r="V15" s="77">
        <f t="shared" ref="V15" si="1">U15*0.22</f>
        <v>0</v>
      </c>
      <c r="W15" s="77">
        <f t="shared" ref="W15" si="2">U15+V15</f>
        <v>0</v>
      </c>
      <c r="X15" s="77">
        <f t="shared" ref="X15" si="3">W15*L15</f>
        <v>0</v>
      </c>
      <c r="Y15" s="73" t="s">
        <v>0</v>
      </c>
    </row>
    <row r="16" spans="1:25" ht="25.5" customHeight="1" x14ac:dyDescent="0.25">
      <c r="A16" s="60">
        <v>2</v>
      </c>
      <c r="B16" s="128" t="s">
        <v>19</v>
      </c>
      <c r="C16" s="60" t="s">
        <v>136</v>
      </c>
      <c r="D16" s="60">
        <v>87</v>
      </c>
      <c r="E16" s="60" t="s">
        <v>8</v>
      </c>
      <c r="F16" s="60" t="s">
        <v>113</v>
      </c>
      <c r="G16" s="60" t="s">
        <v>11</v>
      </c>
      <c r="H16" s="60" t="s">
        <v>9</v>
      </c>
      <c r="I16" s="60">
        <v>4</v>
      </c>
      <c r="J16" s="60">
        <v>4</v>
      </c>
      <c r="K16" s="61">
        <v>4</v>
      </c>
      <c r="L16" s="98">
        <f>SUM(I16,J16,K16)</f>
        <v>12</v>
      </c>
      <c r="M16" s="94"/>
      <c r="N16" s="75"/>
      <c r="O16" s="76"/>
      <c r="P16" s="76"/>
      <c r="Q16" s="76"/>
      <c r="R16" s="76"/>
      <c r="S16" s="76"/>
      <c r="T16" s="76"/>
      <c r="U16" s="111"/>
      <c r="V16" s="77">
        <f>U16*0.22</f>
        <v>0</v>
      </c>
      <c r="W16" s="77">
        <f>U16+V16</f>
        <v>0</v>
      </c>
      <c r="X16" s="77">
        <f>W16*L16</f>
        <v>0</v>
      </c>
      <c r="Y16" s="73" t="s">
        <v>0</v>
      </c>
    </row>
    <row r="17" spans="1:25" s="58" customFormat="1" x14ac:dyDescent="0.25">
      <c r="A17" s="70"/>
      <c r="B17" s="92"/>
      <c r="C17" s="83" t="s">
        <v>13</v>
      </c>
      <c r="D17" s="83"/>
      <c r="E17" s="83"/>
      <c r="F17" s="83"/>
      <c r="G17" s="83"/>
      <c r="H17" s="83"/>
      <c r="I17" s="83"/>
      <c r="J17" s="70"/>
      <c r="K17" s="84"/>
      <c r="L17" s="99"/>
      <c r="M17" s="129"/>
      <c r="N17" s="130"/>
      <c r="O17" s="131"/>
      <c r="P17" s="131"/>
      <c r="Q17" s="131"/>
      <c r="R17" s="131"/>
      <c r="S17" s="131"/>
      <c r="T17" s="131"/>
      <c r="U17" s="132"/>
      <c r="V17" s="85"/>
      <c r="W17" s="85"/>
      <c r="X17" s="85"/>
      <c r="Y17" s="74"/>
    </row>
    <row r="18" spans="1:25" ht="25.5" customHeight="1" x14ac:dyDescent="0.25">
      <c r="A18" s="60">
        <v>3</v>
      </c>
      <c r="B18" s="146" t="s">
        <v>12</v>
      </c>
      <c r="C18" s="60" t="s">
        <v>16</v>
      </c>
      <c r="D18" s="59" t="s">
        <v>17</v>
      </c>
      <c r="E18" s="60" t="s">
        <v>18</v>
      </c>
      <c r="F18" s="60" t="s">
        <v>114</v>
      </c>
      <c r="G18" s="60" t="s">
        <v>11</v>
      </c>
      <c r="H18" s="60" t="s">
        <v>9</v>
      </c>
      <c r="I18" s="60">
        <v>48</v>
      </c>
      <c r="J18" s="60">
        <v>44</v>
      </c>
      <c r="K18" s="61">
        <v>44</v>
      </c>
      <c r="L18" s="98">
        <f t="shared" ref="L18:L22" si="4">SUM(I18,J18,K18)</f>
        <v>136</v>
      </c>
      <c r="M18" s="94"/>
      <c r="N18" s="75"/>
      <c r="O18" s="76"/>
      <c r="P18" s="76"/>
      <c r="Q18" s="76"/>
      <c r="R18" s="76"/>
      <c r="S18" s="76"/>
      <c r="T18" s="76"/>
      <c r="U18" s="111"/>
      <c r="V18" s="78">
        <f t="shared" ref="V18:V22" si="5">U18*0.22</f>
        <v>0</v>
      </c>
      <c r="W18" s="78">
        <f t="shared" ref="W18:W22" si="6">U18+V18</f>
        <v>0</v>
      </c>
      <c r="X18" s="78">
        <f t="shared" ref="X18:X42" si="7">W18*L18</f>
        <v>0</v>
      </c>
      <c r="Y18" s="73" t="s">
        <v>0</v>
      </c>
    </row>
    <row r="19" spans="1:25" ht="25.5" customHeight="1" x14ac:dyDescent="0.25">
      <c r="A19" s="60">
        <v>4</v>
      </c>
      <c r="B19" s="146"/>
      <c r="C19" s="60" t="s">
        <v>155</v>
      </c>
      <c r="D19" s="60">
        <v>88</v>
      </c>
      <c r="E19" s="60" t="s">
        <v>8</v>
      </c>
      <c r="F19" s="60" t="s">
        <v>113</v>
      </c>
      <c r="G19" s="60" t="s">
        <v>11</v>
      </c>
      <c r="H19" s="60" t="s">
        <v>9</v>
      </c>
      <c r="I19" s="60">
        <v>24</v>
      </c>
      <c r="J19" s="60">
        <v>24</v>
      </c>
      <c r="K19" s="61">
        <v>24</v>
      </c>
      <c r="L19" s="98">
        <f t="shared" si="4"/>
        <v>72</v>
      </c>
      <c r="M19" s="94"/>
      <c r="N19" s="75"/>
      <c r="O19" s="76"/>
      <c r="P19" s="76"/>
      <c r="Q19" s="76"/>
      <c r="R19" s="76"/>
      <c r="S19" s="76"/>
      <c r="T19" s="76"/>
      <c r="U19" s="111"/>
      <c r="V19" s="77">
        <f t="shared" si="5"/>
        <v>0</v>
      </c>
      <c r="W19" s="77">
        <f t="shared" si="6"/>
        <v>0</v>
      </c>
      <c r="X19" s="77">
        <f t="shared" si="7"/>
        <v>0</v>
      </c>
      <c r="Y19" s="73" t="s">
        <v>0</v>
      </c>
    </row>
    <row r="20" spans="1:25" ht="25.5" customHeight="1" x14ac:dyDescent="0.25">
      <c r="A20" s="60">
        <v>5</v>
      </c>
      <c r="B20" s="146"/>
      <c r="C20" s="60" t="s">
        <v>155</v>
      </c>
      <c r="D20" s="60">
        <v>88</v>
      </c>
      <c r="E20" s="60" t="s">
        <v>8</v>
      </c>
      <c r="F20" s="60" t="s">
        <v>113</v>
      </c>
      <c r="G20" s="60" t="s">
        <v>154</v>
      </c>
      <c r="H20" s="60" t="s">
        <v>9</v>
      </c>
      <c r="I20" s="60">
        <v>24</v>
      </c>
      <c r="J20" s="60">
        <v>24</v>
      </c>
      <c r="K20" s="61">
        <v>24</v>
      </c>
      <c r="L20" s="98">
        <f t="shared" si="4"/>
        <v>72</v>
      </c>
      <c r="M20" s="94"/>
      <c r="N20" s="75"/>
      <c r="O20" s="76"/>
      <c r="P20" s="76"/>
      <c r="Q20" s="76"/>
      <c r="R20" s="76"/>
      <c r="S20" s="76"/>
      <c r="T20" s="76"/>
      <c r="U20" s="111"/>
      <c r="V20" s="77">
        <f t="shared" si="5"/>
        <v>0</v>
      </c>
      <c r="W20" s="77">
        <f t="shared" si="6"/>
        <v>0</v>
      </c>
      <c r="X20" s="77">
        <f t="shared" si="7"/>
        <v>0</v>
      </c>
      <c r="Y20" s="73" t="s">
        <v>0</v>
      </c>
    </row>
    <row r="21" spans="1:25" ht="25.5" customHeight="1" x14ac:dyDescent="0.25">
      <c r="A21" s="60">
        <v>6</v>
      </c>
      <c r="B21" s="146"/>
      <c r="C21" s="104" t="s">
        <v>177</v>
      </c>
      <c r="D21" s="104">
        <v>84</v>
      </c>
      <c r="E21" s="104" t="s">
        <v>8</v>
      </c>
      <c r="F21" s="60" t="s">
        <v>113</v>
      </c>
      <c r="G21" s="60" t="s">
        <v>154</v>
      </c>
      <c r="H21" s="60" t="s">
        <v>9</v>
      </c>
      <c r="I21" s="60">
        <v>4</v>
      </c>
      <c r="J21" s="60">
        <v>0</v>
      </c>
      <c r="K21" s="61">
        <v>0</v>
      </c>
      <c r="L21" s="98">
        <f t="shared" si="4"/>
        <v>4</v>
      </c>
      <c r="M21" s="94"/>
      <c r="N21" s="75"/>
      <c r="O21" s="76"/>
      <c r="P21" s="76"/>
      <c r="Q21" s="76"/>
      <c r="R21" s="76"/>
      <c r="S21" s="76"/>
      <c r="T21" s="76"/>
      <c r="U21" s="111"/>
      <c r="V21" s="78">
        <f t="shared" si="5"/>
        <v>0</v>
      </c>
      <c r="W21" s="78">
        <f t="shared" si="6"/>
        <v>0</v>
      </c>
      <c r="X21" s="78">
        <f t="shared" si="7"/>
        <v>0</v>
      </c>
      <c r="Y21" s="73" t="s">
        <v>0</v>
      </c>
    </row>
    <row r="22" spans="1:25" ht="25.5" customHeight="1" x14ac:dyDescent="0.25">
      <c r="A22" s="60">
        <v>7</v>
      </c>
      <c r="B22" s="146"/>
      <c r="C22" s="103" t="s">
        <v>176</v>
      </c>
      <c r="D22" s="103">
        <v>81</v>
      </c>
      <c r="E22" s="103" t="s">
        <v>8</v>
      </c>
      <c r="F22" s="60" t="s">
        <v>113</v>
      </c>
      <c r="G22" s="60" t="s">
        <v>11</v>
      </c>
      <c r="H22" s="60" t="s">
        <v>9</v>
      </c>
      <c r="I22" s="60">
        <v>8</v>
      </c>
      <c r="J22" s="60">
        <v>8</v>
      </c>
      <c r="K22" s="61">
        <v>0</v>
      </c>
      <c r="L22" s="98">
        <f t="shared" si="4"/>
        <v>16</v>
      </c>
      <c r="M22" s="94"/>
      <c r="N22" s="75"/>
      <c r="O22" s="76"/>
      <c r="P22" s="76"/>
      <c r="Q22" s="76"/>
      <c r="R22" s="76"/>
      <c r="S22" s="76"/>
      <c r="T22" s="76"/>
      <c r="U22" s="111"/>
      <c r="V22" s="77">
        <f t="shared" si="5"/>
        <v>0</v>
      </c>
      <c r="W22" s="77">
        <f t="shared" si="6"/>
        <v>0</v>
      </c>
      <c r="X22" s="77">
        <f t="shared" si="7"/>
        <v>0</v>
      </c>
      <c r="Y22" s="73" t="s">
        <v>0</v>
      </c>
    </row>
    <row r="23" spans="1:25" x14ac:dyDescent="0.25">
      <c r="A23" s="70"/>
      <c r="B23" s="93"/>
      <c r="C23" s="83" t="s">
        <v>23</v>
      </c>
      <c r="D23" s="70"/>
      <c r="E23" s="70"/>
      <c r="F23" s="70"/>
      <c r="G23" s="70"/>
      <c r="H23" s="70"/>
      <c r="I23" s="70"/>
      <c r="J23" s="70"/>
      <c r="K23" s="84"/>
      <c r="L23" s="99"/>
      <c r="M23" s="129"/>
      <c r="N23" s="131"/>
      <c r="O23" s="131"/>
      <c r="P23" s="131"/>
      <c r="Q23" s="131"/>
      <c r="R23" s="131"/>
      <c r="S23" s="131"/>
      <c r="T23" s="131"/>
      <c r="U23" s="132"/>
      <c r="V23" s="70"/>
      <c r="W23" s="70"/>
      <c r="X23" s="91"/>
      <c r="Y23" s="73"/>
    </row>
    <row r="24" spans="1:25" ht="25.5" customHeight="1" x14ac:dyDescent="0.25">
      <c r="A24" s="60">
        <v>8</v>
      </c>
      <c r="B24" s="146" t="s">
        <v>12</v>
      </c>
      <c r="C24" s="60" t="s">
        <v>24</v>
      </c>
      <c r="D24" s="60">
        <v>79</v>
      </c>
      <c r="E24" s="60" t="s">
        <v>8</v>
      </c>
      <c r="F24" s="60" t="s">
        <v>113</v>
      </c>
      <c r="G24" s="60" t="s">
        <v>11</v>
      </c>
      <c r="H24" s="60" t="s">
        <v>9</v>
      </c>
      <c r="I24" s="60">
        <v>4</v>
      </c>
      <c r="J24" s="60">
        <v>4</v>
      </c>
      <c r="K24" s="61">
        <v>4</v>
      </c>
      <c r="L24" s="98">
        <f t="shared" ref="L24:L33" si="8">SUM(I24,J24,K24)</f>
        <v>12</v>
      </c>
      <c r="M24" s="94"/>
      <c r="N24" s="75"/>
      <c r="O24" s="75"/>
      <c r="P24" s="76"/>
      <c r="Q24" s="76"/>
      <c r="R24" s="76"/>
      <c r="S24" s="76"/>
      <c r="T24" s="76"/>
      <c r="U24" s="79"/>
      <c r="V24" s="77">
        <f t="shared" ref="V24:V33" si="9">U24*0.22</f>
        <v>0</v>
      </c>
      <c r="W24" s="77">
        <f t="shared" ref="W24:W33" si="10">U24+V24</f>
        <v>0</v>
      </c>
      <c r="X24" s="77">
        <f t="shared" si="7"/>
        <v>0</v>
      </c>
      <c r="Y24" s="73" t="s">
        <v>0</v>
      </c>
    </row>
    <row r="25" spans="1:25" ht="25.5" customHeight="1" x14ac:dyDescent="0.25">
      <c r="A25" s="60">
        <v>9</v>
      </c>
      <c r="B25" s="146"/>
      <c r="C25" s="60" t="s">
        <v>24</v>
      </c>
      <c r="D25" s="60">
        <v>79</v>
      </c>
      <c r="E25" s="60" t="s">
        <v>8</v>
      </c>
      <c r="F25" s="60" t="s">
        <v>113</v>
      </c>
      <c r="G25" s="60" t="s">
        <v>154</v>
      </c>
      <c r="H25" s="60" t="s">
        <v>9</v>
      </c>
      <c r="I25" s="60">
        <v>4</v>
      </c>
      <c r="J25" s="60">
        <v>4</v>
      </c>
      <c r="K25" s="61">
        <v>4</v>
      </c>
      <c r="L25" s="98">
        <f t="shared" si="8"/>
        <v>12</v>
      </c>
      <c r="M25" s="94"/>
      <c r="N25" s="75"/>
      <c r="O25" s="75"/>
      <c r="P25" s="76"/>
      <c r="Q25" s="76"/>
      <c r="R25" s="76"/>
      <c r="S25" s="76"/>
      <c r="T25" s="76"/>
      <c r="U25" s="112"/>
      <c r="V25" s="77">
        <f t="shared" si="9"/>
        <v>0</v>
      </c>
      <c r="W25" s="77">
        <f t="shared" si="10"/>
        <v>0</v>
      </c>
      <c r="X25" s="77">
        <f t="shared" si="7"/>
        <v>0</v>
      </c>
      <c r="Y25" s="73" t="s">
        <v>0</v>
      </c>
    </row>
    <row r="26" spans="1:25" ht="25.5" customHeight="1" x14ac:dyDescent="0.25">
      <c r="A26" s="60">
        <v>10</v>
      </c>
      <c r="B26" s="146"/>
      <c r="C26" s="60" t="s">
        <v>25</v>
      </c>
      <c r="D26" s="60">
        <v>82</v>
      </c>
      <c r="E26" s="60" t="s">
        <v>8</v>
      </c>
      <c r="F26" s="60" t="s">
        <v>113</v>
      </c>
      <c r="G26" s="60" t="s">
        <v>154</v>
      </c>
      <c r="H26" s="60" t="s">
        <v>9</v>
      </c>
      <c r="I26" s="60">
        <v>44</v>
      </c>
      <c r="J26" s="60">
        <v>40</v>
      </c>
      <c r="K26" s="61">
        <v>40</v>
      </c>
      <c r="L26" s="98">
        <f t="shared" si="8"/>
        <v>124</v>
      </c>
      <c r="M26" s="94"/>
      <c r="N26" s="75"/>
      <c r="O26" s="76"/>
      <c r="P26" s="76"/>
      <c r="Q26" s="76"/>
      <c r="R26" s="76"/>
      <c r="S26" s="76"/>
      <c r="T26" s="76"/>
      <c r="U26" s="112"/>
      <c r="V26" s="77">
        <f t="shared" si="9"/>
        <v>0</v>
      </c>
      <c r="W26" s="77">
        <f t="shared" si="10"/>
        <v>0</v>
      </c>
      <c r="X26" s="77">
        <f t="shared" si="7"/>
        <v>0</v>
      </c>
      <c r="Y26" s="73" t="s">
        <v>0</v>
      </c>
    </row>
    <row r="27" spans="1:25" ht="25.5" customHeight="1" x14ac:dyDescent="0.25">
      <c r="A27" s="60">
        <v>11</v>
      </c>
      <c r="B27" s="146"/>
      <c r="C27" s="60" t="s">
        <v>156</v>
      </c>
      <c r="D27" s="60">
        <v>86</v>
      </c>
      <c r="E27" s="60" t="s">
        <v>8</v>
      </c>
      <c r="F27" s="60" t="s">
        <v>113</v>
      </c>
      <c r="G27" s="60" t="s">
        <v>154</v>
      </c>
      <c r="H27" s="60" t="s">
        <v>9</v>
      </c>
      <c r="I27" s="60">
        <v>16</v>
      </c>
      <c r="J27" s="60">
        <v>20</v>
      </c>
      <c r="K27" s="61">
        <v>16</v>
      </c>
      <c r="L27" s="98">
        <f t="shared" si="8"/>
        <v>52</v>
      </c>
      <c r="M27" s="94"/>
      <c r="N27" s="75"/>
      <c r="O27" s="76"/>
      <c r="P27" s="76"/>
      <c r="Q27" s="76"/>
      <c r="R27" s="76"/>
      <c r="S27" s="76"/>
      <c r="T27" s="76"/>
      <c r="U27" s="112"/>
      <c r="V27" s="77">
        <f t="shared" si="9"/>
        <v>0</v>
      </c>
      <c r="W27" s="77">
        <f t="shared" si="10"/>
        <v>0</v>
      </c>
      <c r="X27" s="77">
        <f t="shared" si="7"/>
        <v>0</v>
      </c>
      <c r="Y27" s="73" t="s">
        <v>0</v>
      </c>
    </row>
    <row r="28" spans="1:25" ht="25.5" customHeight="1" x14ac:dyDescent="0.25">
      <c r="A28" s="60">
        <v>12</v>
      </c>
      <c r="B28" s="146"/>
      <c r="C28" s="60" t="s">
        <v>26</v>
      </c>
      <c r="D28" s="60">
        <v>86</v>
      </c>
      <c r="E28" s="60" t="s">
        <v>8</v>
      </c>
      <c r="F28" s="60" t="s">
        <v>113</v>
      </c>
      <c r="G28" s="60" t="s">
        <v>154</v>
      </c>
      <c r="H28" s="60" t="s">
        <v>9</v>
      </c>
      <c r="I28" s="60">
        <v>8</v>
      </c>
      <c r="J28" s="60">
        <v>12</v>
      </c>
      <c r="K28" s="61">
        <v>8</v>
      </c>
      <c r="L28" s="98">
        <f t="shared" si="8"/>
        <v>28</v>
      </c>
      <c r="M28" s="94"/>
      <c r="N28" s="75"/>
      <c r="O28" s="76"/>
      <c r="P28" s="76"/>
      <c r="Q28" s="76"/>
      <c r="R28" s="76"/>
      <c r="S28" s="76"/>
      <c r="T28" s="76"/>
      <c r="U28" s="112"/>
      <c r="V28" s="77">
        <f t="shared" si="9"/>
        <v>0</v>
      </c>
      <c r="W28" s="77">
        <f t="shared" si="10"/>
        <v>0</v>
      </c>
      <c r="X28" s="77">
        <f t="shared" si="7"/>
        <v>0</v>
      </c>
      <c r="Y28" s="73" t="s">
        <v>0</v>
      </c>
    </row>
    <row r="29" spans="1:25" ht="25.5" customHeight="1" x14ac:dyDescent="0.25">
      <c r="A29" s="60">
        <v>13</v>
      </c>
      <c r="B29" s="146" t="s">
        <v>19</v>
      </c>
      <c r="C29" s="60" t="s">
        <v>157</v>
      </c>
      <c r="D29" s="60">
        <v>92</v>
      </c>
      <c r="E29" s="60" t="s">
        <v>8</v>
      </c>
      <c r="F29" s="60" t="s">
        <v>113</v>
      </c>
      <c r="G29" s="60" t="s">
        <v>154</v>
      </c>
      <c r="H29" s="60" t="s">
        <v>9</v>
      </c>
      <c r="I29" s="60">
        <v>16</v>
      </c>
      <c r="J29" s="60">
        <v>16</v>
      </c>
      <c r="K29" s="61">
        <v>12</v>
      </c>
      <c r="L29" s="98">
        <f t="shared" si="8"/>
        <v>44</v>
      </c>
      <c r="M29" s="94"/>
      <c r="N29" s="75"/>
      <c r="O29" s="75"/>
      <c r="P29" s="76"/>
      <c r="Q29" s="76"/>
      <c r="R29" s="76"/>
      <c r="S29" s="76"/>
      <c r="T29" s="76"/>
      <c r="U29" s="112"/>
      <c r="V29" s="77">
        <f t="shared" si="9"/>
        <v>0</v>
      </c>
      <c r="W29" s="77">
        <f t="shared" si="10"/>
        <v>0</v>
      </c>
      <c r="X29" s="77">
        <f t="shared" si="7"/>
        <v>0</v>
      </c>
      <c r="Y29" s="73" t="s">
        <v>0</v>
      </c>
    </row>
    <row r="30" spans="1:25" ht="25.5" customHeight="1" x14ac:dyDescent="0.25">
      <c r="A30" s="60">
        <v>14</v>
      </c>
      <c r="B30" s="146"/>
      <c r="C30" s="60" t="s">
        <v>27</v>
      </c>
      <c r="D30" s="60">
        <v>91</v>
      </c>
      <c r="E30" s="60" t="s">
        <v>28</v>
      </c>
      <c r="F30" s="60" t="s">
        <v>113</v>
      </c>
      <c r="G30" s="60" t="s">
        <v>11</v>
      </c>
      <c r="H30" s="60" t="s">
        <v>9</v>
      </c>
      <c r="I30" s="60">
        <v>100</v>
      </c>
      <c r="J30" s="60">
        <v>68</v>
      </c>
      <c r="K30" s="61">
        <v>80</v>
      </c>
      <c r="L30" s="98">
        <f>SUM(I30,J30,K30)</f>
        <v>248</v>
      </c>
      <c r="M30" s="94"/>
      <c r="N30" s="75"/>
      <c r="O30" s="76"/>
      <c r="P30" s="76"/>
      <c r="Q30" s="76"/>
      <c r="R30" s="76"/>
      <c r="S30" s="76"/>
      <c r="T30" s="76"/>
      <c r="U30" s="112"/>
      <c r="V30" s="77">
        <f t="shared" si="9"/>
        <v>0</v>
      </c>
      <c r="W30" s="77">
        <f t="shared" si="10"/>
        <v>0</v>
      </c>
      <c r="X30" s="77">
        <f t="shared" si="7"/>
        <v>0</v>
      </c>
      <c r="Y30" s="73" t="s">
        <v>0</v>
      </c>
    </row>
    <row r="31" spans="1:25" ht="25.5" customHeight="1" x14ac:dyDescent="0.25">
      <c r="A31" s="60">
        <v>15</v>
      </c>
      <c r="B31" s="146"/>
      <c r="C31" s="60" t="s">
        <v>27</v>
      </c>
      <c r="D31" s="60">
        <v>91</v>
      </c>
      <c r="E31" s="60" t="s">
        <v>8</v>
      </c>
      <c r="F31" s="60" t="s">
        <v>113</v>
      </c>
      <c r="G31" s="60" t="s">
        <v>154</v>
      </c>
      <c r="H31" s="60" t="s">
        <v>9</v>
      </c>
      <c r="I31" s="60">
        <v>212</v>
      </c>
      <c r="J31" s="60">
        <v>152</v>
      </c>
      <c r="K31" s="61">
        <v>160</v>
      </c>
      <c r="L31" s="98">
        <f>SUM(I31,J31,K31)</f>
        <v>524</v>
      </c>
      <c r="M31" s="94"/>
      <c r="N31" s="75"/>
      <c r="O31" s="76"/>
      <c r="P31" s="76"/>
      <c r="Q31" s="76"/>
      <c r="R31" s="76"/>
      <c r="S31" s="76"/>
      <c r="T31" s="76"/>
      <c r="U31" s="112"/>
      <c r="V31" s="77">
        <f t="shared" si="9"/>
        <v>0</v>
      </c>
      <c r="W31" s="77">
        <f t="shared" si="10"/>
        <v>0</v>
      </c>
      <c r="X31" s="77">
        <f t="shared" si="7"/>
        <v>0</v>
      </c>
      <c r="Y31" s="73" t="s">
        <v>0</v>
      </c>
    </row>
    <row r="32" spans="1:25" ht="25.5" customHeight="1" x14ac:dyDescent="0.25">
      <c r="A32" s="60">
        <v>16</v>
      </c>
      <c r="B32" s="146"/>
      <c r="C32" s="60" t="s">
        <v>81</v>
      </c>
      <c r="D32" s="60">
        <v>94</v>
      </c>
      <c r="E32" s="60" t="s">
        <v>8</v>
      </c>
      <c r="F32" s="60" t="s">
        <v>113</v>
      </c>
      <c r="G32" s="60" t="s">
        <v>11</v>
      </c>
      <c r="H32" s="60" t="s">
        <v>9</v>
      </c>
      <c r="I32" s="60">
        <v>44</v>
      </c>
      <c r="J32" s="60">
        <v>44</v>
      </c>
      <c r="K32" s="61">
        <v>40</v>
      </c>
      <c r="L32" s="98">
        <f t="shared" si="8"/>
        <v>128</v>
      </c>
      <c r="M32" s="95"/>
      <c r="N32" s="75"/>
      <c r="O32" s="76"/>
      <c r="P32" s="76"/>
      <c r="Q32" s="76"/>
      <c r="R32" s="76"/>
      <c r="S32" s="76"/>
      <c r="T32" s="76"/>
      <c r="U32" s="112"/>
      <c r="V32" s="77">
        <f t="shared" si="9"/>
        <v>0</v>
      </c>
      <c r="W32" s="77">
        <f t="shared" si="10"/>
        <v>0</v>
      </c>
      <c r="X32" s="77">
        <f t="shared" si="7"/>
        <v>0</v>
      </c>
      <c r="Y32" s="73" t="s">
        <v>0</v>
      </c>
    </row>
    <row r="33" spans="1:25" ht="25.5" customHeight="1" x14ac:dyDescent="0.25">
      <c r="A33" s="60">
        <v>17</v>
      </c>
      <c r="B33" s="146"/>
      <c r="C33" s="60" t="s">
        <v>81</v>
      </c>
      <c r="D33" s="60">
        <v>94</v>
      </c>
      <c r="E33" s="60" t="s">
        <v>8</v>
      </c>
      <c r="F33" s="60" t="s">
        <v>113</v>
      </c>
      <c r="G33" s="60" t="s">
        <v>154</v>
      </c>
      <c r="H33" s="60" t="s">
        <v>9</v>
      </c>
      <c r="I33" s="60">
        <v>40</v>
      </c>
      <c r="J33" s="60">
        <v>44</v>
      </c>
      <c r="K33" s="61">
        <v>40</v>
      </c>
      <c r="L33" s="98">
        <f t="shared" si="8"/>
        <v>124</v>
      </c>
      <c r="M33" s="95"/>
      <c r="N33" s="75"/>
      <c r="O33" s="76"/>
      <c r="P33" s="76"/>
      <c r="Q33" s="76"/>
      <c r="R33" s="76"/>
      <c r="S33" s="76"/>
      <c r="T33" s="76"/>
      <c r="U33" s="112"/>
      <c r="V33" s="77">
        <f t="shared" si="9"/>
        <v>0</v>
      </c>
      <c r="W33" s="77">
        <f t="shared" si="10"/>
        <v>0</v>
      </c>
      <c r="X33" s="77">
        <f t="shared" si="7"/>
        <v>0</v>
      </c>
      <c r="Y33" s="73" t="s">
        <v>0</v>
      </c>
    </row>
    <row r="34" spans="1:25" x14ac:dyDescent="0.25">
      <c r="A34" s="70"/>
      <c r="B34" s="93"/>
      <c r="C34" s="83" t="s">
        <v>31</v>
      </c>
      <c r="D34" s="70"/>
      <c r="E34" s="70"/>
      <c r="F34" s="70"/>
      <c r="G34" s="70"/>
      <c r="H34" s="70"/>
      <c r="I34" s="70"/>
      <c r="J34" s="70"/>
      <c r="K34" s="84"/>
      <c r="L34" s="99"/>
      <c r="M34" s="129"/>
      <c r="N34" s="131"/>
      <c r="O34" s="131"/>
      <c r="P34" s="131"/>
      <c r="Q34" s="131"/>
      <c r="R34" s="131"/>
      <c r="S34" s="131"/>
      <c r="T34" s="131"/>
      <c r="U34" s="132"/>
      <c r="V34" s="70"/>
      <c r="W34" s="70"/>
      <c r="X34" s="91"/>
      <c r="Y34" s="73"/>
    </row>
    <row r="35" spans="1:25" ht="25.5" customHeight="1" x14ac:dyDescent="0.25">
      <c r="A35" s="60">
        <v>18</v>
      </c>
      <c r="B35" s="146" t="s">
        <v>19</v>
      </c>
      <c r="C35" s="60" t="s">
        <v>32</v>
      </c>
      <c r="D35" s="60">
        <v>84</v>
      </c>
      <c r="E35" s="60" t="s">
        <v>15</v>
      </c>
      <c r="F35" s="60" t="s">
        <v>113</v>
      </c>
      <c r="G35" s="60" t="s">
        <v>154</v>
      </c>
      <c r="H35" s="60" t="s">
        <v>9</v>
      </c>
      <c r="I35" s="60">
        <v>38</v>
      </c>
      <c r="J35" s="60">
        <v>30</v>
      </c>
      <c r="K35" s="61">
        <v>30</v>
      </c>
      <c r="L35" s="98">
        <f t="shared" ref="L35:L37" si="11">SUM(I35,J35,K35)</f>
        <v>98</v>
      </c>
      <c r="M35" s="94"/>
      <c r="N35" s="75"/>
      <c r="O35" s="76"/>
      <c r="P35" s="76"/>
      <c r="Q35" s="76"/>
      <c r="R35" s="76"/>
      <c r="S35" s="76"/>
      <c r="T35" s="76"/>
      <c r="U35" s="79"/>
      <c r="V35" s="77">
        <f t="shared" ref="V35:V38" si="12">U35*0.22</f>
        <v>0</v>
      </c>
      <c r="W35" s="77">
        <f t="shared" ref="W35:W38" si="13">U35+V35</f>
        <v>0</v>
      </c>
      <c r="X35" s="77">
        <f t="shared" si="7"/>
        <v>0</v>
      </c>
      <c r="Y35" s="73" t="s">
        <v>0</v>
      </c>
    </row>
    <row r="36" spans="1:25" ht="25.5" customHeight="1" x14ac:dyDescent="0.25">
      <c r="A36" s="60">
        <v>19</v>
      </c>
      <c r="B36" s="146"/>
      <c r="C36" s="60" t="s">
        <v>33</v>
      </c>
      <c r="D36" s="60">
        <v>91</v>
      </c>
      <c r="E36" s="60" t="s">
        <v>15</v>
      </c>
      <c r="F36" s="60" t="s">
        <v>113</v>
      </c>
      <c r="G36" s="60" t="s">
        <v>11</v>
      </c>
      <c r="H36" s="60" t="s">
        <v>9</v>
      </c>
      <c r="I36" s="60">
        <v>8</v>
      </c>
      <c r="J36" s="60">
        <v>8</v>
      </c>
      <c r="K36" s="61">
        <v>8</v>
      </c>
      <c r="L36" s="98">
        <f t="shared" si="11"/>
        <v>24</v>
      </c>
      <c r="M36" s="94"/>
      <c r="N36" s="75"/>
      <c r="O36" s="76"/>
      <c r="P36" s="76"/>
      <c r="Q36" s="76"/>
      <c r="R36" s="76"/>
      <c r="S36" s="76"/>
      <c r="T36" s="76"/>
      <c r="U36" s="112"/>
      <c r="V36" s="77">
        <f t="shared" si="12"/>
        <v>0</v>
      </c>
      <c r="W36" s="77">
        <f t="shared" si="13"/>
        <v>0</v>
      </c>
      <c r="X36" s="77">
        <f t="shared" si="7"/>
        <v>0</v>
      </c>
      <c r="Y36" s="73" t="s">
        <v>0</v>
      </c>
    </row>
    <row r="37" spans="1:25" ht="25.5" customHeight="1" x14ac:dyDescent="0.25">
      <c r="A37" s="60">
        <v>20</v>
      </c>
      <c r="B37" s="146" t="s">
        <v>21</v>
      </c>
      <c r="C37" s="60" t="s">
        <v>158</v>
      </c>
      <c r="D37" s="60">
        <v>95</v>
      </c>
      <c r="E37" s="60" t="s">
        <v>15</v>
      </c>
      <c r="F37" s="60" t="s">
        <v>113</v>
      </c>
      <c r="G37" s="60" t="s">
        <v>11</v>
      </c>
      <c r="H37" s="60" t="s">
        <v>9</v>
      </c>
      <c r="I37" s="60">
        <v>12</v>
      </c>
      <c r="J37" s="60">
        <v>12</v>
      </c>
      <c r="K37" s="61">
        <v>12</v>
      </c>
      <c r="L37" s="98">
        <f t="shared" si="11"/>
        <v>36</v>
      </c>
      <c r="M37" s="94"/>
      <c r="N37" s="75"/>
      <c r="O37" s="76"/>
      <c r="P37" s="76"/>
      <c r="Q37" s="76"/>
      <c r="R37" s="76"/>
      <c r="S37" s="76"/>
      <c r="T37" s="76"/>
      <c r="U37" s="112"/>
      <c r="V37" s="77">
        <f t="shared" si="12"/>
        <v>0</v>
      </c>
      <c r="W37" s="77">
        <f t="shared" si="13"/>
        <v>0</v>
      </c>
      <c r="X37" s="77">
        <f t="shared" si="7"/>
        <v>0</v>
      </c>
      <c r="Y37" s="73" t="s">
        <v>0</v>
      </c>
    </row>
    <row r="38" spans="1:25" ht="25.5" customHeight="1" x14ac:dyDescent="0.25">
      <c r="A38" s="60">
        <v>21</v>
      </c>
      <c r="B38" s="146"/>
      <c r="C38" s="60" t="s">
        <v>34</v>
      </c>
      <c r="D38" s="60">
        <v>95</v>
      </c>
      <c r="E38" s="60" t="s">
        <v>15</v>
      </c>
      <c r="F38" s="60" t="s">
        <v>113</v>
      </c>
      <c r="G38" s="60" t="s">
        <v>154</v>
      </c>
      <c r="H38" s="60" t="s">
        <v>9</v>
      </c>
      <c r="I38" s="60">
        <v>24</v>
      </c>
      <c r="J38" s="60">
        <v>12</v>
      </c>
      <c r="K38" s="61">
        <v>16</v>
      </c>
      <c r="L38" s="98">
        <f>SUM(I38,J38,K38)</f>
        <v>52</v>
      </c>
      <c r="M38" s="94"/>
      <c r="N38" s="75"/>
      <c r="O38" s="76"/>
      <c r="P38" s="76"/>
      <c r="Q38" s="76"/>
      <c r="R38" s="76"/>
      <c r="S38" s="76"/>
      <c r="T38" s="76"/>
      <c r="U38" s="112"/>
      <c r="V38" s="77">
        <f t="shared" si="12"/>
        <v>0</v>
      </c>
      <c r="W38" s="77">
        <f t="shared" si="13"/>
        <v>0</v>
      </c>
      <c r="X38" s="77">
        <f t="shared" si="7"/>
        <v>0</v>
      </c>
      <c r="Y38" s="73" t="s">
        <v>0</v>
      </c>
    </row>
    <row r="39" spans="1:25" x14ac:dyDescent="0.25">
      <c r="A39" s="70"/>
      <c r="B39" s="93"/>
      <c r="C39" s="83" t="s">
        <v>35</v>
      </c>
      <c r="D39" s="70"/>
      <c r="E39" s="70"/>
      <c r="F39" s="70"/>
      <c r="G39" s="70"/>
      <c r="H39" s="70"/>
      <c r="I39" s="70"/>
      <c r="J39" s="70"/>
      <c r="K39" s="84"/>
      <c r="L39" s="99"/>
      <c r="M39" s="129"/>
      <c r="N39" s="131"/>
      <c r="O39" s="131"/>
      <c r="P39" s="131"/>
      <c r="Q39" s="131"/>
      <c r="R39" s="131"/>
      <c r="S39" s="131"/>
      <c r="T39" s="131"/>
      <c r="U39" s="132"/>
      <c r="V39" s="70"/>
      <c r="W39" s="70"/>
      <c r="X39" s="91"/>
      <c r="Y39" s="73"/>
    </row>
    <row r="40" spans="1:25" ht="25.5" customHeight="1" x14ac:dyDescent="0.25">
      <c r="A40" s="110" t="s">
        <v>182</v>
      </c>
      <c r="B40" s="152" t="s">
        <v>19</v>
      </c>
      <c r="C40" s="60" t="s">
        <v>36</v>
      </c>
      <c r="D40" s="60">
        <v>85</v>
      </c>
      <c r="E40" s="60" t="s">
        <v>8</v>
      </c>
      <c r="F40" s="60" t="s">
        <v>113</v>
      </c>
      <c r="G40" s="60" t="s">
        <v>154</v>
      </c>
      <c r="H40" s="60" t="s">
        <v>9</v>
      </c>
      <c r="I40" s="60">
        <v>4</v>
      </c>
      <c r="J40" s="60">
        <v>4</v>
      </c>
      <c r="K40" s="61">
        <v>4</v>
      </c>
      <c r="L40" s="98">
        <f t="shared" ref="L40:L47" si="14">SUM(I40,J40,K40)</f>
        <v>12</v>
      </c>
      <c r="M40" s="94"/>
      <c r="N40" s="75"/>
      <c r="O40" s="76"/>
      <c r="P40" s="76"/>
      <c r="Q40" s="76"/>
      <c r="R40" s="76"/>
      <c r="S40" s="76"/>
      <c r="T40" s="76"/>
      <c r="U40" s="112"/>
      <c r="V40" s="77">
        <f t="shared" ref="V40:V47" si="15">U40*0.22</f>
        <v>0</v>
      </c>
      <c r="W40" s="77">
        <f t="shared" ref="W40:W47" si="16">U40+V40</f>
        <v>0</v>
      </c>
      <c r="X40" s="77">
        <f t="shared" si="7"/>
        <v>0</v>
      </c>
      <c r="Y40" s="73" t="s">
        <v>0</v>
      </c>
    </row>
    <row r="41" spans="1:25" ht="25.5" customHeight="1" x14ac:dyDescent="0.25">
      <c r="A41" s="60">
        <v>23</v>
      </c>
      <c r="B41" s="152"/>
      <c r="C41" s="105" t="s">
        <v>184</v>
      </c>
      <c r="D41" s="121">
        <v>88</v>
      </c>
      <c r="E41" s="104" t="s">
        <v>8</v>
      </c>
      <c r="F41" s="60" t="s">
        <v>113</v>
      </c>
      <c r="G41" s="60" t="s">
        <v>11</v>
      </c>
      <c r="H41" s="60" t="s">
        <v>9</v>
      </c>
      <c r="I41" s="60">
        <v>4</v>
      </c>
      <c r="J41" s="60">
        <v>4</v>
      </c>
      <c r="K41" s="61">
        <v>4</v>
      </c>
      <c r="L41" s="98">
        <f t="shared" si="14"/>
        <v>12</v>
      </c>
      <c r="M41" s="94"/>
      <c r="N41" s="75"/>
      <c r="O41" s="76"/>
      <c r="P41" s="76"/>
      <c r="Q41" s="76"/>
      <c r="R41" s="76"/>
      <c r="S41" s="76"/>
      <c r="T41" s="76"/>
      <c r="U41" s="79"/>
      <c r="V41" s="77">
        <f t="shared" si="15"/>
        <v>0</v>
      </c>
      <c r="W41" s="77">
        <f t="shared" si="16"/>
        <v>0</v>
      </c>
      <c r="X41" s="77">
        <f t="shared" si="7"/>
        <v>0</v>
      </c>
      <c r="Y41" s="73" t="s">
        <v>0</v>
      </c>
    </row>
    <row r="42" spans="1:25" ht="25.5" customHeight="1" x14ac:dyDescent="0.25">
      <c r="A42" s="110" t="s">
        <v>183</v>
      </c>
      <c r="B42" s="152"/>
      <c r="C42" s="105" t="s">
        <v>184</v>
      </c>
      <c r="D42" s="121">
        <v>88</v>
      </c>
      <c r="E42" s="104" t="s">
        <v>8</v>
      </c>
      <c r="F42" s="60" t="s">
        <v>113</v>
      </c>
      <c r="G42" s="60" t="s">
        <v>154</v>
      </c>
      <c r="H42" s="60" t="s">
        <v>9</v>
      </c>
      <c r="I42" s="60">
        <v>4</v>
      </c>
      <c r="J42" s="60">
        <v>4</v>
      </c>
      <c r="K42" s="61">
        <v>4</v>
      </c>
      <c r="L42" s="98">
        <f t="shared" si="14"/>
        <v>12</v>
      </c>
      <c r="M42" s="94"/>
      <c r="N42" s="75"/>
      <c r="O42" s="76"/>
      <c r="P42" s="76"/>
      <c r="Q42" s="76"/>
      <c r="R42" s="76"/>
      <c r="S42" s="76"/>
      <c r="T42" s="76"/>
      <c r="U42" s="79"/>
      <c r="V42" s="77">
        <f t="shared" si="15"/>
        <v>0</v>
      </c>
      <c r="W42" s="77">
        <f t="shared" si="16"/>
        <v>0</v>
      </c>
      <c r="X42" s="77">
        <f t="shared" si="7"/>
        <v>0</v>
      </c>
      <c r="Y42" s="73" t="s">
        <v>0</v>
      </c>
    </row>
    <row r="43" spans="1:25" ht="25.5" customHeight="1" x14ac:dyDescent="0.25">
      <c r="A43" s="60">
        <v>25</v>
      </c>
      <c r="B43" s="146" t="s">
        <v>29</v>
      </c>
      <c r="C43" s="60" t="s">
        <v>159</v>
      </c>
      <c r="D43" s="60">
        <v>101</v>
      </c>
      <c r="E43" s="60" t="s">
        <v>28</v>
      </c>
      <c r="F43" s="60" t="s">
        <v>113</v>
      </c>
      <c r="G43" s="60" t="s">
        <v>154</v>
      </c>
      <c r="H43" s="60" t="s">
        <v>9</v>
      </c>
      <c r="I43" s="60">
        <v>30</v>
      </c>
      <c r="J43" s="60">
        <v>30</v>
      </c>
      <c r="K43" s="61">
        <v>30</v>
      </c>
      <c r="L43" s="98">
        <f t="shared" si="14"/>
        <v>90</v>
      </c>
      <c r="M43" s="94"/>
      <c r="N43" s="75"/>
      <c r="O43" s="76"/>
      <c r="P43" s="76"/>
      <c r="Q43" s="76"/>
      <c r="R43" s="76"/>
      <c r="S43" s="76"/>
      <c r="T43" s="76"/>
      <c r="U43" s="112"/>
      <c r="V43" s="77">
        <f t="shared" si="15"/>
        <v>0</v>
      </c>
      <c r="W43" s="77">
        <f t="shared" si="16"/>
        <v>0</v>
      </c>
      <c r="X43" s="77">
        <f>W43*L43</f>
        <v>0</v>
      </c>
      <c r="Y43" s="73" t="s">
        <v>0</v>
      </c>
    </row>
    <row r="44" spans="1:25" ht="25.5" customHeight="1" x14ac:dyDescent="0.25">
      <c r="A44" s="110" t="s">
        <v>188</v>
      </c>
      <c r="B44" s="146"/>
      <c r="C44" s="103" t="s">
        <v>174</v>
      </c>
      <c r="D44" s="103">
        <v>91</v>
      </c>
      <c r="E44" s="60" t="s">
        <v>28</v>
      </c>
      <c r="F44" s="60" t="s">
        <v>113</v>
      </c>
      <c r="G44" s="60" t="s">
        <v>11</v>
      </c>
      <c r="H44" s="60" t="s">
        <v>9</v>
      </c>
      <c r="I44" s="60">
        <v>0</v>
      </c>
      <c r="J44" s="60">
        <v>0</v>
      </c>
      <c r="K44" s="61">
        <v>4</v>
      </c>
      <c r="L44" s="98">
        <f t="shared" si="14"/>
        <v>4</v>
      </c>
      <c r="M44" s="94"/>
      <c r="N44" s="75"/>
      <c r="O44" s="76"/>
      <c r="P44" s="76"/>
      <c r="Q44" s="76"/>
      <c r="R44" s="76"/>
      <c r="S44" s="76"/>
      <c r="T44" s="76"/>
      <c r="U44" s="112"/>
      <c r="V44" s="77">
        <f t="shared" si="15"/>
        <v>0</v>
      </c>
      <c r="W44" s="77">
        <f t="shared" si="16"/>
        <v>0</v>
      </c>
      <c r="X44" s="77">
        <f t="shared" ref="X44:X45" si="17">W44*L44</f>
        <v>0</v>
      </c>
      <c r="Y44" s="73" t="s">
        <v>0</v>
      </c>
    </row>
    <row r="45" spans="1:25" ht="25.5" customHeight="1" x14ac:dyDescent="0.25">
      <c r="A45" s="60">
        <v>27</v>
      </c>
      <c r="B45" s="146"/>
      <c r="C45" s="103" t="s">
        <v>174</v>
      </c>
      <c r="D45" s="103">
        <v>95</v>
      </c>
      <c r="E45" s="60" t="s">
        <v>28</v>
      </c>
      <c r="F45" s="60" t="s">
        <v>113</v>
      </c>
      <c r="G45" s="60" t="s">
        <v>154</v>
      </c>
      <c r="H45" s="60" t="s">
        <v>9</v>
      </c>
      <c r="I45" s="60">
        <v>0</v>
      </c>
      <c r="J45" s="60">
        <v>0</v>
      </c>
      <c r="K45" s="61">
        <v>8</v>
      </c>
      <c r="L45" s="98">
        <f t="shared" si="14"/>
        <v>8</v>
      </c>
      <c r="M45" s="94"/>
      <c r="N45" s="75"/>
      <c r="O45" s="76"/>
      <c r="P45" s="76"/>
      <c r="Q45" s="76"/>
      <c r="R45" s="76"/>
      <c r="S45" s="76"/>
      <c r="T45" s="76"/>
      <c r="U45" s="112"/>
      <c r="V45" s="77">
        <f t="shared" si="15"/>
        <v>0</v>
      </c>
      <c r="W45" s="77">
        <f t="shared" si="16"/>
        <v>0</v>
      </c>
      <c r="X45" s="77">
        <f t="shared" si="17"/>
        <v>0</v>
      </c>
      <c r="Y45" s="73" t="s">
        <v>0</v>
      </c>
    </row>
    <row r="46" spans="1:25" ht="25.5" customHeight="1" x14ac:dyDescent="0.25">
      <c r="A46" s="110" t="s">
        <v>189</v>
      </c>
      <c r="B46" s="146"/>
      <c r="C46" s="103" t="s">
        <v>173</v>
      </c>
      <c r="D46" s="103">
        <v>94</v>
      </c>
      <c r="E46" s="103" t="s">
        <v>28</v>
      </c>
      <c r="F46" s="60" t="s">
        <v>113</v>
      </c>
      <c r="G46" s="60" t="s">
        <v>154</v>
      </c>
      <c r="H46" s="60" t="s">
        <v>9</v>
      </c>
      <c r="I46" s="60">
        <v>0</v>
      </c>
      <c r="J46" s="60">
        <v>0</v>
      </c>
      <c r="K46" s="61">
        <v>8</v>
      </c>
      <c r="L46" s="98">
        <f t="shared" si="14"/>
        <v>8</v>
      </c>
      <c r="M46" s="94"/>
      <c r="N46" s="75"/>
      <c r="O46" s="76"/>
      <c r="P46" s="76"/>
      <c r="Q46" s="76"/>
      <c r="R46" s="76"/>
      <c r="S46" s="76"/>
      <c r="T46" s="76"/>
      <c r="U46" s="112"/>
      <c r="V46" s="77">
        <f t="shared" si="15"/>
        <v>0</v>
      </c>
      <c r="W46" s="77">
        <f t="shared" si="16"/>
        <v>0</v>
      </c>
      <c r="X46" s="77">
        <f>W46*L46</f>
        <v>0</v>
      </c>
      <c r="Y46" s="73" t="s">
        <v>0</v>
      </c>
    </row>
    <row r="47" spans="1:25" ht="25.5" customHeight="1" x14ac:dyDescent="0.25">
      <c r="A47" s="60">
        <v>29</v>
      </c>
      <c r="B47" s="128" t="s">
        <v>50</v>
      </c>
      <c r="C47" s="60" t="s">
        <v>160</v>
      </c>
      <c r="D47" s="60">
        <v>109</v>
      </c>
      <c r="E47" s="60" t="s">
        <v>15</v>
      </c>
      <c r="F47" s="60" t="s">
        <v>113</v>
      </c>
      <c r="G47" s="60" t="s">
        <v>154</v>
      </c>
      <c r="H47" s="60" t="s">
        <v>9</v>
      </c>
      <c r="I47" s="60">
        <v>4</v>
      </c>
      <c r="J47" s="60">
        <v>4</v>
      </c>
      <c r="K47" s="61">
        <v>4</v>
      </c>
      <c r="L47" s="98">
        <f t="shared" si="14"/>
        <v>12</v>
      </c>
      <c r="M47" s="95"/>
      <c r="N47" s="75"/>
      <c r="O47" s="76"/>
      <c r="P47" s="76"/>
      <c r="Q47" s="76"/>
      <c r="R47" s="76"/>
      <c r="S47" s="76"/>
      <c r="T47" s="76"/>
      <c r="U47" s="112"/>
      <c r="V47" s="77">
        <f t="shared" si="15"/>
        <v>0</v>
      </c>
      <c r="W47" s="77">
        <f t="shared" si="16"/>
        <v>0</v>
      </c>
      <c r="X47" s="77">
        <f>W47*L47</f>
        <v>0</v>
      </c>
      <c r="Y47" s="73" t="s">
        <v>0</v>
      </c>
    </row>
    <row r="48" spans="1:25" x14ac:dyDescent="0.25">
      <c r="A48" s="70"/>
      <c r="B48" s="93"/>
      <c r="C48" s="83" t="s">
        <v>37</v>
      </c>
      <c r="D48" s="70"/>
      <c r="E48" s="70"/>
      <c r="F48" s="70"/>
      <c r="G48" s="70"/>
      <c r="H48" s="70"/>
      <c r="I48" s="70"/>
      <c r="J48" s="70"/>
      <c r="K48" s="84"/>
      <c r="L48" s="99"/>
      <c r="M48" s="129"/>
      <c r="N48" s="131"/>
      <c r="O48" s="131"/>
      <c r="P48" s="131"/>
      <c r="Q48" s="131"/>
      <c r="R48" s="131"/>
      <c r="S48" s="131"/>
      <c r="T48" s="131"/>
      <c r="U48" s="132"/>
      <c r="V48" s="70"/>
      <c r="W48" s="70"/>
      <c r="X48" s="91"/>
      <c r="Y48" s="73"/>
    </row>
    <row r="49" spans="1:25" ht="25.5" customHeight="1" x14ac:dyDescent="0.25">
      <c r="A49" s="60">
        <v>30</v>
      </c>
      <c r="B49" s="128" t="s">
        <v>29</v>
      </c>
      <c r="C49" s="60" t="s">
        <v>38</v>
      </c>
      <c r="D49" s="60">
        <v>98</v>
      </c>
      <c r="E49" s="60" t="s">
        <v>28</v>
      </c>
      <c r="F49" s="60" t="s">
        <v>113</v>
      </c>
      <c r="G49" s="60" t="s">
        <v>154</v>
      </c>
      <c r="H49" s="60" t="s">
        <v>9</v>
      </c>
      <c r="I49" s="60">
        <v>16</v>
      </c>
      <c r="J49" s="60">
        <v>8</v>
      </c>
      <c r="K49" s="61">
        <v>16</v>
      </c>
      <c r="L49" s="98">
        <f t="shared" ref="L49:L51" si="18">SUM(I49,J49,K49)</f>
        <v>40</v>
      </c>
      <c r="M49" s="95"/>
      <c r="N49" s="75"/>
      <c r="O49" s="76"/>
      <c r="P49" s="76"/>
      <c r="Q49" s="76"/>
      <c r="R49" s="76"/>
      <c r="S49" s="76"/>
      <c r="T49" s="76"/>
      <c r="U49" s="112"/>
      <c r="V49" s="77">
        <f t="shared" ref="V49:V51" si="19">U49*0.22</f>
        <v>0</v>
      </c>
      <c r="W49" s="77">
        <f t="shared" ref="W49:W51" si="20">U49+V49</f>
        <v>0</v>
      </c>
      <c r="X49" s="77">
        <f t="shared" ref="X49:X51" si="21">W49*L49</f>
        <v>0</v>
      </c>
      <c r="Y49" s="73" t="s">
        <v>0</v>
      </c>
    </row>
    <row r="50" spans="1:25" ht="25.5" customHeight="1" x14ac:dyDescent="0.25">
      <c r="A50" s="60">
        <v>31</v>
      </c>
      <c r="B50" s="146" t="s">
        <v>82</v>
      </c>
      <c r="C50" s="60" t="s">
        <v>161</v>
      </c>
      <c r="D50" s="60">
        <v>107</v>
      </c>
      <c r="E50" s="60" t="s">
        <v>28</v>
      </c>
      <c r="F50" s="60" t="s">
        <v>113</v>
      </c>
      <c r="G50" s="60" t="s">
        <v>154</v>
      </c>
      <c r="H50" s="60" t="s">
        <v>9</v>
      </c>
      <c r="I50" s="60">
        <v>8</v>
      </c>
      <c r="J50" s="60">
        <v>8</v>
      </c>
      <c r="K50" s="61">
        <v>8</v>
      </c>
      <c r="L50" s="98">
        <f>SUM(I50,J50,K50)</f>
        <v>24</v>
      </c>
      <c r="M50" s="95"/>
      <c r="N50" s="75"/>
      <c r="O50" s="76"/>
      <c r="P50" s="76"/>
      <c r="Q50" s="76"/>
      <c r="R50" s="76"/>
      <c r="S50" s="76"/>
      <c r="T50" s="76"/>
      <c r="U50" s="112"/>
      <c r="V50" s="77">
        <f t="shared" si="19"/>
        <v>0</v>
      </c>
      <c r="W50" s="77">
        <f t="shared" si="20"/>
        <v>0</v>
      </c>
      <c r="X50" s="77">
        <f t="shared" si="21"/>
        <v>0</v>
      </c>
      <c r="Y50" s="73" t="s">
        <v>0</v>
      </c>
    </row>
    <row r="51" spans="1:25" ht="25.5" customHeight="1" x14ac:dyDescent="0.25">
      <c r="A51" s="60">
        <v>32</v>
      </c>
      <c r="B51" s="146"/>
      <c r="C51" s="60" t="s">
        <v>162</v>
      </c>
      <c r="D51" s="60">
        <v>111</v>
      </c>
      <c r="E51" s="60" t="s">
        <v>28</v>
      </c>
      <c r="F51" s="60" t="s">
        <v>113</v>
      </c>
      <c r="G51" s="60" t="s">
        <v>11</v>
      </c>
      <c r="H51" s="60" t="s">
        <v>9</v>
      </c>
      <c r="I51" s="60">
        <v>8</v>
      </c>
      <c r="J51" s="60">
        <v>8</v>
      </c>
      <c r="K51" s="61">
        <v>8</v>
      </c>
      <c r="L51" s="98">
        <f t="shared" si="18"/>
        <v>24</v>
      </c>
      <c r="M51" s="95"/>
      <c r="N51" s="75"/>
      <c r="O51" s="76"/>
      <c r="P51" s="76"/>
      <c r="Q51" s="76"/>
      <c r="R51" s="76"/>
      <c r="S51" s="76"/>
      <c r="T51" s="76"/>
      <c r="U51" s="112"/>
      <c r="V51" s="77">
        <f t="shared" si="19"/>
        <v>0</v>
      </c>
      <c r="W51" s="77">
        <f t="shared" si="20"/>
        <v>0</v>
      </c>
      <c r="X51" s="77">
        <f t="shared" si="21"/>
        <v>0</v>
      </c>
      <c r="Y51" s="73" t="s">
        <v>0</v>
      </c>
    </row>
    <row r="52" spans="1:25" ht="30.75" customHeight="1" x14ac:dyDescent="0.25">
      <c r="A52" s="62"/>
      <c r="B52" s="149" t="s">
        <v>39</v>
      </c>
      <c r="C52" s="149"/>
      <c r="D52" s="149"/>
      <c r="E52" s="149"/>
      <c r="F52" s="151"/>
      <c r="G52" s="69"/>
      <c r="H52" s="69"/>
      <c r="I52" s="69"/>
      <c r="J52" s="69"/>
      <c r="K52" s="71"/>
      <c r="L52" s="100"/>
      <c r="M52" s="133"/>
      <c r="N52" s="134"/>
      <c r="O52" s="134"/>
      <c r="P52" s="135"/>
      <c r="Q52" s="135"/>
      <c r="R52" s="135"/>
      <c r="S52" s="135"/>
      <c r="T52" s="135"/>
      <c r="U52" s="136"/>
      <c r="V52" s="80"/>
      <c r="W52" s="80"/>
      <c r="X52" s="81"/>
      <c r="Y52" s="73"/>
    </row>
    <row r="53" spans="1:25" ht="25.5" customHeight="1" x14ac:dyDescent="0.25">
      <c r="A53" s="60">
        <v>33</v>
      </c>
      <c r="B53" s="146" t="s">
        <v>19</v>
      </c>
      <c r="C53" s="60" t="s">
        <v>83</v>
      </c>
      <c r="D53" s="60">
        <v>98</v>
      </c>
      <c r="E53" s="60" t="s">
        <v>8</v>
      </c>
      <c r="F53" s="60" t="s">
        <v>113</v>
      </c>
      <c r="G53" s="60" t="s">
        <v>205</v>
      </c>
      <c r="H53" s="60" t="s">
        <v>9</v>
      </c>
      <c r="I53" s="60">
        <v>4</v>
      </c>
      <c r="J53" s="60">
        <v>4</v>
      </c>
      <c r="K53" s="61">
        <v>4</v>
      </c>
      <c r="L53" s="98">
        <f t="shared" ref="L53" si="22">SUM(I53,J53,K53)</f>
        <v>12</v>
      </c>
      <c r="M53" s="95"/>
      <c r="N53" s="75"/>
      <c r="O53" s="76"/>
      <c r="P53" s="76"/>
      <c r="Q53" s="76"/>
      <c r="R53" s="76"/>
      <c r="S53" s="76"/>
      <c r="T53" s="76"/>
      <c r="U53" s="79"/>
      <c r="V53" s="77">
        <f t="shared" ref="V53" si="23">U53*0.22</f>
        <v>0</v>
      </c>
      <c r="W53" s="77">
        <f t="shared" ref="W53" si="24">U53+V53</f>
        <v>0</v>
      </c>
      <c r="X53" s="77">
        <f t="shared" ref="X53" si="25">W53*L53</f>
        <v>0</v>
      </c>
      <c r="Y53" s="73" t="s">
        <v>39</v>
      </c>
    </row>
    <row r="54" spans="1:25" ht="25.5" customHeight="1" x14ac:dyDescent="0.25">
      <c r="A54" s="60">
        <v>34</v>
      </c>
      <c r="B54" s="146"/>
      <c r="C54" s="60" t="s">
        <v>85</v>
      </c>
      <c r="D54" s="60">
        <v>110</v>
      </c>
      <c r="E54" s="60" t="s">
        <v>18</v>
      </c>
      <c r="F54" s="60" t="s">
        <v>113</v>
      </c>
      <c r="G54" s="60" t="s">
        <v>205</v>
      </c>
      <c r="H54" s="60" t="s">
        <v>9</v>
      </c>
      <c r="I54" s="60">
        <v>4</v>
      </c>
      <c r="J54" s="60">
        <v>4</v>
      </c>
      <c r="K54" s="61">
        <v>4</v>
      </c>
      <c r="L54" s="98">
        <f t="shared" ref="L54:L71" si="26">SUM(I54,J54,K54)</f>
        <v>12</v>
      </c>
      <c r="M54" s="95"/>
      <c r="N54" s="75"/>
      <c r="O54" s="76"/>
      <c r="P54" s="76"/>
      <c r="Q54" s="76"/>
      <c r="R54" s="76"/>
      <c r="S54" s="76"/>
      <c r="T54" s="76"/>
      <c r="U54" s="79"/>
      <c r="V54" s="77">
        <f t="shared" ref="V54:V56" si="27">U54*0.22</f>
        <v>0</v>
      </c>
      <c r="W54" s="77">
        <f t="shared" ref="W54:W56" si="28">U54+V54</f>
        <v>0</v>
      </c>
      <c r="X54" s="77">
        <f t="shared" ref="X54:X71" si="29">W54*L54</f>
        <v>0</v>
      </c>
      <c r="Y54" s="73" t="s">
        <v>39</v>
      </c>
    </row>
    <row r="55" spans="1:25" ht="25.5" customHeight="1" x14ac:dyDescent="0.25">
      <c r="A55" s="60">
        <v>35</v>
      </c>
      <c r="B55" s="143" t="s">
        <v>21</v>
      </c>
      <c r="C55" s="60" t="s">
        <v>185</v>
      </c>
      <c r="D55" s="125">
        <v>119</v>
      </c>
      <c r="E55" s="125" t="s">
        <v>47</v>
      </c>
      <c r="F55" s="60" t="s">
        <v>122</v>
      </c>
      <c r="G55" s="60" t="s">
        <v>206</v>
      </c>
      <c r="H55" s="60" t="s">
        <v>9</v>
      </c>
      <c r="I55" s="60">
        <v>8</v>
      </c>
      <c r="J55" s="60">
        <v>4</v>
      </c>
      <c r="K55" s="61">
        <v>4</v>
      </c>
      <c r="L55" s="98">
        <f t="shared" si="26"/>
        <v>16</v>
      </c>
      <c r="M55" s="95"/>
      <c r="N55" s="75"/>
      <c r="O55" s="76"/>
      <c r="P55" s="76"/>
      <c r="Q55" s="76"/>
      <c r="R55" s="76"/>
      <c r="S55" s="76"/>
      <c r="T55" s="76"/>
      <c r="U55" s="107"/>
      <c r="V55" s="77">
        <f t="shared" si="27"/>
        <v>0</v>
      </c>
      <c r="W55" s="77">
        <f t="shared" si="28"/>
        <v>0</v>
      </c>
      <c r="X55" s="77">
        <f t="shared" si="29"/>
        <v>0</v>
      </c>
      <c r="Y55" s="73" t="s">
        <v>39</v>
      </c>
    </row>
    <row r="56" spans="1:25" ht="25.5" customHeight="1" x14ac:dyDescent="0.25">
      <c r="A56" s="60">
        <v>36</v>
      </c>
      <c r="B56" s="144"/>
      <c r="C56" s="60" t="s">
        <v>86</v>
      </c>
      <c r="D56" s="60" t="s">
        <v>46</v>
      </c>
      <c r="E56" s="60" t="s">
        <v>20</v>
      </c>
      <c r="F56" s="60" t="s">
        <v>113</v>
      </c>
      <c r="G56" s="60" t="s">
        <v>84</v>
      </c>
      <c r="H56" s="60" t="s">
        <v>9</v>
      </c>
      <c r="I56" s="60">
        <v>40</v>
      </c>
      <c r="J56" s="60">
        <v>40</v>
      </c>
      <c r="K56" s="61">
        <v>40</v>
      </c>
      <c r="L56" s="98">
        <f t="shared" si="26"/>
        <v>120</v>
      </c>
      <c r="M56" s="95"/>
      <c r="N56" s="75"/>
      <c r="O56" s="76"/>
      <c r="P56" s="76"/>
      <c r="Q56" s="76"/>
      <c r="R56" s="76"/>
      <c r="S56" s="76"/>
      <c r="T56" s="76"/>
      <c r="U56" s="79"/>
      <c r="V56" s="77">
        <f t="shared" si="27"/>
        <v>0</v>
      </c>
      <c r="W56" s="77">
        <f t="shared" si="28"/>
        <v>0</v>
      </c>
      <c r="X56" s="77">
        <f t="shared" si="29"/>
        <v>0</v>
      </c>
      <c r="Y56" s="73" t="s">
        <v>39</v>
      </c>
    </row>
    <row r="57" spans="1:25" ht="25.5" customHeight="1" x14ac:dyDescent="0.25">
      <c r="A57" s="60">
        <v>37</v>
      </c>
      <c r="B57" s="144"/>
      <c r="C57" s="60" t="s">
        <v>86</v>
      </c>
      <c r="D57" s="60" t="s">
        <v>46</v>
      </c>
      <c r="E57" s="60" t="s">
        <v>20</v>
      </c>
      <c r="F57" s="60" t="s">
        <v>113</v>
      </c>
      <c r="G57" s="60" t="s">
        <v>207</v>
      </c>
      <c r="H57" s="60" t="s">
        <v>9</v>
      </c>
      <c r="I57" s="60">
        <v>40</v>
      </c>
      <c r="J57" s="60">
        <v>40</v>
      </c>
      <c r="K57" s="61">
        <v>40</v>
      </c>
      <c r="L57" s="98">
        <f t="shared" si="26"/>
        <v>120</v>
      </c>
      <c r="M57" s="95"/>
      <c r="N57" s="75"/>
      <c r="O57" s="76"/>
      <c r="P57" s="76"/>
      <c r="Q57" s="76"/>
      <c r="R57" s="76"/>
      <c r="S57" s="76"/>
      <c r="T57" s="76"/>
      <c r="U57" s="79"/>
      <c r="V57" s="77">
        <f>U57*0.22</f>
        <v>0</v>
      </c>
      <c r="W57" s="77">
        <f>U57+V57</f>
        <v>0</v>
      </c>
      <c r="X57" s="77">
        <f t="shared" si="29"/>
        <v>0</v>
      </c>
      <c r="Y57" s="73" t="s">
        <v>39</v>
      </c>
    </row>
    <row r="58" spans="1:25" ht="25.5" customHeight="1" x14ac:dyDescent="0.25">
      <c r="A58" s="60">
        <v>38</v>
      </c>
      <c r="B58" s="144"/>
      <c r="C58" s="65" t="s">
        <v>137</v>
      </c>
      <c r="D58" s="65" t="s">
        <v>64</v>
      </c>
      <c r="E58" s="65" t="s">
        <v>65</v>
      </c>
      <c r="F58" s="65" t="s">
        <v>122</v>
      </c>
      <c r="G58" s="65" t="s">
        <v>208</v>
      </c>
      <c r="H58" s="60" t="s">
        <v>9</v>
      </c>
      <c r="I58" s="60">
        <v>8</v>
      </c>
      <c r="J58" s="60">
        <v>8</v>
      </c>
      <c r="K58" s="61">
        <v>8</v>
      </c>
      <c r="L58" s="98">
        <f t="shared" si="26"/>
        <v>24</v>
      </c>
      <c r="M58" s="95"/>
      <c r="N58" s="75"/>
      <c r="O58" s="76"/>
      <c r="P58" s="76"/>
      <c r="Q58" s="76"/>
      <c r="R58" s="76"/>
      <c r="S58" s="76"/>
      <c r="T58" s="76"/>
      <c r="U58" s="79"/>
      <c r="V58" s="77">
        <f>U58*0.22</f>
        <v>0</v>
      </c>
      <c r="W58" s="77">
        <f>U58+V58</f>
        <v>0</v>
      </c>
      <c r="X58" s="77">
        <f t="shared" si="29"/>
        <v>0</v>
      </c>
      <c r="Y58" s="73" t="s">
        <v>39</v>
      </c>
    </row>
    <row r="59" spans="1:25" ht="25.5" customHeight="1" x14ac:dyDescent="0.25">
      <c r="A59" s="60">
        <v>39</v>
      </c>
      <c r="B59" s="144"/>
      <c r="C59" s="60" t="s">
        <v>88</v>
      </c>
      <c r="D59" s="60">
        <v>100</v>
      </c>
      <c r="E59" s="60" t="s">
        <v>8</v>
      </c>
      <c r="F59" s="60" t="s">
        <v>113</v>
      </c>
      <c r="G59" s="60" t="s">
        <v>163</v>
      </c>
      <c r="H59" s="60" t="s">
        <v>9</v>
      </c>
      <c r="I59" s="60">
        <v>4</v>
      </c>
      <c r="J59" s="60">
        <v>4</v>
      </c>
      <c r="K59" s="61">
        <v>4</v>
      </c>
      <c r="L59" s="98">
        <f t="shared" si="26"/>
        <v>12</v>
      </c>
      <c r="M59" s="95"/>
      <c r="N59" s="75"/>
      <c r="O59" s="76"/>
      <c r="P59" s="76"/>
      <c r="Q59" s="76"/>
      <c r="R59" s="76"/>
      <c r="S59" s="76"/>
      <c r="T59" s="76"/>
      <c r="U59" s="112"/>
      <c r="V59" s="77">
        <f t="shared" ref="V59:V61" si="30">U59*0.22</f>
        <v>0</v>
      </c>
      <c r="W59" s="77">
        <f t="shared" ref="W59:W61" si="31">U59+V59</f>
        <v>0</v>
      </c>
      <c r="X59" s="77">
        <f t="shared" si="29"/>
        <v>0</v>
      </c>
      <c r="Y59" s="73" t="s">
        <v>39</v>
      </c>
    </row>
    <row r="60" spans="1:25" ht="25.5" customHeight="1" x14ac:dyDescent="0.25">
      <c r="A60" s="60">
        <v>40</v>
      </c>
      <c r="B60" s="144"/>
      <c r="C60" s="60" t="s">
        <v>89</v>
      </c>
      <c r="D60" s="60">
        <v>107</v>
      </c>
      <c r="E60" s="60" t="s">
        <v>20</v>
      </c>
      <c r="F60" s="60" t="s">
        <v>113</v>
      </c>
      <c r="G60" s="60" t="s">
        <v>209</v>
      </c>
      <c r="H60" s="60" t="s">
        <v>9</v>
      </c>
      <c r="I60" s="60">
        <v>4</v>
      </c>
      <c r="J60" s="60">
        <v>8</v>
      </c>
      <c r="K60" s="61">
        <v>8</v>
      </c>
      <c r="L60" s="98">
        <f t="shared" si="26"/>
        <v>20</v>
      </c>
      <c r="M60" s="95"/>
      <c r="N60" s="75"/>
      <c r="O60" s="76"/>
      <c r="P60" s="76"/>
      <c r="Q60" s="76"/>
      <c r="R60" s="76"/>
      <c r="S60" s="76"/>
      <c r="T60" s="76"/>
      <c r="U60" s="79"/>
      <c r="V60" s="77">
        <f t="shared" si="30"/>
        <v>0</v>
      </c>
      <c r="W60" s="77">
        <f t="shared" si="31"/>
        <v>0</v>
      </c>
      <c r="X60" s="77">
        <f t="shared" si="29"/>
        <v>0</v>
      </c>
      <c r="Y60" s="73" t="s">
        <v>39</v>
      </c>
    </row>
    <row r="61" spans="1:25" ht="25.5" customHeight="1" x14ac:dyDescent="0.25">
      <c r="A61" s="60">
        <v>41</v>
      </c>
      <c r="B61" s="145"/>
      <c r="C61" s="60" t="s">
        <v>22</v>
      </c>
      <c r="D61" s="60">
        <v>106</v>
      </c>
      <c r="E61" s="60" t="s">
        <v>15</v>
      </c>
      <c r="F61" s="60" t="s">
        <v>113</v>
      </c>
      <c r="G61" s="60" t="s">
        <v>87</v>
      </c>
      <c r="H61" s="60" t="s">
        <v>9</v>
      </c>
      <c r="I61" s="60">
        <v>12</v>
      </c>
      <c r="J61" s="60">
        <v>8</v>
      </c>
      <c r="K61" s="61">
        <v>8</v>
      </c>
      <c r="L61" s="98">
        <f t="shared" si="26"/>
        <v>28</v>
      </c>
      <c r="M61" s="95"/>
      <c r="N61" s="75"/>
      <c r="O61" s="76"/>
      <c r="P61" s="76"/>
      <c r="Q61" s="76"/>
      <c r="R61" s="76"/>
      <c r="S61" s="76"/>
      <c r="T61" s="76"/>
      <c r="U61" s="112"/>
      <c r="V61" s="77">
        <f t="shared" si="30"/>
        <v>0</v>
      </c>
      <c r="W61" s="77">
        <f t="shared" si="31"/>
        <v>0</v>
      </c>
      <c r="X61" s="77">
        <f t="shared" si="29"/>
        <v>0</v>
      </c>
      <c r="Y61" s="73" t="s">
        <v>39</v>
      </c>
    </row>
    <row r="62" spans="1:25" ht="25.5" customHeight="1" x14ac:dyDescent="0.25">
      <c r="A62" s="60">
        <v>42</v>
      </c>
      <c r="B62" s="146" t="s">
        <v>29</v>
      </c>
      <c r="C62" s="60" t="s">
        <v>90</v>
      </c>
      <c r="D62" s="60">
        <v>100</v>
      </c>
      <c r="E62" s="60" t="s">
        <v>8</v>
      </c>
      <c r="F62" s="60" t="s">
        <v>113</v>
      </c>
      <c r="G62" s="60" t="s">
        <v>115</v>
      </c>
      <c r="H62" s="60" t="s">
        <v>9</v>
      </c>
      <c r="I62" s="60">
        <v>4</v>
      </c>
      <c r="J62" s="60">
        <v>4</v>
      </c>
      <c r="K62" s="61">
        <v>4</v>
      </c>
      <c r="L62" s="98">
        <f t="shared" si="26"/>
        <v>12</v>
      </c>
      <c r="M62" s="95"/>
      <c r="N62" s="75"/>
      <c r="O62" s="76"/>
      <c r="P62" s="76"/>
      <c r="Q62" s="76"/>
      <c r="R62" s="76"/>
      <c r="S62" s="76"/>
      <c r="T62" s="76"/>
      <c r="U62" s="112"/>
      <c r="V62" s="77">
        <f t="shared" ref="V62:V71" si="32">U62*0.22</f>
        <v>0</v>
      </c>
      <c r="W62" s="77">
        <f t="shared" ref="W62:W71" si="33">U62+V62</f>
        <v>0</v>
      </c>
      <c r="X62" s="77">
        <f t="shared" si="29"/>
        <v>0</v>
      </c>
      <c r="Y62" s="73" t="s">
        <v>39</v>
      </c>
    </row>
    <row r="63" spans="1:25" ht="25.5" customHeight="1" x14ac:dyDescent="0.25">
      <c r="A63" s="60">
        <v>43</v>
      </c>
      <c r="B63" s="146"/>
      <c r="C63" s="60" t="s">
        <v>164</v>
      </c>
      <c r="D63" s="60">
        <v>106</v>
      </c>
      <c r="E63" s="60" t="s">
        <v>8</v>
      </c>
      <c r="F63" s="60" t="s">
        <v>113</v>
      </c>
      <c r="G63" s="60" t="s">
        <v>163</v>
      </c>
      <c r="H63" s="60" t="s">
        <v>9</v>
      </c>
      <c r="I63" s="60">
        <v>8</v>
      </c>
      <c r="J63" s="60">
        <v>8</v>
      </c>
      <c r="K63" s="61">
        <v>8</v>
      </c>
      <c r="L63" s="98">
        <f t="shared" si="26"/>
        <v>24</v>
      </c>
      <c r="M63" s="95"/>
      <c r="N63" s="75"/>
      <c r="O63" s="76"/>
      <c r="P63" s="76"/>
      <c r="Q63" s="76"/>
      <c r="R63" s="76"/>
      <c r="S63" s="76"/>
      <c r="T63" s="76"/>
      <c r="U63" s="112"/>
      <c r="V63" s="77">
        <f t="shared" si="32"/>
        <v>0</v>
      </c>
      <c r="W63" s="77">
        <f t="shared" si="33"/>
        <v>0</v>
      </c>
      <c r="X63" s="77">
        <f t="shared" si="29"/>
        <v>0</v>
      </c>
      <c r="Y63" s="73" t="s">
        <v>39</v>
      </c>
    </row>
    <row r="64" spans="1:25" ht="25.5" customHeight="1" x14ac:dyDescent="0.25">
      <c r="A64" s="60">
        <v>44</v>
      </c>
      <c r="B64" s="146"/>
      <c r="C64" s="60" t="s">
        <v>48</v>
      </c>
      <c r="D64" s="60">
        <v>106</v>
      </c>
      <c r="E64" s="60" t="s">
        <v>8</v>
      </c>
      <c r="F64" s="60" t="s">
        <v>113</v>
      </c>
      <c r="G64" s="60" t="s">
        <v>163</v>
      </c>
      <c r="H64" s="60" t="s">
        <v>9</v>
      </c>
      <c r="I64" s="60">
        <v>8</v>
      </c>
      <c r="J64" s="60">
        <v>8</v>
      </c>
      <c r="K64" s="61">
        <v>12</v>
      </c>
      <c r="L64" s="98">
        <f t="shared" si="26"/>
        <v>28</v>
      </c>
      <c r="M64" s="95"/>
      <c r="N64" s="75"/>
      <c r="O64" s="76"/>
      <c r="P64" s="76"/>
      <c r="Q64" s="76"/>
      <c r="R64" s="76"/>
      <c r="S64" s="76"/>
      <c r="T64" s="76"/>
      <c r="U64" s="112"/>
      <c r="V64" s="77">
        <f t="shared" si="32"/>
        <v>0</v>
      </c>
      <c r="W64" s="77">
        <f t="shared" si="33"/>
        <v>0</v>
      </c>
      <c r="X64" s="77">
        <f t="shared" si="29"/>
        <v>0</v>
      </c>
      <c r="Y64" s="73" t="s">
        <v>39</v>
      </c>
    </row>
    <row r="65" spans="1:25" ht="25.5" customHeight="1" x14ac:dyDescent="0.25">
      <c r="A65" s="60">
        <v>45</v>
      </c>
      <c r="B65" s="146"/>
      <c r="C65" s="60" t="s">
        <v>48</v>
      </c>
      <c r="D65" s="60">
        <v>106</v>
      </c>
      <c r="E65" s="60" t="s">
        <v>8</v>
      </c>
      <c r="F65" s="60" t="s">
        <v>113</v>
      </c>
      <c r="G65" s="60" t="s">
        <v>87</v>
      </c>
      <c r="H65" s="60" t="s">
        <v>9</v>
      </c>
      <c r="I65" s="60">
        <v>8</v>
      </c>
      <c r="J65" s="60">
        <v>12</v>
      </c>
      <c r="K65" s="61">
        <v>8</v>
      </c>
      <c r="L65" s="98">
        <f t="shared" si="26"/>
        <v>28</v>
      </c>
      <c r="M65" s="95"/>
      <c r="N65" s="75"/>
      <c r="O65" s="76"/>
      <c r="P65" s="76"/>
      <c r="Q65" s="76"/>
      <c r="R65" s="76"/>
      <c r="S65" s="76"/>
      <c r="T65" s="76"/>
      <c r="U65" s="112"/>
      <c r="V65" s="77">
        <f t="shared" si="32"/>
        <v>0</v>
      </c>
      <c r="W65" s="77">
        <f t="shared" si="33"/>
        <v>0</v>
      </c>
      <c r="X65" s="77">
        <f t="shared" si="29"/>
        <v>0</v>
      </c>
      <c r="Y65" s="73" t="s">
        <v>39</v>
      </c>
    </row>
    <row r="66" spans="1:25" ht="25.5" customHeight="1" x14ac:dyDescent="0.25">
      <c r="A66" s="60">
        <v>46</v>
      </c>
      <c r="B66" s="146"/>
      <c r="C66" s="60" t="s">
        <v>30</v>
      </c>
      <c r="D66" s="60">
        <v>108</v>
      </c>
      <c r="E66" s="60" t="s">
        <v>8</v>
      </c>
      <c r="F66" s="60" t="s">
        <v>113</v>
      </c>
      <c r="G66" s="60" t="s">
        <v>163</v>
      </c>
      <c r="H66" s="60" t="s">
        <v>9</v>
      </c>
      <c r="I66" s="60">
        <v>8</v>
      </c>
      <c r="J66" s="60">
        <v>8</v>
      </c>
      <c r="K66" s="61">
        <v>8</v>
      </c>
      <c r="L66" s="98">
        <f t="shared" si="26"/>
        <v>24</v>
      </c>
      <c r="M66" s="95"/>
      <c r="N66" s="75"/>
      <c r="O66" s="76"/>
      <c r="P66" s="76"/>
      <c r="Q66" s="76"/>
      <c r="R66" s="76"/>
      <c r="S66" s="76"/>
      <c r="T66" s="76"/>
      <c r="U66" s="112"/>
      <c r="V66" s="77">
        <f t="shared" si="32"/>
        <v>0</v>
      </c>
      <c r="W66" s="77">
        <f t="shared" si="33"/>
        <v>0</v>
      </c>
      <c r="X66" s="77">
        <f t="shared" si="29"/>
        <v>0</v>
      </c>
      <c r="Y66" s="73" t="s">
        <v>39</v>
      </c>
    </row>
    <row r="67" spans="1:25" ht="25.5" customHeight="1" x14ac:dyDescent="0.25">
      <c r="A67" s="60">
        <v>47</v>
      </c>
      <c r="B67" s="146"/>
      <c r="C67" s="60" t="s">
        <v>116</v>
      </c>
      <c r="D67" s="60" t="s">
        <v>117</v>
      </c>
      <c r="E67" s="60" t="s">
        <v>20</v>
      </c>
      <c r="F67" s="60" t="s">
        <v>113</v>
      </c>
      <c r="G67" s="60" t="s">
        <v>207</v>
      </c>
      <c r="H67" s="60" t="s">
        <v>9</v>
      </c>
      <c r="I67" s="108">
        <v>200</v>
      </c>
      <c r="J67" s="60">
        <v>400</v>
      </c>
      <c r="K67" s="61">
        <v>400</v>
      </c>
      <c r="L67" s="98">
        <f t="shared" ref="L67" si="34">SUM(I67,J67,K67)</f>
        <v>1000</v>
      </c>
      <c r="M67" s="95"/>
      <c r="N67" s="75"/>
      <c r="O67" s="76"/>
      <c r="P67" s="76"/>
      <c r="Q67" s="76"/>
      <c r="R67" s="76"/>
      <c r="S67" s="76"/>
      <c r="T67" s="76"/>
      <c r="U67" s="79"/>
      <c r="V67" s="77">
        <f t="shared" ref="V67" si="35">U67*0.22</f>
        <v>0</v>
      </c>
      <c r="W67" s="77">
        <f t="shared" ref="W67" si="36">U67+V67</f>
        <v>0</v>
      </c>
      <c r="X67" s="77">
        <f t="shared" si="29"/>
        <v>0</v>
      </c>
      <c r="Y67" s="73" t="s">
        <v>39</v>
      </c>
    </row>
    <row r="68" spans="1:25" ht="25.5" customHeight="1" x14ac:dyDescent="0.25">
      <c r="A68" s="60">
        <v>48</v>
      </c>
      <c r="B68" s="146"/>
      <c r="C68" s="60" t="s">
        <v>138</v>
      </c>
      <c r="D68" s="60">
        <v>112</v>
      </c>
      <c r="E68" s="60" t="s">
        <v>20</v>
      </c>
      <c r="F68" s="60" t="s">
        <v>113</v>
      </c>
      <c r="G68" s="60" t="s">
        <v>163</v>
      </c>
      <c r="H68" s="60" t="s">
        <v>9</v>
      </c>
      <c r="I68" s="60">
        <v>12</v>
      </c>
      <c r="J68" s="60">
        <v>20</v>
      </c>
      <c r="K68" s="122">
        <v>20</v>
      </c>
      <c r="L68" s="98">
        <f>SUM(I68,J68,K68)</f>
        <v>52</v>
      </c>
      <c r="M68" s="94"/>
      <c r="N68" s="75"/>
      <c r="O68" s="76"/>
      <c r="P68" s="76"/>
      <c r="Q68" s="76"/>
      <c r="R68" s="76"/>
      <c r="S68" s="76"/>
      <c r="T68" s="76"/>
      <c r="U68" s="112"/>
      <c r="V68" s="77">
        <f>U68*0.22</f>
        <v>0</v>
      </c>
      <c r="W68" s="77">
        <f>U68+V68</f>
        <v>0</v>
      </c>
      <c r="X68" s="77">
        <f t="shared" si="29"/>
        <v>0</v>
      </c>
      <c r="Y68" s="73" t="s">
        <v>39</v>
      </c>
    </row>
    <row r="69" spans="1:25" ht="25.5" customHeight="1" x14ac:dyDescent="0.25">
      <c r="A69" s="60">
        <v>49</v>
      </c>
      <c r="B69" s="146" t="s">
        <v>50</v>
      </c>
      <c r="C69" s="60" t="s">
        <v>51</v>
      </c>
      <c r="D69" s="60">
        <v>104</v>
      </c>
      <c r="E69" s="60" t="s">
        <v>18</v>
      </c>
      <c r="F69" s="60" t="s">
        <v>113</v>
      </c>
      <c r="G69" s="60" t="s">
        <v>87</v>
      </c>
      <c r="H69" s="60" t="s">
        <v>9</v>
      </c>
      <c r="I69" s="60">
        <v>4</v>
      </c>
      <c r="J69" s="60">
        <v>8</v>
      </c>
      <c r="K69" s="61">
        <v>4</v>
      </c>
      <c r="L69" s="98">
        <f t="shared" si="26"/>
        <v>16</v>
      </c>
      <c r="M69" s="94"/>
      <c r="N69" s="75"/>
      <c r="O69" s="76"/>
      <c r="P69" s="76"/>
      <c r="Q69" s="76"/>
      <c r="R69" s="76"/>
      <c r="S69" s="76"/>
      <c r="T69" s="76"/>
      <c r="U69" s="112"/>
      <c r="V69" s="77">
        <f t="shared" si="32"/>
        <v>0</v>
      </c>
      <c r="W69" s="77">
        <f t="shared" si="33"/>
        <v>0</v>
      </c>
      <c r="X69" s="77">
        <f t="shared" si="29"/>
        <v>0</v>
      </c>
      <c r="Y69" s="73" t="s">
        <v>39</v>
      </c>
    </row>
    <row r="70" spans="1:25" ht="25.5" customHeight="1" x14ac:dyDescent="0.25">
      <c r="A70" s="60">
        <v>50</v>
      </c>
      <c r="B70" s="146"/>
      <c r="C70" s="60" t="s">
        <v>51</v>
      </c>
      <c r="D70" s="60">
        <v>104</v>
      </c>
      <c r="E70" s="60" t="s">
        <v>18</v>
      </c>
      <c r="F70" s="60" t="s">
        <v>113</v>
      </c>
      <c r="G70" s="60" t="s">
        <v>163</v>
      </c>
      <c r="H70" s="60" t="s">
        <v>9</v>
      </c>
      <c r="I70" s="60">
        <v>4</v>
      </c>
      <c r="J70" s="60">
        <v>16</v>
      </c>
      <c r="K70" s="61">
        <v>4</v>
      </c>
      <c r="L70" s="98">
        <f t="shared" si="26"/>
        <v>24</v>
      </c>
      <c r="M70" s="94"/>
      <c r="N70" s="75"/>
      <c r="O70" s="76"/>
      <c r="P70" s="76"/>
      <c r="Q70" s="76"/>
      <c r="R70" s="76"/>
      <c r="S70" s="76"/>
      <c r="T70" s="76"/>
      <c r="U70" s="112"/>
      <c r="V70" s="77">
        <f t="shared" si="32"/>
        <v>0</v>
      </c>
      <c r="W70" s="77">
        <f t="shared" si="33"/>
        <v>0</v>
      </c>
      <c r="X70" s="77">
        <f t="shared" si="29"/>
        <v>0</v>
      </c>
      <c r="Y70" s="73" t="s">
        <v>39</v>
      </c>
    </row>
    <row r="71" spans="1:25" ht="25.5" customHeight="1" x14ac:dyDescent="0.25">
      <c r="A71" s="60">
        <v>51</v>
      </c>
      <c r="B71" s="146"/>
      <c r="C71" s="60" t="s">
        <v>52</v>
      </c>
      <c r="D71" s="60">
        <v>110</v>
      </c>
      <c r="E71" s="60" t="s">
        <v>18</v>
      </c>
      <c r="F71" s="60" t="s">
        <v>113</v>
      </c>
      <c r="G71" s="60" t="s">
        <v>87</v>
      </c>
      <c r="H71" s="60" t="s">
        <v>9</v>
      </c>
      <c r="I71" s="60">
        <v>4</v>
      </c>
      <c r="J71" s="60">
        <v>32</v>
      </c>
      <c r="K71" s="61">
        <v>16</v>
      </c>
      <c r="L71" s="98">
        <f t="shared" si="26"/>
        <v>52</v>
      </c>
      <c r="M71" s="94"/>
      <c r="N71" s="75"/>
      <c r="O71" s="76"/>
      <c r="P71" s="76"/>
      <c r="Q71" s="76"/>
      <c r="R71" s="76"/>
      <c r="S71" s="76"/>
      <c r="T71" s="76"/>
      <c r="U71" s="112"/>
      <c r="V71" s="77">
        <f t="shared" si="32"/>
        <v>0</v>
      </c>
      <c r="W71" s="77">
        <f t="shared" si="33"/>
        <v>0</v>
      </c>
      <c r="X71" s="77">
        <f t="shared" si="29"/>
        <v>0</v>
      </c>
      <c r="Y71" s="73" t="s">
        <v>39</v>
      </c>
    </row>
    <row r="72" spans="1:25" ht="25.5" customHeight="1" x14ac:dyDescent="0.25">
      <c r="A72" s="62"/>
      <c r="B72" s="150" t="s">
        <v>53</v>
      </c>
      <c r="C72" s="150"/>
      <c r="D72" s="63"/>
      <c r="E72" s="63"/>
      <c r="F72" s="63"/>
      <c r="G72" s="64"/>
      <c r="H72" s="64"/>
      <c r="I72" s="64"/>
      <c r="J72" s="64"/>
      <c r="K72" s="64"/>
      <c r="L72" s="101"/>
      <c r="M72" s="137"/>
      <c r="N72" s="134"/>
      <c r="O72" s="134"/>
      <c r="P72" s="135"/>
      <c r="Q72" s="135"/>
      <c r="R72" s="135"/>
      <c r="S72" s="135"/>
      <c r="T72" s="135"/>
      <c r="U72" s="136"/>
      <c r="V72" s="80"/>
      <c r="W72" s="80"/>
      <c r="X72" s="81"/>
      <c r="Y72" s="73"/>
    </row>
    <row r="73" spans="1:25" ht="25.5" customHeight="1" x14ac:dyDescent="0.25">
      <c r="A73" s="60">
        <v>52</v>
      </c>
      <c r="B73" s="146" t="s">
        <v>178</v>
      </c>
      <c r="C73" s="60" t="s">
        <v>54</v>
      </c>
      <c r="D73" s="59" t="s">
        <v>41</v>
      </c>
      <c r="E73" s="60" t="s">
        <v>14</v>
      </c>
      <c r="F73" s="60" t="s">
        <v>114</v>
      </c>
      <c r="G73" s="60" t="s">
        <v>154</v>
      </c>
      <c r="H73" s="60" t="s">
        <v>9</v>
      </c>
      <c r="I73" s="60">
        <v>8</v>
      </c>
      <c r="J73" s="60">
        <v>8</v>
      </c>
      <c r="K73" s="61">
        <v>8</v>
      </c>
      <c r="L73" s="98">
        <f t="shared" ref="L73:L82" si="37">SUM(I73,J73,K73)</f>
        <v>24</v>
      </c>
      <c r="M73" s="94"/>
      <c r="N73" s="75"/>
      <c r="O73" s="76"/>
      <c r="P73" s="76"/>
      <c r="Q73" s="76"/>
      <c r="R73" s="76"/>
      <c r="S73" s="76"/>
      <c r="T73" s="76"/>
      <c r="U73" s="112"/>
      <c r="V73" s="77">
        <f t="shared" ref="V73:V85" si="38">U73*0.22</f>
        <v>0</v>
      </c>
      <c r="W73" s="77">
        <f t="shared" ref="W73:W85" si="39">U73+V73</f>
        <v>0</v>
      </c>
      <c r="X73" s="77">
        <f t="shared" ref="X73:X85" si="40">W73*L73</f>
        <v>0</v>
      </c>
      <c r="Y73" s="73" t="s">
        <v>53</v>
      </c>
    </row>
    <row r="74" spans="1:25" ht="25.5" customHeight="1" x14ac:dyDescent="0.25">
      <c r="A74" s="60">
        <v>53</v>
      </c>
      <c r="B74" s="146"/>
      <c r="C74" s="60" t="s">
        <v>54</v>
      </c>
      <c r="D74" s="59" t="s">
        <v>41</v>
      </c>
      <c r="E74" s="60" t="s">
        <v>18</v>
      </c>
      <c r="F74" s="60" t="s">
        <v>114</v>
      </c>
      <c r="G74" s="60" t="s">
        <v>11</v>
      </c>
      <c r="H74" s="60" t="s">
        <v>9</v>
      </c>
      <c r="I74" s="60">
        <v>8</v>
      </c>
      <c r="J74" s="60">
        <v>8</v>
      </c>
      <c r="K74" s="61">
        <v>8</v>
      </c>
      <c r="L74" s="98">
        <f t="shared" si="37"/>
        <v>24</v>
      </c>
      <c r="M74" s="94"/>
      <c r="N74" s="75"/>
      <c r="O74" s="76"/>
      <c r="P74" s="76"/>
      <c r="Q74" s="76"/>
      <c r="R74" s="76"/>
      <c r="S74" s="76"/>
      <c r="T74" s="76"/>
      <c r="U74" s="112"/>
      <c r="V74" s="77">
        <f t="shared" si="38"/>
        <v>0</v>
      </c>
      <c r="W74" s="77">
        <f t="shared" si="39"/>
        <v>0</v>
      </c>
      <c r="X74" s="77">
        <f t="shared" si="40"/>
        <v>0</v>
      </c>
      <c r="Y74" s="73" t="s">
        <v>53</v>
      </c>
    </row>
    <row r="75" spans="1:25" ht="25.5" customHeight="1" x14ac:dyDescent="0.25">
      <c r="A75" s="60">
        <v>54</v>
      </c>
      <c r="B75" s="146"/>
      <c r="C75" s="104" t="s">
        <v>54</v>
      </c>
      <c r="D75" s="106" t="s">
        <v>41</v>
      </c>
      <c r="E75" s="104" t="s">
        <v>14</v>
      </c>
      <c r="F75" s="60" t="s">
        <v>114</v>
      </c>
      <c r="G75" s="60" t="s">
        <v>154</v>
      </c>
      <c r="H75" s="60" t="s">
        <v>9</v>
      </c>
      <c r="I75" s="60">
        <v>4</v>
      </c>
      <c r="J75" s="60">
        <v>0</v>
      </c>
      <c r="K75" s="61">
        <v>0</v>
      </c>
      <c r="L75" s="98">
        <f t="shared" si="37"/>
        <v>4</v>
      </c>
      <c r="M75" s="94"/>
      <c r="N75" s="75"/>
      <c r="O75" s="76"/>
      <c r="P75" s="76"/>
      <c r="Q75" s="76"/>
      <c r="R75" s="76"/>
      <c r="S75" s="76"/>
      <c r="T75" s="76"/>
      <c r="U75" s="112"/>
      <c r="V75" s="77">
        <f t="shared" si="38"/>
        <v>0</v>
      </c>
      <c r="W75" s="77">
        <f t="shared" si="39"/>
        <v>0</v>
      </c>
      <c r="X75" s="77">
        <f t="shared" si="40"/>
        <v>0</v>
      </c>
      <c r="Y75" s="73" t="s">
        <v>53</v>
      </c>
    </row>
    <row r="76" spans="1:25" ht="25.5" customHeight="1" x14ac:dyDescent="0.25">
      <c r="A76" s="60">
        <v>55</v>
      </c>
      <c r="B76" s="146"/>
      <c r="C76" s="104" t="s">
        <v>179</v>
      </c>
      <c r="D76" s="104" t="s">
        <v>42</v>
      </c>
      <c r="E76" s="104" t="s">
        <v>14</v>
      </c>
      <c r="F76" s="60" t="s">
        <v>114</v>
      </c>
      <c r="G76" s="60" t="s">
        <v>154</v>
      </c>
      <c r="H76" s="60" t="s">
        <v>9</v>
      </c>
      <c r="I76" s="60">
        <v>2</v>
      </c>
      <c r="J76" s="60">
        <v>2</v>
      </c>
      <c r="K76" s="61">
        <v>4</v>
      </c>
      <c r="L76" s="98">
        <f t="shared" si="37"/>
        <v>8</v>
      </c>
      <c r="M76" s="94"/>
      <c r="N76" s="75"/>
      <c r="O76" s="76"/>
      <c r="P76" s="76"/>
      <c r="Q76" s="76"/>
      <c r="R76" s="76"/>
      <c r="S76" s="76"/>
      <c r="T76" s="76"/>
      <c r="U76" s="112"/>
      <c r="V76" s="77">
        <f t="shared" si="38"/>
        <v>0</v>
      </c>
      <c r="W76" s="77">
        <f t="shared" si="39"/>
        <v>0</v>
      </c>
      <c r="X76" s="77">
        <f t="shared" si="40"/>
        <v>0</v>
      </c>
      <c r="Y76" s="73" t="s">
        <v>53</v>
      </c>
    </row>
    <row r="77" spans="1:25" ht="25.5" customHeight="1" x14ac:dyDescent="0.25">
      <c r="A77" s="60">
        <v>56</v>
      </c>
      <c r="B77" s="146" t="s">
        <v>19</v>
      </c>
      <c r="C77" s="60" t="s">
        <v>55</v>
      </c>
      <c r="D77" s="60" t="s">
        <v>56</v>
      </c>
      <c r="E77" s="60" t="s">
        <v>18</v>
      </c>
      <c r="F77" s="60" t="s">
        <v>114</v>
      </c>
      <c r="G77" s="60" t="s">
        <v>154</v>
      </c>
      <c r="H77" s="60" t="s">
        <v>9</v>
      </c>
      <c r="I77" s="60">
        <v>8</v>
      </c>
      <c r="J77" s="60">
        <v>8</v>
      </c>
      <c r="K77" s="61">
        <v>8</v>
      </c>
      <c r="L77" s="98">
        <f t="shared" si="37"/>
        <v>24</v>
      </c>
      <c r="M77" s="94"/>
      <c r="N77" s="75"/>
      <c r="O77" s="76"/>
      <c r="P77" s="76"/>
      <c r="Q77" s="76"/>
      <c r="R77" s="76"/>
      <c r="S77" s="76"/>
      <c r="T77" s="76"/>
      <c r="U77" s="112"/>
      <c r="V77" s="77">
        <f t="shared" si="38"/>
        <v>0</v>
      </c>
      <c r="W77" s="77">
        <f t="shared" si="39"/>
        <v>0</v>
      </c>
      <c r="X77" s="77">
        <f t="shared" si="40"/>
        <v>0</v>
      </c>
      <c r="Y77" s="73" t="s">
        <v>53</v>
      </c>
    </row>
    <row r="78" spans="1:25" ht="25.5" customHeight="1" x14ac:dyDescent="0.25">
      <c r="A78" s="60">
        <v>57</v>
      </c>
      <c r="B78" s="146"/>
      <c r="C78" s="60" t="s">
        <v>40</v>
      </c>
      <c r="D78" s="60" t="s">
        <v>41</v>
      </c>
      <c r="E78" s="60" t="s">
        <v>8</v>
      </c>
      <c r="F78" s="60" t="s">
        <v>114</v>
      </c>
      <c r="G78" s="60" t="s">
        <v>11</v>
      </c>
      <c r="H78" s="60" t="s">
        <v>9</v>
      </c>
      <c r="I78" s="60">
        <v>4</v>
      </c>
      <c r="J78" s="60">
        <v>4</v>
      </c>
      <c r="K78" s="61">
        <v>4</v>
      </c>
      <c r="L78" s="98">
        <f t="shared" si="37"/>
        <v>12</v>
      </c>
      <c r="M78" s="94"/>
      <c r="N78" s="75"/>
      <c r="O78" s="76"/>
      <c r="P78" s="76"/>
      <c r="Q78" s="76"/>
      <c r="R78" s="76"/>
      <c r="S78" s="76"/>
      <c r="T78" s="76"/>
      <c r="U78" s="112"/>
      <c r="V78" s="77">
        <f t="shared" si="38"/>
        <v>0</v>
      </c>
      <c r="W78" s="77">
        <f t="shared" si="39"/>
        <v>0</v>
      </c>
      <c r="X78" s="77">
        <f t="shared" si="40"/>
        <v>0</v>
      </c>
      <c r="Y78" s="73" t="s">
        <v>53</v>
      </c>
    </row>
    <row r="79" spans="1:25" ht="25.5" customHeight="1" x14ac:dyDescent="0.25">
      <c r="A79" s="60">
        <v>58</v>
      </c>
      <c r="B79" s="146"/>
      <c r="C79" s="60" t="s">
        <v>40</v>
      </c>
      <c r="D79" s="60" t="s">
        <v>41</v>
      </c>
      <c r="E79" s="60" t="s">
        <v>8</v>
      </c>
      <c r="F79" s="60" t="s">
        <v>114</v>
      </c>
      <c r="G79" s="60" t="s">
        <v>154</v>
      </c>
      <c r="H79" s="60" t="s">
        <v>9</v>
      </c>
      <c r="I79" s="60">
        <v>4</v>
      </c>
      <c r="J79" s="60">
        <v>4</v>
      </c>
      <c r="K79" s="61">
        <v>4</v>
      </c>
      <c r="L79" s="98">
        <f t="shared" si="37"/>
        <v>12</v>
      </c>
      <c r="M79" s="94"/>
      <c r="N79" s="75"/>
      <c r="O79" s="76"/>
      <c r="P79" s="76"/>
      <c r="Q79" s="76"/>
      <c r="R79" s="76"/>
      <c r="S79" s="76"/>
      <c r="T79" s="76"/>
      <c r="U79" s="112"/>
      <c r="V79" s="77">
        <f t="shared" si="38"/>
        <v>0</v>
      </c>
      <c r="W79" s="77">
        <f t="shared" si="39"/>
        <v>0</v>
      </c>
      <c r="X79" s="77">
        <f t="shared" si="40"/>
        <v>0</v>
      </c>
      <c r="Y79" s="73" t="s">
        <v>53</v>
      </c>
    </row>
    <row r="80" spans="1:25" ht="25.5" customHeight="1" x14ac:dyDescent="0.25">
      <c r="A80" s="60">
        <v>59</v>
      </c>
      <c r="B80" s="146"/>
      <c r="C80" s="60" t="s">
        <v>44</v>
      </c>
      <c r="D80" s="60" t="s">
        <v>45</v>
      </c>
      <c r="E80" s="60" t="s">
        <v>18</v>
      </c>
      <c r="F80" s="60" t="s">
        <v>114</v>
      </c>
      <c r="G80" s="60" t="s">
        <v>154</v>
      </c>
      <c r="H80" s="60" t="s">
        <v>9</v>
      </c>
      <c r="I80" s="60">
        <v>12</v>
      </c>
      <c r="J80" s="60">
        <v>12</v>
      </c>
      <c r="K80" s="61">
        <v>12</v>
      </c>
      <c r="L80" s="98">
        <f t="shared" si="37"/>
        <v>36</v>
      </c>
      <c r="M80" s="94"/>
      <c r="N80" s="75"/>
      <c r="O80" s="76"/>
      <c r="P80" s="76"/>
      <c r="Q80" s="76"/>
      <c r="R80" s="76"/>
      <c r="S80" s="76"/>
      <c r="T80" s="76"/>
      <c r="U80" s="112"/>
      <c r="V80" s="77">
        <f t="shared" si="38"/>
        <v>0</v>
      </c>
      <c r="W80" s="77">
        <f t="shared" si="39"/>
        <v>0</v>
      </c>
      <c r="X80" s="77">
        <f t="shared" si="40"/>
        <v>0</v>
      </c>
      <c r="Y80" s="73" t="s">
        <v>53</v>
      </c>
    </row>
    <row r="81" spans="1:25" ht="25.5" customHeight="1" x14ac:dyDescent="0.25">
      <c r="A81" s="60">
        <v>60</v>
      </c>
      <c r="B81" s="146" t="s">
        <v>21</v>
      </c>
      <c r="C81" s="60" t="s">
        <v>57</v>
      </c>
      <c r="D81" s="60" t="s">
        <v>56</v>
      </c>
      <c r="E81" s="60" t="s">
        <v>18</v>
      </c>
      <c r="F81" s="60" t="s">
        <v>114</v>
      </c>
      <c r="G81" s="60" t="s">
        <v>154</v>
      </c>
      <c r="H81" s="60" t="s">
        <v>9</v>
      </c>
      <c r="I81" s="60">
        <v>12</v>
      </c>
      <c r="J81" s="60">
        <v>12</v>
      </c>
      <c r="K81" s="61">
        <v>12</v>
      </c>
      <c r="L81" s="98">
        <f t="shared" si="37"/>
        <v>36</v>
      </c>
      <c r="M81" s="94"/>
      <c r="N81" s="75"/>
      <c r="O81" s="76"/>
      <c r="P81" s="76"/>
      <c r="Q81" s="76"/>
      <c r="R81" s="76"/>
      <c r="S81" s="76"/>
      <c r="T81" s="76"/>
      <c r="U81" s="112"/>
      <c r="V81" s="77">
        <f t="shared" si="38"/>
        <v>0</v>
      </c>
      <c r="W81" s="77">
        <f t="shared" si="39"/>
        <v>0</v>
      </c>
      <c r="X81" s="77">
        <f t="shared" si="40"/>
        <v>0</v>
      </c>
      <c r="Y81" s="73" t="s">
        <v>53</v>
      </c>
    </row>
    <row r="82" spans="1:25" ht="25.5" customHeight="1" x14ac:dyDescent="0.25">
      <c r="A82" s="60">
        <v>61</v>
      </c>
      <c r="B82" s="146"/>
      <c r="C82" s="60" t="s">
        <v>57</v>
      </c>
      <c r="D82" s="60" t="s">
        <v>56</v>
      </c>
      <c r="E82" s="60" t="s">
        <v>8</v>
      </c>
      <c r="F82" s="60" t="s">
        <v>114</v>
      </c>
      <c r="G82" s="60" t="s">
        <v>11</v>
      </c>
      <c r="H82" s="60" t="s">
        <v>9</v>
      </c>
      <c r="I82" s="60">
        <v>12</v>
      </c>
      <c r="J82" s="60">
        <v>12</v>
      </c>
      <c r="K82" s="61">
        <v>12</v>
      </c>
      <c r="L82" s="98">
        <f t="shared" si="37"/>
        <v>36</v>
      </c>
      <c r="M82" s="94"/>
      <c r="N82" s="75"/>
      <c r="O82" s="76"/>
      <c r="P82" s="76"/>
      <c r="Q82" s="76"/>
      <c r="R82" s="76"/>
      <c r="S82" s="76"/>
      <c r="T82" s="76"/>
      <c r="U82" s="112"/>
      <c r="V82" s="77">
        <f>U82*0.22</f>
        <v>0</v>
      </c>
      <c r="W82" s="77">
        <f>U82+V82</f>
        <v>0</v>
      </c>
      <c r="X82" s="77">
        <f t="shared" si="40"/>
        <v>0</v>
      </c>
      <c r="Y82" s="73" t="s">
        <v>53</v>
      </c>
    </row>
    <row r="83" spans="1:25" ht="25.5" customHeight="1" x14ac:dyDescent="0.25">
      <c r="A83" s="60">
        <v>62</v>
      </c>
      <c r="B83" s="146"/>
      <c r="C83" s="60" t="s">
        <v>91</v>
      </c>
      <c r="D83" s="60" t="s">
        <v>43</v>
      </c>
      <c r="E83" s="60" t="s">
        <v>18</v>
      </c>
      <c r="F83" s="60" t="s">
        <v>114</v>
      </c>
      <c r="G83" s="60" t="s">
        <v>154</v>
      </c>
      <c r="H83" s="60" t="s">
        <v>9</v>
      </c>
      <c r="I83" s="60">
        <v>20</v>
      </c>
      <c r="J83" s="60">
        <v>40</v>
      </c>
      <c r="K83" s="61">
        <v>40</v>
      </c>
      <c r="L83" s="98">
        <f>SUM(I83,J83,K83)</f>
        <v>100</v>
      </c>
      <c r="M83" s="94"/>
      <c r="N83" s="75"/>
      <c r="O83" s="76"/>
      <c r="P83" s="76"/>
      <c r="Q83" s="76"/>
      <c r="R83" s="76"/>
      <c r="S83" s="76"/>
      <c r="T83" s="76"/>
      <c r="U83" s="112"/>
      <c r="V83" s="77">
        <f t="shared" si="38"/>
        <v>0</v>
      </c>
      <c r="W83" s="77">
        <f t="shared" si="39"/>
        <v>0</v>
      </c>
      <c r="X83" s="77">
        <f t="shared" si="40"/>
        <v>0</v>
      </c>
      <c r="Y83" s="73" t="s">
        <v>53</v>
      </c>
    </row>
    <row r="84" spans="1:25" ht="25.5" customHeight="1" x14ac:dyDescent="0.25">
      <c r="A84" s="60">
        <v>63</v>
      </c>
      <c r="B84" s="146"/>
      <c r="C84" s="60" t="s">
        <v>58</v>
      </c>
      <c r="D84" s="59" t="s">
        <v>59</v>
      </c>
      <c r="E84" s="60" t="s">
        <v>8</v>
      </c>
      <c r="F84" s="60" t="s">
        <v>114</v>
      </c>
      <c r="G84" s="60" t="s">
        <v>154</v>
      </c>
      <c r="H84" s="60" t="s">
        <v>9</v>
      </c>
      <c r="I84" s="60">
        <v>20</v>
      </c>
      <c r="J84" s="60">
        <v>40</v>
      </c>
      <c r="K84" s="61">
        <v>40</v>
      </c>
      <c r="L84" s="98">
        <f t="shared" ref="L84:L85" si="41">SUM(I84,J84,K84)</f>
        <v>100</v>
      </c>
      <c r="M84" s="94"/>
      <c r="N84" s="75"/>
      <c r="O84" s="76"/>
      <c r="P84" s="76"/>
      <c r="Q84" s="76"/>
      <c r="R84" s="76"/>
      <c r="S84" s="76"/>
      <c r="T84" s="76"/>
      <c r="U84" s="112"/>
      <c r="V84" s="77">
        <f t="shared" si="38"/>
        <v>0</v>
      </c>
      <c r="W84" s="77">
        <f t="shared" si="39"/>
        <v>0</v>
      </c>
      <c r="X84" s="77">
        <f t="shared" si="40"/>
        <v>0</v>
      </c>
      <c r="Y84" s="73" t="s">
        <v>53</v>
      </c>
    </row>
    <row r="85" spans="1:25" ht="25.5" customHeight="1" x14ac:dyDescent="0.25">
      <c r="A85" s="60">
        <v>64</v>
      </c>
      <c r="B85" s="146"/>
      <c r="C85" s="60" t="s">
        <v>60</v>
      </c>
      <c r="D85" s="60" t="s">
        <v>45</v>
      </c>
      <c r="E85" s="60" t="s">
        <v>8</v>
      </c>
      <c r="F85" s="60" t="s">
        <v>114</v>
      </c>
      <c r="G85" s="60" t="s">
        <v>11</v>
      </c>
      <c r="H85" s="60" t="s">
        <v>9</v>
      </c>
      <c r="I85" s="60">
        <v>32</v>
      </c>
      <c r="J85" s="60">
        <v>36</v>
      </c>
      <c r="K85" s="61">
        <v>32</v>
      </c>
      <c r="L85" s="98">
        <f t="shared" si="41"/>
        <v>100</v>
      </c>
      <c r="M85" s="94"/>
      <c r="N85" s="75"/>
      <c r="O85" s="76"/>
      <c r="P85" s="76"/>
      <c r="Q85" s="76"/>
      <c r="R85" s="76"/>
      <c r="S85" s="76"/>
      <c r="T85" s="76"/>
      <c r="U85" s="112"/>
      <c r="V85" s="77">
        <f t="shared" si="38"/>
        <v>0</v>
      </c>
      <c r="W85" s="77">
        <f t="shared" si="39"/>
        <v>0</v>
      </c>
      <c r="X85" s="77">
        <f t="shared" si="40"/>
        <v>0</v>
      </c>
      <c r="Y85" s="73" t="s">
        <v>53</v>
      </c>
    </row>
    <row r="86" spans="1:25" ht="25.5" customHeight="1" x14ac:dyDescent="0.25">
      <c r="A86" s="62"/>
      <c r="B86" s="149" t="s">
        <v>61</v>
      </c>
      <c r="C86" s="149"/>
      <c r="D86" s="149"/>
      <c r="E86" s="149"/>
      <c r="F86" s="149"/>
      <c r="G86" s="149"/>
      <c r="H86" s="149"/>
      <c r="I86" s="82"/>
      <c r="J86" s="66"/>
      <c r="K86" s="72"/>
      <c r="L86" s="102"/>
      <c r="M86" s="137"/>
      <c r="N86" s="134"/>
      <c r="O86" s="134"/>
      <c r="P86" s="135"/>
      <c r="Q86" s="135"/>
      <c r="R86" s="135"/>
      <c r="S86" s="135"/>
      <c r="T86" s="135"/>
      <c r="U86" s="136"/>
      <c r="V86" s="80"/>
      <c r="W86" s="80"/>
      <c r="X86" s="81"/>
      <c r="Y86" s="73"/>
    </row>
    <row r="87" spans="1:25" ht="25.5" customHeight="1" x14ac:dyDescent="0.25">
      <c r="A87" s="60">
        <v>65</v>
      </c>
      <c r="B87" s="146" t="s">
        <v>21</v>
      </c>
      <c r="C87" s="60" t="s">
        <v>196</v>
      </c>
      <c r="D87" s="60" t="s">
        <v>62</v>
      </c>
      <c r="E87" s="60" t="s">
        <v>49</v>
      </c>
      <c r="F87" s="60" t="s">
        <v>114</v>
      </c>
      <c r="G87" s="60" t="s">
        <v>197</v>
      </c>
      <c r="H87" s="60" t="s">
        <v>9</v>
      </c>
      <c r="I87" s="60">
        <v>4</v>
      </c>
      <c r="J87" s="60">
        <v>4</v>
      </c>
      <c r="K87" s="61">
        <v>4</v>
      </c>
      <c r="L87" s="98">
        <f t="shared" ref="L87:L101" si="42">SUM(I87,J87,K87)</f>
        <v>12</v>
      </c>
      <c r="M87" s="94"/>
      <c r="N87" s="75"/>
      <c r="O87" s="76"/>
      <c r="P87" s="76"/>
      <c r="Q87" s="76"/>
      <c r="R87" s="76"/>
      <c r="S87" s="76"/>
      <c r="T87" s="76"/>
      <c r="U87" s="79"/>
      <c r="V87" s="77">
        <f t="shared" ref="V87:V101" si="43">U87*0.22</f>
        <v>0</v>
      </c>
      <c r="W87" s="77">
        <f t="shared" ref="W87:W101" si="44">U87+V87</f>
        <v>0</v>
      </c>
      <c r="X87" s="77">
        <f t="shared" ref="X87:X101" si="45">W87*L87</f>
        <v>0</v>
      </c>
      <c r="Y87" s="73" t="s">
        <v>61</v>
      </c>
    </row>
    <row r="88" spans="1:25" ht="25.5" customHeight="1" x14ac:dyDescent="0.25">
      <c r="A88" s="60">
        <v>66</v>
      </c>
      <c r="B88" s="146"/>
      <c r="C88" s="60" t="s">
        <v>196</v>
      </c>
      <c r="D88" s="60" t="s">
        <v>62</v>
      </c>
      <c r="E88" s="60" t="s">
        <v>49</v>
      </c>
      <c r="F88" s="60" t="s">
        <v>114</v>
      </c>
      <c r="G88" s="60" t="s">
        <v>120</v>
      </c>
      <c r="H88" s="60" t="s">
        <v>9</v>
      </c>
      <c r="I88" s="60">
        <v>2</v>
      </c>
      <c r="J88" s="60">
        <v>2</v>
      </c>
      <c r="K88" s="61">
        <v>2</v>
      </c>
      <c r="L88" s="98">
        <f t="shared" si="42"/>
        <v>6</v>
      </c>
      <c r="M88" s="94"/>
      <c r="N88" s="75"/>
      <c r="O88" s="76"/>
      <c r="P88" s="76"/>
      <c r="Q88" s="76"/>
      <c r="R88" s="76"/>
      <c r="S88" s="76"/>
      <c r="T88" s="76"/>
      <c r="U88" s="79"/>
      <c r="V88" s="77">
        <f t="shared" si="43"/>
        <v>0</v>
      </c>
      <c r="W88" s="77">
        <f t="shared" si="44"/>
        <v>0</v>
      </c>
      <c r="X88" s="77">
        <f t="shared" si="45"/>
        <v>0</v>
      </c>
      <c r="Y88" s="73" t="s">
        <v>61</v>
      </c>
    </row>
    <row r="89" spans="1:25" ht="25.5" customHeight="1" x14ac:dyDescent="0.25">
      <c r="A89" s="60">
        <v>67</v>
      </c>
      <c r="B89" s="146"/>
      <c r="C89" s="60" t="s">
        <v>196</v>
      </c>
      <c r="D89" s="60" t="s">
        <v>62</v>
      </c>
      <c r="E89" s="60" t="s">
        <v>49</v>
      </c>
      <c r="F89" s="60" t="s">
        <v>114</v>
      </c>
      <c r="G89" s="60" t="s">
        <v>198</v>
      </c>
      <c r="H89" s="60" t="s">
        <v>9</v>
      </c>
      <c r="I89" s="60">
        <v>4</v>
      </c>
      <c r="J89" s="60">
        <v>4</v>
      </c>
      <c r="K89" s="61">
        <v>4</v>
      </c>
      <c r="L89" s="98">
        <f t="shared" si="42"/>
        <v>12</v>
      </c>
      <c r="M89" s="94"/>
      <c r="N89" s="75"/>
      <c r="O89" s="76"/>
      <c r="P89" s="76"/>
      <c r="Q89" s="76"/>
      <c r="R89" s="76"/>
      <c r="S89" s="76"/>
      <c r="T89" s="76"/>
      <c r="U89" s="113"/>
      <c r="V89" s="77">
        <f t="shared" si="43"/>
        <v>0</v>
      </c>
      <c r="W89" s="77">
        <f t="shared" si="44"/>
        <v>0</v>
      </c>
      <c r="X89" s="77">
        <f t="shared" si="45"/>
        <v>0</v>
      </c>
      <c r="Y89" s="73" t="s">
        <v>61</v>
      </c>
    </row>
    <row r="90" spans="1:25" ht="25.5" customHeight="1" x14ac:dyDescent="0.25">
      <c r="A90" s="60">
        <v>68</v>
      </c>
      <c r="B90" s="146"/>
      <c r="C90" s="60" t="s">
        <v>199</v>
      </c>
      <c r="D90" s="60">
        <v>116</v>
      </c>
      <c r="E90" s="60" t="s">
        <v>49</v>
      </c>
      <c r="F90" s="60" t="s">
        <v>114</v>
      </c>
      <c r="G90" s="60" t="s">
        <v>200</v>
      </c>
      <c r="H90" s="60" t="s">
        <v>9</v>
      </c>
      <c r="I90" s="60">
        <v>8</v>
      </c>
      <c r="J90" s="60">
        <v>4</v>
      </c>
      <c r="K90" s="61">
        <v>8</v>
      </c>
      <c r="L90" s="98">
        <f t="shared" si="42"/>
        <v>20</v>
      </c>
      <c r="M90" s="94"/>
      <c r="N90" s="75"/>
      <c r="O90" s="76"/>
      <c r="P90" s="76"/>
      <c r="Q90" s="76"/>
      <c r="R90" s="76"/>
      <c r="S90" s="76"/>
      <c r="T90" s="76"/>
      <c r="U90" s="113"/>
      <c r="V90" s="77">
        <f t="shared" si="43"/>
        <v>0</v>
      </c>
      <c r="W90" s="77">
        <f t="shared" si="44"/>
        <v>0</v>
      </c>
      <c r="X90" s="77">
        <f t="shared" si="45"/>
        <v>0</v>
      </c>
      <c r="Y90" s="73" t="s">
        <v>61</v>
      </c>
    </row>
    <row r="91" spans="1:25" ht="25.5" customHeight="1" x14ac:dyDescent="0.25">
      <c r="A91" s="60">
        <v>69</v>
      </c>
      <c r="B91" s="146"/>
      <c r="C91" s="60" t="s">
        <v>201</v>
      </c>
      <c r="D91" s="60" t="s">
        <v>63</v>
      </c>
      <c r="E91" s="60" t="s">
        <v>49</v>
      </c>
      <c r="F91" s="60" t="s">
        <v>114</v>
      </c>
      <c r="G91" s="60" t="s">
        <v>119</v>
      </c>
      <c r="H91" s="60" t="s">
        <v>9</v>
      </c>
      <c r="I91" s="60">
        <v>4</v>
      </c>
      <c r="J91" s="60">
        <v>4</v>
      </c>
      <c r="K91" s="61">
        <v>4</v>
      </c>
      <c r="L91" s="98">
        <f t="shared" si="42"/>
        <v>12</v>
      </c>
      <c r="M91" s="94"/>
      <c r="N91" s="75"/>
      <c r="O91" s="76"/>
      <c r="P91" s="76"/>
      <c r="Q91" s="76"/>
      <c r="R91" s="76"/>
      <c r="S91" s="76"/>
      <c r="T91" s="76"/>
      <c r="U91" s="113"/>
      <c r="V91" s="77">
        <f t="shared" si="43"/>
        <v>0</v>
      </c>
      <c r="W91" s="77">
        <f t="shared" si="44"/>
        <v>0</v>
      </c>
      <c r="X91" s="77">
        <f t="shared" si="45"/>
        <v>0</v>
      </c>
      <c r="Y91" s="73" t="s">
        <v>61</v>
      </c>
    </row>
    <row r="92" spans="1:25" ht="25.5" customHeight="1" x14ac:dyDescent="0.25">
      <c r="A92" s="60">
        <v>70</v>
      </c>
      <c r="B92" s="146" t="s">
        <v>66</v>
      </c>
      <c r="C92" s="60" t="s">
        <v>202</v>
      </c>
      <c r="D92" s="60" t="s">
        <v>67</v>
      </c>
      <c r="E92" s="60" t="s">
        <v>68</v>
      </c>
      <c r="F92" s="60" t="s">
        <v>118</v>
      </c>
      <c r="G92" s="60" t="s">
        <v>121</v>
      </c>
      <c r="H92" s="60" t="s">
        <v>9</v>
      </c>
      <c r="I92" s="60">
        <v>6</v>
      </c>
      <c r="J92" s="60">
        <v>6</v>
      </c>
      <c r="K92" s="61">
        <v>6</v>
      </c>
      <c r="L92" s="98">
        <f t="shared" si="42"/>
        <v>18</v>
      </c>
      <c r="M92" s="96"/>
      <c r="N92" s="75"/>
      <c r="O92" s="76"/>
      <c r="P92" s="76"/>
      <c r="Q92" s="76"/>
      <c r="R92" s="76"/>
      <c r="S92" s="76"/>
      <c r="T92" s="76"/>
      <c r="U92" s="113"/>
      <c r="V92" s="77">
        <f t="shared" si="43"/>
        <v>0</v>
      </c>
      <c r="W92" s="77">
        <f t="shared" si="44"/>
        <v>0</v>
      </c>
      <c r="X92" s="77">
        <f t="shared" si="45"/>
        <v>0</v>
      </c>
      <c r="Y92" s="73" t="s">
        <v>61</v>
      </c>
    </row>
    <row r="93" spans="1:25" ht="25.5" customHeight="1" x14ac:dyDescent="0.25">
      <c r="A93" s="60">
        <v>71</v>
      </c>
      <c r="B93" s="146"/>
      <c r="C93" s="60" t="s">
        <v>69</v>
      </c>
      <c r="D93" s="60" t="s">
        <v>70</v>
      </c>
      <c r="E93" s="60" t="s">
        <v>68</v>
      </c>
      <c r="F93" s="60" t="s">
        <v>118</v>
      </c>
      <c r="G93" s="60" t="s">
        <v>120</v>
      </c>
      <c r="H93" s="60" t="s">
        <v>9</v>
      </c>
      <c r="I93" s="60">
        <v>4</v>
      </c>
      <c r="J93" s="60">
        <v>4</v>
      </c>
      <c r="K93" s="61">
        <v>4</v>
      </c>
      <c r="L93" s="98">
        <f t="shared" si="42"/>
        <v>12</v>
      </c>
      <c r="M93" s="94"/>
      <c r="N93" s="75"/>
      <c r="O93" s="76"/>
      <c r="P93" s="76"/>
      <c r="Q93" s="76"/>
      <c r="R93" s="76"/>
      <c r="S93" s="76"/>
      <c r="T93" s="76"/>
      <c r="U93" s="113"/>
      <c r="V93" s="77">
        <f t="shared" si="43"/>
        <v>0</v>
      </c>
      <c r="W93" s="77">
        <f t="shared" si="44"/>
        <v>0</v>
      </c>
      <c r="X93" s="77">
        <f t="shared" si="45"/>
        <v>0</v>
      </c>
      <c r="Y93" s="73" t="s">
        <v>61</v>
      </c>
    </row>
    <row r="94" spans="1:25" ht="25.5" customHeight="1" x14ac:dyDescent="0.25">
      <c r="A94" s="60">
        <v>72</v>
      </c>
      <c r="B94" s="146"/>
      <c r="C94" s="60" t="s">
        <v>69</v>
      </c>
      <c r="D94" s="60" t="s">
        <v>70</v>
      </c>
      <c r="E94" s="60" t="s">
        <v>68</v>
      </c>
      <c r="F94" s="60" t="s">
        <v>118</v>
      </c>
      <c r="G94" s="60" t="s">
        <v>119</v>
      </c>
      <c r="H94" s="60" t="s">
        <v>9</v>
      </c>
      <c r="I94" s="60">
        <v>8</v>
      </c>
      <c r="J94" s="60">
        <v>8</v>
      </c>
      <c r="K94" s="61">
        <v>8</v>
      </c>
      <c r="L94" s="98">
        <f t="shared" si="42"/>
        <v>24</v>
      </c>
      <c r="M94" s="94"/>
      <c r="N94" s="75"/>
      <c r="O94" s="76"/>
      <c r="P94" s="76"/>
      <c r="Q94" s="76"/>
      <c r="R94" s="76"/>
      <c r="S94" s="76"/>
      <c r="T94" s="76"/>
      <c r="U94" s="113"/>
      <c r="V94" s="77">
        <f t="shared" si="43"/>
        <v>0</v>
      </c>
      <c r="W94" s="77">
        <f t="shared" si="44"/>
        <v>0</v>
      </c>
      <c r="X94" s="77">
        <f t="shared" si="45"/>
        <v>0</v>
      </c>
      <c r="Y94" s="73" t="s">
        <v>61</v>
      </c>
    </row>
    <row r="95" spans="1:25" ht="25.5" customHeight="1" x14ac:dyDescent="0.25">
      <c r="A95" s="60">
        <v>73</v>
      </c>
      <c r="B95" s="146"/>
      <c r="C95" s="60" t="s">
        <v>166</v>
      </c>
      <c r="D95" s="60" t="s">
        <v>70</v>
      </c>
      <c r="E95" s="60" t="s">
        <v>68</v>
      </c>
      <c r="F95" s="60" t="s">
        <v>118</v>
      </c>
      <c r="G95" s="60" t="s">
        <v>165</v>
      </c>
      <c r="H95" s="60" t="s">
        <v>9</v>
      </c>
      <c r="I95" s="60">
        <v>12</v>
      </c>
      <c r="J95" s="60">
        <v>12</v>
      </c>
      <c r="K95" s="61">
        <v>12</v>
      </c>
      <c r="L95" s="98">
        <f t="shared" si="42"/>
        <v>36</v>
      </c>
      <c r="M95" s="94"/>
      <c r="N95" s="75"/>
      <c r="O95" s="76"/>
      <c r="P95" s="76"/>
      <c r="Q95" s="76"/>
      <c r="R95" s="76"/>
      <c r="S95" s="76"/>
      <c r="T95" s="76"/>
      <c r="U95" s="113"/>
      <c r="V95" s="77">
        <f t="shared" si="43"/>
        <v>0</v>
      </c>
      <c r="W95" s="77">
        <f t="shared" si="44"/>
        <v>0</v>
      </c>
      <c r="X95" s="77">
        <f t="shared" si="45"/>
        <v>0</v>
      </c>
      <c r="Y95" s="73" t="s">
        <v>61</v>
      </c>
    </row>
    <row r="96" spans="1:25" ht="25.5" customHeight="1" x14ac:dyDescent="0.25">
      <c r="A96" s="60">
        <v>74</v>
      </c>
      <c r="B96" s="146"/>
      <c r="C96" s="60" t="s">
        <v>71</v>
      </c>
      <c r="D96" s="60" t="s">
        <v>72</v>
      </c>
      <c r="E96" s="60" t="s">
        <v>73</v>
      </c>
      <c r="F96" s="60" t="s">
        <v>118</v>
      </c>
      <c r="G96" s="60" t="s">
        <v>78</v>
      </c>
      <c r="H96" s="60" t="s">
        <v>9</v>
      </c>
      <c r="I96" s="60">
        <v>4</v>
      </c>
      <c r="J96" s="60">
        <v>4</v>
      </c>
      <c r="K96" s="61">
        <v>4</v>
      </c>
      <c r="L96" s="98">
        <f t="shared" si="42"/>
        <v>12</v>
      </c>
      <c r="M96" s="94"/>
      <c r="N96" s="75"/>
      <c r="O96" s="76"/>
      <c r="P96" s="76"/>
      <c r="Q96" s="76"/>
      <c r="R96" s="76"/>
      <c r="S96" s="76"/>
      <c r="T96" s="76"/>
      <c r="U96" s="113"/>
      <c r="V96" s="77">
        <f t="shared" si="43"/>
        <v>0</v>
      </c>
      <c r="W96" s="77">
        <f t="shared" si="44"/>
        <v>0</v>
      </c>
      <c r="X96" s="77">
        <f t="shared" si="45"/>
        <v>0</v>
      </c>
      <c r="Y96" s="73" t="s">
        <v>61</v>
      </c>
    </row>
    <row r="97" spans="1:25" ht="25.5" customHeight="1" x14ac:dyDescent="0.25">
      <c r="A97" s="60">
        <v>75</v>
      </c>
      <c r="B97" s="146"/>
      <c r="C97" s="60" t="s">
        <v>71</v>
      </c>
      <c r="D97" s="60" t="s">
        <v>72</v>
      </c>
      <c r="E97" s="60" t="s">
        <v>68</v>
      </c>
      <c r="F97" s="60" t="s">
        <v>122</v>
      </c>
      <c r="G97" s="60" t="s">
        <v>92</v>
      </c>
      <c r="H97" s="60" t="s">
        <v>9</v>
      </c>
      <c r="I97" s="60">
        <v>4</v>
      </c>
      <c r="J97" s="60">
        <v>4</v>
      </c>
      <c r="K97" s="61">
        <v>4</v>
      </c>
      <c r="L97" s="98">
        <f t="shared" si="42"/>
        <v>12</v>
      </c>
      <c r="M97" s="94"/>
      <c r="N97" s="75"/>
      <c r="O97" s="76"/>
      <c r="P97" s="76"/>
      <c r="Q97" s="76"/>
      <c r="R97" s="76"/>
      <c r="S97" s="76"/>
      <c r="T97" s="76"/>
      <c r="U97" s="113"/>
      <c r="V97" s="77">
        <f t="shared" si="43"/>
        <v>0</v>
      </c>
      <c r="W97" s="77">
        <f t="shared" si="44"/>
        <v>0</v>
      </c>
      <c r="X97" s="77">
        <f t="shared" si="45"/>
        <v>0</v>
      </c>
      <c r="Y97" s="73" t="s">
        <v>61</v>
      </c>
    </row>
    <row r="98" spans="1:25" ht="25.5" customHeight="1" x14ac:dyDescent="0.25">
      <c r="A98" s="60">
        <v>76</v>
      </c>
      <c r="B98" s="146"/>
      <c r="C98" s="60" t="s">
        <v>203</v>
      </c>
      <c r="D98" s="60" t="s">
        <v>74</v>
      </c>
      <c r="E98" s="60" t="s">
        <v>73</v>
      </c>
      <c r="F98" s="60" t="s">
        <v>122</v>
      </c>
      <c r="G98" s="60" t="s">
        <v>94</v>
      </c>
      <c r="H98" s="60" t="s">
        <v>9</v>
      </c>
      <c r="I98" s="60">
        <v>16</v>
      </c>
      <c r="J98" s="60">
        <v>16</v>
      </c>
      <c r="K98" s="61">
        <v>16</v>
      </c>
      <c r="L98" s="98">
        <f t="shared" si="42"/>
        <v>48</v>
      </c>
      <c r="M98" s="94"/>
      <c r="N98" s="75"/>
      <c r="O98" s="76"/>
      <c r="P98" s="76"/>
      <c r="Q98" s="76"/>
      <c r="R98" s="76"/>
      <c r="S98" s="76"/>
      <c r="T98" s="76"/>
      <c r="U98" s="79"/>
      <c r="V98" s="77">
        <f t="shared" si="43"/>
        <v>0</v>
      </c>
      <c r="W98" s="77">
        <f t="shared" si="44"/>
        <v>0</v>
      </c>
      <c r="X98" s="77">
        <f t="shared" si="45"/>
        <v>0</v>
      </c>
      <c r="Y98" s="73" t="s">
        <v>61</v>
      </c>
    </row>
    <row r="99" spans="1:25" ht="25.5" customHeight="1" x14ac:dyDescent="0.25">
      <c r="A99" s="60">
        <v>77</v>
      </c>
      <c r="B99" s="146"/>
      <c r="C99" s="60" t="s">
        <v>95</v>
      </c>
      <c r="D99" s="60">
        <v>168</v>
      </c>
      <c r="E99" s="60" t="s">
        <v>73</v>
      </c>
      <c r="F99" s="60" t="s">
        <v>122</v>
      </c>
      <c r="G99" s="60" t="s">
        <v>94</v>
      </c>
      <c r="H99" s="60" t="s">
        <v>9</v>
      </c>
      <c r="I99" s="60">
        <v>12</v>
      </c>
      <c r="J99" s="60">
        <v>12</v>
      </c>
      <c r="K99" s="61">
        <v>12</v>
      </c>
      <c r="L99" s="98">
        <f t="shared" si="42"/>
        <v>36</v>
      </c>
      <c r="M99" s="94"/>
      <c r="N99" s="75"/>
      <c r="O99" s="76"/>
      <c r="P99" s="76"/>
      <c r="Q99" s="76"/>
      <c r="R99" s="76"/>
      <c r="S99" s="76"/>
      <c r="T99" s="76"/>
      <c r="U99" s="79"/>
      <c r="V99" s="77">
        <f t="shared" si="43"/>
        <v>0</v>
      </c>
      <c r="W99" s="77">
        <f t="shared" si="44"/>
        <v>0</v>
      </c>
      <c r="X99" s="77">
        <f t="shared" si="45"/>
        <v>0</v>
      </c>
      <c r="Y99" s="73" t="s">
        <v>61</v>
      </c>
    </row>
    <row r="100" spans="1:25" ht="25.5" customHeight="1" x14ac:dyDescent="0.25">
      <c r="A100" s="60">
        <v>78</v>
      </c>
      <c r="B100" s="146" t="s">
        <v>75</v>
      </c>
      <c r="C100" s="60" t="s">
        <v>76</v>
      </c>
      <c r="D100" s="59" t="s">
        <v>77</v>
      </c>
      <c r="E100" s="60" t="s">
        <v>68</v>
      </c>
      <c r="F100" s="60" t="s">
        <v>118</v>
      </c>
      <c r="G100" s="60" t="s">
        <v>120</v>
      </c>
      <c r="H100" s="60" t="s">
        <v>9</v>
      </c>
      <c r="I100" s="60">
        <v>4</v>
      </c>
      <c r="J100" s="60">
        <v>4</v>
      </c>
      <c r="K100" s="61">
        <v>4</v>
      </c>
      <c r="L100" s="98">
        <f t="shared" si="42"/>
        <v>12</v>
      </c>
      <c r="M100" s="94"/>
      <c r="N100" s="75"/>
      <c r="O100" s="76"/>
      <c r="P100" s="76"/>
      <c r="Q100" s="76"/>
      <c r="R100" s="76"/>
      <c r="S100" s="76"/>
      <c r="T100" s="76"/>
      <c r="U100" s="79"/>
      <c r="V100" s="77">
        <f t="shared" si="43"/>
        <v>0</v>
      </c>
      <c r="W100" s="77">
        <f t="shared" si="44"/>
        <v>0</v>
      </c>
      <c r="X100" s="77">
        <f t="shared" si="45"/>
        <v>0</v>
      </c>
      <c r="Y100" s="73" t="s">
        <v>61</v>
      </c>
    </row>
    <row r="101" spans="1:25" ht="25.5" customHeight="1" x14ac:dyDescent="0.25">
      <c r="A101" s="60">
        <v>79</v>
      </c>
      <c r="B101" s="146"/>
      <c r="C101" s="60" t="s">
        <v>96</v>
      </c>
      <c r="D101" s="124" t="s">
        <v>97</v>
      </c>
      <c r="E101" s="60" t="s">
        <v>49</v>
      </c>
      <c r="F101" s="60" t="s">
        <v>118</v>
      </c>
      <c r="G101" s="60" t="s">
        <v>120</v>
      </c>
      <c r="H101" s="60" t="s">
        <v>9</v>
      </c>
      <c r="I101" s="60">
        <v>4</v>
      </c>
      <c r="J101" s="60">
        <v>4</v>
      </c>
      <c r="K101" s="61">
        <v>4</v>
      </c>
      <c r="L101" s="98">
        <f t="shared" si="42"/>
        <v>12</v>
      </c>
      <c r="M101" s="94"/>
      <c r="N101" s="75"/>
      <c r="O101" s="76"/>
      <c r="P101" s="76"/>
      <c r="Q101" s="76"/>
      <c r="R101" s="76"/>
      <c r="S101" s="76"/>
      <c r="T101" s="76"/>
      <c r="U101" s="79"/>
      <c r="V101" s="77">
        <f t="shared" si="43"/>
        <v>0</v>
      </c>
      <c r="W101" s="77">
        <f t="shared" si="44"/>
        <v>0</v>
      </c>
      <c r="X101" s="77">
        <f t="shared" si="45"/>
        <v>0</v>
      </c>
      <c r="Y101" s="73" t="s">
        <v>61</v>
      </c>
    </row>
    <row r="102" spans="1:25" ht="25.5" customHeight="1" x14ac:dyDescent="0.25">
      <c r="A102" s="62"/>
      <c r="B102" s="147" t="s">
        <v>79</v>
      </c>
      <c r="C102" s="147"/>
      <c r="D102" s="147"/>
      <c r="E102" s="147"/>
      <c r="F102" s="147"/>
      <c r="G102" s="36"/>
      <c r="H102" s="36"/>
      <c r="I102" s="37"/>
      <c r="J102" s="37"/>
      <c r="K102" s="37"/>
      <c r="L102" s="102"/>
      <c r="M102" s="137"/>
      <c r="N102" s="134"/>
      <c r="O102" s="134"/>
      <c r="P102" s="135"/>
      <c r="Q102" s="135"/>
      <c r="R102" s="135"/>
      <c r="S102" s="135"/>
      <c r="T102" s="135"/>
      <c r="U102" s="136"/>
      <c r="V102" s="80"/>
      <c r="W102" s="80"/>
      <c r="X102" s="81"/>
      <c r="Y102" s="73"/>
    </row>
    <row r="103" spans="1:25" ht="25.5" customHeight="1" x14ac:dyDescent="0.25">
      <c r="A103" s="60">
        <v>80</v>
      </c>
      <c r="B103" s="128" t="s">
        <v>123</v>
      </c>
      <c r="C103" s="60" t="s">
        <v>124</v>
      </c>
      <c r="D103" s="59">
        <v>133</v>
      </c>
      <c r="E103" s="60" t="s">
        <v>47</v>
      </c>
      <c r="F103" s="60" t="s">
        <v>122</v>
      </c>
      <c r="G103" s="60" t="s">
        <v>125</v>
      </c>
      <c r="H103" s="60" t="s">
        <v>9</v>
      </c>
      <c r="I103" s="60">
        <v>20</v>
      </c>
      <c r="J103" s="60">
        <v>20</v>
      </c>
      <c r="K103" s="61">
        <v>40</v>
      </c>
      <c r="L103" s="98">
        <f t="shared" ref="L103:L105" si="46">SUM(I103,J103,K103)</f>
        <v>80</v>
      </c>
      <c r="M103" s="94"/>
      <c r="N103" s="75"/>
      <c r="O103" s="76"/>
      <c r="P103" s="76"/>
      <c r="Q103" s="76"/>
      <c r="R103" s="76"/>
      <c r="S103" s="76"/>
      <c r="T103" s="76"/>
      <c r="U103" s="113"/>
      <c r="V103" s="77">
        <f t="shared" ref="V103:V105" si="47">U103*0.22</f>
        <v>0</v>
      </c>
      <c r="W103" s="77">
        <f t="shared" ref="W103:W105" si="48">U103+V103</f>
        <v>0</v>
      </c>
      <c r="X103" s="77">
        <f t="shared" ref="X103:X105" si="49">W103*L103</f>
        <v>0</v>
      </c>
      <c r="Y103" s="73" t="s">
        <v>79</v>
      </c>
    </row>
    <row r="104" spans="1:25" ht="25.5" customHeight="1" x14ac:dyDescent="0.25">
      <c r="A104" s="60">
        <v>81</v>
      </c>
      <c r="B104" s="146" t="s">
        <v>66</v>
      </c>
      <c r="C104" s="65" t="s">
        <v>193</v>
      </c>
      <c r="D104" s="60">
        <v>152</v>
      </c>
      <c r="E104" s="60" t="s">
        <v>65</v>
      </c>
      <c r="F104" s="60" t="s">
        <v>122</v>
      </c>
      <c r="G104" s="60" t="s">
        <v>125</v>
      </c>
      <c r="H104" s="60" t="s">
        <v>9</v>
      </c>
      <c r="I104" s="60">
        <v>12</v>
      </c>
      <c r="J104" s="60">
        <v>8</v>
      </c>
      <c r="K104" s="61">
        <v>8</v>
      </c>
      <c r="L104" s="98">
        <f t="shared" si="46"/>
        <v>28</v>
      </c>
      <c r="M104" s="94"/>
      <c r="N104" s="75"/>
      <c r="O104" s="76"/>
      <c r="P104" s="76"/>
      <c r="Q104" s="76"/>
      <c r="R104" s="76"/>
      <c r="S104" s="76"/>
      <c r="T104" s="76"/>
      <c r="U104" s="114"/>
      <c r="V104" s="77">
        <f t="shared" si="47"/>
        <v>0</v>
      </c>
      <c r="W104" s="77">
        <f t="shared" si="48"/>
        <v>0</v>
      </c>
      <c r="X104" s="77">
        <f t="shared" si="49"/>
        <v>0</v>
      </c>
      <c r="Y104" s="73" t="s">
        <v>79</v>
      </c>
    </row>
    <row r="105" spans="1:25" ht="25.5" customHeight="1" x14ac:dyDescent="0.25">
      <c r="A105" s="60">
        <v>82</v>
      </c>
      <c r="B105" s="146"/>
      <c r="C105" s="65" t="s">
        <v>98</v>
      </c>
      <c r="D105" s="60" t="s">
        <v>93</v>
      </c>
      <c r="E105" s="60" t="s">
        <v>73</v>
      </c>
      <c r="F105" s="60" t="s">
        <v>122</v>
      </c>
      <c r="G105" s="60" t="s">
        <v>125</v>
      </c>
      <c r="H105" s="60" t="s">
        <v>9</v>
      </c>
      <c r="I105" s="60">
        <v>8</v>
      </c>
      <c r="J105" s="60">
        <v>8</v>
      </c>
      <c r="K105" s="61">
        <v>16</v>
      </c>
      <c r="L105" s="98">
        <f t="shared" si="46"/>
        <v>32</v>
      </c>
      <c r="M105" s="94"/>
      <c r="N105" s="75"/>
      <c r="O105" s="76"/>
      <c r="P105" s="76"/>
      <c r="Q105" s="76"/>
      <c r="R105" s="76"/>
      <c r="S105" s="76"/>
      <c r="T105" s="76"/>
      <c r="U105" s="115"/>
      <c r="V105" s="77">
        <f t="shared" si="47"/>
        <v>0</v>
      </c>
      <c r="W105" s="77">
        <f t="shared" si="48"/>
        <v>0</v>
      </c>
      <c r="X105" s="77">
        <f t="shared" si="49"/>
        <v>0</v>
      </c>
      <c r="Y105" s="73" t="s">
        <v>79</v>
      </c>
    </row>
    <row r="106" spans="1:25" ht="25.5" customHeight="1" x14ac:dyDescent="0.25">
      <c r="A106" s="62"/>
      <c r="B106" s="148" t="s">
        <v>80</v>
      </c>
      <c r="C106" s="148"/>
      <c r="D106" s="148"/>
      <c r="E106" s="148"/>
      <c r="F106" s="148"/>
      <c r="G106" s="148"/>
      <c r="H106" s="36"/>
      <c r="I106" s="37"/>
      <c r="J106" s="37"/>
      <c r="K106" s="37"/>
      <c r="L106" s="102"/>
      <c r="M106" s="137"/>
      <c r="N106" s="134"/>
      <c r="O106" s="134"/>
      <c r="P106" s="135"/>
      <c r="Q106" s="135"/>
      <c r="R106" s="135"/>
      <c r="S106" s="135"/>
      <c r="T106" s="135"/>
      <c r="U106" s="136"/>
      <c r="V106" s="80"/>
      <c r="W106" s="80"/>
      <c r="X106" s="81"/>
      <c r="Y106" s="73"/>
    </row>
    <row r="107" spans="1:25" ht="25.5" customHeight="1" x14ac:dyDescent="0.25">
      <c r="A107" s="60">
        <v>83</v>
      </c>
      <c r="B107" s="146" t="s">
        <v>139</v>
      </c>
      <c r="C107" s="59" t="s">
        <v>194</v>
      </c>
      <c r="D107" s="60" t="s">
        <v>103</v>
      </c>
      <c r="E107" s="60"/>
      <c r="F107" s="60" t="s">
        <v>122</v>
      </c>
      <c r="G107" s="60" t="s">
        <v>128</v>
      </c>
      <c r="H107" s="60" t="s">
        <v>9</v>
      </c>
      <c r="I107" s="60">
        <v>2</v>
      </c>
      <c r="J107" s="60">
        <v>2</v>
      </c>
      <c r="K107" s="61">
        <v>2</v>
      </c>
      <c r="L107" s="98">
        <f t="shared" ref="L107:L114" si="50">SUM(I107,J107,K107)</f>
        <v>6</v>
      </c>
      <c r="M107" s="94"/>
      <c r="N107" s="75"/>
      <c r="O107" s="76"/>
      <c r="P107" s="76"/>
      <c r="Q107" s="76"/>
      <c r="R107" s="76"/>
      <c r="S107" s="76"/>
      <c r="T107" s="76"/>
      <c r="U107" s="113"/>
      <c r="V107" s="77">
        <f t="shared" ref="V107:V114" si="51">U107*0.22</f>
        <v>0</v>
      </c>
      <c r="W107" s="77">
        <f t="shared" ref="W107:W114" si="52">U107+V107</f>
        <v>0</v>
      </c>
      <c r="X107" s="77">
        <f t="shared" ref="X107:X114" si="53">W107*L107</f>
        <v>0</v>
      </c>
      <c r="Y107" s="73" t="s">
        <v>80</v>
      </c>
    </row>
    <row r="108" spans="1:25" ht="25.5" customHeight="1" x14ac:dyDescent="0.25">
      <c r="A108" s="60">
        <v>84</v>
      </c>
      <c r="B108" s="146"/>
      <c r="C108" s="60" t="s">
        <v>195</v>
      </c>
      <c r="D108" s="59" t="s">
        <v>132</v>
      </c>
      <c r="E108" s="60"/>
      <c r="F108" s="60" t="s">
        <v>122</v>
      </c>
      <c r="G108" s="60" t="s">
        <v>127</v>
      </c>
      <c r="H108" s="60" t="s">
        <v>9</v>
      </c>
      <c r="I108" s="60">
        <v>3</v>
      </c>
      <c r="J108" s="60">
        <v>3</v>
      </c>
      <c r="K108" s="61">
        <v>3</v>
      </c>
      <c r="L108" s="98">
        <f t="shared" si="50"/>
        <v>9</v>
      </c>
      <c r="M108" s="94"/>
      <c r="N108" s="75"/>
      <c r="O108" s="76"/>
      <c r="P108" s="76"/>
      <c r="Q108" s="76"/>
      <c r="R108" s="76"/>
      <c r="S108" s="76"/>
      <c r="T108" s="76"/>
      <c r="U108" s="113"/>
      <c r="V108" s="77">
        <f t="shared" si="51"/>
        <v>0</v>
      </c>
      <c r="W108" s="77">
        <f t="shared" si="52"/>
        <v>0</v>
      </c>
      <c r="X108" s="77">
        <f t="shared" si="53"/>
        <v>0</v>
      </c>
      <c r="Y108" s="73" t="s">
        <v>80</v>
      </c>
    </row>
    <row r="109" spans="1:25" ht="25.5" customHeight="1" x14ac:dyDescent="0.25">
      <c r="A109" s="60">
        <v>85</v>
      </c>
      <c r="B109" s="146"/>
      <c r="C109" s="60" t="s">
        <v>151</v>
      </c>
      <c r="D109" s="59" t="s">
        <v>99</v>
      </c>
      <c r="E109" s="60"/>
      <c r="F109" s="60" t="s">
        <v>122</v>
      </c>
      <c r="G109" s="60" t="s">
        <v>127</v>
      </c>
      <c r="H109" s="60" t="s">
        <v>9</v>
      </c>
      <c r="I109" s="60">
        <v>4</v>
      </c>
      <c r="J109" s="60">
        <v>4</v>
      </c>
      <c r="K109" s="61">
        <v>4</v>
      </c>
      <c r="L109" s="98">
        <f t="shared" si="50"/>
        <v>12</v>
      </c>
      <c r="M109" s="94"/>
      <c r="N109" s="75"/>
      <c r="O109" s="76"/>
      <c r="P109" s="76"/>
      <c r="Q109" s="76"/>
      <c r="R109" s="76"/>
      <c r="S109" s="76"/>
      <c r="T109" s="76"/>
      <c r="U109" s="112"/>
      <c r="V109" s="77">
        <f t="shared" si="51"/>
        <v>0</v>
      </c>
      <c r="W109" s="77">
        <f t="shared" si="52"/>
        <v>0</v>
      </c>
      <c r="X109" s="77">
        <f t="shared" si="53"/>
        <v>0</v>
      </c>
      <c r="Y109" s="73" t="s">
        <v>80</v>
      </c>
    </row>
    <row r="110" spans="1:25" ht="25.5" customHeight="1" x14ac:dyDescent="0.25">
      <c r="A110" s="60">
        <v>86</v>
      </c>
      <c r="B110" s="128" t="s">
        <v>140</v>
      </c>
      <c r="C110" s="60" t="s">
        <v>100</v>
      </c>
      <c r="D110" s="60">
        <v>143</v>
      </c>
      <c r="E110" s="60" t="s">
        <v>101</v>
      </c>
      <c r="F110" s="60" t="s">
        <v>122</v>
      </c>
      <c r="G110" s="60" t="s">
        <v>204</v>
      </c>
      <c r="H110" s="60" t="s">
        <v>9</v>
      </c>
      <c r="I110" s="60">
        <v>0</v>
      </c>
      <c r="J110" s="60">
        <v>2</v>
      </c>
      <c r="K110" s="61">
        <v>0</v>
      </c>
      <c r="L110" s="98">
        <f t="shared" si="50"/>
        <v>2</v>
      </c>
      <c r="M110" s="94"/>
      <c r="N110" s="75"/>
      <c r="O110" s="76"/>
      <c r="P110" s="76"/>
      <c r="Q110" s="76"/>
      <c r="R110" s="76"/>
      <c r="S110" s="76"/>
      <c r="T110" s="76"/>
      <c r="U110" s="113"/>
      <c r="V110" s="77">
        <f t="shared" si="51"/>
        <v>0</v>
      </c>
      <c r="W110" s="77">
        <f t="shared" si="52"/>
        <v>0</v>
      </c>
      <c r="X110" s="77">
        <f t="shared" si="53"/>
        <v>0</v>
      </c>
      <c r="Y110" s="73" t="s">
        <v>80</v>
      </c>
    </row>
    <row r="111" spans="1:25" ht="25.5" customHeight="1" x14ac:dyDescent="0.25">
      <c r="A111" s="60">
        <v>87</v>
      </c>
      <c r="B111" s="146" t="s">
        <v>141</v>
      </c>
      <c r="C111" s="60" t="s">
        <v>187</v>
      </c>
      <c r="D111" s="60">
        <v>170</v>
      </c>
      <c r="E111" s="60" t="s">
        <v>10</v>
      </c>
      <c r="F111" s="60" t="s">
        <v>122</v>
      </c>
      <c r="G111" s="60" t="s">
        <v>130</v>
      </c>
      <c r="H111" s="60" t="s">
        <v>9</v>
      </c>
      <c r="I111" s="60">
        <v>4</v>
      </c>
      <c r="J111" s="60">
        <v>0</v>
      </c>
      <c r="K111" s="61">
        <v>0</v>
      </c>
      <c r="L111" s="98">
        <f t="shared" si="50"/>
        <v>4</v>
      </c>
      <c r="M111" s="94"/>
      <c r="N111" s="75"/>
      <c r="O111" s="76"/>
      <c r="P111" s="76"/>
      <c r="Q111" s="76"/>
      <c r="R111" s="76"/>
      <c r="S111" s="76"/>
      <c r="T111" s="76"/>
      <c r="U111" s="113"/>
      <c r="V111" s="77">
        <f t="shared" si="51"/>
        <v>0</v>
      </c>
      <c r="W111" s="77">
        <f t="shared" si="52"/>
        <v>0</v>
      </c>
      <c r="X111" s="77">
        <f t="shared" si="53"/>
        <v>0</v>
      </c>
      <c r="Y111" s="73" t="s">
        <v>80</v>
      </c>
    </row>
    <row r="112" spans="1:25" ht="25.5" customHeight="1" x14ac:dyDescent="0.25">
      <c r="A112" s="60">
        <v>88</v>
      </c>
      <c r="B112" s="146"/>
      <c r="C112" s="60" t="s">
        <v>152</v>
      </c>
      <c r="D112" s="60" t="s">
        <v>129</v>
      </c>
      <c r="E112" s="60"/>
      <c r="F112" s="60" t="s">
        <v>122</v>
      </c>
      <c r="G112" s="60" t="s">
        <v>130</v>
      </c>
      <c r="H112" s="60" t="s">
        <v>9</v>
      </c>
      <c r="I112" s="60">
        <v>0</v>
      </c>
      <c r="J112" s="60">
        <v>0</v>
      </c>
      <c r="K112" s="61">
        <v>4</v>
      </c>
      <c r="L112" s="98">
        <f t="shared" si="50"/>
        <v>4</v>
      </c>
      <c r="M112" s="94"/>
      <c r="N112" s="75"/>
      <c r="O112" s="76"/>
      <c r="P112" s="76"/>
      <c r="Q112" s="76"/>
      <c r="R112" s="76"/>
      <c r="S112" s="76"/>
      <c r="T112" s="76"/>
      <c r="U112" s="113"/>
      <c r="V112" s="77">
        <f t="shared" si="51"/>
        <v>0</v>
      </c>
      <c r="W112" s="77">
        <f t="shared" si="52"/>
        <v>0</v>
      </c>
      <c r="X112" s="77">
        <f t="shared" si="53"/>
        <v>0</v>
      </c>
      <c r="Y112" s="73" t="s">
        <v>80</v>
      </c>
    </row>
    <row r="113" spans="1:25" ht="25.5" customHeight="1" x14ac:dyDescent="0.25">
      <c r="A113" s="60">
        <v>89</v>
      </c>
      <c r="B113" s="146"/>
      <c r="C113" s="60" t="s">
        <v>152</v>
      </c>
      <c r="D113" s="60" t="s">
        <v>126</v>
      </c>
      <c r="E113" s="60" t="s">
        <v>186</v>
      </c>
      <c r="F113" s="60" t="s">
        <v>122</v>
      </c>
      <c r="G113" s="60" t="s">
        <v>131</v>
      </c>
      <c r="H113" s="60" t="s">
        <v>9</v>
      </c>
      <c r="I113" s="60">
        <v>0</v>
      </c>
      <c r="J113" s="60">
        <v>0</v>
      </c>
      <c r="K113" s="61">
        <v>4</v>
      </c>
      <c r="L113" s="98">
        <f t="shared" si="50"/>
        <v>4</v>
      </c>
      <c r="M113" s="94"/>
      <c r="N113" s="75"/>
      <c r="O113" s="76"/>
      <c r="P113" s="76"/>
      <c r="Q113" s="76"/>
      <c r="R113" s="76"/>
      <c r="S113" s="76"/>
      <c r="T113" s="76"/>
      <c r="U113" s="113"/>
      <c r="V113" s="77">
        <f t="shared" si="51"/>
        <v>0</v>
      </c>
      <c r="W113" s="77">
        <f t="shared" si="52"/>
        <v>0</v>
      </c>
      <c r="X113" s="77">
        <f t="shared" si="53"/>
        <v>0</v>
      </c>
      <c r="Y113" s="73" t="s">
        <v>80</v>
      </c>
    </row>
    <row r="114" spans="1:25" ht="25.5" customHeight="1" x14ac:dyDescent="0.25">
      <c r="A114" s="60">
        <v>90</v>
      </c>
      <c r="B114" s="128" t="s">
        <v>142</v>
      </c>
      <c r="C114" s="60" t="s">
        <v>102</v>
      </c>
      <c r="D114" s="60">
        <v>156</v>
      </c>
      <c r="E114" s="60" t="s">
        <v>101</v>
      </c>
      <c r="F114" s="60" t="s">
        <v>122</v>
      </c>
      <c r="G114" s="60" t="s">
        <v>204</v>
      </c>
      <c r="H114" s="60" t="s">
        <v>9</v>
      </c>
      <c r="I114" s="60">
        <v>0</v>
      </c>
      <c r="J114" s="60">
        <v>0</v>
      </c>
      <c r="K114" s="61">
        <v>2</v>
      </c>
      <c r="L114" s="98">
        <f t="shared" si="50"/>
        <v>2</v>
      </c>
      <c r="M114" s="94"/>
      <c r="N114" s="75"/>
      <c r="O114" s="76"/>
      <c r="P114" s="76"/>
      <c r="Q114" s="76"/>
      <c r="R114" s="76"/>
      <c r="S114" s="76"/>
      <c r="T114" s="76"/>
      <c r="U114" s="113"/>
      <c r="V114" s="77">
        <f t="shared" si="51"/>
        <v>0</v>
      </c>
      <c r="W114" s="77">
        <f t="shared" si="52"/>
        <v>0</v>
      </c>
      <c r="X114" s="77">
        <f t="shared" si="53"/>
        <v>0</v>
      </c>
      <c r="Y114" s="73" t="s">
        <v>80</v>
      </c>
    </row>
    <row r="115" spans="1:25" x14ac:dyDescent="0.25">
      <c r="A115" s="1"/>
      <c r="B115" s="1"/>
      <c r="C115" s="2"/>
      <c r="D115" s="2"/>
      <c r="E115" s="2"/>
      <c r="F115" s="2"/>
      <c r="G115" s="2"/>
      <c r="H115" s="67" t="s">
        <v>181</v>
      </c>
      <c r="I115" s="17">
        <f>SUM(I16:I114)</f>
        <v>1439</v>
      </c>
      <c r="J115" s="17">
        <f>SUM(J16:J114)</f>
        <v>1601</v>
      </c>
      <c r="K115" s="17">
        <f>SUM(K16:K114)</f>
        <v>1631</v>
      </c>
      <c r="L115" s="17">
        <f>SUM(L16:L114)</f>
        <v>4671</v>
      </c>
      <c r="M115" s="55"/>
      <c r="N115" s="7"/>
      <c r="O115" s="7"/>
      <c r="P115" s="2"/>
      <c r="Q115" s="2"/>
      <c r="R115" s="1"/>
      <c r="S115" s="1"/>
      <c r="T115" s="1"/>
      <c r="U115" s="40"/>
      <c r="V115" s="2"/>
      <c r="W115" s="8"/>
      <c r="X115" s="116">
        <f>SUM(X15:X114)</f>
        <v>0</v>
      </c>
      <c r="Y115" s="1"/>
    </row>
    <row r="118" spans="1:25" ht="88.5" customHeight="1" x14ac:dyDescent="0.25">
      <c r="B118" s="139" t="s">
        <v>180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U118" s="23"/>
    </row>
    <row r="119" spans="1:25" x14ac:dyDescent="0.25">
      <c r="B119" s="109"/>
      <c r="C119" s="25"/>
      <c r="D119" s="27"/>
      <c r="E119" s="27"/>
      <c r="F119" s="27"/>
      <c r="G119" s="25"/>
      <c r="H119" s="25"/>
      <c r="U119" s="23"/>
    </row>
    <row r="120" spans="1:25" x14ac:dyDescent="0.25">
      <c r="B120" s="26" t="s">
        <v>168</v>
      </c>
      <c r="C120" s="26"/>
      <c r="D120" s="26"/>
      <c r="E120" s="26"/>
      <c r="F120" s="26"/>
      <c r="G120" s="26"/>
      <c r="H120" s="26"/>
      <c r="I120" s="26"/>
      <c r="U120" s="23"/>
    </row>
    <row r="121" spans="1:25" x14ac:dyDescent="0.25">
      <c r="B121" s="25"/>
      <c r="C121" s="25"/>
      <c r="D121" s="25"/>
      <c r="E121" s="25"/>
      <c r="F121" s="25"/>
      <c r="G121" s="25"/>
      <c r="U121" s="23"/>
    </row>
    <row r="122" spans="1:25" x14ac:dyDescent="0.25">
      <c r="B122" s="29" t="s">
        <v>169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57"/>
      <c r="U122" s="23"/>
    </row>
    <row r="123" spans="1:25" x14ac:dyDescent="0.25">
      <c r="B123" s="29"/>
      <c r="C123" s="28"/>
      <c r="D123" s="28"/>
      <c r="E123" s="28"/>
      <c r="F123" s="28"/>
      <c r="G123" s="28"/>
      <c r="H123" s="28"/>
      <c r="U123" s="23"/>
    </row>
    <row r="124" spans="1:25" x14ac:dyDescent="0.25">
      <c r="B124" s="26" t="s">
        <v>170</v>
      </c>
      <c r="C124" s="25"/>
      <c r="D124" s="25"/>
      <c r="E124" s="25"/>
      <c r="F124" s="25"/>
      <c r="G124" s="25"/>
      <c r="H124" s="25"/>
      <c r="U124" s="23"/>
    </row>
    <row r="125" spans="1:25" x14ac:dyDescent="0.25">
      <c r="B125" s="26" t="s">
        <v>171</v>
      </c>
      <c r="C125" s="25"/>
      <c r="D125" s="25"/>
      <c r="E125" s="25"/>
      <c r="F125" s="25"/>
      <c r="G125" s="25"/>
      <c r="H125" s="25"/>
      <c r="U125" s="23"/>
    </row>
    <row r="143" spans="1:21" x14ac:dyDescent="0.25">
      <c r="A143" s="32"/>
      <c r="B143" s="32"/>
      <c r="C143" s="32"/>
      <c r="D143" s="32"/>
      <c r="E143" s="32"/>
      <c r="M143" s="23"/>
      <c r="U143" s="23"/>
    </row>
    <row r="144" spans="1:21" x14ac:dyDescent="0.25">
      <c r="A144" s="32"/>
      <c r="B144" s="32"/>
      <c r="C144" s="32"/>
      <c r="D144" s="32"/>
      <c r="E144" s="32"/>
      <c r="M144" s="23"/>
      <c r="U144" s="23"/>
    </row>
    <row r="145" spans="1:21" x14ac:dyDescent="0.25">
      <c r="A145" s="32"/>
      <c r="B145" s="32"/>
      <c r="C145" s="32"/>
      <c r="D145" s="32"/>
      <c r="E145" s="32"/>
      <c r="M145" s="23"/>
      <c r="U145" s="23"/>
    </row>
    <row r="146" spans="1:21" x14ac:dyDescent="0.25">
      <c r="A146" s="32"/>
      <c r="B146" s="32"/>
      <c r="C146" s="32"/>
      <c r="D146" s="32"/>
      <c r="E146" s="32"/>
      <c r="M146" s="23"/>
      <c r="U146" s="23"/>
    </row>
    <row r="147" spans="1:21" x14ac:dyDescent="0.25">
      <c r="A147" s="32"/>
      <c r="B147" s="32"/>
      <c r="C147" s="32"/>
      <c r="D147" s="32"/>
      <c r="E147" s="32"/>
      <c r="M147" s="23"/>
      <c r="U147" s="23"/>
    </row>
    <row r="148" spans="1:21" x14ac:dyDescent="0.25">
      <c r="A148" s="32"/>
      <c r="B148" s="32"/>
      <c r="C148" s="32"/>
      <c r="D148" s="32"/>
      <c r="E148" s="32"/>
      <c r="M148" s="23"/>
      <c r="U148" s="23"/>
    </row>
    <row r="149" spans="1:21" x14ac:dyDescent="0.25">
      <c r="A149" s="32"/>
      <c r="B149" s="32"/>
      <c r="C149" s="32"/>
      <c r="D149" s="32"/>
      <c r="E149" s="32"/>
      <c r="M149" s="23"/>
      <c r="U149" s="23"/>
    </row>
    <row r="150" spans="1:21" x14ac:dyDescent="0.25">
      <c r="A150" s="32"/>
      <c r="B150" s="32"/>
      <c r="C150" s="32"/>
      <c r="D150" s="32"/>
      <c r="E150" s="32"/>
      <c r="M150" s="23"/>
      <c r="U150" s="23"/>
    </row>
    <row r="151" spans="1:21" x14ac:dyDescent="0.25">
      <c r="A151" s="32"/>
      <c r="B151" s="32"/>
      <c r="C151" s="32"/>
      <c r="D151" s="32"/>
      <c r="E151" s="32"/>
      <c r="M151" s="23"/>
      <c r="U151" s="23"/>
    </row>
    <row r="152" spans="1:21" x14ac:dyDescent="0.25">
      <c r="A152" s="32"/>
      <c r="B152" s="32"/>
      <c r="C152" s="32"/>
      <c r="D152" s="32"/>
      <c r="E152" s="32"/>
      <c r="M152" s="23"/>
      <c r="U152" s="23"/>
    </row>
    <row r="153" spans="1:21" x14ac:dyDescent="0.25">
      <c r="A153" s="32"/>
      <c r="B153" s="32"/>
      <c r="C153" s="32"/>
      <c r="D153" s="32"/>
      <c r="E153" s="32"/>
      <c r="M153" s="23"/>
      <c r="U153" s="23"/>
    </row>
    <row r="154" spans="1:21" x14ac:dyDescent="0.25">
      <c r="A154" s="32"/>
      <c r="B154" s="32"/>
      <c r="C154" s="32"/>
      <c r="D154" s="32"/>
      <c r="E154" s="32"/>
      <c r="M154" s="23"/>
      <c r="U154" s="23"/>
    </row>
    <row r="155" spans="1:21" x14ac:dyDescent="0.25">
      <c r="A155" s="32"/>
      <c r="B155" s="32"/>
      <c r="C155" s="32"/>
      <c r="D155" s="32"/>
      <c r="E155" s="32"/>
      <c r="M155" s="23"/>
      <c r="U155" s="23"/>
    </row>
    <row r="156" spans="1:21" x14ac:dyDescent="0.25">
      <c r="A156" s="32"/>
      <c r="B156" s="32"/>
      <c r="C156" s="32"/>
      <c r="D156" s="32"/>
      <c r="E156" s="32"/>
      <c r="M156" s="23"/>
      <c r="U156" s="23"/>
    </row>
    <row r="157" spans="1:21" x14ac:dyDescent="0.25">
      <c r="A157" s="32"/>
      <c r="B157" s="32"/>
      <c r="C157" s="32"/>
      <c r="D157" s="32"/>
      <c r="E157" s="32"/>
      <c r="M157" s="23"/>
      <c r="U157" s="23"/>
    </row>
    <row r="158" spans="1:21" x14ac:dyDescent="0.25">
      <c r="A158" s="32"/>
      <c r="B158" s="32"/>
      <c r="C158" s="32"/>
      <c r="D158" s="32"/>
      <c r="E158" s="32"/>
      <c r="M158" s="23"/>
      <c r="U158" s="23"/>
    </row>
    <row r="159" spans="1:21" x14ac:dyDescent="0.25">
      <c r="A159" s="32"/>
      <c r="B159" s="32"/>
      <c r="C159" s="32"/>
      <c r="D159" s="32"/>
      <c r="E159" s="32"/>
      <c r="M159" s="23"/>
      <c r="U159" s="23"/>
    </row>
    <row r="160" spans="1:21" x14ac:dyDescent="0.25">
      <c r="A160" s="32"/>
      <c r="B160" s="32"/>
      <c r="C160" s="32"/>
      <c r="D160" s="32"/>
      <c r="E160" s="32"/>
      <c r="M160" s="23"/>
      <c r="U160" s="23"/>
    </row>
    <row r="161" spans="1:21" x14ac:dyDescent="0.25">
      <c r="A161" s="32"/>
      <c r="B161" s="32"/>
      <c r="C161" s="32"/>
      <c r="D161" s="32"/>
      <c r="E161" s="32"/>
      <c r="M161" s="23"/>
      <c r="U161" s="23"/>
    </row>
    <row r="162" spans="1:21" x14ac:dyDescent="0.25">
      <c r="A162" s="32"/>
      <c r="B162" s="32"/>
      <c r="C162" s="32"/>
      <c r="D162" s="32"/>
      <c r="E162" s="32"/>
      <c r="M162" s="23"/>
      <c r="U162" s="23"/>
    </row>
    <row r="163" spans="1:21" x14ac:dyDescent="0.25">
      <c r="A163" s="32"/>
      <c r="B163" s="32"/>
      <c r="C163" s="32"/>
      <c r="D163" s="32"/>
      <c r="E163" s="32"/>
      <c r="M163" s="23"/>
      <c r="U163" s="23"/>
    </row>
    <row r="164" spans="1:21" x14ac:dyDescent="0.25">
      <c r="A164" s="32"/>
      <c r="B164" s="32"/>
      <c r="C164" s="32"/>
      <c r="D164" s="32"/>
      <c r="E164" s="32"/>
      <c r="M164" s="23"/>
      <c r="U164" s="23"/>
    </row>
    <row r="165" spans="1:21" x14ac:dyDescent="0.25">
      <c r="A165" s="32"/>
      <c r="B165" s="32"/>
      <c r="C165" s="32"/>
      <c r="D165" s="32"/>
      <c r="E165" s="32"/>
      <c r="M165" s="23"/>
      <c r="U165" s="23"/>
    </row>
    <row r="166" spans="1:21" x14ac:dyDescent="0.25">
      <c r="A166" s="32"/>
      <c r="B166" s="32"/>
      <c r="C166" s="32"/>
      <c r="D166" s="32"/>
      <c r="E166" s="32"/>
      <c r="M166" s="23"/>
      <c r="U166" s="23"/>
    </row>
    <row r="167" spans="1:21" x14ac:dyDescent="0.25">
      <c r="A167" s="32"/>
      <c r="B167" s="32"/>
      <c r="C167" s="32"/>
      <c r="D167" s="32"/>
      <c r="E167" s="32"/>
      <c r="M167" s="23"/>
      <c r="U167" s="23"/>
    </row>
  </sheetData>
  <sheetProtection algorithmName="SHA-512" hashValue="vjzpMingmeH2qpLOwOMCIBwXEMiAiXSVi9Nb0aoj77UrUp1Ioeq7pg88RBr1ShsKgC1jN5QE4E0J6PTh/8Lg7Q==" saltValue="t1u9jumOqAAuOTMcQhgbSg==" spinCount="100000" sheet="1" objects="1" scenarios="1"/>
  <mergeCells count="52">
    <mergeCell ref="H10:H11"/>
    <mergeCell ref="I10:I11"/>
    <mergeCell ref="J10:J11"/>
    <mergeCell ref="A6:B6"/>
    <mergeCell ref="C6:K6"/>
    <mergeCell ref="A8:B8"/>
    <mergeCell ref="D8:E8"/>
    <mergeCell ref="F8:G8"/>
    <mergeCell ref="W10:W11"/>
    <mergeCell ref="X10:X11"/>
    <mergeCell ref="B13:G13"/>
    <mergeCell ref="Q10:Q11"/>
    <mergeCell ref="R10:R11"/>
    <mergeCell ref="S10:S11"/>
    <mergeCell ref="T10:T11"/>
    <mergeCell ref="U10:U11"/>
    <mergeCell ref="V10:V11"/>
    <mergeCell ref="K10:K11"/>
    <mergeCell ref="L10:L11"/>
    <mergeCell ref="M10:M11"/>
    <mergeCell ref="N10:N11"/>
    <mergeCell ref="O10:O11"/>
    <mergeCell ref="P10:P11"/>
    <mergeCell ref="B10:G10"/>
    <mergeCell ref="B35:B36"/>
    <mergeCell ref="B37:B38"/>
    <mergeCell ref="B40:B42"/>
    <mergeCell ref="B43:B46"/>
    <mergeCell ref="B18:B22"/>
    <mergeCell ref="B24:B28"/>
    <mergeCell ref="B29:B33"/>
    <mergeCell ref="B73:B76"/>
    <mergeCell ref="B77:B80"/>
    <mergeCell ref="B50:B51"/>
    <mergeCell ref="B52:F52"/>
    <mergeCell ref="B53:B54"/>
    <mergeCell ref="B118:N118"/>
    <mergeCell ref="A10:A11"/>
    <mergeCell ref="B55:B61"/>
    <mergeCell ref="B107:B109"/>
    <mergeCell ref="B111:B113"/>
    <mergeCell ref="B92:B99"/>
    <mergeCell ref="B100:B101"/>
    <mergeCell ref="B102:F102"/>
    <mergeCell ref="B104:B105"/>
    <mergeCell ref="B106:G106"/>
    <mergeCell ref="B81:B85"/>
    <mergeCell ref="B86:H86"/>
    <mergeCell ref="B87:B91"/>
    <mergeCell ref="B62:B68"/>
    <mergeCell ref="B69:B71"/>
    <mergeCell ref="B72:C72"/>
  </mergeCells>
  <conditionalFormatting sqref="C8 F8:G8 C6:K6">
    <cfRule type="containsBlanks" dxfId="56" priority="96">
      <formula>LEN(TRIM(C6))=0</formula>
    </cfRule>
    <cfRule type="containsBlanks" dxfId="55" priority="98">
      <formula>LEN(TRIM(C6))=0</formula>
    </cfRule>
  </conditionalFormatting>
  <conditionalFormatting sqref="M22:T22 N56:T58 M16:T16 M103:T105 N53:T54 M18:T19 M49:T51 M59:T71 M73:T85 M107:T114 M24:T33 M35:T38 M40:T47 M53:M58 M87:T101">
    <cfRule type="containsBlanks" dxfId="54" priority="97">
      <formula>LEN(TRIM(M16))=0</formula>
    </cfRule>
  </conditionalFormatting>
  <conditionalFormatting sqref="M20:T21">
    <cfRule type="containsBlanks" dxfId="53" priority="94">
      <formula>LEN(TRIM(M20))=0</formula>
    </cfRule>
  </conditionalFormatting>
  <conditionalFormatting sqref="M15:T15">
    <cfRule type="containsBlanks" dxfId="52" priority="91">
      <formula>LEN(TRIM(M15))=0</formula>
    </cfRule>
  </conditionalFormatting>
  <conditionalFormatting sqref="N55:T55">
    <cfRule type="containsBlanks" dxfId="51" priority="90">
      <formula>LEN(TRIM(N55))=0</formula>
    </cfRule>
  </conditionalFormatting>
  <conditionalFormatting sqref="U15">
    <cfRule type="containsBlanks" dxfId="50" priority="51">
      <formula>LEN(TRIM(U15))=0</formula>
    </cfRule>
  </conditionalFormatting>
  <conditionalFormatting sqref="U16">
    <cfRule type="containsBlanks" dxfId="49" priority="50">
      <formula>LEN(TRIM(U16))=0</formula>
    </cfRule>
  </conditionalFormatting>
  <conditionalFormatting sqref="U18">
    <cfRule type="containsBlanks" dxfId="48" priority="49">
      <formula>LEN(TRIM(U18))=0</formula>
    </cfRule>
  </conditionalFormatting>
  <conditionalFormatting sqref="U19 U22">
    <cfRule type="containsBlanks" dxfId="47" priority="48">
      <formula>LEN(TRIM(U19))=0</formula>
    </cfRule>
  </conditionalFormatting>
  <conditionalFormatting sqref="U20:U21">
    <cfRule type="containsBlanks" dxfId="46" priority="47">
      <formula>LEN(TRIM(U20))=0</formula>
    </cfRule>
  </conditionalFormatting>
  <conditionalFormatting sqref="U24">
    <cfRule type="containsBlanks" dxfId="45" priority="46">
      <formula>LEN(TRIM(U24))=0</formula>
    </cfRule>
  </conditionalFormatting>
  <conditionalFormatting sqref="U25">
    <cfRule type="containsBlanks" dxfId="44" priority="45">
      <formula>LEN(TRIM(U25))=0</formula>
    </cfRule>
  </conditionalFormatting>
  <conditionalFormatting sqref="U26">
    <cfRule type="containsBlanks" dxfId="43" priority="44">
      <formula>LEN(TRIM(U26))=0</formula>
    </cfRule>
  </conditionalFormatting>
  <conditionalFormatting sqref="U27">
    <cfRule type="containsBlanks" dxfId="42" priority="43">
      <formula>LEN(TRIM(U27))=0</formula>
    </cfRule>
  </conditionalFormatting>
  <conditionalFormatting sqref="U28">
    <cfRule type="containsBlanks" dxfId="41" priority="42">
      <formula>LEN(TRIM(U28))=0</formula>
    </cfRule>
  </conditionalFormatting>
  <conditionalFormatting sqref="U29">
    <cfRule type="containsBlanks" dxfId="40" priority="41">
      <formula>LEN(TRIM(U29))=0</formula>
    </cfRule>
  </conditionalFormatting>
  <conditionalFormatting sqref="U30:U31">
    <cfRule type="containsBlanks" dxfId="39" priority="40">
      <formula>LEN(TRIM(U30))=0</formula>
    </cfRule>
  </conditionalFormatting>
  <conditionalFormatting sqref="U32:U33">
    <cfRule type="containsBlanks" dxfId="38" priority="39">
      <formula>LEN(TRIM(U32))=0</formula>
    </cfRule>
  </conditionalFormatting>
  <conditionalFormatting sqref="U35">
    <cfRule type="containsBlanks" dxfId="37" priority="38">
      <formula>LEN(TRIM(U35))=0</formula>
    </cfRule>
  </conditionalFormatting>
  <conditionalFormatting sqref="U36">
    <cfRule type="containsBlanks" dxfId="36" priority="37">
      <formula>LEN(TRIM(U36))=0</formula>
    </cfRule>
  </conditionalFormatting>
  <conditionalFormatting sqref="U37">
    <cfRule type="containsBlanks" dxfId="35" priority="36">
      <formula>LEN(TRIM(U37))=0</formula>
    </cfRule>
  </conditionalFormatting>
  <conditionalFormatting sqref="U38">
    <cfRule type="containsBlanks" dxfId="34" priority="35">
      <formula>LEN(TRIM(U38))=0</formula>
    </cfRule>
  </conditionalFormatting>
  <conditionalFormatting sqref="U41:U42">
    <cfRule type="containsBlanks" dxfId="33" priority="34">
      <formula>LEN(TRIM(U41))=0</formula>
    </cfRule>
  </conditionalFormatting>
  <conditionalFormatting sqref="U40">
    <cfRule type="containsBlanks" dxfId="32" priority="33">
      <formula>LEN(TRIM(U40))=0</formula>
    </cfRule>
  </conditionalFormatting>
  <conditionalFormatting sqref="U43">
    <cfRule type="containsBlanks" dxfId="31" priority="32">
      <formula>LEN(TRIM(U43))=0</formula>
    </cfRule>
  </conditionalFormatting>
  <conditionalFormatting sqref="U44">
    <cfRule type="containsBlanks" dxfId="30" priority="31">
      <formula>LEN(TRIM(U44))=0</formula>
    </cfRule>
  </conditionalFormatting>
  <conditionalFormatting sqref="U45">
    <cfRule type="containsBlanks" dxfId="29" priority="30">
      <formula>LEN(TRIM(U45))=0</formula>
    </cfRule>
  </conditionalFormatting>
  <conditionalFormatting sqref="U46:U47">
    <cfRule type="containsBlanks" dxfId="28" priority="29">
      <formula>LEN(TRIM(U46))=0</formula>
    </cfRule>
  </conditionalFormatting>
  <conditionalFormatting sqref="U49">
    <cfRule type="containsBlanks" dxfId="27" priority="28">
      <formula>LEN(TRIM(U49))=0</formula>
    </cfRule>
  </conditionalFormatting>
  <conditionalFormatting sqref="U50:U51">
    <cfRule type="containsBlanks" dxfId="26" priority="27">
      <formula>LEN(TRIM(U50))=0</formula>
    </cfRule>
  </conditionalFormatting>
  <conditionalFormatting sqref="U69:U71">
    <cfRule type="containsBlanks" dxfId="25" priority="26">
      <formula>LEN(TRIM(U69))=0</formula>
    </cfRule>
  </conditionalFormatting>
  <conditionalFormatting sqref="U67">
    <cfRule type="containsBlanks" dxfId="24" priority="25">
      <formula>LEN(TRIM(U67))=0</formula>
    </cfRule>
  </conditionalFormatting>
  <conditionalFormatting sqref="U62">
    <cfRule type="containsBlanks" dxfId="23" priority="24">
      <formula>LEN(TRIM(U62))=0</formula>
    </cfRule>
  </conditionalFormatting>
  <conditionalFormatting sqref="U63:U65">
    <cfRule type="containsBlanks" dxfId="22" priority="23">
      <formula>LEN(TRIM(U63))=0</formula>
    </cfRule>
  </conditionalFormatting>
  <conditionalFormatting sqref="U66">
    <cfRule type="containsBlanks" dxfId="21" priority="22">
      <formula>LEN(TRIM(U66))=0</formula>
    </cfRule>
  </conditionalFormatting>
  <conditionalFormatting sqref="U68">
    <cfRule type="containsBlanks" dxfId="20" priority="21">
      <formula>LEN(TRIM(U68))=0</formula>
    </cfRule>
  </conditionalFormatting>
  <conditionalFormatting sqref="U56:U58 U60">
    <cfRule type="containsBlanks" dxfId="19" priority="20">
      <formula>LEN(TRIM(U56))=0</formula>
    </cfRule>
  </conditionalFormatting>
  <conditionalFormatting sqref="U55">
    <cfRule type="containsBlanks" dxfId="18" priority="19">
      <formula>LEN(TRIM(U55))=0</formula>
    </cfRule>
  </conditionalFormatting>
  <conditionalFormatting sqref="U59">
    <cfRule type="containsBlanks" dxfId="17" priority="18">
      <formula>LEN(TRIM(U59))=0</formula>
    </cfRule>
  </conditionalFormatting>
  <conditionalFormatting sqref="U61">
    <cfRule type="containsBlanks" dxfId="16" priority="17">
      <formula>LEN(TRIM(U61))=0</formula>
    </cfRule>
  </conditionalFormatting>
  <conditionalFormatting sqref="U54">
    <cfRule type="containsBlanks" dxfId="15" priority="16">
      <formula>LEN(TRIM(U54))=0</formula>
    </cfRule>
  </conditionalFormatting>
  <conditionalFormatting sqref="U53">
    <cfRule type="containsBlanks" dxfId="14" priority="15">
      <formula>LEN(TRIM(U53))=0</formula>
    </cfRule>
  </conditionalFormatting>
  <conditionalFormatting sqref="U73:U74">
    <cfRule type="containsBlanks" dxfId="13" priority="14">
      <formula>LEN(TRIM(U73))=0</formula>
    </cfRule>
  </conditionalFormatting>
  <conditionalFormatting sqref="U75">
    <cfRule type="containsBlanks" dxfId="12" priority="13">
      <formula>LEN(TRIM(U75))=0</formula>
    </cfRule>
  </conditionalFormatting>
  <conditionalFormatting sqref="U76">
    <cfRule type="containsBlanks" dxfId="11" priority="12">
      <formula>LEN(TRIM(U76))=0</formula>
    </cfRule>
  </conditionalFormatting>
  <conditionalFormatting sqref="U77">
    <cfRule type="containsBlanks" dxfId="10" priority="11">
      <formula>LEN(TRIM(U77))=0</formula>
    </cfRule>
  </conditionalFormatting>
  <conditionalFormatting sqref="U78:U80">
    <cfRule type="containsBlanks" dxfId="9" priority="10">
      <formula>LEN(TRIM(U78))=0</formula>
    </cfRule>
  </conditionalFormatting>
  <conditionalFormatting sqref="U81:U82">
    <cfRule type="containsBlanks" dxfId="8" priority="9">
      <formula>LEN(TRIM(U81))=0</formula>
    </cfRule>
  </conditionalFormatting>
  <conditionalFormatting sqref="U83:U84">
    <cfRule type="containsBlanks" dxfId="7" priority="8">
      <formula>LEN(TRIM(U83))=0</formula>
    </cfRule>
  </conditionalFormatting>
  <conditionalFormatting sqref="U85">
    <cfRule type="containsBlanks" dxfId="6" priority="7">
      <formula>LEN(TRIM(U85))=0</formula>
    </cfRule>
  </conditionalFormatting>
  <conditionalFormatting sqref="U87:U91">
    <cfRule type="containsBlanks" dxfId="5" priority="6">
      <formula>LEN(TRIM(U87))=0</formula>
    </cfRule>
  </conditionalFormatting>
  <conditionalFormatting sqref="U92:U99">
    <cfRule type="containsBlanks" dxfId="4" priority="5">
      <formula>LEN(TRIM(U92))=0</formula>
    </cfRule>
  </conditionalFormatting>
  <conditionalFormatting sqref="U100:U101">
    <cfRule type="containsBlanks" dxfId="3" priority="4">
      <formula>LEN(TRIM(U100))=0</formula>
    </cfRule>
  </conditionalFormatting>
  <conditionalFormatting sqref="U103:U105">
    <cfRule type="containsBlanks" dxfId="2" priority="3">
      <formula>LEN(TRIM(U103))=0</formula>
    </cfRule>
  </conditionalFormatting>
  <conditionalFormatting sqref="U110:U114 U107:U108">
    <cfRule type="containsBlanks" dxfId="1" priority="2">
      <formula>LEN(TRIM(U107))=0</formula>
    </cfRule>
  </conditionalFormatting>
  <conditionalFormatting sqref="U109">
    <cfRule type="containsBlanks" dxfId="0" priority="1">
      <formula>LEN(TRIM(U109))=0</formula>
    </cfRule>
  </conditionalFormatting>
  <pageMargins left="0.7" right="0.7" top="0.75" bottom="0.75" header="0.3" footer="0.3"/>
  <pageSetup paperSize="9" orientation="portrait" r:id="rId1"/>
  <ignoredErrors>
    <ignoredError sqref="A40:A41 A42:A46" numberStoredAsText="1"/>
    <ignoredError sqref="I115:L11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 ENOSTAVNI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PURKAT Boštjan</cp:lastModifiedBy>
  <cp:lastPrinted>2022-01-03T07:38:18Z</cp:lastPrinted>
  <dcterms:created xsi:type="dcterms:W3CDTF">2014-03-10T07:45:22Z</dcterms:created>
  <dcterms:modified xsi:type="dcterms:W3CDTF">2022-09-12T08:54:15Z</dcterms:modified>
</cp:coreProperties>
</file>