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tjasa.zelenko\dbr.si\DBR - THS\01 POSTOPKI JN\2022\000 VSA SKLADIŠČA\2022_xxx_S_P_xxx_Laboratorijske analize naftnih derivatov za 4 leta\2. RD\"/>
    </mc:Choice>
  </mc:AlternateContent>
  <xr:revisionPtr revIDLastSave="22" documentId="11_5BF02F5E3AD8C1460BD3865089C22E78B48145CC" xr6:coauthVersionLast="36" xr6:coauthVersionMax="36" xr10:uidLastSave="{0B1223F1-5441-4ADF-956A-E423EC5C9E25}"/>
  <bookViews>
    <workbookView xWindow="-105" yWindow="-105" windowWidth="23250" windowHeight="12570" xr2:uid="{00000000-000D-0000-FFFF-FFFF00000000}"/>
  </bookViews>
  <sheets>
    <sheet name="REKAPITULACIJA" sheetId="2" r:id="rId1"/>
    <sheet name="1. JET A1" sheetId="3" r:id="rId2"/>
    <sheet name="2. 100LL" sheetId="4" r:id="rId3"/>
    <sheet name="3. NMB95" sheetId="5" r:id="rId4"/>
    <sheet name="4. DIZEL" sheetId="6" r:id="rId5"/>
    <sheet name="5. KOEL" sheetId="7" r:id="rId6"/>
    <sheet name="6. UNP" sheetId="8" r:id="rId7"/>
  </sheets>
  <definedNames>
    <definedName name="_xlnm.Print_Area" localSheetId="0">REKAPITULACIJA!$A$1:$F$31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C47" i="6"/>
  <c r="C19" i="8"/>
  <c r="C41" i="7"/>
  <c r="C49" i="5"/>
  <c r="C51" i="4"/>
  <c r="C44" i="3"/>
  <c r="E16" i="2" l="1"/>
  <c r="E15" i="2"/>
  <c r="E13" i="2"/>
  <c r="E12" i="2"/>
  <c r="E11" i="2"/>
  <c r="F11" i="2" s="1"/>
  <c r="F17" i="2" s="1"/>
  <c r="F18" i="2" s="1"/>
  <c r="E14" i="2"/>
</calcChain>
</file>

<file path=xl/sharedStrings.xml><?xml version="1.0" encoding="utf-8"?>
<sst xmlns="http://schemas.openxmlformats.org/spreadsheetml/2006/main" count="417" uniqueCount="308">
  <si>
    <t>PREDRAČUN</t>
  </si>
  <si>
    <t>EM</t>
  </si>
  <si>
    <t>Obr.-2.19</t>
  </si>
  <si>
    <t>Zap. št.</t>
  </si>
  <si>
    <t>1.</t>
  </si>
  <si>
    <t>VRSTA STORITVE</t>
  </si>
  <si>
    <t>ODPRTI POSTOPEK - STORITEV</t>
  </si>
  <si>
    <r>
      <t xml:space="preserve">SKUPAJ OKVIRNA ENO (1) LETNA PONUDBENA VREDNOST                  </t>
    </r>
    <r>
      <rPr>
        <sz val="11"/>
        <color rgb="FF000000"/>
        <rFont val="Arial"/>
        <family val="2"/>
        <charset val="238"/>
      </rPr>
      <t xml:space="preserve"> </t>
    </r>
    <r>
      <rPr>
        <i/>
        <sz val="9"/>
        <color theme="0" tint="-0.249977111117893"/>
        <rFont val="Arial"/>
        <family val="2"/>
        <charset val="238"/>
      </rPr>
      <t xml:space="preserve">(v EUR brez DDV) </t>
    </r>
    <r>
      <rPr>
        <b/>
        <sz val="11"/>
        <rFont val="Arial"/>
        <family val="2"/>
        <charset val="238"/>
      </rPr>
      <t>(C = A*B)</t>
    </r>
  </si>
  <si>
    <t>JET A1</t>
  </si>
  <si>
    <t>2.</t>
  </si>
  <si>
    <t>Letalsko gorivo 100 LL</t>
  </si>
  <si>
    <t>3.</t>
  </si>
  <si>
    <t>NMB95</t>
  </si>
  <si>
    <t>4.</t>
  </si>
  <si>
    <t>DIZELSKO GORIVO</t>
  </si>
  <si>
    <t>5.</t>
  </si>
  <si>
    <t>KOEL</t>
  </si>
  <si>
    <t>6.</t>
  </si>
  <si>
    <t>UNP</t>
  </si>
  <si>
    <t xml:space="preserve">SKUPNA OKVIRNA ENO (1) LETNA PONUDBENA VREDNOST brez DDV (seštevek C): </t>
  </si>
  <si>
    <t>kos</t>
  </si>
  <si>
    <r>
      <t xml:space="preserve">CENA / EM                      </t>
    </r>
    <r>
      <rPr>
        <i/>
        <sz val="9"/>
        <color theme="0" tint="-0.249977111117893"/>
        <rFont val="Arial"/>
        <family val="2"/>
        <charset val="238"/>
      </rPr>
      <t>(v EUR brez DDV)</t>
    </r>
    <r>
      <rPr>
        <b/>
        <sz val="11"/>
        <color rgb="FF000000"/>
        <rFont val="Arial"/>
        <family val="2"/>
        <charset val="238"/>
      </rPr>
      <t xml:space="preserve">               (B)</t>
    </r>
  </si>
  <si>
    <t>OKVIRNA ENO (1) LETNO KOLIČINA        (A)</t>
  </si>
  <si>
    <t xml:space="preserve">SKUPNA OKVIRNA ŠTIRI (4) LETNA PONUDBENA VREDNOST brez DDV (C x 4): </t>
  </si>
  <si>
    <t>SKUPNA REKAPITULACIJA</t>
  </si>
  <si>
    <t>Lastnost</t>
  </si>
  <si>
    <t>Preskusna metoda</t>
  </si>
  <si>
    <t>ASTM D 4052</t>
  </si>
  <si>
    <t>SIST EN ISO 12185</t>
  </si>
  <si>
    <t>Izgled</t>
  </si>
  <si>
    <t xml:space="preserve">Vizualno </t>
  </si>
  <si>
    <t>Plamenišče</t>
  </si>
  <si>
    <t>IP 170/IP 523</t>
  </si>
  <si>
    <t>ASTM D 56/ ASTM D 3828</t>
  </si>
  <si>
    <t xml:space="preserve">Barva </t>
  </si>
  <si>
    <t>ASTM D 156 / ASTM D 6045</t>
  </si>
  <si>
    <t>Destilacija</t>
  </si>
  <si>
    <t>Začetek</t>
  </si>
  <si>
    <t>10% (V/V)</t>
  </si>
  <si>
    <t>50 % (V/V)</t>
  </si>
  <si>
    <t>90 %(V/V)</t>
  </si>
  <si>
    <t>Konec</t>
  </si>
  <si>
    <t>Destil. ostanek</t>
  </si>
  <si>
    <t>Izgube</t>
  </si>
  <si>
    <t>ASTM D 86</t>
  </si>
  <si>
    <t>SIST EN ISO 3405</t>
  </si>
  <si>
    <t>Doctor test</t>
  </si>
  <si>
    <t>ASTM D 4952</t>
  </si>
  <si>
    <t>Obstoječe smole</t>
  </si>
  <si>
    <t>ASTM D 381</t>
  </si>
  <si>
    <t>SIST EN ISO 6246</t>
  </si>
  <si>
    <t>ASTM D 130</t>
  </si>
  <si>
    <t>SIST EN ISO 2160</t>
  </si>
  <si>
    <t>Mikroseparometer (MSEP)</t>
  </si>
  <si>
    <t>ASTM D 3948</t>
  </si>
  <si>
    <t>Prevodnost</t>
  </si>
  <si>
    <t>ASTM D 2624</t>
  </si>
  <si>
    <t>Reakcija z vodo</t>
  </si>
  <si>
    <t>- sprememba volumna</t>
  </si>
  <si>
    <t>- izgled mejne površine</t>
  </si>
  <si>
    <t>- ocena ločevanja</t>
  </si>
  <si>
    <t>ASTM D 1094</t>
  </si>
  <si>
    <t>Vsebnost aromatov</t>
  </si>
  <si>
    <t>ASTM D 1319</t>
  </si>
  <si>
    <t>ASTM D 6379</t>
  </si>
  <si>
    <t>Vsebnost žvepla</t>
  </si>
  <si>
    <t>ASTM D 1266/ASTM D 2622</t>
  </si>
  <si>
    <t>ASTM D 4294/ ASTM D 5453</t>
  </si>
  <si>
    <t>SIST EN ISO 14596/ SIST EN ISO 8754/SIST EN ISO 20846</t>
  </si>
  <si>
    <t>Merkaptansko žveplo</t>
  </si>
  <si>
    <t>ASTM D 3227</t>
  </si>
  <si>
    <t>Kurilna vrednost-spodnja</t>
  </si>
  <si>
    <t>ASTM D 3338</t>
  </si>
  <si>
    <t>Dimna točka</t>
  </si>
  <si>
    <t>ASTM D 1322</t>
  </si>
  <si>
    <t>Vsebnost naftalenov</t>
  </si>
  <si>
    <t>ASTM D 1840</t>
  </si>
  <si>
    <t xml:space="preserve">Zmrzišče </t>
  </si>
  <si>
    <t>ASTM D 2386/ ASTM D 5972/ ASTM D 7153/ ASTM D 7154</t>
  </si>
  <si>
    <t>Termična stabilnost (JFTOT)</t>
  </si>
  <si>
    <t>ASTM D 3241</t>
  </si>
  <si>
    <t>Viskoznost pri -20°C</t>
  </si>
  <si>
    <t>ASTM D 445</t>
  </si>
  <si>
    <t>ASTM D 7042</t>
  </si>
  <si>
    <t>SIST EN ISO 3104</t>
  </si>
  <si>
    <t>Vsebnost FAME</t>
  </si>
  <si>
    <t>IP 585</t>
  </si>
  <si>
    <t>SKUPAJ:</t>
  </si>
  <si>
    <t>Cena v EUR brez DDV</t>
  </si>
  <si>
    <r>
      <t xml:space="preserve">Gostota (pri 15 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C)</t>
    </r>
  </si>
  <si>
    <r>
      <t>Korozivnost na baker (2h pri 100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C)</t>
    </r>
  </si>
  <si>
    <t>Videz</t>
  </si>
  <si>
    <t>Vizualno</t>
  </si>
  <si>
    <t>Korozivnost na baker</t>
  </si>
  <si>
    <t>SIST EN ISO 2160,</t>
  </si>
  <si>
    <t>SIST EN ISO 12185,</t>
  </si>
  <si>
    <t xml:space="preserve">Vsebnost žvepla </t>
  </si>
  <si>
    <t>SIST EN ISO 14596, SIST EN ISO 8754,</t>
  </si>
  <si>
    <t>ASTM D 1266, ASTM D 2622</t>
  </si>
  <si>
    <t>Vsebnost svinca</t>
  </si>
  <si>
    <t>IP 270,</t>
  </si>
  <si>
    <t>mod. SIST EN 13723,</t>
  </si>
  <si>
    <t>SIST EN ISO 3830,</t>
  </si>
  <si>
    <t>ASTM D 3341,</t>
  </si>
  <si>
    <t>ASTM D 5059</t>
  </si>
  <si>
    <t>SIST EN ISO 6246,</t>
  </si>
  <si>
    <t>Kurilna vrednost, izračunana</t>
  </si>
  <si>
    <t>spodnja</t>
  </si>
  <si>
    <t xml:space="preserve">ASTM D 3338, ASTM D 4529, </t>
  </si>
  <si>
    <t>ASTM D4809, ASTM D 4868,</t>
  </si>
  <si>
    <t>SIST ISO 3648</t>
  </si>
  <si>
    <t>Zmrzišče</t>
  </si>
  <si>
    <t>ASTM D 2386</t>
  </si>
  <si>
    <t>ASTM D 7153</t>
  </si>
  <si>
    <t>SIST ISO 3013</t>
  </si>
  <si>
    <t>SIST EN 13016-1,</t>
  </si>
  <si>
    <t>SIST ISO 3007,</t>
  </si>
  <si>
    <t>ASTM D 323/ASTM D 5191</t>
  </si>
  <si>
    <t>Oktansko število- motorna metoda</t>
  </si>
  <si>
    <t>SIST EN ISO 5163,</t>
  </si>
  <si>
    <t>ASTM D 2700</t>
  </si>
  <si>
    <t>Oktansko število- raziskovalna metoda</t>
  </si>
  <si>
    <t>SIST EN ISO 5164,</t>
  </si>
  <si>
    <t>ASTM D 909</t>
  </si>
  <si>
    <t>SIST EN ISO 3405,</t>
  </si>
  <si>
    <t>začetek</t>
  </si>
  <si>
    <t>10 % predestilira pri</t>
  </si>
  <si>
    <t>40 % predestilira pri</t>
  </si>
  <si>
    <t>50 % predestilira pri</t>
  </si>
  <si>
    <t>90 % predestilira pri</t>
  </si>
  <si>
    <t>Konec destilacije</t>
  </si>
  <si>
    <t>Seštevek 10% +50% v/v pred.</t>
  </si>
  <si>
    <t>Destilacijski ostanek</t>
  </si>
  <si>
    <t>Izgube pri destilaciji</t>
  </si>
  <si>
    <t>Oksidacijska stabilnost, 16h</t>
  </si>
  <si>
    <t>ASTM D 873</t>
  </si>
  <si>
    <t>Barva- Lovibond</t>
  </si>
  <si>
    <t>IP 569</t>
  </si>
  <si>
    <t>ASTM D 6045</t>
  </si>
  <si>
    <t>Sprememba volumna</t>
  </si>
  <si>
    <t>izgled mejne površine</t>
  </si>
  <si>
    <t>ocena ločevanja</t>
  </si>
  <si>
    <t>·      Potencialne smole</t>
  </si>
  <si>
    <t>·      Usedline</t>
  </si>
  <si>
    <r>
      <t xml:space="preserve">(2h pri 100 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C)</t>
    </r>
  </si>
  <si>
    <r>
      <t xml:space="preserve">Gostota (pri 15 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 xml:space="preserve">C) </t>
    </r>
  </si>
  <si>
    <r>
      <t>Parni tlak pri 37,8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</t>
    </r>
  </si>
  <si>
    <t>Oktansko število - raziskovalna metoda</t>
  </si>
  <si>
    <t>SIST EN ISO 5164</t>
  </si>
  <si>
    <t>Oktansko število - motorna metoda</t>
  </si>
  <si>
    <t>SIST EN ISO  5163</t>
  </si>
  <si>
    <t>SIST EN 237,</t>
  </si>
  <si>
    <t>mod. SIST EN 13723</t>
  </si>
  <si>
    <t>SIST EN ISO 3675,</t>
  </si>
  <si>
    <t>SIST EN ISO 13032,</t>
  </si>
  <si>
    <t>SIST EN ISO 20884,</t>
  </si>
  <si>
    <t>SIST EN ISO 20846</t>
  </si>
  <si>
    <t>Oksidacijska obstojnost</t>
  </si>
  <si>
    <t>SIST EN ISO 7536</t>
  </si>
  <si>
    <t>Izparilni ostanek</t>
  </si>
  <si>
    <t>(po pranju s topilom)</t>
  </si>
  <si>
    <t>vizualno</t>
  </si>
  <si>
    <t>Vsebnost ogljikovodikov</t>
  </si>
  <si>
    <t>olefini  </t>
  </si>
  <si>
    <t>aromati</t>
  </si>
  <si>
    <t>SIST EN 15553,</t>
  </si>
  <si>
    <t>SIST EN ISO 22854</t>
  </si>
  <si>
    <t>Vsebnost benzena</t>
  </si>
  <si>
    <t>SIST EN 12177,</t>
  </si>
  <si>
    <t>SIST EN 238,</t>
  </si>
  <si>
    <t>Vsebnost kisika</t>
  </si>
  <si>
    <t>SIST EN 1601,</t>
  </si>
  <si>
    <t>SIST EN 13132,</t>
  </si>
  <si>
    <t>Vsebnost oksigenatov</t>
  </si>
  <si>
    <t>Metanol</t>
  </si>
  <si>
    <t>Etanol</t>
  </si>
  <si>
    <t>Izopropil alkohol</t>
  </si>
  <si>
    <t>Izobutil alkohol</t>
  </si>
  <si>
    <t>Terciarni butil alkohol</t>
  </si>
  <si>
    <t>Etri (5 ali več C-atomov)</t>
  </si>
  <si>
    <t>Drugi oksigenati</t>
  </si>
  <si>
    <t>Količina uparjenega</t>
  </si>
  <si>
    <t>Indeks parne zapore,VLI</t>
  </si>
  <si>
    <t>SIST EN 228</t>
  </si>
  <si>
    <t>Parni tlak</t>
  </si>
  <si>
    <t>SIST EN 13016-1</t>
  </si>
  <si>
    <t>Barva</t>
  </si>
  <si>
    <t>SIST ISO 2049</t>
  </si>
  <si>
    <t>Nevtralizacijsko št.</t>
  </si>
  <si>
    <t>DIN 51558-1,</t>
  </si>
  <si>
    <t>SIST EN 6619</t>
  </si>
  <si>
    <t>UV staranje motornih bencinov</t>
  </si>
  <si>
    <t>EBV/ASTM D 1500/ ISO 2049</t>
  </si>
  <si>
    <r>
      <t xml:space="preserve">(3h pri 50 </t>
    </r>
    <r>
      <rPr>
        <vertAlign val="superscript"/>
        <sz val="11"/>
        <color rgb="FF000000"/>
        <rFont val="Arial"/>
        <family val="2"/>
        <charset val="238"/>
      </rPr>
      <t xml:space="preserve">o </t>
    </r>
    <r>
      <rPr>
        <sz val="11"/>
        <color rgb="FF000000"/>
        <rFont val="Arial"/>
        <family val="2"/>
        <charset val="238"/>
      </rPr>
      <t>C)</t>
    </r>
  </si>
  <si>
    <r>
      <t>pri 70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</t>
    </r>
  </si>
  <si>
    <r>
      <t>pri 100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</t>
    </r>
  </si>
  <si>
    <r>
      <t>pri 150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</t>
    </r>
  </si>
  <si>
    <t>Cetansko število</t>
  </si>
  <si>
    <t>SIST EN ISO 5165,</t>
  </si>
  <si>
    <t>SIST EN 15195,</t>
  </si>
  <si>
    <t>SIST EN 16144,</t>
  </si>
  <si>
    <t>SIST EN 16715</t>
  </si>
  <si>
    <t>Cetanski indeks</t>
  </si>
  <si>
    <t>SIST EN ISO 4264</t>
  </si>
  <si>
    <t>SIST EN ISO 3675</t>
  </si>
  <si>
    <t>Policiklični aromatski ogljikovodiki</t>
  </si>
  <si>
    <t>SIST EN 12916</t>
  </si>
  <si>
    <t>SIST EN ISO 20846,</t>
  </si>
  <si>
    <t>SIST EN ISO 2088,</t>
  </si>
  <si>
    <t>SIST EN ISO 13032</t>
  </si>
  <si>
    <t>SIST EN 2719</t>
  </si>
  <si>
    <t>Koksni ostanek (iz 10% V/V destilacijskega ostanka)</t>
  </si>
  <si>
    <t>SIST EN ISO 10370</t>
  </si>
  <si>
    <t>Pepel</t>
  </si>
  <si>
    <t>SIST EN ISO 6245</t>
  </si>
  <si>
    <t>Vsebnost vode</t>
  </si>
  <si>
    <t xml:space="preserve">SIST EN ISO 12937 </t>
  </si>
  <si>
    <t>Skupne nečistoče</t>
  </si>
  <si>
    <t>SIST EN 12662</t>
  </si>
  <si>
    <t>Oksidacijska stabilnost</t>
  </si>
  <si>
    <t>SIST EN ISO 12205,</t>
  </si>
  <si>
    <t>SIST EN 15751</t>
  </si>
  <si>
    <t>SIST EN  ISO 12156-1</t>
  </si>
  <si>
    <t>95 %(V/V) predestilira pri</t>
  </si>
  <si>
    <t>Konec destilacije  pri</t>
  </si>
  <si>
    <t>SIST EN ISO 3924</t>
  </si>
  <si>
    <t>Vsebnost metil estra maščobnih kislin (FAME)</t>
  </si>
  <si>
    <t>SIST EN 14078</t>
  </si>
  <si>
    <t>Filtrirnost (CFPP)</t>
  </si>
  <si>
    <t>SIST EN 116</t>
  </si>
  <si>
    <t>DuPon</t>
  </si>
  <si>
    <t>Barva 7 dan</t>
  </si>
  <si>
    <t>Nevtralizacijsko število</t>
  </si>
  <si>
    <t>Staranje srednjih destilatov - TUV ESSO</t>
  </si>
  <si>
    <t>TUV ESSO</t>
  </si>
  <si>
    <t>UV staranje srednjih destilatov</t>
  </si>
  <si>
    <t>Termična stabilnost</t>
  </si>
  <si>
    <t>DIN 51371</t>
  </si>
  <si>
    <t>Stabilnost shranjevanja srednjih destilatov</t>
  </si>
  <si>
    <t>DIN 51471</t>
  </si>
  <si>
    <t>Pumpabilnost (FBT)</t>
  </si>
  <si>
    <t>ASTM D 2068</t>
  </si>
  <si>
    <t>Mikrobiološko onesnaženje - cATP</t>
  </si>
  <si>
    <t>ASTM D 7463,</t>
  </si>
  <si>
    <t>ASTM D 7687</t>
  </si>
  <si>
    <t>Mikrobiološko onesnaženje</t>
  </si>
  <si>
    <t>IP 385</t>
  </si>
  <si>
    <t>Cena EUR brez DDV</t>
  </si>
  <si>
    <r>
      <t>(3h pri 50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C)</t>
    </r>
  </si>
  <si>
    <r>
      <t>Mazalna sposobnost,(WSD) pri 60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 xml:space="preserve">C </t>
    </r>
  </si>
  <si>
    <r>
      <t>Viskoznost pri 40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 xml:space="preserve">C </t>
    </r>
  </si>
  <si>
    <r>
      <t>%(V/V) predest. pri 250</t>
    </r>
    <r>
      <rPr>
        <vertAlign val="superscript"/>
        <sz val="11"/>
        <color rgb="FF000000"/>
        <rFont val="Arial"/>
        <family val="2"/>
        <charset val="238"/>
      </rPr>
      <t xml:space="preserve"> o</t>
    </r>
    <r>
      <rPr>
        <sz val="11"/>
        <color rgb="FF000000"/>
        <rFont val="Arial"/>
        <family val="2"/>
        <charset val="238"/>
      </rPr>
      <t>C</t>
    </r>
  </si>
  <si>
    <r>
      <t>%(V/V) predest.  pri 350</t>
    </r>
    <r>
      <rPr>
        <vertAlign val="superscript"/>
        <sz val="11"/>
        <color rgb="FF000000"/>
        <rFont val="Arial"/>
        <family val="2"/>
        <charset val="238"/>
      </rPr>
      <t xml:space="preserve"> o</t>
    </r>
    <r>
      <rPr>
        <sz val="11"/>
        <color rgb="FF000000"/>
        <rFont val="Arial"/>
        <family val="2"/>
        <charset val="238"/>
      </rPr>
      <t>C</t>
    </r>
  </si>
  <si>
    <r>
      <t>DuPon F21-61</t>
    </r>
    <r>
      <rPr>
        <sz val="11"/>
        <color theme="1"/>
        <rFont val="Times New Roman"/>
        <family val="1"/>
        <charset val="238"/>
      </rPr>
      <t>/</t>
    </r>
    <r>
      <rPr>
        <sz val="11"/>
        <color rgb="FF000000"/>
        <rFont val="Arial"/>
        <family val="2"/>
        <charset val="238"/>
      </rPr>
      <t>SIST ISO 2049</t>
    </r>
  </si>
  <si>
    <t>SIST EN  ISO 2719</t>
  </si>
  <si>
    <t>Točka tečenja</t>
  </si>
  <si>
    <t>SIST ISO 3016</t>
  </si>
  <si>
    <t>Filtrirnost</t>
  </si>
  <si>
    <t>SIST EN ISO 14596 ali</t>
  </si>
  <si>
    <t xml:space="preserve">SIST EN ISO 8754 </t>
  </si>
  <si>
    <t>SIST EN ISO 20846 ali</t>
  </si>
  <si>
    <t>SIST EN ISO 20884</t>
  </si>
  <si>
    <t xml:space="preserve">Pepel </t>
  </si>
  <si>
    <t xml:space="preserve">Vsebnost vode </t>
  </si>
  <si>
    <t>SIST EN ISO 12937</t>
  </si>
  <si>
    <t xml:space="preserve">Skupne  nečistoče </t>
  </si>
  <si>
    <t>SIST EN ISO 12205</t>
  </si>
  <si>
    <t xml:space="preserve">Kurilna vrednost </t>
  </si>
  <si>
    <t>DIN 51900, 1. in 2. del ali 3. del</t>
  </si>
  <si>
    <t>ali ASTM D 4868</t>
  </si>
  <si>
    <t>Vsebnost metil estrov maščobnih kislin (FAME) v srednjih destilatih</t>
  </si>
  <si>
    <t xml:space="preserve">Vsebnost markirnega indikatorja </t>
  </si>
  <si>
    <t>SIST 1020-B</t>
  </si>
  <si>
    <t>DuPon F21-61/SIST ISO 2049</t>
  </si>
  <si>
    <t>ASTM D7463,</t>
  </si>
  <si>
    <t xml:space="preserve">Mikrobiološko onesnaženje </t>
  </si>
  <si>
    <r>
      <t>Viskoznost pri 20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>C  </t>
    </r>
  </si>
  <si>
    <r>
      <t xml:space="preserve">do 350 </t>
    </r>
    <r>
      <rPr>
        <vertAlign val="superscript"/>
        <sz val="11"/>
        <color rgb="FF000000"/>
        <rFont val="Arial"/>
        <family val="2"/>
        <charset val="238"/>
      </rPr>
      <t>o</t>
    </r>
    <r>
      <rPr>
        <sz val="11"/>
        <color rgb="FF000000"/>
        <rFont val="Arial"/>
        <family val="2"/>
        <charset val="238"/>
      </rPr>
      <t xml:space="preserve">C predestilira </t>
    </r>
  </si>
  <si>
    <t>Gostota</t>
  </si>
  <si>
    <t>SIST EN ISO 8973,</t>
  </si>
  <si>
    <t>SIST EN ISO 3993</t>
  </si>
  <si>
    <t>Prisotnost proste vode</t>
  </si>
  <si>
    <t>SIST EN 15469</t>
  </si>
  <si>
    <t>Parni tlak pri 40°C, kPa</t>
  </si>
  <si>
    <t>SIST EN ISO 4256,</t>
  </si>
  <si>
    <t>SIST EN ISO 8973</t>
  </si>
  <si>
    <t>Ogljikovodiki C1+C2, % (molarno)</t>
  </si>
  <si>
    <t>SIST EN 27941</t>
  </si>
  <si>
    <t>Ogljikovodiki C4, % (molarno)</t>
  </si>
  <si>
    <t>Ogljikovodiki C5, % (molarno)</t>
  </si>
  <si>
    <t>Ogljikovodiki C3, % (molarno)</t>
  </si>
  <si>
    <t>Nenasičeni ogljikovodiki, % (molarno)</t>
  </si>
  <si>
    <t>Dieni, % (molarno)</t>
  </si>
  <si>
    <t>Korozija na baker</t>
  </si>
  <si>
    <t>SIST EN ISO 6251</t>
  </si>
  <si>
    <t>Žveplo</t>
  </si>
  <si>
    <t>ASTM D 3246,</t>
  </si>
  <si>
    <t>ASTM D 6667</t>
  </si>
  <si>
    <t xml:space="preserve">Vodikov sulfid </t>
  </si>
  <si>
    <t>SIST EN ISO 8819</t>
  </si>
  <si>
    <t>Številka: 4302-0023/2022-2</t>
  </si>
  <si>
    <t>JN BR: 2022-291</t>
  </si>
  <si>
    <r>
      <t>1. JET A1</t>
    </r>
    <r>
      <rPr>
        <sz val="14"/>
        <color theme="1"/>
        <rFont val="Arial"/>
        <family val="2"/>
        <charset val="238"/>
      </rPr>
      <t xml:space="preserve"> (skladno s priporočilom AFQRJOS)</t>
    </r>
  </si>
  <si>
    <r>
      <rPr>
        <b/>
        <sz val="14"/>
        <color theme="1"/>
        <rFont val="Arial"/>
        <family val="2"/>
        <charset val="238"/>
      </rPr>
      <t>2. 100LL</t>
    </r>
    <r>
      <rPr>
        <sz val="14"/>
        <color theme="1"/>
        <rFont val="Arial"/>
        <family val="2"/>
        <charset val="238"/>
      </rPr>
      <t xml:space="preserve"> (skladno s standardom UK Defence Standard 91-090)</t>
    </r>
  </si>
  <si>
    <r>
      <t>3. NMB95</t>
    </r>
    <r>
      <rPr>
        <sz val="14"/>
        <color theme="1"/>
        <rFont val="Arial"/>
        <family val="2"/>
        <charset val="238"/>
      </rPr>
      <t xml:space="preserve"> (skladno s standardom SIST EN 228 in testi staranja)</t>
    </r>
  </si>
  <si>
    <r>
      <t>4. DIZEL</t>
    </r>
    <r>
      <rPr>
        <sz val="14"/>
        <color theme="1"/>
        <rFont val="Arial"/>
        <family val="2"/>
        <charset val="238"/>
      </rPr>
      <t xml:space="preserve"> (skladno s standardom SIST EN 590 in testi staranja)</t>
    </r>
  </si>
  <si>
    <r>
      <t>5. KOEL</t>
    </r>
    <r>
      <rPr>
        <sz val="14"/>
        <color theme="1"/>
        <rFont val="Arial"/>
        <family val="2"/>
        <charset val="238"/>
      </rPr>
      <t xml:space="preserve"> (skladno s standardnom SIST 1011 in testi stranja)</t>
    </r>
  </si>
  <si>
    <r>
      <t>6. UNP</t>
    </r>
    <r>
      <rPr>
        <sz val="14"/>
        <color theme="1"/>
        <rFont val="Arial"/>
        <family val="2"/>
        <charset val="238"/>
      </rPr>
      <t xml:space="preserve"> (skladno s standardom SIST 1030)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</si>
</sst>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9"/>
      <color theme="0" tint="-0.249977111117893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vertAlign val="superscript"/>
      <sz val="11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rgb="FF222222"/>
      <name val="Arial"/>
      <family val="2"/>
      <charset val="238"/>
    </font>
    <font>
      <b/>
      <sz val="11"/>
      <color rgb="FF222222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1" fontId="0" fillId="0" borderId="0" xfId="0" applyNumberForma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1" fontId="6" fillId="0" borderId="11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top" wrapText="1"/>
    </xf>
    <xf numFmtId="0" fontId="1" fillId="0" borderId="1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7" xfId="0" applyFont="1" applyBorder="1" applyAlignment="1">
      <alignment horizontal="left" vertical="center" wrapText="1" indent="6"/>
    </xf>
    <xf numFmtId="0" fontId="6" fillId="0" borderId="22" xfId="0" applyFont="1" applyBorder="1" applyAlignment="1">
      <alignment horizontal="left" vertical="center" wrapText="1" indent="6"/>
    </xf>
    <xf numFmtId="0" fontId="6" fillId="0" borderId="2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5" fillId="4" borderId="14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6" xfId="0" applyFont="1" applyBorder="1" applyAlignment="1">
      <alignment horizontal="justify" vertical="center" wrapText="1"/>
    </xf>
    <xf numFmtId="0" fontId="23" fillId="0" borderId="17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2" fillId="0" borderId="0" xfId="0" applyFont="1" applyAlignment="1">
      <alignment horizontal="justify" vertical="center"/>
    </xf>
    <xf numFmtId="4" fontId="15" fillId="4" borderId="18" xfId="0" applyNumberFormat="1" applyFont="1" applyFill="1" applyBorder="1" applyAlignment="1">
      <alignment vertical="top" wrapText="1"/>
    </xf>
    <xf numFmtId="4" fontId="18" fillId="4" borderId="18" xfId="0" applyNumberFormat="1" applyFont="1" applyFill="1" applyBorder="1" applyAlignment="1">
      <alignment vertical="center" wrapText="1"/>
    </xf>
    <xf numFmtId="4" fontId="1" fillId="4" borderId="18" xfId="0" applyNumberFormat="1" applyFont="1" applyFill="1" applyBorder="1" applyAlignment="1">
      <alignment vertical="top" wrapText="1"/>
    </xf>
    <xf numFmtId="4" fontId="1" fillId="4" borderId="19" xfId="0" applyNumberFormat="1" applyFont="1" applyFill="1" applyBorder="1" applyAlignment="1">
      <alignment vertical="top" wrapText="1"/>
    </xf>
    <xf numFmtId="4" fontId="1" fillId="4" borderId="18" xfId="0" applyNumberFormat="1" applyFont="1" applyFill="1" applyBorder="1" applyAlignment="1">
      <alignment vertical="center" wrapText="1"/>
    </xf>
    <xf numFmtId="4" fontId="15" fillId="4" borderId="18" xfId="0" applyNumberFormat="1" applyFont="1" applyFill="1" applyBorder="1" applyAlignment="1">
      <alignment vertical="center" wrapText="1"/>
    </xf>
    <xf numFmtId="4" fontId="15" fillId="4" borderId="7" xfId="0" applyNumberFormat="1" applyFont="1" applyFill="1" applyBorder="1" applyAlignment="1">
      <alignment vertical="top" wrapText="1"/>
    </xf>
    <xf numFmtId="4" fontId="15" fillId="4" borderId="23" xfId="0" applyNumberFormat="1" applyFont="1" applyFill="1" applyBorder="1" applyAlignment="1">
      <alignment vertical="top" wrapText="1"/>
    </xf>
    <xf numFmtId="4" fontId="6" fillId="0" borderId="12" xfId="0" applyNumberFormat="1" applyFont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right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9" fillId="3" borderId="6" xfId="0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right" vertical="center"/>
    </xf>
    <xf numFmtId="0" fontId="10" fillId="3" borderId="3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6" fillId="0" borderId="20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4" fontId="15" fillId="4" borderId="20" xfId="0" applyNumberFormat="1" applyFont="1" applyFill="1" applyBorder="1" applyAlignment="1">
      <alignment vertical="top" wrapText="1"/>
    </xf>
    <xf numFmtId="4" fontId="15" fillId="4" borderId="17" xfId="0" applyNumberFormat="1" applyFont="1" applyFill="1" applyBorder="1" applyAlignment="1">
      <alignment vertical="top" wrapText="1"/>
    </xf>
    <xf numFmtId="4" fontId="15" fillId="4" borderId="16" xfId="0" applyNumberFormat="1" applyFont="1" applyFill="1" applyBorder="1" applyAlignment="1">
      <alignment vertical="top" wrapText="1"/>
    </xf>
    <xf numFmtId="0" fontId="16" fillId="0" borderId="20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7" fillId="4" borderId="21" xfId="0" applyFont="1" applyFill="1" applyBorder="1" applyAlignment="1">
      <alignment horizontal="right" vertical="center" wrapText="1"/>
    </xf>
    <xf numFmtId="0" fontId="17" fillId="4" borderId="15" xfId="0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4" fontId="1" fillId="4" borderId="10" xfId="0" applyNumberFormat="1" applyFont="1" applyFill="1" applyBorder="1" applyAlignment="1">
      <alignment vertical="top" wrapText="1"/>
    </xf>
    <xf numFmtId="4" fontId="1" fillId="4" borderId="24" xfId="0" applyNumberFormat="1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vertical="top" wrapText="1"/>
    </xf>
    <xf numFmtId="4" fontId="1" fillId="4" borderId="16" xfId="0" applyNumberFormat="1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horizontal="right" vertical="center" wrapText="1"/>
    </xf>
    <xf numFmtId="0" fontId="6" fillId="0" borderId="22" xfId="0" applyFont="1" applyBorder="1" applyAlignment="1">
      <alignment horizontal="center" vertical="center" wrapText="1"/>
    </xf>
    <xf numFmtId="4" fontId="1" fillId="4" borderId="20" xfId="0" applyNumberFormat="1" applyFont="1" applyFill="1" applyBorder="1" applyAlignment="1">
      <alignment vertical="top" wrapText="1"/>
    </xf>
    <xf numFmtId="4" fontId="1" fillId="4" borderId="22" xfId="0" applyNumberFormat="1" applyFont="1" applyFill="1" applyBorder="1" applyAlignment="1">
      <alignment vertical="top" wrapText="1"/>
    </xf>
    <xf numFmtId="4" fontId="1" fillId="4" borderId="20" xfId="0" applyNumberFormat="1" applyFont="1" applyFill="1" applyBorder="1" applyAlignment="1">
      <alignment vertical="center" wrapText="1"/>
    </xf>
    <xf numFmtId="4" fontId="1" fillId="4" borderId="17" xfId="0" applyNumberFormat="1" applyFont="1" applyFill="1" applyBorder="1" applyAlignment="1">
      <alignment vertical="center" wrapText="1"/>
    </xf>
    <xf numFmtId="4" fontId="1" fillId="4" borderId="16" xfId="0" applyNumberFormat="1" applyFont="1" applyFill="1" applyBorder="1" applyAlignment="1">
      <alignment vertical="center" wrapText="1"/>
    </xf>
    <xf numFmtId="4" fontId="15" fillId="4" borderId="20" xfId="0" applyNumberFormat="1" applyFont="1" applyFill="1" applyBorder="1" applyAlignment="1">
      <alignment vertical="center" wrapText="1"/>
    </xf>
    <xf numFmtId="4" fontId="15" fillId="4" borderId="17" xfId="0" applyNumberFormat="1" applyFont="1" applyFill="1" applyBorder="1" applyAlignment="1">
      <alignment vertical="center" wrapText="1"/>
    </xf>
    <xf numFmtId="4" fontId="15" fillId="4" borderId="16" xfId="0" applyNumberFormat="1" applyFont="1" applyFill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4" fontId="15" fillId="4" borderId="10" xfId="0" applyNumberFormat="1" applyFont="1" applyFill="1" applyBorder="1" applyAlignment="1">
      <alignment vertical="top" wrapText="1"/>
    </xf>
    <xf numFmtId="4" fontId="15" fillId="4" borderId="25" xfId="0" applyNumberFormat="1" applyFont="1" applyFill="1" applyBorder="1" applyAlignment="1">
      <alignment vertical="top" wrapText="1"/>
    </xf>
    <xf numFmtId="4" fontId="15" fillId="4" borderId="24" xfId="0" applyNumberFormat="1" applyFont="1" applyFill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4" fontId="15" fillId="4" borderId="22" xfId="0" applyNumberFormat="1" applyFont="1" applyFill="1" applyBorder="1" applyAlignment="1">
      <alignment vertical="top" wrapText="1"/>
    </xf>
    <xf numFmtId="0" fontId="6" fillId="0" borderId="25" xfId="0" applyFont="1" applyBorder="1" applyAlignment="1">
      <alignment horizontal="center" vertical="center" wrapText="1"/>
    </xf>
    <xf numFmtId="1" fontId="6" fillId="0" borderId="27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Zeros="0" tabSelected="1" view="pageBreakPreview" zoomScale="110" zoomScaleNormal="100" zoomScaleSheetLayoutView="110" workbookViewId="0">
      <selection activeCell="B12" sqref="B12"/>
    </sheetView>
  </sheetViews>
  <sheetFormatPr defaultColWidth="8.42578125" defaultRowHeight="15" x14ac:dyDescent="0.25"/>
  <cols>
    <col min="1" max="1" width="8.28515625" style="6" customWidth="1"/>
    <col min="2" max="2" width="47.85546875" customWidth="1"/>
    <col min="3" max="3" width="10.85546875" customWidth="1"/>
    <col min="4" max="4" width="15.85546875" customWidth="1"/>
    <col min="5" max="5" width="15.5703125" customWidth="1"/>
    <col min="6" max="6" width="15.140625" customWidth="1"/>
    <col min="7" max="7" width="14.28515625" customWidth="1"/>
  </cols>
  <sheetData>
    <row r="1" spans="1:7" x14ac:dyDescent="0.25">
      <c r="A1" s="86" t="s">
        <v>6</v>
      </c>
      <c r="B1" s="87"/>
      <c r="C1" s="1"/>
      <c r="D1" s="1"/>
      <c r="E1" s="1"/>
      <c r="F1" s="1" t="s">
        <v>2</v>
      </c>
    </row>
    <row r="2" spans="1:7" x14ac:dyDescent="0.25">
      <c r="A2" s="9"/>
      <c r="B2" s="10"/>
      <c r="C2" s="11"/>
      <c r="D2" s="11"/>
      <c r="E2" s="11"/>
      <c r="F2" s="5"/>
      <c r="G2" s="11"/>
    </row>
    <row r="3" spans="1:7" ht="17.25" customHeight="1" x14ac:dyDescent="0.25">
      <c r="A3" s="88" t="s">
        <v>300</v>
      </c>
      <c r="B3" s="88"/>
      <c r="C3" s="88"/>
      <c r="D3" s="88"/>
      <c r="E3" s="88"/>
      <c r="F3" s="2"/>
      <c r="G3" s="2"/>
    </row>
    <row r="4" spans="1:7" x14ac:dyDescent="0.25">
      <c r="A4" s="88" t="s">
        <v>301</v>
      </c>
      <c r="B4" s="88"/>
      <c r="C4" s="88"/>
      <c r="D4" s="88"/>
      <c r="E4" s="88"/>
      <c r="F4" s="2"/>
      <c r="G4" s="2"/>
    </row>
    <row r="5" spans="1:7" x14ac:dyDescent="0.25">
      <c r="A5" s="89"/>
      <c r="B5" s="89"/>
      <c r="C5" s="89"/>
      <c r="D5" s="89"/>
      <c r="E5" s="89"/>
      <c r="F5" s="3"/>
      <c r="G5" s="3"/>
    </row>
    <row r="6" spans="1:7" x14ac:dyDescent="0.25">
      <c r="A6" s="76"/>
      <c r="B6" s="76"/>
      <c r="C6" s="76"/>
      <c r="D6" s="76"/>
      <c r="E6" s="76"/>
      <c r="F6" s="4"/>
      <c r="G6" s="4"/>
    </row>
    <row r="7" spans="1:7" x14ac:dyDescent="0.25">
      <c r="A7" s="76" t="s">
        <v>0</v>
      </c>
      <c r="B7" s="76"/>
      <c r="C7" s="76"/>
      <c r="D7" s="76"/>
      <c r="E7" s="76"/>
      <c r="F7" s="77"/>
      <c r="G7" s="8"/>
    </row>
    <row r="8" spans="1:7" x14ac:dyDescent="0.25">
      <c r="A8" s="78" t="s">
        <v>24</v>
      </c>
      <c r="B8" s="78"/>
      <c r="C8" s="78"/>
      <c r="D8" s="78"/>
      <c r="E8" s="78"/>
      <c r="F8" s="79"/>
      <c r="G8" s="8"/>
    </row>
    <row r="9" spans="1:7" ht="15.75" thickBot="1" x14ac:dyDescent="0.3">
      <c r="A9" s="80"/>
      <c r="B9" s="81"/>
      <c r="C9" s="81"/>
      <c r="D9" s="81"/>
      <c r="E9" s="81"/>
      <c r="F9" s="81"/>
      <c r="G9" s="8"/>
    </row>
    <row r="10" spans="1:7" ht="132.75" thickBot="1" x14ac:dyDescent="0.3">
      <c r="A10" s="139" t="s">
        <v>3</v>
      </c>
      <c r="B10" s="140" t="s">
        <v>5</v>
      </c>
      <c r="C10" s="141" t="s">
        <v>1</v>
      </c>
      <c r="D10" s="142" t="s">
        <v>22</v>
      </c>
      <c r="E10" s="142" t="s">
        <v>21</v>
      </c>
      <c r="F10" s="142" t="s">
        <v>7</v>
      </c>
      <c r="G10" s="8"/>
    </row>
    <row r="11" spans="1:7" ht="49.5" customHeight="1" x14ac:dyDescent="0.25">
      <c r="A11" s="134" t="s">
        <v>4</v>
      </c>
      <c r="B11" s="135" t="s">
        <v>8</v>
      </c>
      <c r="C11" s="136" t="s">
        <v>20</v>
      </c>
      <c r="D11" s="136">
        <v>8</v>
      </c>
      <c r="E11" s="137">
        <f>'1. JET A1'!C44</f>
        <v>0</v>
      </c>
      <c r="F11" s="138">
        <f>D11*E11</f>
        <v>0</v>
      </c>
      <c r="G11" s="8"/>
    </row>
    <row r="12" spans="1:7" ht="49.5" customHeight="1" x14ac:dyDescent="0.25">
      <c r="A12" s="20" t="s">
        <v>9</v>
      </c>
      <c r="B12" s="18" t="s">
        <v>10</v>
      </c>
      <c r="C12" s="16" t="s">
        <v>20</v>
      </c>
      <c r="D12" s="16">
        <v>4</v>
      </c>
      <c r="E12" s="74">
        <f>'2. 100LL'!C51</f>
        <v>0</v>
      </c>
      <c r="F12" s="72">
        <f t="shared" ref="F12:F16" si="0">D12*E12</f>
        <v>0</v>
      </c>
      <c r="G12" s="14"/>
    </row>
    <row r="13" spans="1:7" ht="49.5" customHeight="1" x14ac:dyDescent="0.25">
      <c r="A13" s="20" t="s">
        <v>11</v>
      </c>
      <c r="B13" s="18" t="s">
        <v>12</v>
      </c>
      <c r="C13" s="16" t="s">
        <v>20</v>
      </c>
      <c r="D13" s="16">
        <v>35</v>
      </c>
      <c r="E13" s="74">
        <f>'3. NMB95'!C49</f>
        <v>0</v>
      </c>
      <c r="F13" s="72">
        <f t="shared" si="0"/>
        <v>0</v>
      </c>
      <c r="G13" s="14"/>
    </row>
    <row r="14" spans="1:7" ht="49.5" customHeight="1" x14ac:dyDescent="0.25">
      <c r="A14" s="20" t="s">
        <v>13</v>
      </c>
      <c r="B14" s="18" t="s">
        <v>14</v>
      </c>
      <c r="C14" s="16" t="s">
        <v>20</v>
      </c>
      <c r="D14" s="16">
        <v>100</v>
      </c>
      <c r="E14" s="74">
        <f>'4. DIZEL'!C47</f>
        <v>0</v>
      </c>
      <c r="F14" s="72">
        <f t="shared" si="0"/>
        <v>0</v>
      </c>
      <c r="G14" s="14"/>
    </row>
    <row r="15" spans="1:7" ht="49.5" customHeight="1" x14ac:dyDescent="0.25">
      <c r="A15" s="20" t="s">
        <v>15</v>
      </c>
      <c r="B15" s="18" t="s">
        <v>16</v>
      </c>
      <c r="C15" s="16" t="s">
        <v>20</v>
      </c>
      <c r="D15" s="16">
        <v>6</v>
      </c>
      <c r="E15" s="74">
        <f>'5. KOEL'!C41</f>
        <v>0</v>
      </c>
      <c r="F15" s="72">
        <f t="shared" si="0"/>
        <v>0</v>
      </c>
      <c r="G15" s="14"/>
    </row>
    <row r="16" spans="1:7" ht="49.5" customHeight="1" thickBot="1" x14ac:dyDescent="0.3">
      <c r="A16" s="21" t="s">
        <v>17</v>
      </c>
      <c r="B16" s="19" t="s">
        <v>18</v>
      </c>
      <c r="C16" s="17" t="s">
        <v>20</v>
      </c>
      <c r="D16" s="17">
        <v>12</v>
      </c>
      <c r="E16" s="75">
        <f>'6. UNP'!C19</f>
        <v>0</v>
      </c>
      <c r="F16" s="72">
        <f t="shared" si="0"/>
        <v>0</v>
      </c>
      <c r="G16" s="14"/>
    </row>
    <row r="17" spans="1:7" ht="21.75" customHeight="1" thickBot="1" x14ac:dyDescent="0.3">
      <c r="A17" s="82" t="s">
        <v>19</v>
      </c>
      <c r="B17" s="83"/>
      <c r="C17" s="83"/>
      <c r="D17" s="83"/>
      <c r="E17" s="84"/>
      <c r="F17" s="73">
        <f>SUM(F11:F16)</f>
        <v>0</v>
      </c>
      <c r="G17" s="8"/>
    </row>
    <row r="18" spans="1:7" ht="15.75" thickBot="1" x14ac:dyDescent="0.3">
      <c r="A18" s="82" t="s">
        <v>23</v>
      </c>
      <c r="B18" s="83"/>
      <c r="C18" s="83"/>
      <c r="D18" s="83"/>
      <c r="E18" s="84"/>
      <c r="F18" s="73">
        <f>F17*4</f>
        <v>0</v>
      </c>
    </row>
    <row r="19" spans="1:7" x14ac:dyDescent="0.25">
      <c r="A19" s="12"/>
      <c r="B19" s="12"/>
      <c r="C19" s="12"/>
      <c r="D19" s="12"/>
      <c r="E19" s="12"/>
      <c r="F19" s="12"/>
    </row>
    <row r="20" spans="1:7" x14ac:dyDescent="0.25">
      <c r="A20" s="12"/>
      <c r="B20" s="12"/>
      <c r="C20" s="12"/>
      <c r="D20" s="12"/>
      <c r="E20" s="12"/>
      <c r="F20" s="12"/>
    </row>
    <row r="21" spans="1:7" x14ac:dyDescent="0.25">
      <c r="A21" s="12"/>
      <c r="B21" s="12"/>
      <c r="C21" s="12"/>
      <c r="D21" s="12"/>
      <c r="E21" s="12"/>
      <c r="F21" s="12"/>
    </row>
    <row r="22" spans="1:7" ht="15.75" customHeight="1" x14ac:dyDescent="0.25">
      <c r="A22" s="15"/>
      <c r="D22" s="12"/>
      <c r="E22" s="12"/>
      <c r="F22" s="12"/>
    </row>
    <row r="23" spans="1:7" x14ac:dyDescent="0.25">
      <c r="A23" s="12"/>
      <c r="B23" s="12"/>
      <c r="C23" s="12"/>
      <c r="D23" s="12"/>
      <c r="E23" s="12"/>
      <c r="F23" s="12"/>
    </row>
    <row r="24" spans="1:7" x14ac:dyDescent="0.25">
      <c r="A24" s="12"/>
      <c r="B24" s="12"/>
      <c r="C24" s="12"/>
      <c r="D24" s="12"/>
      <c r="E24" s="12"/>
      <c r="F24" s="12"/>
    </row>
    <row r="25" spans="1:7" x14ac:dyDescent="0.25">
      <c r="A25"/>
      <c r="D25" s="5"/>
      <c r="E25" s="5"/>
    </row>
    <row r="26" spans="1:7" x14ac:dyDescent="0.25">
      <c r="A26"/>
      <c r="D26" s="85"/>
      <c r="E26" s="85"/>
    </row>
    <row r="27" spans="1:7" x14ac:dyDescent="0.25">
      <c r="A27"/>
    </row>
    <row r="28" spans="1:7" x14ac:dyDescent="0.25">
      <c r="B28" s="7"/>
    </row>
    <row r="29" spans="1:7" x14ac:dyDescent="0.25">
      <c r="B29" s="13"/>
    </row>
    <row r="30" spans="1:7" x14ac:dyDescent="0.25">
      <c r="B30" s="13"/>
    </row>
  </sheetData>
  <mergeCells count="11">
    <mergeCell ref="A1:B1"/>
    <mergeCell ref="A3:E3"/>
    <mergeCell ref="A4:E4"/>
    <mergeCell ref="A5:E5"/>
    <mergeCell ref="A6:E6"/>
    <mergeCell ref="A7:F7"/>
    <mergeCell ref="A8:F8"/>
    <mergeCell ref="A9:F9"/>
    <mergeCell ref="A17:E17"/>
    <mergeCell ref="D26:E26"/>
    <mergeCell ref="A18:E18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5724-4DCE-453E-9C45-9AC81A7A4599}">
  <dimension ref="A1:C45"/>
  <sheetViews>
    <sheetView showZeros="0" view="pageBreakPreview" topLeftCell="A7" zoomScaleNormal="100" zoomScaleSheetLayoutView="100" workbookViewId="0">
      <selection activeCell="H25" sqref="H25"/>
    </sheetView>
  </sheetViews>
  <sheetFormatPr defaultRowHeight="15" x14ac:dyDescent="0.25"/>
  <cols>
    <col min="1" max="1" width="24" customWidth="1"/>
    <col min="2" max="2" width="28.140625" customWidth="1"/>
    <col min="3" max="3" width="38.140625" customWidth="1"/>
  </cols>
  <sheetData>
    <row r="1" spans="1:3" ht="18" x14ac:dyDescent="0.25">
      <c r="A1" s="34" t="s">
        <v>302</v>
      </c>
      <c r="B1" s="26"/>
      <c r="C1" s="26"/>
    </row>
    <row r="2" spans="1:3" ht="18.75" thickBot="1" x14ac:dyDescent="0.3">
      <c r="A2" s="34"/>
      <c r="B2" s="26"/>
      <c r="C2" s="26"/>
    </row>
    <row r="3" spans="1:3" ht="15.75" thickBot="1" x14ac:dyDescent="0.3">
      <c r="A3" s="24" t="s">
        <v>25</v>
      </c>
      <c r="B3" s="25" t="s">
        <v>26</v>
      </c>
      <c r="C3" s="25" t="s">
        <v>88</v>
      </c>
    </row>
    <row r="4" spans="1:3" x14ac:dyDescent="0.25">
      <c r="A4" s="90" t="s">
        <v>89</v>
      </c>
      <c r="B4" s="27" t="s">
        <v>27</v>
      </c>
      <c r="C4" s="93"/>
    </row>
    <row r="5" spans="1:3" ht="15.75" thickBot="1" x14ac:dyDescent="0.3">
      <c r="A5" s="92"/>
      <c r="B5" s="28" t="s">
        <v>28</v>
      </c>
      <c r="C5" s="95"/>
    </row>
    <row r="6" spans="1:3" ht="15.75" thickBot="1" x14ac:dyDescent="0.3">
      <c r="A6" s="29" t="s">
        <v>29</v>
      </c>
      <c r="B6" s="28" t="s">
        <v>30</v>
      </c>
      <c r="C6" s="64"/>
    </row>
    <row r="7" spans="1:3" x14ac:dyDescent="0.25">
      <c r="A7" s="90" t="s">
        <v>31</v>
      </c>
      <c r="B7" s="27" t="s">
        <v>32</v>
      </c>
      <c r="C7" s="93"/>
    </row>
    <row r="8" spans="1:3" ht="15.75" thickBot="1" x14ac:dyDescent="0.3">
      <c r="A8" s="92"/>
      <c r="B8" s="28" t="s">
        <v>33</v>
      </c>
      <c r="C8" s="95"/>
    </row>
    <row r="9" spans="1:3" ht="15.75" thickBot="1" x14ac:dyDescent="0.3">
      <c r="A9" s="29" t="s">
        <v>34</v>
      </c>
      <c r="B9" s="28" t="s">
        <v>35</v>
      </c>
      <c r="C9" s="64"/>
    </row>
    <row r="10" spans="1:3" x14ac:dyDescent="0.25">
      <c r="A10" s="30" t="s">
        <v>36</v>
      </c>
      <c r="B10" s="27" t="s">
        <v>44</v>
      </c>
      <c r="C10" s="93"/>
    </row>
    <row r="11" spans="1:3" x14ac:dyDescent="0.25">
      <c r="A11" s="30" t="s">
        <v>37</v>
      </c>
      <c r="B11" s="27" t="s">
        <v>45</v>
      </c>
      <c r="C11" s="94"/>
    </row>
    <row r="12" spans="1:3" x14ac:dyDescent="0.25">
      <c r="A12" s="30" t="s">
        <v>38</v>
      </c>
      <c r="B12" s="31"/>
      <c r="C12" s="94"/>
    </row>
    <row r="13" spans="1:3" x14ac:dyDescent="0.25">
      <c r="A13" s="30" t="s">
        <v>39</v>
      </c>
      <c r="B13" s="31"/>
      <c r="C13" s="94"/>
    </row>
    <row r="14" spans="1:3" x14ac:dyDescent="0.25">
      <c r="A14" s="30" t="s">
        <v>40</v>
      </c>
      <c r="B14" s="31"/>
      <c r="C14" s="94"/>
    </row>
    <row r="15" spans="1:3" x14ac:dyDescent="0.25">
      <c r="A15" s="30" t="s">
        <v>41</v>
      </c>
      <c r="B15" s="31"/>
      <c r="C15" s="94"/>
    </row>
    <row r="16" spans="1:3" x14ac:dyDescent="0.25">
      <c r="A16" s="30" t="s">
        <v>42</v>
      </c>
      <c r="B16" s="31"/>
      <c r="C16" s="94"/>
    </row>
    <row r="17" spans="1:3" ht="15.75" thickBot="1" x14ac:dyDescent="0.3">
      <c r="A17" s="29" t="s">
        <v>43</v>
      </c>
      <c r="B17" s="32"/>
      <c r="C17" s="95"/>
    </row>
    <row r="18" spans="1:3" ht="15.75" thickBot="1" x14ac:dyDescent="0.3">
      <c r="A18" s="29" t="s">
        <v>46</v>
      </c>
      <c r="B18" s="28" t="s">
        <v>47</v>
      </c>
      <c r="C18" s="64"/>
    </row>
    <row r="19" spans="1:3" x14ac:dyDescent="0.25">
      <c r="A19" s="90" t="s">
        <v>48</v>
      </c>
      <c r="B19" s="27" t="s">
        <v>49</v>
      </c>
      <c r="C19" s="93"/>
    </row>
    <row r="20" spans="1:3" ht="15.75" thickBot="1" x14ac:dyDescent="0.3">
      <c r="A20" s="92"/>
      <c r="B20" s="28" t="s">
        <v>50</v>
      </c>
      <c r="C20" s="95"/>
    </row>
    <row r="21" spans="1:3" x14ac:dyDescent="0.25">
      <c r="A21" s="90" t="s">
        <v>90</v>
      </c>
      <c r="B21" s="27" t="s">
        <v>51</v>
      </c>
      <c r="C21" s="93"/>
    </row>
    <row r="22" spans="1:3" ht="15.75" thickBot="1" x14ac:dyDescent="0.3">
      <c r="A22" s="92"/>
      <c r="B22" s="28" t="s">
        <v>52</v>
      </c>
      <c r="C22" s="95"/>
    </row>
    <row r="23" spans="1:3" ht="29.25" thickBot="1" x14ac:dyDescent="0.3">
      <c r="A23" s="29" t="s">
        <v>53</v>
      </c>
      <c r="B23" s="28" t="s">
        <v>54</v>
      </c>
      <c r="C23" s="64"/>
    </row>
    <row r="24" spans="1:3" ht="15.75" thickBot="1" x14ac:dyDescent="0.3">
      <c r="A24" s="29" t="s">
        <v>55</v>
      </c>
      <c r="B24" s="28" t="s">
        <v>56</v>
      </c>
      <c r="C24" s="64"/>
    </row>
    <row r="25" spans="1:3" x14ac:dyDescent="0.25">
      <c r="A25" s="30" t="s">
        <v>57</v>
      </c>
      <c r="B25" s="101" t="s">
        <v>61</v>
      </c>
      <c r="C25" s="93"/>
    </row>
    <row r="26" spans="1:3" x14ac:dyDescent="0.25">
      <c r="A26" s="30" t="s">
        <v>58</v>
      </c>
      <c r="B26" s="102"/>
      <c r="C26" s="94"/>
    </row>
    <row r="27" spans="1:3" x14ac:dyDescent="0.25">
      <c r="A27" s="30" t="s">
        <v>59</v>
      </c>
      <c r="B27" s="102"/>
      <c r="C27" s="94"/>
    </row>
    <row r="28" spans="1:3" ht="15.75" thickBot="1" x14ac:dyDescent="0.3">
      <c r="A28" s="29" t="s">
        <v>60</v>
      </c>
      <c r="B28" s="103"/>
      <c r="C28" s="95"/>
    </row>
    <row r="29" spans="1:3" x14ac:dyDescent="0.25">
      <c r="A29" s="90" t="s">
        <v>62</v>
      </c>
      <c r="B29" s="27" t="s">
        <v>63</v>
      </c>
      <c r="C29" s="93"/>
    </row>
    <row r="30" spans="1:3" ht="15.75" thickBot="1" x14ac:dyDescent="0.3">
      <c r="A30" s="92"/>
      <c r="B30" s="28" t="s">
        <v>64</v>
      </c>
      <c r="C30" s="95"/>
    </row>
    <row r="31" spans="1:3" x14ac:dyDescent="0.25">
      <c r="A31" s="90" t="s">
        <v>65</v>
      </c>
      <c r="B31" s="27" t="s">
        <v>66</v>
      </c>
      <c r="C31" s="93"/>
    </row>
    <row r="32" spans="1:3" ht="28.5" x14ac:dyDescent="0.25">
      <c r="A32" s="91"/>
      <c r="B32" s="27" t="s">
        <v>67</v>
      </c>
      <c r="C32" s="94"/>
    </row>
    <row r="33" spans="1:3" ht="43.5" thickBot="1" x14ac:dyDescent="0.3">
      <c r="A33" s="92"/>
      <c r="B33" s="28" t="s">
        <v>68</v>
      </c>
      <c r="C33" s="95"/>
    </row>
    <row r="34" spans="1:3" ht="15.75" thickBot="1" x14ac:dyDescent="0.3">
      <c r="A34" s="29" t="s">
        <v>69</v>
      </c>
      <c r="B34" s="28" t="s">
        <v>70</v>
      </c>
      <c r="C34" s="64"/>
    </row>
    <row r="35" spans="1:3" ht="29.25" thickBot="1" x14ac:dyDescent="0.3">
      <c r="A35" s="29" t="s">
        <v>71</v>
      </c>
      <c r="B35" s="28" t="s">
        <v>72</v>
      </c>
      <c r="C35" s="64"/>
    </row>
    <row r="36" spans="1:3" ht="15.75" thickBot="1" x14ac:dyDescent="0.3">
      <c r="A36" s="29" t="s">
        <v>73</v>
      </c>
      <c r="B36" s="28" t="s">
        <v>74</v>
      </c>
      <c r="C36" s="64"/>
    </row>
    <row r="37" spans="1:3" ht="15.75" thickBot="1" x14ac:dyDescent="0.3">
      <c r="A37" s="29" t="s">
        <v>75</v>
      </c>
      <c r="B37" s="28" t="s">
        <v>76</v>
      </c>
      <c r="C37" s="64"/>
    </row>
    <row r="38" spans="1:3" ht="43.5" thickBot="1" x14ac:dyDescent="0.3">
      <c r="A38" s="29" t="s">
        <v>77</v>
      </c>
      <c r="B38" s="28" t="s">
        <v>78</v>
      </c>
      <c r="C38" s="64"/>
    </row>
    <row r="39" spans="1:3" ht="29.25" thickBot="1" x14ac:dyDescent="0.3">
      <c r="A39" s="33" t="s">
        <v>79</v>
      </c>
      <c r="B39" s="28" t="s">
        <v>80</v>
      </c>
      <c r="C39" s="64"/>
    </row>
    <row r="40" spans="1:3" x14ac:dyDescent="0.25">
      <c r="A40" s="96" t="s">
        <v>81</v>
      </c>
      <c r="B40" s="27" t="s">
        <v>82</v>
      </c>
      <c r="C40" s="93"/>
    </row>
    <row r="41" spans="1:3" x14ac:dyDescent="0.25">
      <c r="A41" s="97"/>
      <c r="B41" s="27" t="s">
        <v>83</v>
      </c>
      <c r="C41" s="94"/>
    </row>
    <row r="42" spans="1:3" ht="15.75" thickBot="1" x14ac:dyDescent="0.3">
      <c r="A42" s="98"/>
      <c r="B42" s="28" t="s">
        <v>84</v>
      </c>
      <c r="C42" s="95"/>
    </row>
    <row r="43" spans="1:3" ht="15.75" thickBot="1" x14ac:dyDescent="0.3">
      <c r="A43" s="33" t="s">
        <v>85</v>
      </c>
      <c r="B43" s="28" t="s">
        <v>86</v>
      </c>
      <c r="C43" s="64"/>
    </row>
    <row r="44" spans="1:3" ht="15.75" thickBot="1" x14ac:dyDescent="0.3">
      <c r="A44" s="99" t="s">
        <v>87</v>
      </c>
      <c r="B44" s="100"/>
      <c r="C44" s="65">
        <f>SUM(C4:C43)</f>
        <v>0</v>
      </c>
    </row>
    <row r="45" spans="1:3" x14ac:dyDescent="0.25">
      <c r="A45" s="23"/>
    </row>
  </sheetData>
  <mergeCells count="18">
    <mergeCell ref="A19:A20"/>
    <mergeCell ref="C19:C20"/>
    <mergeCell ref="A4:A5"/>
    <mergeCell ref="C4:C5"/>
    <mergeCell ref="A7:A8"/>
    <mergeCell ref="C7:C8"/>
    <mergeCell ref="C10:C17"/>
    <mergeCell ref="A21:A22"/>
    <mergeCell ref="C21:C22"/>
    <mergeCell ref="B25:B28"/>
    <mergeCell ref="C25:C28"/>
    <mergeCell ref="A29:A30"/>
    <mergeCell ref="C29:C30"/>
    <mergeCell ref="A31:A33"/>
    <mergeCell ref="C31:C33"/>
    <mergeCell ref="A40:A42"/>
    <mergeCell ref="C40:C42"/>
    <mergeCell ref="A44:B44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278F3-BA92-4CED-8EA2-7DAF6FF9CCF2}">
  <dimension ref="A1:C54"/>
  <sheetViews>
    <sheetView showZeros="0" view="pageBreakPreview" zoomScaleNormal="100" zoomScaleSheetLayoutView="100" workbookViewId="0">
      <selection activeCell="G25" sqref="G25"/>
    </sheetView>
  </sheetViews>
  <sheetFormatPr defaultRowHeight="15" x14ac:dyDescent="0.25"/>
  <cols>
    <col min="1" max="1" width="27.42578125" customWidth="1"/>
    <col min="2" max="2" width="35.140625" customWidth="1"/>
    <col min="3" max="3" width="23.5703125" customWidth="1"/>
  </cols>
  <sheetData>
    <row r="1" spans="1:3" ht="18" x14ac:dyDescent="0.25">
      <c r="A1" s="37" t="s">
        <v>303</v>
      </c>
    </row>
    <row r="2" spans="1:3" ht="16.5" thickBot="1" x14ac:dyDescent="0.3">
      <c r="A2" s="36"/>
    </row>
    <row r="3" spans="1:3" ht="30.75" thickBot="1" x14ac:dyDescent="0.3">
      <c r="A3" s="39" t="s">
        <v>25</v>
      </c>
      <c r="B3" s="38" t="s">
        <v>26</v>
      </c>
      <c r="C3" s="38" t="s">
        <v>88</v>
      </c>
    </row>
    <row r="4" spans="1:3" ht="15.75" thickBot="1" x14ac:dyDescent="0.3">
      <c r="A4" s="42" t="s">
        <v>91</v>
      </c>
      <c r="B4" s="28" t="s">
        <v>92</v>
      </c>
      <c r="C4" s="66"/>
    </row>
    <row r="5" spans="1:3" x14ac:dyDescent="0.25">
      <c r="A5" s="30" t="s">
        <v>93</v>
      </c>
      <c r="B5" s="27" t="s">
        <v>94</v>
      </c>
      <c r="C5" s="115"/>
    </row>
    <row r="6" spans="1:3" ht="17.25" thickBot="1" x14ac:dyDescent="0.3">
      <c r="A6" s="29" t="s">
        <v>144</v>
      </c>
      <c r="B6" s="28" t="s">
        <v>51</v>
      </c>
      <c r="C6" s="111"/>
    </row>
    <row r="7" spans="1:3" x14ac:dyDescent="0.25">
      <c r="A7" s="90" t="s">
        <v>145</v>
      </c>
      <c r="B7" s="27" t="s">
        <v>95</v>
      </c>
      <c r="C7" s="115"/>
    </row>
    <row r="8" spans="1:3" ht="15.75" thickBot="1" x14ac:dyDescent="0.3">
      <c r="A8" s="92"/>
      <c r="B8" s="28" t="s">
        <v>27</v>
      </c>
      <c r="C8" s="111"/>
    </row>
    <row r="9" spans="1:3" ht="28.5" x14ac:dyDescent="0.25">
      <c r="A9" s="90" t="s">
        <v>96</v>
      </c>
      <c r="B9" s="27" t="s">
        <v>97</v>
      </c>
      <c r="C9" s="115"/>
    </row>
    <row r="10" spans="1:3" ht="15.75" thickBot="1" x14ac:dyDescent="0.3">
      <c r="A10" s="92"/>
      <c r="B10" s="28" t="s">
        <v>98</v>
      </c>
      <c r="C10" s="111"/>
    </row>
    <row r="11" spans="1:3" x14ac:dyDescent="0.25">
      <c r="A11" s="90" t="s">
        <v>99</v>
      </c>
      <c r="B11" s="27" t="s">
        <v>100</v>
      </c>
      <c r="C11" s="115"/>
    </row>
    <row r="12" spans="1:3" x14ac:dyDescent="0.25">
      <c r="A12" s="91"/>
      <c r="B12" s="27" t="s">
        <v>101</v>
      </c>
      <c r="C12" s="110"/>
    </row>
    <row r="13" spans="1:3" x14ac:dyDescent="0.25">
      <c r="A13" s="91"/>
      <c r="B13" s="27" t="s">
        <v>102</v>
      </c>
      <c r="C13" s="110"/>
    </row>
    <row r="14" spans="1:3" x14ac:dyDescent="0.25">
      <c r="A14" s="91"/>
      <c r="B14" s="27" t="s">
        <v>103</v>
      </c>
      <c r="C14" s="110"/>
    </row>
    <row r="15" spans="1:3" ht="15.75" thickBot="1" x14ac:dyDescent="0.3">
      <c r="A15" s="92"/>
      <c r="B15" s="28" t="s">
        <v>104</v>
      </c>
      <c r="C15" s="111"/>
    </row>
    <row r="16" spans="1:3" x14ac:dyDescent="0.25">
      <c r="A16" s="90" t="s">
        <v>48</v>
      </c>
      <c r="B16" s="27" t="s">
        <v>105</v>
      </c>
      <c r="C16" s="115"/>
    </row>
    <row r="17" spans="1:3" ht="15.75" thickBot="1" x14ac:dyDescent="0.3">
      <c r="A17" s="92"/>
      <c r="B17" s="28" t="s">
        <v>49</v>
      </c>
      <c r="C17" s="111"/>
    </row>
    <row r="18" spans="1:3" ht="28.5" x14ac:dyDescent="0.25">
      <c r="A18" s="30" t="s">
        <v>106</v>
      </c>
      <c r="B18" s="27" t="s">
        <v>108</v>
      </c>
      <c r="C18" s="115"/>
    </row>
    <row r="19" spans="1:3" x14ac:dyDescent="0.25">
      <c r="A19" s="30" t="s">
        <v>107</v>
      </c>
      <c r="B19" s="27" t="s">
        <v>109</v>
      </c>
      <c r="C19" s="110"/>
    </row>
    <row r="20" spans="1:3" ht="15.75" thickBot="1" x14ac:dyDescent="0.3">
      <c r="A20" s="40"/>
      <c r="B20" s="28" t="s">
        <v>110</v>
      </c>
      <c r="C20" s="111"/>
    </row>
    <row r="21" spans="1:3" x14ac:dyDescent="0.25">
      <c r="A21" s="90" t="s">
        <v>111</v>
      </c>
      <c r="B21" s="27" t="s">
        <v>112</v>
      </c>
      <c r="C21" s="115"/>
    </row>
    <row r="22" spans="1:3" x14ac:dyDescent="0.25">
      <c r="A22" s="91"/>
      <c r="B22" s="27" t="s">
        <v>113</v>
      </c>
      <c r="C22" s="110"/>
    </row>
    <row r="23" spans="1:3" ht="15.75" thickBot="1" x14ac:dyDescent="0.3">
      <c r="A23" s="92"/>
      <c r="B23" s="28" t="s">
        <v>114</v>
      </c>
      <c r="C23" s="111"/>
    </row>
    <row r="24" spans="1:3" x14ac:dyDescent="0.25">
      <c r="A24" s="90" t="s">
        <v>146</v>
      </c>
      <c r="B24" s="27" t="s">
        <v>115</v>
      </c>
      <c r="C24" s="115"/>
    </row>
    <row r="25" spans="1:3" x14ac:dyDescent="0.25">
      <c r="A25" s="91"/>
      <c r="B25" s="27" t="s">
        <v>116</v>
      </c>
      <c r="C25" s="110"/>
    </row>
    <row r="26" spans="1:3" ht="15.75" thickBot="1" x14ac:dyDescent="0.3">
      <c r="A26" s="92"/>
      <c r="B26" s="28" t="s">
        <v>117</v>
      </c>
      <c r="C26" s="111"/>
    </row>
    <row r="27" spans="1:3" x14ac:dyDescent="0.25">
      <c r="A27" s="90" t="s">
        <v>118</v>
      </c>
      <c r="B27" s="27" t="s">
        <v>119</v>
      </c>
      <c r="C27" s="115"/>
    </row>
    <row r="28" spans="1:3" ht="15.75" thickBot="1" x14ac:dyDescent="0.3">
      <c r="A28" s="92"/>
      <c r="B28" s="28" t="s">
        <v>120</v>
      </c>
      <c r="C28" s="111"/>
    </row>
    <row r="29" spans="1:3" x14ac:dyDescent="0.25">
      <c r="A29" s="90" t="s">
        <v>121</v>
      </c>
      <c r="B29" s="27" t="s">
        <v>122</v>
      </c>
      <c r="C29" s="115"/>
    </row>
    <row r="30" spans="1:3" ht="15.75" thickBot="1" x14ac:dyDescent="0.3">
      <c r="A30" s="92"/>
      <c r="B30" s="28" t="s">
        <v>123</v>
      </c>
      <c r="C30" s="111"/>
    </row>
    <row r="31" spans="1:3" x14ac:dyDescent="0.25">
      <c r="A31" s="30" t="s">
        <v>36</v>
      </c>
      <c r="B31" s="27" t="s">
        <v>124</v>
      </c>
      <c r="C31" s="117"/>
    </row>
    <row r="32" spans="1:3" x14ac:dyDescent="0.25">
      <c r="A32" s="30" t="s">
        <v>125</v>
      </c>
      <c r="B32" s="27" t="s">
        <v>44</v>
      </c>
      <c r="C32" s="118"/>
    </row>
    <row r="33" spans="1:3" x14ac:dyDescent="0.25">
      <c r="A33" s="30" t="s">
        <v>126</v>
      </c>
      <c r="B33" s="41"/>
      <c r="C33" s="118"/>
    </row>
    <row r="34" spans="1:3" x14ac:dyDescent="0.25">
      <c r="A34" s="30" t="s">
        <v>127</v>
      </c>
      <c r="B34" s="41"/>
      <c r="C34" s="118"/>
    </row>
    <row r="35" spans="1:3" x14ac:dyDescent="0.25">
      <c r="A35" s="30" t="s">
        <v>128</v>
      </c>
      <c r="B35" s="41"/>
      <c r="C35" s="118"/>
    </row>
    <row r="36" spans="1:3" x14ac:dyDescent="0.25">
      <c r="A36" s="30" t="s">
        <v>129</v>
      </c>
      <c r="B36" s="41"/>
      <c r="C36" s="118"/>
    </row>
    <row r="37" spans="1:3" x14ac:dyDescent="0.25">
      <c r="A37" s="30" t="s">
        <v>130</v>
      </c>
      <c r="B37" s="41"/>
      <c r="C37" s="118"/>
    </row>
    <row r="38" spans="1:3" ht="28.5" x14ac:dyDescent="0.25">
      <c r="A38" s="30" t="s">
        <v>131</v>
      </c>
      <c r="B38" s="41"/>
      <c r="C38" s="118"/>
    </row>
    <row r="39" spans="1:3" x14ac:dyDescent="0.25">
      <c r="A39" s="30" t="s">
        <v>132</v>
      </c>
      <c r="B39" s="41"/>
      <c r="C39" s="118"/>
    </row>
    <row r="40" spans="1:3" ht="15.75" thickBot="1" x14ac:dyDescent="0.3">
      <c r="A40" s="29" t="s">
        <v>133</v>
      </c>
      <c r="B40" s="22"/>
      <c r="C40" s="119"/>
    </row>
    <row r="41" spans="1:3" x14ac:dyDescent="0.25">
      <c r="A41" s="30" t="s">
        <v>134</v>
      </c>
      <c r="B41" s="101" t="s">
        <v>135</v>
      </c>
      <c r="C41" s="115"/>
    </row>
    <row r="42" spans="1:3" ht="28.5" x14ac:dyDescent="0.25">
      <c r="A42" s="43" t="s">
        <v>142</v>
      </c>
      <c r="B42" s="102"/>
      <c r="C42" s="110"/>
    </row>
    <row r="43" spans="1:3" ht="15.75" thickBot="1" x14ac:dyDescent="0.3">
      <c r="A43" s="44" t="s">
        <v>143</v>
      </c>
      <c r="B43" s="114"/>
      <c r="C43" s="116"/>
    </row>
    <row r="44" spans="1:3" x14ac:dyDescent="0.25">
      <c r="A44" s="104" t="s">
        <v>136</v>
      </c>
      <c r="B44" s="45" t="s">
        <v>137</v>
      </c>
      <c r="C44" s="106"/>
    </row>
    <row r="45" spans="1:3" ht="15.75" thickBot="1" x14ac:dyDescent="0.3">
      <c r="A45" s="105"/>
      <c r="B45" s="46" t="s">
        <v>138</v>
      </c>
      <c r="C45" s="107"/>
    </row>
    <row r="46" spans="1:3" x14ac:dyDescent="0.25">
      <c r="A46" s="30" t="s">
        <v>57</v>
      </c>
      <c r="B46" s="27" t="s">
        <v>61</v>
      </c>
      <c r="C46" s="67"/>
    </row>
    <row r="47" spans="1:3" x14ac:dyDescent="0.25">
      <c r="A47" s="47" t="s">
        <v>139</v>
      </c>
      <c r="B47" s="108"/>
      <c r="C47" s="110"/>
    </row>
    <row r="48" spans="1:3" x14ac:dyDescent="0.25">
      <c r="A48" s="47" t="s">
        <v>140</v>
      </c>
      <c r="B48" s="108"/>
      <c r="C48" s="110"/>
    </row>
    <row r="49" spans="1:3" ht="15.75" thickBot="1" x14ac:dyDescent="0.3">
      <c r="A49" s="48" t="s">
        <v>141</v>
      </c>
      <c r="B49" s="109"/>
      <c r="C49" s="111"/>
    </row>
    <row r="50" spans="1:3" ht="15.75" thickBot="1" x14ac:dyDescent="0.3">
      <c r="A50" s="29" t="s">
        <v>55</v>
      </c>
      <c r="B50" s="28" t="s">
        <v>56</v>
      </c>
      <c r="C50" s="66"/>
    </row>
    <row r="51" spans="1:3" ht="15.75" thickBot="1" x14ac:dyDescent="0.3">
      <c r="A51" s="112" t="s">
        <v>87</v>
      </c>
      <c r="B51" s="113"/>
      <c r="C51" s="68">
        <f>SUM(C4:C50)</f>
        <v>0</v>
      </c>
    </row>
    <row r="52" spans="1:3" x14ac:dyDescent="0.25">
      <c r="A52" s="23"/>
    </row>
    <row r="54" spans="1:3" x14ac:dyDescent="0.25">
      <c r="A54" s="23"/>
    </row>
  </sheetData>
  <mergeCells count="26">
    <mergeCell ref="A11:A15"/>
    <mergeCell ref="C11:C15"/>
    <mergeCell ref="C5:C6"/>
    <mergeCell ref="A7:A8"/>
    <mergeCell ref="C7:C8"/>
    <mergeCell ref="A9:A10"/>
    <mergeCell ref="C9:C10"/>
    <mergeCell ref="B41:B43"/>
    <mergeCell ref="C41:C43"/>
    <mergeCell ref="A16:A17"/>
    <mergeCell ref="C16:C17"/>
    <mergeCell ref="C18:C20"/>
    <mergeCell ref="A21:A23"/>
    <mergeCell ref="C21:C23"/>
    <mergeCell ref="A24:A26"/>
    <mergeCell ref="C24:C26"/>
    <mergeCell ref="A27:A28"/>
    <mergeCell ref="C27:C28"/>
    <mergeCell ref="A29:A30"/>
    <mergeCell ref="C29:C30"/>
    <mergeCell ref="C31:C40"/>
    <mergeCell ref="A44:A45"/>
    <mergeCell ref="C44:C45"/>
    <mergeCell ref="B47:B49"/>
    <mergeCell ref="C47:C49"/>
    <mergeCell ref="A51:B51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693EA-CBEC-4A21-8E98-CC88C5FABF4C}">
  <dimension ref="A1:C52"/>
  <sheetViews>
    <sheetView showZeros="0" view="pageBreakPreview" zoomScaleNormal="100" zoomScaleSheetLayoutView="100" workbookViewId="0">
      <selection activeCell="G19" sqref="G19"/>
    </sheetView>
  </sheetViews>
  <sheetFormatPr defaultRowHeight="15" x14ac:dyDescent="0.25"/>
  <cols>
    <col min="1" max="1" width="25.7109375" customWidth="1"/>
    <col min="2" max="2" width="28" customWidth="1"/>
    <col min="3" max="3" width="31.28515625" customWidth="1"/>
  </cols>
  <sheetData>
    <row r="1" spans="1:3" ht="18" x14ac:dyDescent="0.25">
      <c r="A1" s="34" t="s">
        <v>304</v>
      </c>
    </row>
    <row r="2" spans="1:3" ht="15.75" thickBot="1" x14ac:dyDescent="0.3">
      <c r="A2" s="35"/>
    </row>
    <row r="3" spans="1:3" ht="15.75" thickBot="1" x14ac:dyDescent="0.3">
      <c r="A3" s="49" t="s">
        <v>25</v>
      </c>
      <c r="B3" s="38" t="s">
        <v>26</v>
      </c>
      <c r="C3" s="38" t="s">
        <v>88</v>
      </c>
    </row>
    <row r="4" spans="1:3" ht="29.25" thickBot="1" x14ac:dyDescent="0.3">
      <c r="A4" s="29" t="s">
        <v>147</v>
      </c>
      <c r="B4" s="28" t="s">
        <v>148</v>
      </c>
      <c r="C4" s="64"/>
    </row>
    <row r="5" spans="1:3" ht="29.25" thickBot="1" x14ac:dyDescent="0.3">
      <c r="A5" s="29" t="s">
        <v>149</v>
      </c>
      <c r="B5" s="28" t="s">
        <v>150</v>
      </c>
      <c r="C5" s="64"/>
    </row>
    <row r="6" spans="1:3" x14ac:dyDescent="0.25">
      <c r="A6" s="90" t="s">
        <v>99</v>
      </c>
      <c r="B6" s="27" t="s">
        <v>151</v>
      </c>
      <c r="C6" s="93"/>
    </row>
    <row r="7" spans="1:3" ht="15.75" thickBot="1" x14ac:dyDescent="0.3">
      <c r="A7" s="92"/>
      <c r="B7" s="28" t="s">
        <v>152</v>
      </c>
      <c r="C7" s="95"/>
    </row>
    <row r="8" spans="1:3" x14ac:dyDescent="0.25">
      <c r="A8" s="90" t="s">
        <v>145</v>
      </c>
      <c r="B8" s="27" t="s">
        <v>153</v>
      </c>
      <c r="C8" s="93"/>
    </row>
    <row r="9" spans="1:3" ht="15.75" thickBot="1" x14ac:dyDescent="0.3">
      <c r="A9" s="92"/>
      <c r="B9" s="28" t="s">
        <v>28</v>
      </c>
      <c r="C9" s="95"/>
    </row>
    <row r="10" spans="1:3" x14ac:dyDescent="0.25">
      <c r="A10" s="90" t="s">
        <v>96</v>
      </c>
      <c r="B10" s="27" t="s">
        <v>154</v>
      </c>
      <c r="C10" s="93"/>
    </row>
    <row r="11" spans="1:3" x14ac:dyDescent="0.25">
      <c r="A11" s="91"/>
      <c r="B11" s="27" t="s">
        <v>155</v>
      </c>
      <c r="C11" s="94"/>
    </row>
    <row r="12" spans="1:3" ht="15.75" thickBot="1" x14ac:dyDescent="0.3">
      <c r="A12" s="92"/>
      <c r="B12" s="28" t="s">
        <v>156</v>
      </c>
      <c r="C12" s="95"/>
    </row>
    <row r="13" spans="1:3" ht="15.75" thickBot="1" x14ac:dyDescent="0.3">
      <c r="A13" s="29" t="s">
        <v>157</v>
      </c>
      <c r="B13" s="28" t="s">
        <v>158</v>
      </c>
      <c r="C13" s="64"/>
    </row>
    <row r="14" spans="1:3" x14ac:dyDescent="0.25">
      <c r="A14" s="30" t="s">
        <v>159</v>
      </c>
      <c r="B14" s="101" t="s">
        <v>50</v>
      </c>
      <c r="C14" s="93"/>
    </row>
    <row r="15" spans="1:3" ht="15.75" thickBot="1" x14ac:dyDescent="0.3">
      <c r="A15" s="29" t="s">
        <v>160</v>
      </c>
      <c r="B15" s="103"/>
      <c r="C15" s="95"/>
    </row>
    <row r="16" spans="1:3" x14ac:dyDescent="0.25">
      <c r="A16" s="30" t="s">
        <v>93</v>
      </c>
      <c r="B16" s="101" t="s">
        <v>52</v>
      </c>
      <c r="C16" s="93"/>
    </row>
    <row r="17" spans="1:3" ht="17.25" thickBot="1" x14ac:dyDescent="0.3">
      <c r="A17" s="29" t="s">
        <v>193</v>
      </c>
      <c r="B17" s="103"/>
      <c r="C17" s="95"/>
    </row>
    <row r="18" spans="1:3" ht="15.75" thickBot="1" x14ac:dyDescent="0.3">
      <c r="A18" s="29" t="s">
        <v>91</v>
      </c>
      <c r="B18" s="28" t="s">
        <v>161</v>
      </c>
      <c r="C18" s="64"/>
    </row>
    <row r="19" spans="1:3" x14ac:dyDescent="0.25">
      <c r="A19" s="30" t="s">
        <v>162</v>
      </c>
      <c r="B19" s="27" t="s">
        <v>165</v>
      </c>
      <c r="C19" s="93"/>
    </row>
    <row r="20" spans="1:3" x14ac:dyDescent="0.25">
      <c r="A20" s="47" t="s">
        <v>163</v>
      </c>
      <c r="B20" s="27" t="s">
        <v>166</v>
      </c>
      <c r="C20" s="94"/>
    </row>
    <row r="21" spans="1:3" ht="15.75" thickBot="1" x14ac:dyDescent="0.3">
      <c r="A21" s="48" t="s">
        <v>164</v>
      </c>
      <c r="B21" s="50"/>
      <c r="C21" s="95"/>
    </row>
    <row r="22" spans="1:3" x14ac:dyDescent="0.25">
      <c r="A22" s="90" t="s">
        <v>167</v>
      </c>
      <c r="B22" s="27" t="s">
        <v>168</v>
      </c>
      <c r="C22" s="93"/>
    </row>
    <row r="23" spans="1:3" x14ac:dyDescent="0.25">
      <c r="A23" s="91"/>
      <c r="B23" s="27" t="s">
        <v>169</v>
      </c>
      <c r="C23" s="94"/>
    </row>
    <row r="24" spans="1:3" ht="15.75" thickBot="1" x14ac:dyDescent="0.3">
      <c r="A24" s="92"/>
      <c r="B24" s="28" t="s">
        <v>166</v>
      </c>
      <c r="C24" s="95"/>
    </row>
    <row r="25" spans="1:3" x14ac:dyDescent="0.25">
      <c r="A25" s="90" t="s">
        <v>170</v>
      </c>
      <c r="B25" s="27" t="s">
        <v>171</v>
      </c>
      <c r="C25" s="93"/>
    </row>
    <row r="26" spans="1:3" x14ac:dyDescent="0.25">
      <c r="A26" s="91"/>
      <c r="B26" s="27" t="s">
        <v>172</v>
      </c>
      <c r="C26" s="94"/>
    </row>
    <row r="27" spans="1:3" ht="15.75" thickBot="1" x14ac:dyDescent="0.3">
      <c r="A27" s="92"/>
      <c r="B27" s="28" t="s">
        <v>166</v>
      </c>
      <c r="C27" s="95"/>
    </row>
    <row r="28" spans="1:3" x14ac:dyDescent="0.25">
      <c r="A28" s="30" t="s">
        <v>173</v>
      </c>
      <c r="B28" s="27" t="s">
        <v>171</v>
      </c>
      <c r="C28" s="93"/>
    </row>
    <row r="29" spans="1:3" x14ac:dyDescent="0.25">
      <c r="A29" s="30" t="s">
        <v>174</v>
      </c>
      <c r="B29" s="27" t="s">
        <v>172</v>
      </c>
      <c r="C29" s="94"/>
    </row>
    <row r="30" spans="1:3" x14ac:dyDescent="0.25">
      <c r="A30" s="30" t="s">
        <v>175</v>
      </c>
      <c r="B30" s="27" t="s">
        <v>166</v>
      </c>
      <c r="C30" s="94"/>
    </row>
    <row r="31" spans="1:3" x14ac:dyDescent="0.25">
      <c r="A31" s="30" t="s">
        <v>176</v>
      </c>
      <c r="B31" s="51"/>
      <c r="C31" s="94"/>
    </row>
    <row r="32" spans="1:3" x14ac:dyDescent="0.25">
      <c r="A32" s="30" t="s">
        <v>177</v>
      </c>
      <c r="B32" s="51"/>
      <c r="C32" s="94"/>
    </row>
    <row r="33" spans="1:3" x14ac:dyDescent="0.25">
      <c r="A33" s="30" t="s">
        <v>178</v>
      </c>
      <c r="B33" s="51"/>
      <c r="C33" s="94"/>
    </row>
    <row r="34" spans="1:3" x14ac:dyDescent="0.25">
      <c r="A34" s="30" t="s">
        <v>179</v>
      </c>
      <c r="B34" s="51"/>
      <c r="C34" s="94"/>
    </row>
    <row r="35" spans="1:3" ht="15.75" thickBot="1" x14ac:dyDescent="0.3">
      <c r="A35" s="29" t="s">
        <v>180</v>
      </c>
      <c r="B35" s="50"/>
      <c r="C35" s="95"/>
    </row>
    <row r="36" spans="1:3" x14ac:dyDescent="0.25">
      <c r="A36" s="30" t="s">
        <v>36</v>
      </c>
      <c r="B36" s="101" t="s">
        <v>45</v>
      </c>
      <c r="C36" s="120"/>
    </row>
    <row r="37" spans="1:3" x14ac:dyDescent="0.25">
      <c r="A37" s="30" t="s">
        <v>181</v>
      </c>
      <c r="B37" s="102"/>
      <c r="C37" s="121"/>
    </row>
    <row r="38" spans="1:3" ht="16.5" x14ac:dyDescent="0.25">
      <c r="A38" s="30" t="s">
        <v>194</v>
      </c>
      <c r="B38" s="102"/>
      <c r="C38" s="121"/>
    </row>
    <row r="39" spans="1:3" ht="16.5" x14ac:dyDescent="0.25">
      <c r="A39" s="30" t="s">
        <v>195</v>
      </c>
      <c r="B39" s="102"/>
      <c r="C39" s="121"/>
    </row>
    <row r="40" spans="1:3" ht="16.5" x14ac:dyDescent="0.25">
      <c r="A40" s="30" t="s">
        <v>196</v>
      </c>
      <c r="B40" s="102"/>
      <c r="C40" s="121"/>
    </row>
    <row r="41" spans="1:3" x14ac:dyDescent="0.25">
      <c r="A41" s="30" t="s">
        <v>130</v>
      </c>
      <c r="B41" s="102"/>
      <c r="C41" s="121"/>
    </row>
    <row r="42" spans="1:3" ht="15.75" thickBot="1" x14ac:dyDescent="0.3">
      <c r="A42" s="29" t="s">
        <v>132</v>
      </c>
      <c r="B42" s="103"/>
      <c r="C42" s="122"/>
    </row>
    <row r="43" spans="1:3" ht="15.75" thickBot="1" x14ac:dyDescent="0.3">
      <c r="A43" s="29" t="s">
        <v>182</v>
      </c>
      <c r="B43" s="28" t="s">
        <v>183</v>
      </c>
      <c r="C43" s="64"/>
    </row>
    <row r="44" spans="1:3" ht="15.75" thickBot="1" x14ac:dyDescent="0.3">
      <c r="A44" s="29" t="s">
        <v>184</v>
      </c>
      <c r="B44" s="28" t="s">
        <v>185</v>
      </c>
      <c r="C44" s="64"/>
    </row>
    <row r="45" spans="1:3" ht="15.75" thickBot="1" x14ac:dyDescent="0.3">
      <c r="A45" s="29" t="s">
        <v>186</v>
      </c>
      <c r="B45" s="28" t="s">
        <v>187</v>
      </c>
      <c r="C45" s="64"/>
    </row>
    <row r="46" spans="1:3" x14ac:dyDescent="0.25">
      <c r="A46" s="90" t="s">
        <v>188</v>
      </c>
      <c r="B46" s="27" t="s">
        <v>189</v>
      </c>
      <c r="C46" s="93"/>
    </row>
    <row r="47" spans="1:3" ht="15.75" thickBot="1" x14ac:dyDescent="0.3">
      <c r="A47" s="92"/>
      <c r="B47" s="28" t="s">
        <v>190</v>
      </c>
      <c r="C47" s="95"/>
    </row>
    <row r="48" spans="1:3" ht="29.25" thickBot="1" x14ac:dyDescent="0.3">
      <c r="A48" s="29" t="s">
        <v>191</v>
      </c>
      <c r="B48" s="28" t="s">
        <v>192</v>
      </c>
      <c r="C48" s="64"/>
    </row>
    <row r="49" spans="1:3" ht="15.75" thickBot="1" x14ac:dyDescent="0.3">
      <c r="A49" s="112" t="s">
        <v>87</v>
      </c>
      <c r="B49" s="113"/>
      <c r="C49" s="69">
        <f>SUM(C4:C48)</f>
        <v>0</v>
      </c>
    </row>
    <row r="50" spans="1:3" x14ac:dyDescent="0.25">
      <c r="A50" s="23"/>
    </row>
    <row r="52" spans="1:3" x14ac:dyDescent="0.25">
      <c r="A52" s="23"/>
    </row>
  </sheetData>
  <mergeCells count="21">
    <mergeCell ref="A22:A24"/>
    <mergeCell ref="C22:C24"/>
    <mergeCell ref="A6:A7"/>
    <mergeCell ref="C6:C7"/>
    <mergeCell ref="A8:A9"/>
    <mergeCell ref="C8:C9"/>
    <mergeCell ref="A10:A12"/>
    <mergeCell ref="C10:C12"/>
    <mergeCell ref="B14:B15"/>
    <mergeCell ref="C14:C15"/>
    <mergeCell ref="B16:B17"/>
    <mergeCell ref="C16:C17"/>
    <mergeCell ref="C19:C21"/>
    <mergeCell ref="A49:B49"/>
    <mergeCell ref="A25:A27"/>
    <mergeCell ref="C25:C27"/>
    <mergeCell ref="C28:C35"/>
    <mergeCell ref="B36:B42"/>
    <mergeCell ref="C36:C42"/>
    <mergeCell ref="A46:A47"/>
    <mergeCell ref="C46:C47"/>
  </mergeCells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2AFC-5AF5-4C2E-B5EF-AD0128116E34}">
  <dimension ref="A1:C50"/>
  <sheetViews>
    <sheetView showZeros="0" view="pageBreakPreview" topLeftCell="A28" zoomScaleNormal="100" zoomScaleSheetLayoutView="100" workbookViewId="0">
      <selection activeCell="J16" sqref="J16"/>
    </sheetView>
  </sheetViews>
  <sheetFormatPr defaultRowHeight="15" x14ac:dyDescent="0.25"/>
  <cols>
    <col min="1" max="1" width="30.28515625" customWidth="1"/>
    <col min="2" max="2" width="30.140625" customWidth="1"/>
    <col min="3" max="3" width="22.140625" customWidth="1"/>
  </cols>
  <sheetData>
    <row r="1" spans="1:3" ht="18" x14ac:dyDescent="0.25">
      <c r="A1" s="34" t="s">
        <v>305</v>
      </c>
    </row>
    <row r="2" spans="1:3" ht="15.75" thickBot="1" x14ac:dyDescent="0.3">
      <c r="A2" s="23"/>
    </row>
    <row r="3" spans="1:3" ht="38.25" customHeight="1" thickBot="1" x14ac:dyDescent="0.3">
      <c r="A3" s="49" t="s">
        <v>25</v>
      </c>
      <c r="B3" s="38" t="s">
        <v>26</v>
      </c>
      <c r="C3" s="38" t="s">
        <v>247</v>
      </c>
    </row>
    <row r="4" spans="1:3" ht="15.75" thickBot="1" x14ac:dyDescent="0.3">
      <c r="A4" s="52" t="s">
        <v>29</v>
      </c>
      <c r="B4" s="53" t="s">
        <v>161</v>
      </c>
      <c r="C4" s="71"/>
    </row>
    <row r="5" spans="1:3" x14ac:dyDescent="0.25">
      <c r="A5" s="104" t="s">
        <v>197</v>
      </c>
      <c r="B5" s="45" t="s">
        <v>198</v>
      </c>
      <c r="C5" s="126"/>
    </row>
    <row r="6" spans="1:3" x14ac:dyDescent="0.25">
      <c r="A6" s="125"/>
      <c r="B6" s="45" t="s">
        <v>199</v>
      </c>
      <c r="C6" s="127"/>
    </row>
    <row r="7" spans="1:3" x14ac:dyDescent="0.25">
      <c r="A7" s="125"/>
      <c r="B7" s="45" t="s">
        <v>200</v>
      </c>
      <c r="C7" s="127"/>
    </row>
    <row r="8" spans="1:3" ht="15.75" thickBot="1" x14ac:dyDescent="0.3">
      <c r="A8" s="105"/>
      <c r="B8" s="54" t="s">
        <v>201</v>
      </c>
      <c r="C8" s="128"/>
    </row>
    <row r="9" spans="1:3" ht="15.75" thickBot="1" x14ac:dyDescent="0.3">
      <c r="A9" s="55" t="s">
        <v>202</v>
      </c>
      <c r="B9" s="54" t="s">
        <v>203</v>
      </c>
      <c r="C9" s="70"/>
    </row>
    <row r="10" spans="1:3" x14ac:dyDescent="0.25">
      <c r="A10" s="104" t="s">
        <v>145</v>
      </c>
      <c r="B10" s="45" t="s">
        <v>95</v>
      </c>
      <c r="C10" s="126"/>
    </row>
    <row r="11" spans="1:3" ht="15.75" thickBot="1" x14ac:dyDescent="0.3">
      <c r="A11" s="105"/>
      <c r="B11" s="54" t="s">
        <v>204</v>
      </c>
      <c r="C11" s="128"/>
    </row>
    <row r="12" spans="1:3" ht="29.25" thickBot="1" x14ac:dyDescent="0.3">
      <c r="A12" s="55" t="s">
        <v>205</v>
      </c>
      <c r="B12" s="54" t="s">
        <v>206</v>
      </c>
      <c r="C12" s="70"/>
    </row>
    <row r="13" spans="1:3" x14ac:dyDescent="0.25">
      <c r="A13" s="104" t="s">
        <v>65</v>
      </c>
      <c r="B13" s="45" t="s">
        <v>207</v>
      </c>
      <c r="C13" s="126"/>
    </row>
    <row r="14" spans="1:3" x14ac:dyDescent="0.25">
      <c r="A14" s="125"/>
      <c r="B14" s="45" t="s">
        <v>208</v>
      </c>
      <c r="C14" s="127"/>
    </row>
    <row r="15" spans="1:3" ht="15.75" thickBot="1" x14ac:dyDescent="0.3">
      <c r="A15" s="105"/>
      <c r="B15" s="54" t="s">
        <v>209</v>
      </c>
      <c r="C15" s="128"/>
    </row>
    <row r="16" spans="1:3" ht="15.75" thickBot="1" x14ac:dyDescent="0.3">
      <c r="A16" s="55" t="s">
        <v>31</v>
      </c>
      <c r="B16" s="54" t="s">
        <v>210</v>
      </c>
      <c r="C16" s="70"/>
    </row>
    <row r="17" spans="1:3" ht="29.25" thickBot="1" x14ac:dyDescent="0.3">
      <c r="A17" s="55" t="s">
        <v>211</v>
      </c>
      <c r="B17" s="54" t="s">
        <v>212</v>
      </c>
      <c r="C17" s="70"/>
    </row>
    <row r="18" spans="1:3" ht="15.75" thickBot="1" x14ac:dyDescent="0.3">
      <c r="A18" s="55" t="s">
        <v>213</v>
      </c>
      <c r="B18" s="54" t="s">
        <v>214</v>
      </c>
      <c r="C18" s="70"/>
    </row>
    <row r="19" spans="1:3" ht="15.75" thickBot="1" x14ac:dyDescent="0.3">
      <c r="A19" s="55" t="s">
        <v>215</v>
      </c>
      <c r="B19" s="54" t="s">
        <v>216</v>
      </c>
      <c r="C19" s="70"/>
    </row>
    <row r="20" spans="1:3" ht="15.75" thickBot="1" x14ac:dyDescent="0.3">
      <c r="A20" s="55" t="s">
        <v>217</v>
      </c>
      <c r="B20" s="54" t="s">
        <v>218</v>
      </c>
      <c r="C20" s="70"/>
    </row>
    <row r="21" spans="1:3" x14ac:dyDescent="0.25">
      <c r="A21" s="56" t="s">
        <v>93</v>
      </c>
      <c r="B21" s="129" t="s">
        <v>52</v>
      </c>
      <c r="C21" s="126"/>
    </row>
    <row r="22" spans="1:3" ht="17.25" thickBot="1" x14ac:dyDescent="0.3">
      <c r="A22" s="55" t="s">
        <v>248</v>
      </c>
      <c r="B22" s="130"/>
      <c r="C22" s="128"/>
    </row>
    <row r="23" spans="1:3" x14ac:dyDescent="0.25">
      <c r="A23" s="104" t="s">
        <v>219</v>
      </c>
      <c r="B23" s="45" t="s">
        <v>220</v>
      </c>
      <c r="C23" s="126"/>
    </row>
    <row r="24" spans="1:3" ht="15.75" thickBot="1" x14ac:dyDescent="0.3">
      <c r="A24" s="105"/>
      <c r="B24" s="54" t="s">
        <v>221</v>
      </c>
      <c r="C24" s="128"/>
    </row>
    <row r="25" spans="1:3" ht="31.5" thickBot="1" x14ac:dyDescent="0.3">
      <c r="A25" s="57" t="s">
        <v>249</v>
      </c>
      <c r="B25" s="28" t="s">
        <v>222</v>
      </c>
      <c r="C25" s="64"/>
    </row>
    <row r="26" spans="1:3" ht="17.25" thickBot="1" x14ac:dyDescent="0.3">
      <c r="A26" s="29" t="s">
        <v>250</v>
      </c>
      <c r="B26" s="28" t="s">
        <v>84</v>
      </c>
      <c r="C26" s="64"/>
    </row>
    <row r="27" spans="1:3" x14ac:dyDescent="0.25">
      <c r="A27" s="30" t="s">
        <v>36</v>
      </c>
      <c r="B27" s="27" t="s">
        <v>124</v>
      </c>
      <c r="C27" s="93"/>
    </row>
    <row r="28" spans="1:3" ht="16.5" x14ac:dyDescent="0.25">
      <c r="A28" s="30" t="s">
        <v>251</v>
      </c>
      <c r="B28" s="27" t="s">
        <v>225</v>
      </c>
      <c r="C28" s="94"/>
    </row>
    <row r="29" spans="1:3" ht="16.5" x14ac:dyDescent="0.25">
      <c r="A29" s="30" t="s">
        <v>252</v>
      </c>
      <c r="B29" s="51"/>
      <c r="C29" s="94"/>
    </row>
    <row r="30" spans="1:3" x14ac:dyDescent="0.25">
      <c r="A30" s="30" t="s">
        <v>223</v>
      </c>
      <c r="B30" s="51"/>
      <c r="C30" s="94"/>
    </row>
    <row r="31" spans="1:3" ht="15.75" thickBot="1" x14ac:dyDescent="0.3">
      <c r="A31" s="29" t="s">
        <v>224</v>
      </c>
      <c r="B31" s="50"/>
      <c r="C31" s="95"/>
    </row>
    <row r="32" spans="1:3" ht="29.25" thickBot="1" x14ac:dyDescent="0.3">
      <c r="A32" s="29" t="s">
        <v>226</v>
      </c>
      <c r="B32" s="28" t="s">
        <v>227</v>
      </c>
      <c r="C32" s="64"/>
    </row>
    <row r="33" spans="1:3" ht="15.75" thickBot="1" x14ac:dyDescent="0.3">
      <c r="A33" s="29" t="s">
        <v>228</v>
      </c>
      <c r="B33" s="28" t="s">
        <v>229</v>
      </c>
      <c r="C33" s="64"/>
    </row>
    <row r="34" spans="1:3" ht="15.75" thickBot="1" x14ac:dyDescent="0.3">
      <c r="A34" s="29" t="s">
        <v>186</v>
      </c>
      <c r="B34" s="28" t="s">
        <v>187</v>
      </c>
      <c r="C34" s="64"/>
    </row>
    <row r="35" spans="1:3" ht="27.75" customHeight="1" x14ac:dyDescent="0.25">
      <c r="A35" s="58" t="s">
        <v>230</v>
      </c>
      <c r="B35" s="101" t="s">
        <v>253</v>
      </c>
      <c r="C35" s="93"/>
    </row>
    <row r="36" spans="1:3" ht="15.75" thickBot="1" x14ac:dyDescent="0.3">
      <c r="A36" s="59" t="s">
        <v>231</v>
      </c>
      <c r="B36" s="103"/>
      <c r="C36" s="95"/>
    </row>
    <row r="37" spans="1:3" x14ac:dyDescent="0.25">
      <c r="A37" s="90" t="s">
        <v>232</v>
      </c>
      <c r="B37" s="27" t="s">
        <v>189</v>
      </c>
      <c r="C37" s="93"/>
    </row>
    <row r="38" spans="1:3" ht="15.75" thickBot="1" x14ac:dyDescent="0.3">
      <c r="A38" s="92"/>
      <c r="B38" s="28" t="s">
        <v>190</v>
      </c>
      <c r="C38" s="95"/>
    </row>
    <row r="39" spans="1:3" ht="29.25" thickBot="1" x14ac:dyDescent="0.3">
      <c r="A39" s="59" t="s">
        <v>233</v>
      </c>
      <c r="B39" s="28" t="s">
        <v>234</v>
      </c>
      <c r="C39" s="64"/>
    </row>
    <row r="40" spans="1:3" ht="15.75" thickBot="1" x14ac:dyDescent="0.3">
      <c r="A40" s="59" t="s">
        <v>235</v>
      </c>
      <c r="B40" s="28" t="s">
        <v>192</v>
      </c>
      <c r="C40" s="64"/>
    </row>
    <row r="41" spans="1:3" ht="15.75" thickBot="1" x14ac:dyDescent="0.3">
      <c r="A41" s="59" t="s">
        <v>236</v>
      </c>
      <c r="B41" s="28" t="s">
        <v>237</v>
      </c>
      <c r="C41" s="64"/>
    </row>
    <row r="42" spans="1:3" ht="29.25" thickBot="1" x14ac:dyDescent="0.3">
      <c r="A42" s="59" t="s">
        <v>238</v>
      </c>
      <c r="B42" s="28" t="s">
        <v>239</v>
      </c>
      <c r="C42" s="64"/>
    </row>
    <row r="43" spans="1:3" ht="15.75" thickBot="1" x14ac:dyDescent="0.3">
      <c r="A43" s="59" t="s">
        <v>240</v>
      </c>
      <c r="B43" s="28" t="s">
        <v>241</v>
      </c>
      <c r="C43" s="64"/>
    </row>
    <row r="44" spans="1:3" ht="37.5" customHeight="1" x14ac:dyDescent="0.25">
      <c r="A44" s="123" t="s">
        <v>242</v>
      </c>
      <c r="B44" s="60" t="s">
        <v>243</v>
      </c>
      <c r="C44" s="93"/>
    </row>
    <row r="45" spans="1:3" ht="15.75" thickBot="1" x14ac:dyDescent="0.3">
      <c r="A45" s="124"/>
      <c r="B45" s="61" t="s">
        <v>244</v>
      </c>
      <c r="C45" s="95"/>
    </row>
    <row r="46" spans="1:3" ht="15.75" thickBot="1" x14ac:dyDescent="0.3">
      <c r="A46" s="59" t="s">
        <v>245</v>
      </c>
      <c r="B46" s="28" t="s">
        <v>246</v>
      </c>
      <c r="C46" s="64"/>
    </row>
    <row r="47" spans="1:3" ht="15.75" thickBot="1" x14ac:dyDescent="0.3">
      <c r="A47" s="112" t="s">
        <v>87</v>
      </c>
      <c r="B47" s="113"/>
      <c r="C47" s="69">
        <f>SUM(C4:C46)</f>
        <v>0</v>
      </c>
    </row>
    <row r="48" spans="1:3" x14ac:dyDescent="0.25">
      <c r="A48" s="23"/>
    </row>
    <row r="50" spans="1:1" x14ac:dyDescent="0.25">
      <c r="A50" s="23"/>
    </row>
  </sheetData>
  <mergeCells count="18">
    <mergeCell ref="B35:B36"/>
    <mergeCell ref="C35:C36"/>
    <mergeCell ref="A5:A8"/>
    <mergeCell ref="C5:C8"/>
    <mergeCell ref="A10:A11"/>
    <mergeCell ref="C10:C11"/>
    <mergeCell ref="A13:A15"/>
    <mergeCell ref="C13:C15"/>
    <mergeCell ref="B21:B22"/>
    <mergeCell ref="C21:C22"/>
    <mergeCell ref="A23:A24"/>
    <mergeCell ref="C23:C24"/>
    <mergeCell ref="C27:C31"/>
    <mergeCell ref="A37:A38"/>
    <mergeCell ref="C37:C38"/>
    <mergeCell ref="A44:A45"/>
    <mergeCell ref="C44:C45"/>
    <mergeCell ref="A47:B47"/>
  </mergeCells>
  <pageMargins left="0.7" right="0.7" top="0.75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06B3A-10EA-4675-9C0A-5C39DEDE0D07}">
  <dimension ref="A1:C44"/>
  <sheetViews>
    <sheetView showZeros="0" view="pageBreakPreview" topLeftCell="A25" zoomScaleNormal="100" zoomScaleSheetLayoutView="100" workbookViewId="0">
      <selection activeCell="E24" sqref="E24"/>
    </sheetView>
  </sheetViews>
  <sheetFormatPr defaultRowHeight="15" x14ac:dyDescent="0.25"/>
  <cols>
    <col min="1" max="1" width="22.85546875" customWidth="1"/>
    <col min="2" max="2" width="22.7109375" customWidth="1"/>
    <col min="3" max="3" width="29" customWidth="1"/>
  </cols>
  <sheetData>
    <row r="1" spans="1:3" ht="18" x14ac:dyDescent="0.25">
      <c r="A1" s="34" t="s">
        <v>306</v>
      </c>
    </row>
    <row r="2" spans="1:3" ht="15.75" thickBot="1" x14ac:dyDescent="0.3">
      <c r="A2" s="23"/>
    </row>
    <row r="3" spans="1:3" ht="51.75" customHeight="1" thickBot="1" x14ac:dyDescent="0.3">
      <c r="A3" s="49" t="s">
        <v>25</v>
      </c>
      <c r="B3" s="38" t="s">
        <v>26</v>
      </c>
      <c r="C3" s="38" t="s">
        <v>88</v>
      </c>
    </row>
    <row r="4" spans="1:3" x14ac:dyDescent="0.25">
      <c r="A4" s="90" t="s">
        <v>89</v>
      </c>
      <c r="B4" s="27" t="s">
        <v>95</v>
      </c>
      <c r="C4" s="93"/>
    </row>
    <row r="5" spans="1:3" ht="15.75" thickBot="1" x14ac:dyDescent="0.3">
      <c r="A5" s="131"/>
      <c r="B5" s="53" t="s">
        <v>204</v>
      </c>
      <c r="C5" s="132"/>
    </row>
    <row r="6" spans="1:3" ht="15.75" thickBot="1" x14ac:dyDescent="0.3">
      <c r="A6" s="55" t="s">
        <v>31</v>
      </c>
      <c r="B6" s="54" t="s">
        <v>254</v>
      </c>
      <c r="C6" s="70"/>
    </row>
    <row r="7" spans="1:3" ht="15.75" thickBot="1" x14ac:dyDescent="0.3">
      <c r="A7" s="55" t="s">
        <v>255</v>
      </c>
      <c r="B7" s="54" t="s">
        <v>256</v>
      </c>
      <c r="C7" s="70"/>
    </row>
    <row r="8" spans="1:3" ht="15.75" thickBot="1" x14ac:dyDescent="0.3">
      <c r="A8" s="55" t="s">
        <v>257</v>
      </c>
      <c r="B8" s="54" t="s">
        <v>229</v>
      </c>
      <c r="C8" s="70"/>
    </row>
    <row r="9" spans="1:3" ht="17.25" thickBot="1" x14ac:dyDescent="0.3">
      <c r="A9" s="55" t="s">
        <v>276</v>
      </c>
      <c r="B9" s="54" t="s">
        <v>84</v>
      </c>
      <c r="C9" s="70"/>
    </row>
    <row r="10" spans="1:3" x14ac:dyDescent="0.25">
      <c r="A10" s="56" t="s">
        <v>36</v>
      </c>
      <c r="B10" s="129" t="s">
        <v>45</v>
      </c>
      <c r="C10" s="126"/>
    </row>
    <row r="11" spans="1:3" ht="16.5" x14ac:dyDescent="0.25">
      <c r="A11" s="56" t="s">
        <v>277</v>
      </c>
      <c r="B11" s="133"/>
      <c r="C11" s="127"/>
    </row>
    <row r="12" spans="1:3" ht="15.75" thickBot="1" x14ac:dyDescent="0.3">
      <c r="A12" s="55" t="s">
        <v>130</v>
      </c>
      <c r="B12" s="130"/>
      <c r="C12" s="128"/>
    </row>
    <row r="13" spans="1:3" x14ac:dyDescent="0.25">
      <c r="A13" s="104" t="s">
        <v>65</v>
      </c>
      <c r="B13" s="45" t="s">
        <v>258</v>
      </c>
      <c r="C13" s="126"/>
    </row>
    <row r="14" spans="1:3" x14ac:dyDescent="0.25">
      <c r="A14" s="125"/>
      <c r="B14" s="45" t="s">
        <v>259</v>
      </c>
      <c r="C14" s="127"/>
    </row>
    <row r="15" spans="1:3" x14ac:dyDescent="0.25">
      <c r="A15" s="125"/>
      <c r="B15" s="62"/>
      <c r="C15" s="127"/>
    </row>
    <row r="16" spans="1:3" x14ac:dyDescent="0.25">
      <c r="A16" s="125"/>
      <c r="B16" s="45" t="s">
        <v>260</v>
      </c>
      <c r="C16" s="127"/>
    </row>
    <row r="17" spans="1:3" ht="15.75" thickBot="1" x14ac:dyDescent="0.3">
      <c r="A17" s="105"/>
      <c r="B17" s="54" t="s">
        <v>261</v>
      </c>
      <c r="C17" s="128"/>
    </row>
    <row r="18" spans="1:3" x14ac:dyDescent="0.25">
      <c r="A18" s="56" t="s">
        <v>93</v>
      </c>
      <c r="B18" s="129" t="s">
        <v>52</v>
      </c>
      <c r="C18" s="126"/>
    </row>
    <row r="19" spans="1:3" ht="17.25" thickBot="1" x14ac:dyDescent="0.3">
      <c r="A19" s="55" t="s">
        <v>248</v>
      </c>
      <c r="B19" s="130"/>
      <c r="C19" s="128"/>
    </row>
    <row r="20" spans="1:3" ht="57.75" thickBot="1" x14ac:dyDescent="0.3">
      <c r="A20" s="55" t="s">
        <v>211</v>
      </c>
      <c r="B20" s="54" t="s">
        <v>212</v>
      </c>
      <c r="C20" s="70"/>
    </row>
    <row r="21" spans="1:3" ht="15.75" thickBot="1" x14ac:dyDescent="0.3">
      <c r="A21" s="55" t="s">
        <v>262</v>
      </c>
      <c r="B21" s="54" t="s">
        <v>214</v>
      </c>
      <c r="C21" s="70"/>
    </row>
    <row r="22" spans="1:3" ht="15.75" thickBot="1" x14ac:dyDescent="0.3">
      <c r="A22" s="55" t="s">
        <v>263</v>
      </c>
      <c r="B22" s="54" t="s">
        <v>264</v>
      </c>
      <c r="C22" s="70"/>
    </row>
    <row r="23" spans="1:3" ht="15.75" thickBot="1" x14ac:dyDescent="0.3">
      <c r="A23" s="55" t="s">
        <v>265</v>
      </c>
      <c r="B23" s="54" t="s">
        <v>218</v>
      </c>
      <c r="C23" s="70"/>
    </row>
    <row r="24" spans="1:3" ht="29.25" thickBot="1" x14ac:dyDescent="0.3">
      <c r="A24" s="29" t="s">
        <v>157</v>
      </c>
      <c r="B24" s="28" t="s">
        <v>266</v>
      </c>
      <c r="C24" s="64"/>
    </row>
    <row r="25" spans="1:3" ht="28.5" x14ac:dyDescent="0.25">
      <c r="A25" s="90" t="s">
        <v>267</v>
      </c>
      <c r="B25" s="27" t="s">
        <v>268</v>
      </c>
      <c r="C25" s="93"/>
    </row>
    <row r="26" spans="1:3" ht="15.75" thickBot="1" x14ac:dyDescent="0.3">
      <c r="A26" s="92"/>
      <c r="B26" s="28" t="s">
        <v>269</v>
      </c>
      <c r="C26" s="95"/>
    </row>
    <row r="27" spans="1:3" ht="57.75" thickBot="1" x14ac:dyDescent="0.3">
      <c r="A27" s="29" t="s">
        <v>270</v>
      </c>
      <c r="B27" s="28" t="s">
        <v>227</v>
      </c>
      <c r="C27" s="64"/>
    </row>
    <row r="28" spans="1:3" ht="29.25" thickBot="1" x14ac:dyDescent="0.3">
      <c r="A28" s="29" t="s">
        <v>271</v>
      </c>
      <c r="B28" s="28" t="s">
        <v>272</v>
      </c>
      <c r="C28" s="64"/>
    </row>
    <row r="29" spans="1:3" ht="24.75" customHeight="1" x14ac:dyDescent="0.25">
      <c r="A29" s="30" t="s">
        <v>230</v>
      </c>
      <c r="B29" s="101" t="s">
        <v>273</v>
      </c>
      <c r="C29" s="93"/>
    </row>
    <row r="30" spans="1:3" ht="15.75" thickBot="1" x14ac:dyDescent="0.3">
      <c r="A30" s="29" t="s">
        <v>231</v>
      </c>
      <c r="B30" s="103"/>
      <c r="C30" s="95"/>
    </row>
    <row r="31" spans="1:3" x14ac:dyDescent="0.25">
      <c r="A31" s="90" t="s">
        <v>232</v>
      </c>
      <c r="B31" s="27" t="s">
        <v>189</v>
      </c>
      <c r="C31" s="93"/>
    </row>
    <row r="32" spans="1:3" ht="15.75" thickBot="1" x14ac:dyDescent="0.3">
      <c r="A32" s="92"/>
      <c r="B32" s="28" t="s">
        <v>190</v>
      </c>
      <c r="C32" s="95"/>
    </row>
    <row r="33" spans="1:3" ht="29.25" thickBot="1" x14ac:dyDescent="0.3">
      <c r="A33" s="29" t="s">
        <v>233</v>
      </c>
      <c r="B33" s="28" t="s">
        <v>234</v>
      </c>
      <c r="C33" s="64"/>
    </row>
    <row r="34" spans="1:3" ht="29.25" thickBot="1" x14ac:dyDescent="0.3">
      <c r="A34" s="29" t="s">
        <v>235</v>
      </c>
      <c r="B34" s="28" t="s">
        <v>192</v>
      </c>
      <c r="C34" s="64"/>
    </row>
    <row r="35" spans="1:3" ht="15.75" thickBot="1" x14ac:dyDescent="0.3">
      <c r="A35" s="29" t="s">
        <v>236</v>
      </c>
      <c r="B35" s="28" t="s">
        <v>237</v>
      </c>
      <c r="C35" s="64"/>
    </row>
    <row r="36" spans="1:3" ht="29.25" thickBot="1" x14ac:dyDescent="0.3">
      <c r="A36" s="29" t="s">
        <v>238</v>
      </c>
      <c r="B36" s="28" t="s">
        <v>239</v>
      </c>
      <c r="C36" s="64"/>
    </row>
    <row r="37" spans="1:3" ht="15.75" thickBot="1" x14ac:dyDescent="0.3">
      <c r="A37" s="59" t="s">
        <v>240</v>
      </c>
      <c r="B37" s="28" t="s">
        <v>241</v>
      </c>
      <c r="C37" s="64"/>
    </row>
    <row r="38" spans="1:3" ht="37.5" customHeight="1" x14ac:dyDescent="0.25">
      <c r="A38" s="123" t="s">
        <v>242</v>
      </c>
      <c r="B38" s="60" t="s">
        <v>274</v>
      </c>
      <c r="C38" s="93"/>
    </row>
    <row r="39" spans="1:3" ht="15.75" thickBot="1" x14ac:dyDescent="0.3">
      <c r="A39" s="124"/>
      <c r="B39" s="61" t="s">
        <v>244</v>
      </c>
      <c r="C39" s="95"/>
    </row>
    <row r="40" spans="1:3" ht="29.25" thickBot="1" x14ac:dyDescent="0.3">
      <c r="A40" s="59" t="s">
        <v>275</v>
      </c>
      <c r="B40" s="28" t="s">
        <v>246</v>
      </c>
      <c r="C40" s="64"/>
    </row>
    <row r="41" spans="1:3" ht="15.75" thickBot="1" x14ac:dyDescent="0.3">
      <c r="A41" s="112" t="s">
        <v>87</v>
      </c>
      <c r="B41" s="113"/>
      <c r="C41" s="69">
        <f>SUM(C4:C40)</f>
        <v>0</v>
      </c>
    </row>
    <row r="42" spans="1:3" x14ac:dyDescent="0.25">
      <c r="A42" s="23"/>
    </row>
    <row r="44" spans="1:3" x14ac:dyDescent="0.25">
      <c r="A44" s="23"/>
    </row>
  </sheetData>
  <mergeCells count="17">
    <mergeCell ref="A4:A5"/>
    <mergeCell ref="C4:C5"/>
    <mergeCell ref="B10:B12"/>
    <mergeCell ref="C10:C12"/>
    <mergeCell ref="A13:A17"/>
    <mergeCell ref="C13:C17"/>
    <mergeCell ref="B18:B19"/>
    <mergeCell ref="C18:C19"/>
    <mergeCell ref="A25:A26"/>
    <mergeCell ref="C25:C26"/>
    <mergeCell ref="B29:B30"/>
    <mergeCell ref="C29:C30"/>
    <mergeCell ref="A31:A32"/>
    <mergeCell ref="C31:C32"/>
    <mergeCell ref="A38:A39"/>
    <mergeCell ref="C38:C39"/>
    <mergeCell ref="A41:B41"/>
  </mergeCells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68499-EC1F-45E8-854D-3EDD704B76EB}">
  <dimension ref="A1:C21"/>
  <sheetViews>
    <sheetView showZeros="0" view="pageBreakPreview" zoomScaleNormal="100" zoomScaleSheetLayoutView="100" workbookViewId="0">
      <selection activeCell="J22" sqref="J22"/>
    </sheetView>
  </sheetViews>
  <sheetFormatPr defaultRowHeight="15" x14ac:dyDescent="0.25"/>
  <cols>
    <col min="1" max="1" width="20.42578125" customWidth="1"/>
    <col min="2" max="2" width="22.85546875" customWidth="1"/>
    <col min="3" max="3" width="25.28515625" customWidth="1"/>
  </cols>
  <sheetData>
    <row r="1" spans="1:3" ht="18" x14ac:dyDescent="0.25">
      <c r="A1" s="34" t="s">
        <v>307</v>
      </c>
    </row>
    <row r="2" spans="1:3" ht="16.5" thickBot="1" x14ac:dyDescent="0.3">
      <c r="A2" s="36"/>
    </row>
    <row r="3" spans="1:3" ht="30.75" thickBot="1" x14ac:dyDescent="0.3">
      <c r="A3" s="49" t="s">
        <v>25</v>
      </c>
      <c r="B3" s="38" t="s">
        <v>26</v>
      </c>
      <c r="C3" s="38" t="s">
        <v>88</v>
      </c>
    </row>
    <row r="4" spans="1:3" x14ac:dyDescent="0.25">
      <c r="A4" s="90" t="s">
        <v>278</v>
      </c>
      <c r="B4" s="27" t="s">
        <v>279</v>
      </c>
      <c r="C4" s="93"/>
    </row>
    <row r="5" spans="1:3" ht="15.75" thickBot="1" x14ac:dyDescent="0.3">
      <c r="A5" s="92"/>
      <c r="B5" s="28" t="s">
        <v>280</v>
      </c>
      <c r="C5" s="95"/>
    </row>
    <row r="6" spans="1:3" ht="29.25" thickBot="1" x14ac:dyDescent="0.3">
      <c r="A6" s="29" t="s">
        <v>281</v>
      </c>
      <c r="B6" s="28" t="s">
        <v>282</v>
      </c>
      <c r="C6" s="64"/>
    </row>
    <row r="7" spans="1:3" x14ac:dyDescent="0.25">
      <c r="A7" s="90" t="s">
        <v>283</v>
      </c>
      <c r="B7" s="27" t="s">
        <v>284</v>
      </c>
      <c r="C7" s="93"/>
    </row>
    <row r="8" spans="1:3" ht="15.75" thickBot="1" x14ac:dyDescent="0.3">
      <c r="A8" s="92"/>
      <c r="B8" s="28" t="s">
        <v>285</v>
      </c>
      <c r="C8" s="95"/>
    </row>
    <row r="9" spans="1:3" ht="43.5" thickBot="1" x14ac:dyDescent="0.3">
      <c r="A9" s="29" t="s">
        <v>286</v>
      </c>
      <c r="B9" s="28" t="s">
        <v>287</v>
      </c>
      <c r="C9" s="64"/>
    </row>
    <row r="10" spans="1:3" ht="29.25" thickBot="1" x14ac:dyDescent="0.3">
      <c r="A10" s="29" t="s">
        <v>288</v>
      </c>
      <c r="B10" s="28" t="s">
        <v>287</v>
      </c>
      <c r="C10" s="64"/>
    </row>
    <row r="11" spans="1:3" ht="29.25" thickBot="1" x14ac:dyDescent="0.3">
      <c r="A11" s="29" t="s">
        <v>289</v>
      </c>
      <c r="B11" s="28" t="s">
        <v>287</v>
      </c>
      <c r="C11" s="64"/>
    </row>
    <row r="12" spans="1:3" ht="29.25" thickBot="1" x14ac:dyDescent="0.3">
      <c r="A12" s="29" t="s">
        <v>290</v>
      </c>
      <c r="B12" s="28" t="s">
        <v>287</v>
      </c>
      <c r="C12" s="64"/>
    </row>
    <row r="13" spans="1:3" ht="43.5" thickBot="1" x14ac:dyDescent="0.3">
      <c r="A13" s="29" t="s">
        <v>291</v>
      </c>
      <c r="B13" s="28" t="s">
        <v>287</v>
      </c>
      <c r="C13" s="64"/>
    </row>
    <row r="14" spans="1:3" ht="15.75" thickBot="1" x14ac:dyDescent="0.3">
      <c r="A14" s="29" t="s">
        <v>292</v>
      </c>
      <c r="B14" s="28" t="s">
        <v>287</v>
      </c>
      <c r="C14" s="64"/>
    </row>
    <row r="15" spans="1:3" ht="15.75" thickBot="1" x14ac:dyDescent="0.3">
      <c r="A15" s="29" t="s">
        <v>293</v>
      </c>
      <c r="B15" s="28" t="s">
        <v>294</v>
      </c>
      <c r="C15" s="64"/>
    </row>
    <row r="16" spans="1:3" x14ac:dyDescent="0.25">
      <c r="A16" s="90" t="s">
        <v>295</v>
      </c>
      <c r="B16" s="27" t="s">
        <v>296</v>
      </c>
      <c r="C16" s="93"/>
    </row>
    <row r="17" spans="1:3" ht="15.75" thickBot="1" x14ac:dyDescent="0.3">
      <c r="A17" s="92"/>
      <c r="B17" s="28" t="s">
        <v>297</v>
      </c>
      <c r="C17" s="95"/>
    </row>
    <row r="18" spans="1:3" ht="15.75" thickBot="1" x14ac:dyDescent="0.3">
      <c r="A18" s="29" t="s">
        <v>298</v>
      </c>
      <c r="B18" s="28" t="s">
        <v>299</v>
      </c>
      <c r="C18" s="64"/>
    </row>
    <row r="19" spans="1:3" ht="15.75" thickBot="1" x14ac:dyDescent="0.3">
      <c r="A19" s="112" t="s">
        <v>87</v>
      </c>
      <c r="B19" s="113"/>
      <c r="C19" s="69">
        <f>SUM(C4:C18)</f>
        <v>0</v>
      </c>
    </row>
    <row r="20" spans="1:3" x14ac:dyDescent="0.25">
      <c r="A20" s="23"/>
    </row>
    <row r="21" spans="1:3" x14ac:dyDescent="0.25">
      <c r="A21" s="63"/>
    </row>
  </sheetData>
  <mergeCells count="7">
    <mergeCell ref="A19:B19"/>
    <mergeCell ref="A4:A5"/>
    <mergeCell ref="C4:C5"/>
    <mergeCell ref="A7:A8"/>
    <mergeCell ref="C7:C8"/>
    <mergeCell ref="A16:A17"/>
    <mergeCell ref="C16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0" ma:contentTypeDescription="Ustvari nov dokument." ma:contentTypeScope="" ma:versionID="70792e9a1159e5e6af005a268a087f3b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53fbd496941c1f16b54963bb8f3bcf24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B68AA1-B46F-4B08-945B-0FC25EFD2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purl.org/dc/elements/1.1/"/>
    <ds:schemaRef ds:uri="http://schemas.openxmlformats.org/package/2006/metadata/core-properties"/>
    <ds:schemaRef ds:uri="64b5e79a-161e-4f4f-95e3-8c5cd0f50b65"/>
    <ds:schemaRef ds:uri="http://purl.org/dc/terms/"/>
    <ds:schemaRef ds:uri="http://schemas.microsoft.com/office/2006/documentManagement/types"/>
    <ds:schemaRef ds:uri="http://schemas.microsoft.com/office/infopath/2007/PartnerControls"/>
    <ds:schemaRef ds:uri="6a4cc071-bd85-44c5-acc7-68a9b922d49c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REKAPITULACIJA</vt:lpstr>
      <vt:lpstr>1. JET A1</vt:lpstr>
      <vt:lpstr>2. 100LL</vt:lpstr>
      <vt:lpstr>3. NMB95</vt:lpstr>
      <vt:lpstr>4. DIZEL</vt:lpstr>
      <vt:lpstr>5. KOEL</vt:lpstr>
      <vt:lpstr>6. UNP</vt:lpstr>
      <vt:lpstr>REKAPITULACIJA!Področje_tiskanja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NARALOČNIK</dc:creator>
  <cp:lastModifiedBy>Tjaša ZELENKO</cp:lastModifiedBy>
  <cp:lastPrinted>2022-08-31T06:30:05Z</cp:lastPrinted>
  <dcterms:created xsi:type="dcterms:W3CDTF">2018-06-26T11:34:26Z</dcterms:created>
  <dcterms:modified xsi:type="dcterms:W3CDTF">2022-08-31T06:30:11Z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0x0101004D7A2D0BE4A4AC4BA56DC329A6432E7F</vt:lpwstr>
  </property>
  <property fmtid="{D5CDD505-2E9C-101B-9397-08002B2CF9AE}" pid="3" name="MediaServiceImageTags">
    <vt:lpwstr/>
  </property>
</Properties>
</file>