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MIŠKA-KRANJCA\ŽIVILA-2023-2025\"/>
    </mc:Choice>
  </mc:AlternateContent>
  <xr:revisionPtr revIDLastSave="0" documentId="8_{D281EA77-F301-4783-9877-90F7D9D0F0F3}" xr6:coauthVersionLast="47" xr6:coauthVersionMax="47" xr10:uidLastSave="{00000000-0000-0000-0000-000000000000}"/>
  <bookViews>
    <workbookView xWindow="29580" yWindow="780" windowWidth="24000" windowHeight="11385" tabRatio="791" xr2:uid="{00000000-000D-0000-FFFF-FFFF00000000}"/>
  </bookViews>
  <sheets>
    <sheet name="Meso in mesni izdelki" sheetId="85" r:id="rId1"/>
    <sheet name="Eko meso" sheetId="69" r:id="rId2"/>
    <sheet name="Perutninsko meso" sheetId="51" r:id="rId3"/>
    <sheet name="Jajca" sheetId="52" r:id="rId4"/>
    <sheet name="Zamrznjene ribe" sheetId="53" r:id="rId5"/>
    <sheet name="Mleko in mlečni izdelki" sheetId="86" r:id="rId6"/>
    <sheet name="Eko mleko in mlečni izdelki" sheetId="73" r:id="rId7"/>
    <sheet name="Kruh, pekovsko pecivo" sheetId="87" r:id="rId8"/>
    <sheet name="Pekovski izdelki in sladice " sheetId="88" r:id="rId9"/>
    <sheet name="Eko kruh in pecivo" sheetId="57" r:id="rId10"/>
    <sheet name="Zamrznjeni izdelki iz testa" sheetId="60" r:id="rId11"/>
    <sheet name="Mlevski izdelki" sheetId="58" r:id="rId12"/>
    <sheet name="Sadje, zelenjava " sheetId="82" r:id="rId13"/>
    <sheet name="Eko sadje-zelenjava" sheetId="83" r:id="rId14"/>
    <sheet name="Krompir" sheetId="84" r:id="rId15"/>
    <sheet name="Zamrznjeno sadje-zelenjava" sheetId="61" r:id="rId16"/>
    <sheet name="Sadni sokovi" sheetId="62" r:id="rId17"/>
    <sheet name="Konzervirana živila" sheetId="77" r:id="rId18"/>
    <sheet name="Splošno blago" sheetId="64" r:id="rId19"/>
  </sheets>
  <definedNames>
    <definedName name="Excel_BuiltIn_Print_Titles" localSheetId="5">'Mleko in mlečni izdelki'!#REF!</definedName>
    <definedName name="Excel_BuiltIn_Print_Titles" localSheetId="8">'Pekovski izdelki in sladice '!#REF!</definedName>
    <definedName name="_xlnm.Print_Titles" localSheetId="9">'Eko kruh in pecivo'!#REF!</definedName>
    <definedName name="_xlnm.Print_Titles" localSheetId="13">'Eko sadje-zelenjava'!#REF!</definedName>
    <definedName name="_xlnm.Print_Titles" localSheetId="3">Jajca!$10:$10</definedName>
    <definedName name="_xlnm.Print_Titles" localSheetId="14">Krompir!#REF!</definedName>
    <definedName name="_xlnm.Print_Titles" localSheetId="11">'Mlevski izdelki'!#REF!</definedName>
    <definedName name="_xlnm.Print_Titles" localSheetId="2">'Perutninsko meso'!$10:$10</definedName>
    <definedName name="_xlnm.Print_Titles" localSheetId="12">'Sadje, zelenjava '!#REF!</definedName>
    <definedName name="_xlnm.Print_Titles" localSheetId="16">'Sadni sokovi'!#REF!</definedName>
    <definedName name="_xlnm.Print_Titles" localSheetId="18">'Splošno blago'!#REF!</definedName>
    <definedName name="_xlnm.Print_Titles" localSheetId="4">'Zamrznjene ribe'!$10:$10</definedName>
    <definedName name="_xlnm.Print_Titles" localSheetId="10">'Zamrznjeni izdelki iz testa'!#REF!</definedName>
    <definedName name="_xlnm.Print_Titles" localSheetId="15">'Zamrznjeno sadje-zelenjava'!#REF!</definedName>
    <definedName name="Z_05B2066C_458C_4B30_A1F9_3375CFE90D77_.wvu.PrintTitles" localSheetId="13" hidden="1">'Eko sadje-zelenjava'!#REF!</definedName>
    <definedName name="Z_05B2066C_458C_4B30_A1F9_3375CFE90D77_.wvu.PrintTitles" localSheetId="14" hidden="1">Krompir!#REF!</definedName>
    <definedName name="Z_05B2066C_458C_4B30_A1F9_3375CFE90D77_.wvu.PrintTitles" localSheetId="12" hidden="1">'Sadje, zelenjava '!#REF!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4" i="58" l="1"/>
  <c r="B15" i="58" s="1"/>
  <c r="B16" i="58" s="1"/>
  <c r="B17" i="58" s="1"/>
  <c r="B18" i="58" s="1"/>
  <c r="B19" i="58" s="1"/>
  <c r="B20" i="58" s="1"/>
  <c r="B21" i="58" s="1"/>
  <c r="B22" i="58" s="1"/>
  <c r="B23" i="58" s="1"/>
  <c r="B24" i="58" s="1"/>
  <c r="B25" i="58" s="1"/>
  <c r="B26" i="58" s="1"/>
  <c r="B27" i="58" s="1"/>
  <c r="B28" i="58" s="1"/>
  <c r="B29" i="58" s="1"/>
  <c r="B30" i="58" s="1"/>
  <c r="B31" i="58" s="1"/>
  <c r="B32" i="58" s="1"/>
  <c r="B33" i="58" s="1"/>
  <c r="B34" i="58" s="1"/>
  <c r="B35" i="58" s="1"/>
  <c r="B36" i="58" s="1"/>
  <c r="B37" i="58" s="1"/>
  <c r="B38" i="58" s="1"/>
  <c r="B39" i="58" s="1"/>
  <c r="B40" i="58" s="1"/>
  <c r="B41" i="58" s="1"/>
  <c r="B42" i="58" s="1"/>
  <c r="B43" i="58" s="1"/>
  <c r="B44" i="58" s="1"/>
  <c r="B45" i="58" s="1"/>
  <c r="B46" i="58" s="1"/>
  <c r="B47" i="58" s="1"/>
  <c r="B48" i="58" s="1"/>
  <c r="B49" i="58" s="1"/>
  <c r="B50" i="58" s="1"/>
  <c r="B51" i="58" s="1"/>
  <c r="B52" i="58" s="1"/>
  <c r="B13" i="58"/>
  <c r="B13" i="64"/>
  <c r="B14" i="64" s="1"/>
  <c r="B15" i="64" s="1"/>
  <c r="B16" i="64" s="1"/>
  <c r="B17" i="64" s="1"/>
  <c r="B18" i="64" s="1"/>
  <c r="B19" i="64" s="1"/>
  <c r="B20" i="64" s="1"/>
  <c r="B21" i="64" s="1"/>
  <c r="B22" i="64" s="1"/>
  <c r="B23" i="64" s="1"/>
  <c r="B24" i="64" s="1"/>
  <c r="B25" i="64" s="1"/>
  <c r="B26" i="64" s="1"/>
  <c r="B27" i="64" s="1"/>
  <c r="B28" i="64" s="1"/>
  <c r="B29" i="64" s="1"/>
  <c r="B30" i="64" s="1"/>
  <c r="B31" i="64" s="1"/>
  <c r="B32" i="64" s="1"/>
  <c r="B33" i="64" s="1"/>
  <c r="B34" i="64" s="1"/>
  <c r="B35" i="64" s="1"/>
  <c r="B36" i="64" s="1"/>
  <c r="B37" i="64" s="1"/>
  <c r="B38" i="64" s="1"/>
  <c r="B39" i="64" s="1"/>
  <c r="B40" i="64" s="1"/>
  <c r="B41" i="64" s="1"/>
  <c r="B42" i="64" s="1"/>
  <c r="B43" i="64" s="1"/>
  <c r="B44" i="64" s="1"/>
  <c r="B45" i="64" s="1"/>
  <c r="B46" i="64" s="1"/>
  <c r="B47" i="64" s="1"/>
  <c r="B48" i="64" s="1"/>
  <c r="B49" i="64" s="1"/>
  <c r="B50" i="64" s="1"/>
  <c r="B51" i="64" s="1"/>
  <c r="B52" i="64" s="1"/>
  <c r="B53" i="64" s="1"/>
  <c r="B54" i="64" s="1"/>
  <c r="B55" i="64" s="1"/>
  <c r="B56" i="64" s="1"/>
  <c r="B57" i="64" s="1"/>
  <c r="B58" i="64" s="1"/>
  <c r="B59" i="64" s="1"/>
  <c r="B60" i="64" s="1"/>
  <c r="B61" i="64" s="1"/>
  <c r="B62" i="64" s="1"/>
  <c r="B63" i="64" s="1"/>
  <c r="B64" i="64" s="1"/>
  <c r="B65" i="64" s="1"/>
  <c r="B66" i="64" s="1"/>
  <c r="B67" i="64" s="1"/>
  <c r="B68" i="64" s="1"/>
  <c r="B69" i="64" s="1"/>
  <c r="B70" i="64" s="1"/>
  <c r="B71" i="64" s="1"/>
  <c r="B72" i="64" s="1"/>
  <c r="B73" i="64" s="1"/>
  <c r="B74" i="64" s="1"/>
  <c r="B75" i="64" s="1"/>
  <c r="B76" i="64" s="1"/>
  <c r="B77" i="64" s="1"/>
  <c r="B78" i="64" s="1"/>
  <c r="B79" i="64" s="1"/>
  <c r="B80" i="64" s="1"/>
  <c r="B81" i="64" s="1"/>
  <c r="B82" i="64" s="1"/>
  <c r="B83" i="64" s="1"/>
  <c r="B84" i="64" s="1"/>
  <c r="B85" i="64" s="1"/>
  <c r="B86" i="64" s="1"/>
  <c r="B87" i="64" s="1"/>
  <c r="B88" i="64" s="1"/>
  <c r="B89" i="64" s="1"/>
  <c r="B90" i="64" s="1"/>
  <c r="B91" i="64" s="1"/>
  <c r="B92" i="64" s="1"/>
  <c r="B93" i="64" s="1"/>
  <c r="B94" i="64" s="1"/>
  <c r="B95" i="64" s="1"/>
  <c r="B96" i="64" s="1"/>
  <c r="B97" i="64" s="1"/>
  <c r="B98" i="64" s="1"/>
  <c r="B99" i="64" s="1"/>
  <c r="B100" i="64" s="1"/>
  <c r="B101" i="64" s="1"/>
  <c r="B102" i="64" s="1"/>
  <c r="B103" i="64" s="1"/>
  <c r="B104" i="64" s="1"/>
  <c r="B105" i="64" s="1"/>
  <c r="B106" i="64" s="1"/>
  <c r="B107" i="64" s="1"/>
  <c r="B108" i="64" s="1"/>
  <c r="B109" i="64" s="1"/>
  <c r="B110" i="64" s="1"/>
  <c r="B111" i="64" s="1"/>
  <c r="B112" i="64" s="1"/>
  <c r="B113" i="64" s="1"/>
  <c r="B114" i="64" s="1"/>
  <c r="B115" i="64" s="1"/>
  <c r="B116" i="64" s="1"/>
  <c r="B117" i="64" s="1"/>
  <c r="B118" i="64" s="1"/>
  <c r="B119" i="64" s="1"/>
  <c r="B120" i="64" s="1"/>
  <c r="B121" i="64" s="1"/>
  <c r="B122" i="64" s="1"/>
  <c r="B123" i="64" s="1"/>
  <c r="B124" i="64" s="1"/>
  <c r="B125" i="64" s="1"/>
  <c r="B126" i="64" s="1"/>
  <c r="B127" i="64" s="1"/>
  <c r="B128" i="64" s="1"/>
  <c r="B129" i="64" s="1"/>
  <c r="B130" i="64" s="1"/>
  <c r="B131" i="64" s="1"/>
  <c r="B132" i="64" s="1"/>
  <c r="B133" i="64" s="1"/>
  <c r="B134" i="64" s="1"/>
  <c r="B135" i="64" s="1"/>
  <c r="B136" i="64" s="1"/>
  <c r="B137" i="64" s="1"/>
  <c r="B138" i="64" s="1"/>
  <c r="B139" i="64" s="1"/>
  <c r="B140" i="64" s="1"/>
  <c r="B141" i="64" s="1"/>
  <c r="B142" i="64" s="1"/>
  <c r="B143" i="64" s="1"/>
  <c r="B144" i="64" s="1"/>
  <c r="B145" i="64" s="1"/>
  <c r="B146" i="64" s="1"/>
  <c r="B147" i="64" s="1"/>
  <c r="B148" i="64" s="1"/>
  <c r="B149" i="64" s="1"/>
  <c r="B150" i="64" s="1"/>
  <c r="B151" i="64" s="1"/>
  <c r="B152" i="64" s="1"/>
  <c r="B153" i="64" s="1"/>
  <c r="B154" i="64" s="1"/>
  <c r="B155" i="64" s="1"/>
  <c r="B156" i="64" s="1"/>
  <c r="B157" i="64" s="1"/>
  <c r="B158" i="64" s="1"/>
  <c r="B159" i="64" s="1"/>
  <c r="B160" i="64" s="1"/>
  <c r="B161" i="64" s="1"/>
  <c r="B162" i="64" s="1"/>
  <c r="B163" i="64" s="1"/>
  <c r="B164" i="64" s="1"/>
  <c r="B13" i="62"/>
  <c r="B14" i="62" s="1"/>
  <c r="B15" i="62" s="1"/>
  <c r="B16" i="62" s="1"/>
  <c r="B17" i="62" s="1"/>
  <c r="B18" i="62" s="1"/>
  <c r="B19" i="62" s="1"/>
  <c r="B20" i="62" s="1"/>
  <c r="B21" i="62" s="1"/>
  <c r="B22" i="62" s="1"/>
  <c r="B23" i="62" s="1"/>
  <c r="B24" i="62" s="1"/>
  <c r="B25" i="62" s="1"/>
  <c r="B26" i="62" s="1"/>
  <c r="B27" i="62" s="1"/>
  <c r="B28" i="62" s="1"/>
  <c r="B29" i="62" s="1"/>
  <c r="B30" i="62" s="1"/>
  <c r="B31" i="62" s="1"/>
  <c r="B32" i="62" s="1"/>
  <c r="B33" i="62" s="1"/>
  <c r="L123" i="64"/>
  <c r="M123" i="64" s="1"/>
  <c r="L122" i="64"/>
  <c r="M122" i="64" s="1"/>
  <c r="L121" i="64"/>
  <c r="M121" i="64" s="1"/>
  <c r="L120" i="64"/>
  <c r="M120" i="64" s="1"/>
  <c r="L119" i="64"/>
  <c r="M119" i="64" s="1"/>
  <c r="L118" i="64"/>
  <c r="M118" i="64" s="1"/>
  <c r="L117" i="64"/>
  <c r="M117" i="64" s="1"/>
  <c r="L164" i="64"/>
  <c r="M164" i="64" s="1"/>
  <c r="L163" i="64"/>
  <c r="M163" i="64" s="1"/>
  <c r="L162" i="64"/>
  <c r="M162" i="64" s="1"/>
  <c r="L161" i="64"/>
  <c r="M161" i="64" s="1"/>
  <c r="L160" i="64"/>
  <c r="M160" i="64" s="1"/>
  <c r="A15" i="82"/>
  <c r="A16" i="82" s="1"/>
  <c r="A17" i="82" s="1"/>
  <c r="A18" i="82" s="1"/>
  <c r="A19" i="82" s="1"/>
  <c r="A20" i="82" s="1"/>
  <c r="A21" i="82" s="1"/>
  <c r="A22" i="82" s="1"/>
  <c r="A23" i="82" s="1"/>
  <c r="A24" i="82" s="1"/>
  <c r="A25" i="82" s="1"/>
  <c r="A26" i="82" s="1"/>
  <c r="A27" i="82" s="1"/>
  <c r="A28" i="82" s="1"/>
  <c r="A29" i="82" s="1"/>
  <c r="A30" i="82" s="1"/>
  <c r="A31" i="82" s="1"/>
  <c r="A32" i="82" s="1"/>
  <c r="A33" i="82" s="1"/>
  <c r="A34" i="82" s="1"/>
  <c r="A35" i="82" s="1"/>
  <c r="A36" i="82" s="1"/>
  <c r="A37" i="82" s="1"/>
  <c r="A38" i="82" s="1"/>
  <c r="A39" i="82" s="1"/>
  <c r="A40" i="82" s="1"/>
  <c r="A41" i="82" s="1"/>
  <c r="A42" i="82" s="1"/>
  <c r="A43" i="82" s="1"/>
  <c r="A44" i="82" s="1"/>
  <c r="A45" i="82" s="1"/>
  <c r="A46" i="82" s="1"/>
  <c r="A47" i="82" s="1"/>
  <c r="A48" i="82" s="1"/>
  <c r="A49" i="82" s="1"/>
  <c r="A50" i="82" s="1"/>
  <c r="A51" i="82" s="1"/>
  <c r="A52" i="82" s="1"/>
  <c r="A53" i="82" s="1"/>
  <c r="A54" i="82" s="1"/>
  <c r="A55" i="82" s="1"/>
  <c r="A56" i="82" s="1"/>
  <c r="A57" i="82" s="1"/>
  <c r="A58" i="82" s="1"/>
  <c r="A59" i="82" s="1"/>
  <c r="A60" i="82" s="1"/>
  <c r="A61" i="82" s="1"/>
  <c r="A62" i="82" s="1"/>
  <c r="A63" i="82" s="1"/>
  <c r="A64" i="82" s="1"/>
  <c r="A65" i="82" s="1"/>
  <c r="A66" i="82" s="1"/>
  <c r="A67" i="82" s="1"/>
  <c r="A68" i="82" s="1"/>
  <c r="A69" i="82" s="1"/>
  <c r="A70" i="82" s="1"/>
  <c r="A71" i="82" s="1"/>
  <c r="A72" i="82" s="1"/>
  <c r="A73" i="82" s="1"/>
  <c r="A74" i="82" s="1"/>
  <c r="A75" i="82" s="1"/>
  <c r="A76" i="82" s="1"/>
  <c r="A77" i="82" s="1"/>
  <c r="A78" i="82" s="1"/>
  <c r="A79" i="82" s="1"/>
  <c r="A80" i="82" s="1"/>
  <c r="A81" i="82" s="1"/>
  <c r="A82" i="82" s="1"/>
  <c r="A83" i="82" s="1"/>
  <c r="A84" i="82" s="1"/>
  <c r="A85" i="82" s="1"/>
  <c r="A86" i="82" s="1"/>
  <c r="A87" i="82" s="1"/>
  <c r="A88" i="82" s="1"/>
  <c r="A89" i="82" s="1"/>
  <c r="A90" i="82" s="1"/>
  <c r="B13" i="61"/>
  <c r="B14" i="61" s="1"/>
  <c r="B15" i="61" s="1"/>
  <c r="B16" i="61" s="1"/>
  <c r="B17" i="61" s="1"/>
  <c r="B18" i="61" s="1"/>
  <c r="B19" i="61" s="1"/>
  <c r="B20" i="61" s="1"/>
  <c r="B21" i="61" s="1"/>
  <c r="B22" i="61" s="1"/>
  <c r="B23" i="61" s="1"/>
  <c r="B24" i="61" s="1"/>
  <c r="B25" i="61" s="1"/>
  <c r="B26" i="61" s="1"/>
  <c r="B27" i="61" s="1"/>
  <c r="B28" i="61" s="1"/>
  <c r="B29" i="61" s="1"/>
  <c r="B30" i="61" s="1"/>
  <c r="B31" i="61" s="1"/>
  <c r="B32" i="61" s="1"/>
  <c r="B33" i="61" s="1"/>
  <c r="B34" i="61" s="1"/>
  <c r="B35" i="61" s="1"/>
  <c r="B36" i="61" s="1"/>
  <c r="B37" i="61" s="1"/>
  <c r="B38" i="61" s="1"/>
  <c r="L38" i="61"/>
  <c r="M38" i="61" s="1"/>
  <c r="L37" i="61"/>
  <c r="M37" i="61" s="1"/>
  <c r="L36" i="61"/>
  <c r="M36" i="61" s="1"/>
  <c r="N90" i="82"/>
  <c r="P90" i="82" s="1"/>
  <c r="M90" i="82"/>
  <c r="O90" i="82" s="1"/>
  <c r="N89" i="82"/>
  <c r="P89" i="82" s="1"/>
  <c r="M89" i="82"/>
  <c r="O89" i="82" s="1"/>
  <c r="L71" i="88"/>
  <c r="M71" i="88" s="1"/>
  <c r="L70" i="88"/>
  <c r="M70" i="88" s="1"/>
  <c r="L69" i="88"/>
  <c r="M69" i="88" s="1"/>
  <c r="L68" i="88"/>
  <c r="M68" i="88" s="1"/>
  <c r="L67" i="88"/>
  <c r="M67" i="88" s="1"/>
  <c r="L66" i="88"/>
  <c r="M66" i="88" s="1"/>
  <c r="L65" i="88"/>
  <c r="M65" i="88" s="1"/>
  <c r="L64" i="88"/>
  <c r="M64" i="88" s="1"/>
  <c r="L63" i="88"/>
  <c r="M63" i="88" s="1"/>
  <c r="L62" i="88"/>
  <c r="M62" i="88" s="1"/>
  <c r="L61" i="88"/>
  <c r="M61" i="88" s="1"/>
  <c r="L60" i="88"/>
  <c r="M60" i="88" s="1"/>
  <c r="L59" i="88"/>
  <c r="M59" i="88" s="1"/>
  <c r="L58" i="88"/>
  <c r="M58" i="88" s="1"/>
  <c r="L57" i="88"/>
  <c r="M57" i="88" s="1"/>
  <c r="L56" i="88"/>
  <c r="M56" i="88" s="1"/>
  <c r="L55" i="88"/>
  <c r="M55" i="88" s="1"/>
  <c r="L54" i="88"/>
  <c r="M54" i="88" s="1"/>
  <c r="L53" i="88"/>
  <c r="M53" i="88" s="1"/>
  <c r="L52" i="88"/>
  <c r="M52" i="88" s="1"/>
  <c r="L51" i="88"/>
  <c r="M51" i="88" s="1"/>
  <c r="L50" i="88"/>
  <c r="M50" i="88" s="1"/>
  <c r="L49" i="88"/>
  <c r="M49" i="88"/>
  <c r="L48" i="88"/>
  <c r="M48" i="88" s="1"/>
  <c r="L47" i="88"/>
  <c r="M47" i="88" s="1"/>
  <c r="L46" i="88"/>
  <c r="M46" i="88" s="1"/>
  <c r="L45" i="88"/>
  <c r="M45" i="88" s="1"/>
  <c r="L44" i="88"/>
  <c r="M44" i="88" s="1"/>
  <c r="L43" i="88"/>
  <c r="M43" i="88" s="1"/>
  <c r="L42" i="88"/>
  <c r="M42" i="88" s="1"/>
  <c r="L41" i="88"/>
  <c r="M41" i="88" s="1"/>
  <c r="L40" i="88"/>
  <c r="M40" i="88" s="1"/>
  <c r="L39" i="88"/>
  <c r="M39" i="88" s="1"/>
  <c r="L38" i="88"/>
  <c r="M38" i="88" s="1"/>
  <c r="L37" i="88"/>
  <c r="M37" i="88" s="1"/>
  <c r="L36" i="88"/>
  <c r="M36" i="88" s="1"/>
  <c r="L35" i="88"/>
  <c r="M35" i="88" s="1"/>
  <c r="L34" i="88"/>
  <c r="M34" i="88" s="1"/>
  <c r="L33" i="88"/>
  <c r="M33" i="88"/>
  <c r="L32" i="88"/>
  <c r="M32" i="88" s="1"/>
  <c r="L31" i="88"/>
  <c r="M31" i="88" s="1"/>
  <c r="L30" i="88"/>
  <c r="M30" i="88" s="1"/>
  <c r="L29" i="88"/>
  <c r="M29" i="88" s="1"/>
  <c r="L28" i="88"/>
  <c r="M28" i="88" s="1"/>
  <c r="L27" i="88"/>
  <c r="M27" i="88" s="1"/>
  <c r="L26" i="88"/>
  <c r="M26" i="88" s="1"/>
  <c r="L25" i="88"/>
  <c r="M25" i="88" s="1"/>
  <c r="L24" i="88"/>
  <c r="M24" i="88" s="1"/>
  <c r="L23" i="88"/>
  <c r="M23" i="88" s="1"/>
  <c r="L22" i="88"/>
  <c r="M22" i="88" s="1"/>
  <c r="L21" i="88"/>
  <c r="M21" i="88" s="1"/>
  <c r="L20" i="88"/>
  <c r="M20" i="88" s="1"/>
  <c r="M19" i="88"/>
  <c r="L19" i="88"/>
  <c r="L18" i="88"/>
  <c r="M18" i="88" s="1"/>
  <c r="L17" i="88"/>
  <c r="M17" i="88" s="1"/>
  <c r="L16" i="88"/>
  <c r="M16" i="88" s="1"/>
  <c r="L15" i="88"/>
  <c r="M15" i="88" s="1"/>
  <c r="L14" i="88"/>
  <c r="M14" i="88" s="1"/>
  <c r="L13" i="88"/>
  <c r="M13" i="88" s="1"/>
  <c r="L12" i="88"/>
  <c r="M12" i="88" s="1"/>
  <c r="B12" i="88"/>
  <c r="B13" i="88" s="1"/>
  <c r="B14" i="88" s="1"/>
  <c r="B15" i="88" s="1"/>
  <c r="B16" i="88" s="1"/>
  <c r="B17" i="88" s="1"/>
  <c r="B18" i="88" s="1"/>
  <c r="B19" i="88" s="1"/>
  <c r="B20" i="88" s="1"/>
  <c r="B21" i="88" s="1"/>
  <c r="B22" i="88" s="1"/>
  <c r="B23" i="88" s="1"/>
  <c r="B24" i="88" s="1"/>
  <c r="B25" i="88" s="1"/>
  <c r="B26" i="88" s="1"/>
  <c r="B27" i="88" s="1"/>
  <c r="B28" i="88" s="1"/>
  <c r="B29" i="88" s="1"/>
  <c r="B30" i="88" s="1"/>
  <c r="B31" i="88" s="1"/>
  <c r="B32" i="88" s="1"/>
  <c r="B33" i="88" s="1"/>
  <c r="B34" i="88" s="1"/>
  <c r="B35" i="88" s="1"/>
  <c r="B36" i="88" s="1"/>
  <c r="B37" i="88" s="1"/>
  <c r="B38" i="88" s="1"/>
  <c r="B39" i="88" s="1"/>
  <c r="B40" i="88" s="1"/>
  <c r="B41" i="88" s="1"/>
  <c r="B42" i="88" s="1"/>
  <c r="B43" i="88" s="1"/>
  <c r="B44" i="88" s="1"/>
  <c r="B45" i="88" s="1"/>
  <c r="B46" i="88" s="1"/>
  <c r="B47" i="88" s="1"/>
  <c r="B48" i="88" s="1"/>
  <c r="B49" i="88" s="1"/>
  <c r="B50" i="88" s="1"/>
  <c r="B51" i="88" s="1"/>
  <c r="B52" i="88" s="1"/>
  <c r="B53" i="88" s="1"/>
  <c r="B54" i="88" s="1"/>
  <c r="B55" i="88" s="1"/>
  <c r="B56" i="88" s="1"/>
  <c r="B57" i="88" s="1"/>
  <c r="B58" i="88" s="1"/>
  <c r="B59" i="88" s="1"/>
  <c r="B60" i="88" s="1"/>
  <c r="B61" i="88" s="1"/>
  <c r="B62" i="88" s="1"/>
  <c r="B63" i="88" s="1"/>
  <c r="B64" i="88" s="1"/>
  <c r="B65" i="88" s="1"/>
  <c r="B66" i="88" s="1"/>
  <c r="B67" i="88" s="1"/>
  <c r="B68" i="88" s="1"/>
  <c r="B69" i="88" s="1"/>
  <c r="B70" i="88" s="1"/>
  <c r="B71" i="88" s="1"/>
  <c r="L11" i="88"/>
  <c r="M11" i="88" s="1"/>
  <c r="K122" i="87"/>
  <c r="L122" i="87" s="1"/>
  <c r="K121" i="87"/>
  <c r="L121" i="87" s="1"/>
  <c r="K120" i="87"/>
  <c r="L120" i="87" s="1"/>
  <c r="K119" i="87"/>
  <c r="L119" i="87" s="1"/>
  <c r="K118" i="87"/>
  <c r="L118" i="87"/>
  <c r="K117" i="87"/>
  <c r="L117" i="87" s="1"/>
  <c r="K116" i="87"/>
  <c r="L116" i="87" s="1"/>
  <c r="K115" i="87"/>
  <c r="L115" i="87" s="1"/>
  <c r="K114" i="87"/>
  <c r="L114" i="87" s="1"/>
  <c r="K113" i="87"/>
  <c r="L113" i="87" s="1"/>
  <c r="K112" i="87"/>
  <c r="L112" i="87" s="1"/>
  <c r="K111" i="87"/>
  <c r="L111" i="87" s="1"/>
  <c r="K110" i="87"/>
  <c r="L110" i="87" s="1"/>
  <c r="K109" i="87"/>
  <c r="L109" i="87" s="1"/>
  <c r="K108" i="87"/>
  <c r="L108" i="87" s="1"/>
  <c r="K107" i="87"/>
  <c r="L107" i="87" s="1"/>
  <c r="K106" i="87"/>
  <c r="L106" i="87" s="1"/>
  <c r="K105" i="87"/>
  <c r="L105" i="87" s="1"/>
  <c r="K104" i="87"/>
  <c r="L104" i="87" s="1"/>
  <c r="K103" i="87"/>
  <c r="L103" i="87" s="1"/>
  <c r="K102" i="87"/>
  <c r="L102" i="87"/>
  <c r="K101" i="87"/>
  <c r="L101" i="87" s="1"/>
  <c r="L100" i="87"/>
  <c r="K100" i="87"/>
  <c r="K99" i="87"/>
  <c r="L99" i="87" s="1"/>
  <c r="K98" i="87"/>
  <c r="L98" i="87"/>
  <c r="K97" i="87"/>
  <c r="L97" i="87" s="1"/>
  <c r="K96" i="87"/>
  <c r="L96" i="87" s="1"/>
  <c r="K95" i="87"/>
  <c r="L95" i="87" s="1"/>
  <c r="K94" i="87"/>
  <c r="L94" i="87" s="1"/>
  <c r="K93" i="87"/>
  <c r="L93" i="87" s="1"/>
  <c r="K92" i="87"/>
  <c r="L92" i="87" s="1"/>
  <c r="K91" i="87"/>
  <c r="L91" i="87" s="1"/>
  <c r="K90" i="87"/>
  <c r="L90" i="87"/>
  <c r="K89" i="87"/>
  <c r="L89" i="87" s="1"/>
  <c r="K88" i="87"/>
  <c r="L88" i="87" s="1"/>
  <c r="K87" i="87"/>
  <c r="L87" i="87" s="1"/>
  <c r="K86" i="87"/>
  <c r="L86" i="87" s="1"/>
  <c r="K85" i="87"/>
  <c r="L85" i="87" s="1"/>
  <c r="K84" i="87"/>
  <c r="L84" i="87" s="1"/>
  <c r="K83" i="87"/>
  <c r="L83" i="87" s="1"/>
  <c r="K82" i="87"/>
  <c r="L82" i="87" s="1"/>
  <c r="K81" i="87"/>
  <c r="L81" i="87" s="1"/>
  <c r="K80" i="87"/>
  <c r="L80" i="87" s="1"/>
  <c r="K79" i="87"/>
  <c r="L79" i="87" s="1"/>
  <c r="K78" i="87"/>
  <c r="L78" i="87"/>
  <c r="K77" i="87"/>
  <c r="L77" i="87" s="1"/>
  <c r="K76" i="87"/>
  <c r="L76" i="87" s="1"/>
  <c r="K75" i="87"/>
  <c r="L75" i="87" s="1"/>
  <c r="K74" i="87"/>
  <c r="L74" i="87" s="1"/>
  <c r="K73" i="87"/>
  <c r="L73" i="87" s="1"/>
  <c r="K72" i="87"/>
  <c r="L72" i="87" s="1"/>
  <c r="K71" i="87"/>
  <c r="L71" i="87" s="1"/>
  <c r="K70" i="87"/>
  <c r="L70" i="87" s="1"/>
  <c r="K69" i="87"/>
  <c r="L69" i="87" s="1"/>
  <c r="K68" i="87"/>
  <c r="L68" i="87" s="1"/>
  <c r="K67" i="87"/>
  <c r="L67" i="87" s="1"/>
  <c r="K66" i="87"/>
  <c r="L66" i="87" s="1"/>
  <c r="K65" i="87"/>
  <c r="L65" i="87" s="1"/>
  <c r="K64" i="87"/>
  <c r="L64" i="87" s="1"/>
  <c r="K63" i="87"/>
  <c r="L63" i="87"/>
  <c r="K62" i="87"/>
  <c r="L62" i="87"/>
  <c r="K61" i="87"/>
  <c r="L61" i="87" s="1"/>
  <c r="L60" i="87"/>
  <c r="K60" i="87"/>
  <c r="K59" i="87"/>
  <c r="L59" i="87" s="1"/>
  <c r="K58" i="87"/>
  <c r="L58" i="87"/>
  <c r="K57" i="87"/>
  <c r="L57" i="87" s="1"/>
  <c r="L56" i="87"/>
  <c r="K56" i="87"/>
  <c r="K55" i="87"/>
  <c r="L55" i="87" s="1"/>
  <c r="K54" i="87"/>
  <c r="L54" i="87" s="1"/>
  <c r="K53" i="87"/>
  <c r="L53" i="87" s="1"/>
  <c r="K52" i="87"/>
  <c r="L52" i="87" s="1"/>
  <c r="K51" i="87"/>
  <c r="L51" i="87" s="1"/>
  <c r="K50" i="87"/>
  <c r="L50" i="87" s="1"/>
  <c r="K49" i="87"/>
  <c r="L49" i="87" s="1"/>
  <c r="K48" i="87"/>
  <c r="L48" i="87" s="1"/>
  <c r="K47" i="87"/>
  <c r="L47" i="87" s="1"/>
  <c r="K46" i="87"/>
  <c r="L46" i="87"/>
  <c r="K45" i="87"/>
  <c r="L45" i="87" s="1"/>
  <c r="K44" i="87"/>
  <c r="L44" i="87" s="1"/>
  <c r="K43" i="87"/>
  <c r="L43" i="87" s="1"/>
  <c r="K42" i="87"/>
  <c r="L42" i="87"/>
  <c r="K41" i="87"/>
  <c r="L41" i="87" s="1"/>
  <c r="K40" i="87"/>
  <c r="L40" i="87" s="1"/>
  <c r="K39" i="87"/>
  <c r="L39" i="87" s="1"/>
  <c r="K38" i="87"/>
  <c r="L38" i="87" s="1"/>
  <c r="K37" i="87"/>
  <c r="L37" i="87" s="1"/>
  <c r="K36" i="87"/>
  <c r="L36" i="87" s="1"/>
  <c r="K35" i="87"/>
  <c r="L35" i="87" s="1"/>
  <c r="K34" i="87"/>
  <c r="L34" i="87" s="1"/>
  <c r="K33" i="87"/>
  <c r="L33" i="87" s="1"/>
  <c r="K32" i="87"/>
  <c r="L32" i="87" s="1"/>
  <c r="K31" i="87"/>
  <c r="L31" i="87" s="1"/>
  <c r="K30" i="87"/>
  <c r="L30" i="87" s="1"/>
  <c r="K29" i="87"/>
  <c r="L29" i="87" s="1"/>
  <c r="K28" i="87"/>
  <c r="L28" i="87" s="1"/>
  <c r="K27" i="87"/>
  <c r="L27" i="87" s="1"/>
  <c r="K26" i="87"/>
  <c r="L26" i="87" s="1"/>
  <c r="K25" i="87"/>
  <c r="L25" i="87" s="1"/>
  <c r="K24" i="87"/>
  <c r="L24" i="87" s="1"/>
  <c r="K23" i="87"/>
  <c r="L23" i="87"/>
  <c r="K22" i="87"/>
  <c r="L22" i="87" s="1"/>
  <c r="K21" i="87"/>
  <c r="L21" i="87" s="1"/>
  <c r="L20" i="87"/>
  <c r="K20" i="87"/>
  <c r="K19" i="87"/>
  <c r="L19" i="87" s="1"/>
  <c r="K18" i="87"/>
  <c r="L18" i="87" s="1"/>
  <c r="K17" i="87"/>
  <c r="L17" i="87" s="1"/>
  <c r="K16" i="87"/>
  <c r="L16" i="87" s="1"/>
  <c r="K15" i="87"/>
  <c r="L15" i="87" s="1"/>
  <c r="K14" i="87"/>
  <c r="L14" i="87" s="1"/>
  <c r="K13" i="87"/>
  <c r="L13" i="87" s="1"/>
  <c r="L12" i="87"/>
  <c r="K12" i="87"/>
  <c r="A12" i="87"/>
  <c r="A13" i="87"/>
  <c r="A14" i="87" s="1"/>
  <c r="A15" i="87" s="1"/>
  <c r="A16" i="87" s="1"/>
  <c r="A17" i="87" s="1"/>
  <c r="A18" i="87" s="1"/>
  <c r="A19" i="87" s="1"/>
  <c r="A20" i="87" s="1"/>
  <c r="A21" i="87" s="1"/>
  <c r="A22" i="87" s="1"/>
  <c r="A23" i="87" s="1"/>
  <c r="A24" i="87" s="1"/>
  <c r="A25" i="87" s="1"/>
  <c r="A26" i="87" s="1"/>
  <c r="A27" i="87" s="1"/>
  <c r="A28" i="87" s="1"/>
  <c r="A29" i="87" s="1"/>
  <c r="A30" i="87" s="1"/>
  <c r="A31" i="87" s="1"/>
  <c r="A32" i="87" s="1"/>
  <c r="A33" i="87" s="1"/>
  <c r="A34" i="87" s="1"/>
  <c r="A35" i="87" s="1"/>
  <c r="A36" i="87" s="1"/>
  <c r="A37" i="87" s="1"/>
  <c r="A38" i="87" s="1"/>
  <c r="A39" i="87" s="1"/>
  <c r="A40" i="87" s="1"/>
  <c r="A41" i="87" s="1"/>
  <c r="A42" i="87" s="1"/>
  <c r="A43" i="87" s="1"/>
  <c r="A44" i="87" s="1"/>
  <c r="A45" i="87" s="1"/>
  <c r="A46" i="87" s="1"/>
  <c r="A47" i="87" s="1"/>
  <c r="A48" i="87" s="1"/>
  <c r="A49" i="87" s="1"/>
  <c r="A50" i="87" s="1"/>
  <c r="A51" i="87" s="1"/>
  <c r="A52" i="87" s="1"/>
  <c r="A53" i="87" s="1"/>
  <c r="A54" i="87" s="1"/>
  <c r="A55" i="87" s="1"/>
  <c r="A56" i="87" s="1"/>
  <c r="A57" i="87" s="1"/>
  <c r="A58" i="87" s="1"/>
  <c r="A59" i="87" s="1"/>
  <c r="A60" i="87" s="1"/>
  <c r="A61" i="87" s="1"/>
  <c r="A62" i="87" s="1"/>
  <c r="A63" i="87" s="1"/>
  <c r="A64" i="87" s="1"/>
  <c r="A65" i="87" s="1"/>
  <c r="A66" i="87" s="1"/>
  <c r="A67" i="87" s="1"/>
  <c r="A68" i="87" s="1"/>
  <c r="A69" i="87" s="1"/>
  <c r="A70" i="87" s="1"/>
  <c r="A71" i="87" s="1"/>
  <c r="A72" i="87" s="1"/>
  <c r="A73" i="87" s="1"/>
  <c r="A74" i="87" s="1"/>
  <c r="A75" i="87" s="1"/>
  <c r="A76" i="87" s="1"/>
  <c r="A77" i="87" s="1"/>
  <c r="A78" i="87" s="1"/>
  <c r="A79" i="87" s="1"/>
  <c r="A80" i="87" s="1"/>
  <c r="A81" i="87" s="1"/>
  <c r="A82" i="87" s="1"/>
  <c r="A83" i="87" s="1"/>
  <c r="A84" i="87" s="1"/>
  <c r="A85" i="87" s="1"/>
  <c r="A86" i="87" s="1"/>
  <c r="A87" i="87" s="1"/>
  <c r="A88" i="87" s="1"/>
  <c r="A89" i="87" s="1"/>
  <c r="A90" i="87" s="1"/>
  <c r="A91" i="87" s="1"/>
  <c r="A92" i="87" s="1"/>
  <c r="A93" i="87" s="1"/>
  <c r="A94" i="87" s="1"/>
  <c r="A95" i="87" s="1"/>
  <c r="A96" i="87" s="1"/>
  <c r="A97" i="87" s="1"/>
  <c r="A98" i="87" s="1"/>
  <c r="A99" i="87" s="1"/>
  <c r="A100" i="87" s="1"/>
  <c r="A101" i="87" s="1"/>
  <c r="A102" i="87" s="1"/>
  <c r="A103" i="87" s="1"/>
  <c r="A104" i="87" s="1"/>
  <c r="A105" i="87" s="1"/>
  <c r="A106" i="87" s="1"/>
  <c r="A107" i="87" s="1"/>
  <c r="A108" i="87" s="1"/>
  <c r="A109" i="87" s="1"/>
  <c r="A110" i="87" s="1"/>
  <c r="A111" i="87" s="1"/>
  <c r="A112" i="87" s="1"/>
  <c r="A113" i="87" s="1"/>
  <c r="A114" i="87" s="1"/>
  <c r="A115" i="87" s="1"/>
  <c r="A116" i="87" s="1"/>
  <c r="A117" i="87" s="1"/>
  <c r="A118" i="87" s="1"/>
  <c r="A119" i="87" s="1"/>
  <c r="A120" i="87" s="1"/>
  <c r="A121" i="87" s="1"/>
  <c r="A122" i="87" s="1"/>
  <c r="K11" i="87"/>
  <c r="L11" i="87" s="1"/>
  <c r="L56" i="86"/>
  <c r="M56" i="86" s="1"/>
  <c r="L55" i="86"/>
  <c r="M55" i="86" s="1"/>
  <c r="L54" i="86"/>
  <c r="M54" i="86" s="1"/>
  <c r="L53" i="86"/>
  <c r="M53" i="86" s="1"/>
  <c r="L52" i="86"/>
  <c r="M52" i="86" s="1"/>
  <c r="L51" i="86"/>
  <c r="M51" i="86" s="1"/>
  <c r="L50" i="86"/>
  <c r="M50" i="86" s="1"/>
  <c r="L49" i="86"/>
  <c r="M49" i="86" s="1"/>
  <c r="L48" i="86"/>
  <c r="M48" i="86" s="1"/>
  <c r="L47" i="86"/>
  <c r="M47" i="86" s="1"/>
  <c r="L46" i="86"/>
  <c r="M46" i="86" s="1"/>
  <c r="L45" i="86"/>
  <c r="M45" i="86" s="1"/>
  <c r="L44" i="86"/>
  <c r="M44" i="86" s="1"/>
  <c r="L43" i="86"/>
  <c r="M43" i="86" s="1"/>
  <c r="L42" i="86"/>
  <c r="M42" i="86"/>
  <c r="L41" i="86"/>
  <c r="M41" i="86" s="1"/>
  <c r="L40" i="86"/>
  <c r="M40" i="86" s="1"/>
  <c r="L39" i="86"/>
  <c r="M39" i="86"/>
  <c r="L38" i="86"/>
  <c r="M38" i="86" s="1"/>
  <c r="L37" i="86"/>
  <c r="M37" i="86" s="1"/>
  <c r="L36" i="86"/>
  <c r="M36" i="86" s="1"/>
  <c r="L35" i="86"/>
  <c r="M35" i="86" s="1"/>
  <c r="L34" i="86"/>
  <c r="M34" i="86"/>
  <c r="L33" i="86"/>
  <c r="M33" i="86" s="1"/>
  <c r="L32" i="86"/>
  <c r="M32" i="86" s="1"/>
  <c r="L31" i="86"/>
  <c r="M31" i="86" s="1"/>
  <c r="L30" i="86"/>
  <c r="M30" i="86" s="1"/>
  <c r="L29" i="86"/>
  <c r="M29" i="86" s="1"/>
  <c r="L28" i="86"/>
  <c r="M28" i="86" s="1"/>
  <c r="L27" i="86"/>
  <c r="M27" i="86" s="1"/>
  <c r="L26" i="86"/>
  <c r="M26" i="86" s="1"/>
  <c r="L25" i="86"/>
  <c r="M25" i="86" s="1"/>
  <c r="L24" i="86"/>
  <c r="M24" i="86" s="1"/>
  <c r="L23" i="86"/>
  <c r="M23" i="86"/>
  <c r="L22" i="86"/>
  <c r="M22" i="86" s="1"/>
  <c r="L21" i="86"/>
  <c r="M21" i="86" s="1"/>
  <c r="L20" i="86"/>
  <c r="M20" i="86" s="1"/>
  <c r="L19" i="86"/>
  <c r="M19" i="86" s="1"/>
  <c r="L18" i="86"/>
  <c r="M18" i="86"/>
  <c r="L17" i="86"/>
  <c r="M17" i="86" s="1"/>
  <c r="L16" i="86"/>
  <c r="M16" i="86" s="1"/>
  <c r="L15" i="86"/>
  <c r="M15" i="86" s="1"/>
  <c r="L14" i="86"/>
  <c r="M14" i="86" s="1"/>
  <c r="L13" i="86"/>
  <c r="M13" i="86" s="1"/>
  <c r="B13" i="86"/>
  <c r="B14" i="86" s="1"/>
  <c r="B15" i="86"/>
  <c r="B16" i="86"/>
  <c r="B17" i="86" s="1"/>
  <c r="B18" i="86" s="1"/>
  <c r="B19" i="86" s="1"/>
  <c r="B20" i="86" s="1"/>
  <c r="B21" i="86" s="1"/>
  <c r="B22" i="86" s="1"/>
  <c r="B23" i="86" s="1"/>
  <c r="B24" i="86" s="1"/>
  <c r="B25" i="86" s="1"/>
  <c r="B26" i="86" s="1"/>
  <c r="B27" i="86" s="1"/>
  <c r="B28" i="86" s="1"/>
  <c r="B29" i="86" s="1"/>
  <c r="B30" i="86" s="1"/>
  <c r="B31" i="86" s="1"/>
  <c r="B32" i="86" s="1"/>
  <c r="B33" i="86" s="1"/>
  <c r="B34" i="86" s="1"/>
  <c r="B35" i="86" s="1"/>
  <c r="B36" i="86" s="1"/>
  <c r="B37" i="86" s="1"/>
  <c r="B38" i="86" s="1"/>
  <c r="B39" i="86" s="1"/>
  <c r="B40" i="86" s="1"/>
  <c r="B41" i="86" s="1"/>
  <c r="B42" i="86" s="1"/>
  <c r="B43" i="86" s="1"/>
  <c r="B44" i="86" s="1"/>
  <c r="B45" i="86" s="1"/>
  <c r="B46" i="86" s="1"/>
  <c r="B47" i="86" s="1"/>
  <c r="B48" i="86" s="1"/>
  <c r="B49" i="86" s="1"/>
  <c r="B50" i="86" s="1"/>
  <c r="B51" i="86" s="1"/>
  <c r="B52" i="86" s="1"/>
  <c r="B53" i="86" s="1"/>
  <c r="B54" i="86" s="1"/>
  <c r="B55" i="86" s="1"/>
  <c r="B56" i="86" s="1"/>
  <c r="L12" i="86"/>
  <c r="M12" i="86" s="1"/>
  <c r="L67" i="85"/>
  <c r="M67" i="85" s="1"/>
  <c r="L66" i="85"/>
  <c r="M66" i="85" s="1"/>
  <c r="L65" i="85"/>
  <c r="M65" i="85" s="1"/>
  <c r="L64" i="85"/>
  <c r="M64" i="85" s="1"/>
  <c r="L63" i="85"/>
  <c r="M63" i="85" s="1"/>
  <c r="L62" i="85"/>
  <c r="M62" i="85" s="1"/>
  <c r="L61" i="85"/>
  <c r="M61" i="85" s="1"/>
  <c r="L60" i="85"/>
  <c r="M60" i="85" s="1"/>
  <c r="L59" i="85"/>
  <c r="M59" i="85" s="1"/>
  <c r="L58" i="85"/>
  <c r="M58" i="85" s="1"/>
  <c r="L57" i="85"/>
  <c r="M57" i="85" s="1"/>
  <c r="L56" i="85"/>
  <c r="M56" i="85" s="1"/>
  <c r="L55" i="85"/>
  <c r="M55" i="85" s="1"/>
  <c r="L54" i="85"/>
  <c r="M54" i="85" s="1"/>
  <c r="L53" i="85"/>
  <c r="M53" i="85" s="1"/>
  <c r="L52" i="85"/>
  <c r="M52" i="85" s="1"/>
  <c r="L51" i="85"/>
  <c r="M51" i="85" s="1"/>
  <c r="L50" i="85"/>
  <c r="M50" i="85" s="1"/>
  <c r="L49" i="85"/>
  <c r="M49" i="85" s="1"/>
  <c r="L48" i="85"/>
  <c r="M48" i="85" s="1"/>
  <c r="L47" i="85"/>
  <c r="M47" i="85" s="1"/>
  <c r="L46" i="85"/>
  <c r="M46" i="85" s="1"/>
  <c r="L45" i="85"/>
  <c r="M45" i="85" s="1"/>
  <c r="L44" i="85"/>
  <c r="M44" i="85" s="1"/>
  <c r="L43" i="85"/>
  <c r="M43" i="85" s="1"/>
  <c r="L42" i="85"/>
  <c r="M42" i="85" s="1"/>
  <c r="L41" i="85"/>
  <c r="M41" i="85" s="1"/>
  <c r="L40" i="85"/>
  <c r="M40" i="85" s="1"/>
  <c r="L39" i="85"/>
  <c r="M39" i="85" s="1"/>
  <c r="L38" i="85"/>
  <c r="M38" i="85" s="1"/>
  <c r="L37" i="85"/>
  <c r="M37" i="85" s="1"/>
  <c r="L36" i="85"/>
  <c r="M36" i="85" s="1"/>
  <c r="L35" i="85"/>
  <c r="M35" i="85" s="1"/>
  <c r="L34" i="85"/>
  <c r="M34" i="85" s="1"/>
  <c r="L33" i="85"/>
  <c r="M33" i="85" s="1"/>
  <c r="L32" i="85"/>
  <c r="M32" i="85" s="1"/>
  <c r="L31" i="85"/>
  <c r="M31" i="85" s="1"/>
  <c r="L30" i="85"/>
  <c r="M30" i="85" s="1"/>
  <c r="L29" i="85"/>
  <c r="M29" i="85" s="1"/>
  <c r="L28" i="85"/>
  <c r="M28" i="85" s="1"/>
  <c r="L27" i="85"/>
  <c r="M27" i="85" s="1"/>
  <c r="L26" i="85"/>
  <c r="M26" i="85" s="1"/>
  <c r="L25" i="85"/>
  <c r="M25" i="85" s="1"/>
  <c r="L24" i="85"/>
  <c r="M24" i="85" s="1"/>
  <c r="L23" i="85"/>
  <c r="M23" i="85" s="1"/>
  <c r="L22" i="85"/>
  <c r="M22" i="85" s="1"/>
  <c r="L21" i="85"/>
  <c r="M21" i="85" s="1"/>
  <c r="L20" i="85"/>
  <c r="M20" i="85" s="1"/>
  <c r="L19" i="85"/>
  <c r="M19" i="85" s="1"/>
  <c r="L18" i="85"/>
  <c r="M18" i="85" s="1"/>
  <c r="L17" i="85"/>
  <c r="M17" i="85" s="1"/>
  <c r="L16" i="85"/>
  <c r="M16" i="85" s="1"/>
  <c r="L15" i="85"/>
  <c r="M15" i="85" s="1"/>
  <c r="L14" i="85"/>
  <c r="M14" i="85" s="1"/>
  <c r="L13" i="85"/>
  <c r="M13" i="85" s="1"/>
  <c r="B13" i="85"/>
  <c r="B14" i="85"/>
  <c r="B15" i="85"/>
  <c r="B16" i="85" s="1"/>
  <c r="B17" i="85" s="1"/>
  <c r="B18" i="85" s="1"/>
  <c r="B19" i="85" s="1"/>
  <c r="B20" i="85" s="1"/>
  <c r="B21" i="85" s="1"/>
  <c r="B22" i="85" s="1"/>
  <c r="B23" i="85" s="1"/>
  <c r="B24" i="85" s="1"/>
  <c r="B25" i="85" s="1"/>
  <c r="B26" i="85" s="1"/>
  <c r="B27" i="85" s="1"/>
  <c r="B28" i="85" s="1"/>
  <c r="B29" i="85" s="1"/>
  <c r="B30" i="85" s="1"/>
  <c r="B31" i="85" s="1"/>
  <c r="B32" i="85" s="1"/>
  <c r="B33" i="85" s="1"/>
  <c r="B34" i="85" s="1"/>
  <c r="B35" i="85" s="1"/>
  <c r="B36" i="85" s="1"/>
  <c r="B37" i="85" s="1"/>
  <c r="B38" i="85" s="1"/>
  <c r="B39" i="85" s="1"/>
  <c r="B40" i="85" s="1"/>
  <c r="B41" i="85" s="1"/>
  <c r="B42" i="85" s="1"/>
  <c r="B43" i="85" s="1"/>
  <c r="B44" i="85" s="1"/>
  <c r="B45" i="85" s="1"/>
  <c r="B46" i="85" s="1"/>
  <c r="B47" i="85" s="1"/>
  <c r="B48" i="85" s="1"/>
  <c r="B49" i="85" s="1"/>
  <c r="B50" i="85" s="1"/>
  <c r="B51" i="85" s="1"/>
  <c r="B52" i="85" s="1"/>
  <c r="B53" i="85" s="1"/>
  <c r="B54" i="85" s="1"/>
  <c r="B55" i="85" s="1"/>
  <c r="B56" i="85" s="1"/>
  <c r="B57" i="85" s="1"/>
  <c r="B58" i="85" s="1"/>
  <c r="B59" i="85" s="1"/>
  <c r="B60" i="85" s="1"/>
  <c r="B61" i="85" s="1"/>
  <c r="B62" i="85" s="1"/>
  <c r="B63" i="85" s="1"/>
  <c r="B64" i="85" s="1"/>
  <c r="B65" i="85" s="1"/>
  <c r="B66" i="85" s="1"/>
  <c r="B67" i="85" s="1"/>
  <c r="L12" i="85"/>
  <c r="M12" i="85" s="1"/>
  <c r="L159" i="64"/>
  <c r="M159" i="64" s="1"/>
  <c r="L158" i="64"/>
  <c r="M158" i="64" s="1"/>
  <c r="L157" i="64"/>
  <c r="M157" i="64" s="1"/>
  <c r="L156" i="64"/>
  <c r="M156" i="64" s="1"/>
  <c r="L155" i="64"/>
  <c r="M155" i="64" s="1"/>
  <c r="L154" i="64"/>
  <c r="M154" i="64" s="1"/>
  <c r="L153" i="64"/>
  <c r="M153" i="64" s="1"/>
  <c r="L152" i="64"/>
  <c r="M152" i="64" s="1"/>
  <c r="L151" i="64"/>
  <c r="M151" i="64" s="1"/>
  <c r="L150" i="64"/>
  <c r="M150" i="64" s="1"/>
  <c r="L149" i="64"/>
  <c r="M149" i="64" s="1"/>
  <c r="L148" i="64"/>
  <c r="M148" i="64" s="1"/>
  <c r="L147" i="64"/>
  <c r="M147" i="64" s="1"/>
  <c r="L146" i="64"/>
  <c r="M146" i="64" s="1"/>
  <c r="L145" i="64"/>
  <c r="M145" i="64" s="1"/>
  <c r="L144" i="64"/>
  <c r="M144" i="64" s="1"/>
  <c r="L143" i="64"/>
  <c r="M143" i="64" s="1"/>
  <c r="L142" i="64"/>
  <c r="M142" i="64" s="1"/>
  <c r="L141" i="64"/>
  <c r="M141" i="64" s="1"/>
  <c r="L140" i="64"/>
  <c r="M140" i="64" s="1"/>
  <c r="L139" i="64"/>
  <c r="M139" i="64" s="1"/>
  <c r="L138" i="64"/>
  <c r="M138" i="64" s="1"/>
  <c r="L137" i="64"/>
  <c r="M137" i="64" s="1"/>
  <c r="L136" i="64"/>
  <c r="M136" i="64" s="1"/>
  <c r="L135" i="64"/>
  <c r="M135" i="64" s="1"/>
  <c r="L134" i="64"/>
  <c r="M134" i="64" s="1"/>
  <c r="L133" i="64"/>
  <c r="M133" i="64" s="1"/>
  <c r="L132" i="64"/>
  <c r="M132" i="64" s="1"/>
  <c r="L131" i="64"/>
  <c r="M131" i="64" s="1"/>
  <c r="L130" i="64"/>
  <c r="M130" i="64" s="1"/>
  <c r="L129" i="64"/>
  <c r="M129" i="64" s="1"/>
  <c r="L128" i="64"/>
  <c r="M128" i="64" s="1"/>
  <c r="L127" i="64"/>
  <c r="M127" i="64" s="1"/>
  <c r="L126" i="64"/>
  <c r="M126" i="64" s="1"/>
  <c r="L125" i="64"/>
  <c r="M125" i="64" s="1"/>
  <c r="L124" i="64"/>
  <c r="M124" i="64" s="1"/>
  <c r="L116" i="64"/>
  <c r="M116" i="64" s="1"/>
  <c r="L115" i="64"/>
  <c r="M115" i="64" s="1"/>
  <c r="L114" i="64"/>
  <c r="M114" i="64" s="1"/>
  <c r="L113" i="64"/>
  <c r="M113" i="64" s="1"/>
  <c r="L112" i="64"/>
  <c r="M112" i="64" s="1"/>
  <c r="L111" i="64"/>
  <c r="M111" i="64" s="1"/>
  <c r="L110" i="64"/>
  <c r="M110" i="64" s="1"/>
  <c r="L109" i="64"/>
  <c r="M109" i="64" s="1"/>
  <c r="L108" i="64"/>
  <c r="M108" i="64" s="1"/>
  <c r="L107" i="64"/>
  <c r="M107" i="64" s="1"/>
  <c r="L106" i="64"/>
  <c r="M106" i="64" s="1"/>
  <c r="L105" i="64"/>
  <c r="M105" i="64" s="1"/>
  <c r="L104" i="64"/>
  <c r="M104" i="64" s="1"/>
  <c r="L103" i="64"/>
  <c r="M103" i="64" s="1"/>
  <c r="L102" i="64"/>
  <c r="M102" i="64" s="1"/>
  <c r="L101" i="64"/>
  <c r="M101" i="64" s="1"/>
  <c r="L100" i="64"/>
  <c r="M100" i="64" s="1"/>
  <c r="L99" i="64"/>
  <c r="M99" i="64" s="1"/>
  <c r="L98" i="64"/>
  <c r="M98" i="64" s="1"/>
  <c r="L97" i="64"/>
  <c r="M97" i="64" s="1"/>
  <c r="L96" i="64"/>
  <c r="M96" i="64" s="1"/>
  <c r="L95" i="64"/>
  <c r="M95" i="64" s="1"/>
  <c r="L94" i="64"/>
  <c r="M94" i="64" s="1"/>
  <c r="L93" i="64"/>
  <c r="M93" i="64" s="1"/>
  <c r="L92" i="64"/>
  <c r="M92" i="64" s="1"/>
  <c r="L91" i="64"/>
  <c r="M91" i="64" s="1"/>
  <c r="L90" i="64"/>
  <c r="M90" i="64" s="1"/>
  <c r="L89" i="64"/>
  <c r="M89" i="64" s="1"/>
  <c r="L88" i="64"/>
  <c r="M88" i="64" s="1"/>
  <c r="L87" i="64"/>
  <c r="M87" i="64" s="1"/>
  <c r="L86" i="64"/>
  <c r="M86" i="64" s="1"/>
  <c r="L85" i="64"/>
  <c r="M85" i="64" s="1"/>
  <c r="L84" i="64"/>
  <c r="M84" i="64" s="1"/>
  <c r="L83" i="64"/>
  <c r="M83" i="64" s="1"/>
  <c r="L82" i="64"/>
  <c r="M82" i="64" s="1"/>
  <c r="L81" i="64"/>
  <c r="M81" i="64" s="1"/>
  <c r="L80" i="64"/>
  <c r="M80" i="64" s="1"/>
  <c r="L79" i="64"/>
  <c r="M79" i="64" s="1"/>
  <c r="L78" i="64"/>
  <c r="M78" i="64" s="1"/>
  <c r="L77" i="64"/>
  <c r="M77" i="64" s="1"/>
  <c r="L76" i="64"/>
  <c r="M76" i="64" s="1"/>
  <c r="L75" i="64"/>
  <c r="M75" i="64" s="1"/>
  <c r="L74" i="64"/>
  <c r="M74" i="64" s="1"/>
  <c r="L73" i="64"/>
  <c r="M73" i="64" s="1"/>
  <c r="L72" i="64"/>
  <c r="M72" i="64" s="1"/>
  <c r="L71" i="64"/>
  <c r="M71" i="64" s="1"/>
  <c r="L70" i="64"/>
  <c r="M70" i="64" s="1"/>
  <c r="L69" i="64"/>
  <c r="M69" i="64" s="1"/>
  <c r="L68" i="64"/>
  <c r="M68" i="64" s="1"/>
  <c r="L67" i="64"/>
  <c r="M67" i="64" s="1"/>
  <c r="L66" i="64"/>
  <c r="M66" i="64" s="1"/>
  <c r="L65" i="64"/>
  <c r="M65" i="64" s="1"/>
  <c r="L64" i="64"/>
  <c r="M64" i="64" s="1"/>
  <c r="L63" i="64"/>
  <c r="M63" i="64" s="1"/>
  <c r="L62" i="64"/>
  <c r="M62" i="64" s="1"/>
  <c r="L61" i="64"/>
  <c r="M61" i="64" s="1"/>
  <c r="L60" i="64"/>
  <c r="M60" i="64" s="1"/>
  <c r="L59" i="64"/>
  <c r="M59" i="64" s="1"/>
  <c r="L58" i="64"/>
  <c r="M58" i="64" s="1"/>
  <c r="L57" i="64"/>
  <c r="M57" i="64" s="1"/>
  <c r="L56" i="64"/>
  <c r="M56" i="64" s="1"/>
  <c r="L55" i="64"/>
  <c r="M55" i="64" s="1"/>
  <c r="L54" i="64"/>
  <c r="M54" i="64" s="1"/>
  <c r="L53" i="64"/>
  <c r="M53" i="64" s="1"/>
  <c r="L52" i="64"/>
  <c r="M52" i="64" s="1"/>
  <c r="L51" i="64"/>
  <c r="M51" i="64" s="1"/>
  <c r="L50" i="64"/>
  <c r="M50" i="64" s="1"/>
  <c r="L49" i="64"/>
  <c r="M49" i="64" s="1"/>
  <c r="L48" i="64"/>
  <c r="M48" i="64" s="1"/>
  <c r="L47" i="64"/>
  <c r="M47" i="64" s="1"/>
  <c r="L46" i="64"/>
  <c r="M46" i="64" s="1"/>
  <c r="L45" i="64"/>
  <c r="M45" i="64" s="1"/>
  <c r="L44" i="64"/>
  <c r="M44" i="64" s="1"/>
  <c r="L43" i="64"/>
  <c r="M43" i="64" s="1"/>
  <c r="L42" i="64"/>
  <c r="M42" i="64" s="1"/>
  <c r="L41" i="64"/>
  <c r="M41" i="64" s="1"/>
  <c r="L40" i="64"/>
  <c r="M40" i="64" s="1"/>
  <c r="L39" i="64"/>
  <c r="M39" i="64" s="1"/>
  <c r="L38" i="64"/>
  <c r="M38" i="64" s="1"/>
  <c r="L37" i="64"/>
  <c r="M37" i="64" s="1"/>
  <c r="L36" i="64"/>
  <c r="M36" i="64" s="1"/>
  <c r="L35" i="64"/>
  <c r="M35" i="64" s="1"/>
  <c r="L34" i="64"/>
  <c r="M34" i="64" s="1"/>
  <c r="L33" i="64"/>
  <c r="M33" i="64" s="1"/>
  <c r="L32" i="64"/>
  <c r="M32" i="64" s="1"/>
  <c r="L31" i="64"/>
  <c r="M31" i="64" s="1"/>
  <c r="L30" i="64"/>
  <c r="M30" i="64" s="1"/>
  <c r="L29" i="64"/>
  <c r="M29" i="64" s="1"/>
  <c r="L28" i="64"/>
  <c r="M28" i="64" s="1"/>
  <c r="L27" i="64"/>
  <c r="M27" i="64" s="1"/>
  <c r="L26" i="64"/>
  <c r="M26" i="64" s="1"/>
  <c r="L25" i="64"/>
  <c r="M25" i="64" s="1"/>
  <c r="L24" i="64"/>
  <c r="M24" i="64" s="1"/>
  <c r="L23" i="64"/>
  <c r="M23" i="64" s="1"/>
  <c r="L22" i="64"/>
  <c r="M22" i="64" s="1"/>
  <c r="L21" i="64"/>
  <c r="M21" i="64" s="1"/>
  <c r="L20" i="64"/>
  <c r="M20" i="64" s="1"/>
  <c r="L19" i="64"/>
  <c r="M19" i="64" s="1"/>
  <c r="L18" i="64"/>
  <c r="M18" i="64" s="1"/>
  <c r="L17" i="64"/>
  <c r="M17" i="64" s="1"/>
  <c r="L16" i="64"/>
  <c r="M16" i="64" s="1"/>
  <c r="L15" i="64"/>
  <c r="M15" i="64" s="1"/>
  <c r="L14" i="64"/>
  <c r="M14" i="64" s="1"/>
  <c r="L13" i="64"/>
  <c r="M13" i="64" s="1"/>
  <c r="L12" i="64"/>
  <c r="M12" i="64" s="1"/>
  <c r="N21" i="83"/>
  <c r="P21" i="83" s="1"/>
  <c r="M21" i="83"/>
  <c r="O21" i="83" s="1"/>
  <c r="N88" i="82"/>
  <c r="P88" i="82" s="1"/>
  <c r="M88" i="82"/>
  <c r="O88" i="82" s="1"/>
  <c r="N87" i="82"/>
  <c r="P87" i="82" s="1"/>
  <c r="M87" i="82"/>
  <c r="O87" i="82" s="1"/>
  <c r="N86" i="82"/>
  <c r="P86" i="82" s="1"/>
  <c r="M86" i="82"/>
  <c r="O86" i="82" s="1"/>
  <c r="N85" i="82"/>
  <c r="P85" i="82" s="1"/>
  <c r="M85" i="82"/>
  <c r="O85" i="82" s="1"/>
  <c r="N84" i="82"/>
  <c r="P84" i="82" s="1"/>
  <c r="M84" i="82"/>
  <c r="O84" i="82" s="1"/>
  <c r="N83" i="82"/>
  <c r="P83" i="82" s="1"/>
  <c r="M83" i="82"/>
  <c r="O83" i="82" s="1"/>
  <c r="N82" i="82"/>
  <c r="P82" i="82" s="1"/>
  <c r="M82" i="82"/>
  <c r="O82" i="82" s="1"/>
  <c r="N81" i="82"/>
  <c r="P81" i="82"/>
  <c r="M81" i="82"/>
  <c r="O81" i="82" s="1"/>
  <c r="P80" i="82"/>
  <c r="N80" i="82"/>
  <c r="M80" i="82"/>
  <c r="O80" i="82" s="1"/>
  <c r="N79" i="82"/>
  <c r="P79" i="82" s="1"/>
  <c r="M79" i="82"/>
  <c r="O79" i="82" s="1"/>
  <c r="N78" i="82"/>
  <c r="P78" i="82" s="1"/>
  <c r="M78" i="82"/>
  <c r="O78" i="82" s="1"/>
  <c r="N77" i="82"/>
  <c r="P77" i="82"/>
  <c r="M77" i="82"/>
  <c r="O77" i="82" s="1"/>
  <c r="N76" i="82"/>
  <c r="P76" i="82" s="1"/>
  <c r="M76" i="82"/>
  <c r="O76" i="82" s="1"/>
  <c r="N75" i="82"/>
  <c r="P75" i="82"/>
  <c r="M75" i="82"/>
  <c r="O75" i="82" s="1"/>
  <c r="N74" i="82"/>
  <c r="P74" i="82" s="1"/>
  <c r="M74" i="82"/>
  <c r="O74" i="82" s="1"/>
  <c r="N73" i="82"/>
  <c r="P73" i="82" s="1"/>
  <c r="M73" i="82"/>
  <c r="O73" i="82" s="1"/>
  <c r="N72" i="82"/>
  <c r="P72" i="82" s="1"/>
  <c r="M72" i="82"/>
  <c r="O72" i="82" s="1"/>
  <c r="N71" i="82"/>
  <c r="P71" i="82" s="1"/>
  <c r="M71" i="82"/>
  <c r="O71" i="82" s="1"/>
  <c r="N70" i="82"/>
  <c r="P70" i="82" s="1"/>
  <c r="M70" i="82"/>
  <c r="O70" i="82" s="1"/>
  <c r="N69" i="82"/>
  <c r="P69" i="82"/>
  <c r="M69" i="82"/>
  <c r="O69" i="82" s="1"/>
  <c r="N68" i="82"/>
  <c r="P68" i="82" s="1"/>
  <c r="M68" i="82"/>
  <c r="O68" i="82"/>
  <c r="N67" i="82"/>
  <c r="P67" i="82" s="1"/>
  <c r="M67" i="82"/>
  <c r="O67" i="82" s="1"/>
  <c r="N66" i="82"/>
  <c r="P66" i="82" s="1"/>
  <c r="M66" i="82"/>
  <c r="O66" i="82"/>
  <c r="N65" i="82"/>
  <c r="P65" i="82"/>
  <c r="M65" i="82"/>
  <c r="O65" i="82" s="1"/>
  <c r="N64" i="82"/>
  <c r="P64" i="82" s="1"/>
  <c r="M64" i="82"/>
  <c r="O64" i="82" s="1"/>
  <c r="N63" i="82"/>
  <c r="P63" i="82"/>
  <c r="M63" i="82"/>
  <c r="O63" i="82" s="1"/>
  <c r="N62" i="82"/>
  <c r="P62" i="82" s="1"/>
  <c r="M62" i="82"/>
  <c r="O62" i="82" s="1"/>
  <c r="N61" i="82"/>
  <c r="P61" i="82" s="1"/>
  <c r="M61" i="82"/>
  <c r="O61" i="82" s="1"/>
  <c r="N60" i="82"/>
  <c r="P60" i="82" s="1"/>
  <c r="M60" i="82"/>
  <c r="O60" i="82"/>
  <c r="N59" i="82"/>
  <c r="P59" i="82"/>
  <c r="M59" i="82"/>
  <c r="O59" i="82" s="1"/>
  <c r="N58" i="82"/>
  <c r="P58" i="82" s="1"/>
  <c r="M58" i="82"/>
  <c r="O58" i="82"/>
  <c r="N57" i="82"/>
  <c r="P57" i="82" s="1"/>
  <c r="M57" i="82"/>
  <c r="O57" i="82"/>
  <c r="N56" i="82"/>
  <c r="P56" i="82" s="1"/>
  <c r="M56" i="82"/>
  <c r="O56" i="82"/>
  <c r="N55" i="82"/>
  <c r="P55" i="82" s="1"/>
  <c r="M55" i="82"/>
  <c r="O55" i="82"/>
  <c r="N54" i="82"/>
  <c r="P54" i="82"/>
  <c r="M54" i="82"/>
  <c r="O54" i="82" s="1"/>
  <c r="N53" i="82"/>
  <c r="P53" i="82"/>
  <c r="M53" i="82"/>
  <c r="O53" i="82"/>
  <c r="N52" i="82"/>
  <c r="P52" i="82" s="1"/>
  <c r="M52" i="82"/>
  <c r="O52" i="82"/>
  <c r="N51" i="82"/>
  <c r="P51" i="82"/>
  <c r="M51" i="82"/>
  <c r="O51" i="82" s="1"/>
  <c r="N50" i="82"/>
  <c r="P50" i="82" s="1"/>
  <c r="M50" i="82"/>
  <c r="O50" i="82" s="1"/>
  <c r="N49" i="82"/>
  <c r="P49" i="82" s="1"/>
  <c r="M49" i="82"/>
  <c r="O49" i="82"/>
  <c r="N48" i="82"/>
  <c r="P48" i="82" s="1"/>
  <c r="M48" i="82"/>
  <c r="O48" i="82"/>
  <c r="N47" i="82"/>
  <c r="P47" i="82"/>
  <c r="M47" i="82"/>
  <c r="O47" i="82"/>
  <c r="N46" i="82"/>
  <c r="P46" i="82" s="1"/>
  <c r="M46" i="82"/>
  <c r="O46" i="82" s="1"/>
  <c r="N45" i="82"/>
  <c r="P45" i="82" s="1"/>
  <c r="M45" i="82"/>
  <c r="O45" i="82" s="1"/>
  <c r="N44" i="82"/>
  <c r="P44" i="82" s="1"/>
  <c r="M44" i="82"/>
  <c r="O44" i="82"/>
  <c r="N43" i="82"/>
  <c r="P43" i="82" s="1"/>
  <c r="M43" i="82"/>
  <c r="O43" i="82" s="1"/>
  <c r="N42" i="82"/>
  <c r="P42" i="82" s="1"/>
  <c r="M42" i="82"/>
  <c r="O42" i="82" s="1"/>
  <c r="N41" i="82"/>
  <c r="P41" i="82"/>
  <c r="M41" i="82"/>
  <c r="O41" i="82" s="1"/>
  <c r="N40" i="82"/>
  <c r="P40" i="82" s="1"/>
  <c r="M40" i="82"/>
  <c r="O40" i="82" s="1"/>
  <c r="N39" i="82"/>
  <c r="P39" i="82"/>
  <c r="M39" i="82"/>
  <c r="O39" i="82" s="1"/>
  <c r="N38" i="82"/>
  <c r="P38" i="82" s="1"/>
  <c r="M38" i="82"/>
  <c r="O38" i="82"/>
  <c r="N37" i="82"/>
  <c r="P37" i="82" s="1"/>
  <c r="M37" i="82"/>
  <c r="O37" i="82" s="1"/>
  <c r="N36" i="82"/>
  <c r="P36" i="82" s="1"/>
  <c r="M36" i="82"/>
  <c r="O36" i="82" s="1"/>
  <c r="N35" i="82"/>
  <c r="P35" i="82"/>
  <c r="M35" i="82"/>
  <c r="O35" i="82" s="1"/>
  <c r="N34" i="82"/>
  <c r="P34" i="82" s="1"/>
  <c r="M34" i="82"/>
  <c r="O34" i="82"/>
  <c r="N33" i="82"/>
  <c r="P33" i="82"/>
  <c r="M33" i="82"/>
  <c r="O33" i="82" s="1"/>
  <c r="N32" i="82"/>
  <c r="P32" i="82" s="1"/>
  <c r="M32" i="82"/>
  <c r="O32" i="82" s="1"/>
  <c r="N31" i="82"/>
  <c r="P31" i="82" s="1"/>
  <c r="M31" i="82"/>
  <c r="O31" i="82" s="1"/>
  <c r="N30" i="82"/>
  <c r="P30" i="82" s="1"/>
  <c r="M30" i="82"/>
  <c r="O30" i="82"/>
  <c r="N29" i="82"/>
  <c r="P29" i="82"/>
  <c r="M29" i="82"/>
  <c r="O29" i="82" s="1"/>
  <c r="N28" i="82"/>
  <c r="P28" i="82" s="1"/>
  <c r="M28" i="82"/>
  <c r="O28" i="82"/>
  <c r="N27" i="82"/>
  <c r="P27" i="82" s="1"/>
  <c r="M27" i="82"/>
  <c r="O27" i="82" s="1"/>
  <c r="N26" i="82"/>
  <c r="P26" i="82" s="1"/>
  <c r="M26" i="82"/>
  <c r="O26" i="82" s="1"/>
  <c r="N25" i="82"/>
  <c r="P25" i="82" s="1"/>
  <c r="M25" i="82"/>
  <c r="O25" i="82" s="1"/>
  <c r="N24" i="82"/>
  <c r="P24" i="82" s="1"/>
  <c r="M24" i="82"/>
  <c r="O24" i="82"/>
  <c r="N23" i="82"/>
  <c r="P23" i="82" s="1"/>
  <c r="M23" i="82"/>
  <c r="O23" i="82" s="1"/>
  <c r="N22" i="82"/>
  <c r="P22" i="82" s="1"/>
  <c r="M22" i="82"/>
  <c r="O22" i="82"/>
  <c r="N21" i="82"/>
  <c r="P21" i="82" s="1"/>
  <c r="M21" i="82"/>
  <c r="O21" i="82" s="1"/>
  <c r="P20" i="82"/>
  <c r="N20" i="82"/>
  <c r="M20" i="82"/>
  <c r="O20" i="82" s="1"/>
  <c r="N19" i="82"/>
  <c r="P19" i="82"/>
  <c r="M19" i="82"/>
  <c r="O19" i="82" s="1"/>
  <c r="N18" i="82"/>
  <c r="P18" i="82" s="1"/>
  <c r="M18" i="82"/>
  <c r="O18" i="82"/>
  <c r="N17" i="82"/>
  <c r="P17" i="82"/>
  <c r="M17" i="82"/>
  <c r="O17" i="82" s="1"/>
  <c r="N16" i="82"/>
  <c r="P16" i="82" s="1"/>
  <c r="M16" i="82"/>
  <c r="O16" i="82"/>
  <c r="N15" i="82"/>
  <c r="P15" i="82"/>
  <c r="M15" i="82"/>
  <c r="O15" i="82" s="1"/>
  <c r="N14" i="82"/>
  <c r="P14" i="82" s="1"/>
  <c r="M14" i="82"/>
  <c r="O14" i="82"/>
  <c r="K36" i="77"/>
  <c r="L36" i="77"/>
  <c r="K35" i="77"/>
  <c r="L35" i="77"/>
  <c r="K34" i="77"/>
  <c r="L34" i="77" s="1"/>
  <c r="K33" i="77"/>
  <c r="L33" i="77" s="1"/>
  <c r="K32" i="77"/>
  <c r="L32" i="77"/>
  <c r="K31" i="77"/>
  <c r="L31" i="77"/>
  <c r="K30" i="77"/>
  <c r="L30" i="77" s="1"/>
  <c r="K29" i="77"/>
  <c r="L29" i="77" s="1"/>
  <c r="K28" i="77"/>
  <c r="L28" i="77" s="1"/>
  <c r="K27" i="77"/>
  <c r="L27" i="77" s="1"/>
  <c r="K26" i="77"/>
  <c r="L26" i="77" s="1"/>
  <c r="K25" i="77"/>
  <c r="L25" i="77" s="1"/>
  <c r="K24" i="77"/>
  <c r="L24" i="77" s="1"/>
  <c r="K23" i="77"/>
  <c r="L23" i="77" s="1"/>
  <c r="K22" i="77"/>
  <c r="L22" i="77" s="1"/>
  <c r="K21" i="77"/>
  <c r="L21" i="77" s="1"/>
  <c r="K20" i="77"/>
  <c r="L20" i="77" s="1"/>
  <c r="K19" i="77"/>
  <c r="L19" i="77" s="1"/>
  <c r="K18" i="77"/>
  <c r="L18" i="77"/>
  <c r="K17" i="77"/>
  <c r="L17" i="77"/>
  <c r="K16" i="77"/>
  <c r="L16" i="77"/>
  <c r="K15" i="77"/>
  <c r="L15" i="77" s="1"/>
  <c r="K14" i="77"/>
  <c r="L14" i="77" s="1"/>
  <c r="K13" i="77"/>
  <c r="L13" i="77" s="1"/>
  <c r="K12" i="77"/>
  <c r="L12" i="77" s="1"/>
  <c r="L35" i="61"/>
  <c r="M35" i="61" s="1"/>
  <c r="L34" i="61"/>
  <c r="M34" i="61" s="1"/>
  <c r="L33" i="61"/>
  <c r="M33" i="61" s="1"/>
  <c r="L32" i="61"/>
  <c r="M32" i="61" s="1"/>
  <c r="L31" i="61"/>
  <c r="M31" i="61" s="1"/>
  <c r="L30" i="61"/>
  <c r="M30" i="61" s="1"/>
  <c r="L29" i="61"/>
  <c r="M29" i="61" s="1"/>
  <c r="L28" i="61"/>
  <c r="M28" i="61" s="1"/>
  <c r="L27" i="61"/>
  <c r="M27" i="61" s="1"/>
  <c r="L26" i="61"/>
  <c r="M26" i="61" s="1"/>
  <c r="L25" i="61"/>
  <c r="M25" i="61" s="1"/>
  <c r="L24" i="61"/>
  <c r="M24" i="61"/>
  <c r="L23" i="61"/>
  <c r="M23" i="61" s="1"/>
  <c r="L22" i="61"/>
  <c r="M22" i="61" s="1"/>
  <c r="L21" i="61"/>
  <c r="M21" i="61" s="1"/>
  <c r="L20" i="61"/>
  <c r="L19" i="61"/>
  <c r="M19" i="61" s="1"/>
  <c r="L18" i="61"/>
  <c r="M18" i="61" s="1"/>
  <c r="L17" i="61"/>
  <c r="M17" i="61"/>
  <c r="L16" i="61"/>
  <c r="M16" i="61" s="1"/>
  <c r="L15" i="61"/>
  <c r="M15" i="61" s="1"/>
  <c r="L14" i="61"/>
  <c r="M14" i="61" s="1"/>
  <c r="L13" i="61"/>
  <c r="M13" i="61" s="1"/>
  <c r="L12" i="61"/>
  <c r="M12" i="61" s="1"/>
  <c r="N20" i="83"/>
  <c r="P20" i="83" s="1"/>
  <c r="M20" i="83"/>
  <c r="O20" i="83" s="1"/>
  <c r="N19" i="83"/>
  <c r="P19" i="83" s="1"/>
  <c r="M19" i="83"/>
  <c r="O19" i="83" s="1"/>
  <c r="N18" i="83"/>
  <c r="P18" i="83" s="1"/>
  <c r="M18" i="83"/>
  <c r="O18" i="83" s="1"/>
  <c r="N17" i="83"/>
  <c r="P17" i="83" s="1"/>
  <c r="M17" i="83"/>
  <c r="O17" i="83" s="1"/>
  <c r="N16" i="83"/>
  <c r="P16" i="83" s="1"/>
  <c r="M16" i="83"/>
  <c r="O16" i="83"/>
  <c r="N15" i="83"/>
  <c r="P15" i="83" s="1"/>
  <c r="M15" i="83"/>
  <c r="O15" i="83" s="1"/>
  <c r="N14" i="83"/>
  <c r="P14" i="83" s="1"/>
  <c r="M14" i="83"/>
  <c r="O14" i="83" s="1"/>
  <c r="N16" i="84"/>
  <c r="P16" i="84" s="1"/>
  <c r="M16" i="84"/>
  <c r="O16" i="84" s="1"/>
  <c r="N15" i="84"/>
  <c r="P15" i="84" s="1"/>
  <c r="M15" i="84"/>
  <c r="O15" i="84" s="1"/>
  <c r="N14" i="84"/>
  <c r="P14" i="84" s="1"/>
  <c r="M14" i="84"/>
  <c r="O14" i="84" s="1"/>
  <c r="N13" i="84"/>
  <c r="P13" i="84" s="1"/>
  <c r="M13" i="84"/>
  <c r="O13" i="84" s="1"/>
  <c r="A13" i="84"/>
  <c r="A14" i="84" s="1"/>
  <c r="A15" i="84" s="1"/>
  <c r="A16" i="84" s="1"/>
  <c r="L47" i="60"/>
  <c r="M47" i="60" s="1"/>
  <c r="L46" i="60"/>
  <c r="M46" i="60" s="1"/>
  <c r="L45" i="60"/>
  <c r="M45" i="60" s="1"/>
  <c r="L44" i="60"/>
  <c r="M44" i="60" s="1"/>
  <c r="L43" i="60"/>
  <c r="M43" i="60" s="1"/>
  <c r="L42" i="60"/>
  <c r="M42" i="60" s="1"/>
  <c r="L41" i="60"/>
  <c r="M41" i="60" s="1"/>
  <c r="L40" i="60"/>
  <c r="M40" i="60" s="1"/>
  <c r="L39" i="60"/>
  <c r="M39" i="60" s="1"/>
  <c r="L38" i="60"/>
  <c r="M38" i="60" s="1"/>
  <c r="L37" i="60"/>
  <c r="M37" i="60" s="1"/>
  <c r="L36" i="60"/>
  <c r="M36" i="60" s="1"/>
  <c r="L35" i="60"/>
  <c r="M35" i="60" s="1"/>
  <c r="L34" i="60"/>
  <c r="M34" i="60" s="1"/>
  <c r="L33" i="60"/>
  <c r="M33" i="60" s="1"/>
  <c r="L32" i="60"/>
  <c r="M32" i="60" s="1"/>
  <c r="L31" i="60"/>
  <c r="M31" i="60" s="1"/>
  <c r="L30" i="60"/>
  <c r="M30" i="60" s="1"/>
  <c r="L29" i="60"/>
  <c r="M29" i="60" s="1"/>
  <c r="L28" i="60"/>
  <c r="M28" i="60" s="1"/>
  <c r="L27" i="60"/>
  <c r="M27" i="60"/>
  <c r="L26" i="60"/>
  <c r="M26" i="60" s="1"/>
  <c r="L25" i="60"/>
  <c r="M25" i="60" s="1"/>
  <c r="L24" i="60"/>
  <c r="M24" i="60" s="1"/>
  <c r="L23" i="60"/>
  <c r="M23" i="60" s="1"/>
  <c r="L22" i="60"/>
  <c r="M22" i="60" s="1"/>
  <c r="L21" i="60"/>
  <c r="M21" i="60" s="1"/>
  <c r="L20" i="60"/>
  <c r="M20" i="60"/>
  <c r="L19" i="60"/>
  <c r="M19" i="60" s="1"/>
  <c r="L18" i="60"/>
  <c r="M18" i="60" s="1"/>
  <c r="L17" i="60"/>
  <c r="M17" i="60" s="1"/>
  <c r="L16" i="60"/>
  <c r="M16" i="60" s="1"/>
  <c r="L15" i="60"/>
  <c r="M15" i="60" s="1"/>
  <c r="L14" i="60"/>
  <c r="M14" i="60" s="1"/>
  <c r="L13" i="60"/>
  <c r="M13" i="60" s="1"/>
  <c r="L22" i="57"/>
  <c r="M22" i="57" s="1"/>
  <c r="L21" i="57"/>
  <c r="M21" i="57" s="1"/>
  <c r="L20" i="57"/>
  <c r="M20" i="57" s="1"/>
  <c r="L19" i="57"/>
  <c r="M19" i="57" s="1"/>
  <c r="L18" i="57"/>
  <c r="M18" i="57" s="1"/>
  <c r="L17" i="57"/>
  <c r="M17" i="57" s="1"/>
  <c r="L16" i="57"/>
  <c r="M16" i="57" s="1"/>
  <c r="L15" i="57"/>
  <c r="M15" i="57" s="1"/>
  <c r="L14" i="57"/>
  <c r="M14" i="57" s="1"/>
  <c r="L13" i="57"/>
  <c r="M13" i="57" s="1"/>
  <c r="L12" i="57"/>
  <c r="M12" i="57" s="1"/>
  <c r="K23" i="73"/>
  <c r="L23" i="73" s="1"/>
  <c r="K22" i="73"/>
  <c r="L22" i="73" s="1"/>
  <c r="K21" i="73"/>
  <c r="L21" i="73" s="1"/>
  <c r="K20" i="73"/>
  <c r="L20" i="73" s="1"/>
  <c r="K19" i="73"/>
  <c r="L19" i="73" s="1"/>
  <c r="K18" i="73"/>
  <c r="L18" i="73" s="1"/>
  <c r="K17" i="73"/>
  <c r="L17" i="73" s="1"/>
  <c r="K16" i="73"/>
  <c r="K15" i="73"/>
  <c r="L15" i="73"/>
  <c r="K14" i="73"/>
  <c r="L14" i="73" s="1"/>
  <c r="K13" i="73"/>
  <c r="L13" i="73" s="1"/>
  <c r="K12" i="73"/>
  <c r="A12" i="73"/>
  <c r="A13" i="73" s="1"/>
  <c r="A14" i="73" s="1"/>
  <c r="A15" i="73" s="1"/>
  <c r="A16" i="73" s="1"/>
  <c r="A17" i="73" s="1"/>
  <c r="A18" i="73" s="1"/>
  <c r="A19" i="73" s="1"/>
  <c r="A20" i="73" s="1"/>
  <c r="A21" i="73" s="1"/>
  <c r="A22" i="73" s="1"/>
  <c r="A23" i="73" s="1"/>
  <c r="L21" i="53"/>
  <c r="M21" i="53" s="1"/>
  <c r="L20" i="53"/>
  <c r="M20" i="53" s="1"/>
  <c r="L19" i="53"/>
  <c r="M19" i="53" s="1"/>
  <c r="L18" i="53"/>
  <c r="L17" i="53"/>
  <c r="M17" i="53" s="1"/>
  <c r="L16" i="53"/>
  <c r="M16" i="53" s="1"/>
  <c r="L15" i="53"/>
  <c r="M15" i="53" s="1"/>
  <c r="L14" i="53"/>
  <c r="L13" i="53"/>
  <c r="M13" i="53" s="1"/>
  <c r="L12" i="53"/>
  <c r="M12" i="53" s="1"/>
  <c r="L43" i="51"/>
  <c r="M43" i="51" s="1"/>
  <c r="L42" i="51"/>
  <c r="M42" i="51" s="1"/>
  <c r="L41" i="51"/>
  <c r="M41" i="51" s="1"/>
  <c r="L40" i="51"/>
  <c r="M40" i="51" s="1"/>
  <c r="L39" i="51"/>
  <c r="M39" i="51" s="1"/>
  <c r="L38" i="51"/>
  <c r="M38" i="51" s="1"/>
  <c r="L37" i="51"/>
  <c r="M37" i="51"/>
  <c r="L36" i="51"/>
  <c r="M36" i="51" s="1"/>
  <c r="L35" i="51"/>
  <c r="M35" i="51" s="1"/>
  <c r="L34" i="51"/>
  <c r="M34" i="51" s="1"/>
  <c r="L33" i="51"/>
  <c r="M33" i="51"/>
  <c r="L32" i="51"/>
  <c r="M32" i="51" s="1"/>
  <c r="L31" i="51"/>
  <c r="M31" i="51"/>
  <c r="L30" i="51"/>
  <c r="M30" i="51" s="1"/>
  <c r="L29" i="51"/>
  <c r="M29" i="51" s="1"/>
  <c r="L28" i="51"/>
  <c r="M28" i="51"/>
  <c r="L27" i="51"/>
  <c r="M27" i="51" s="1"/>
  <c r="L26" i="51"/>
  <c r="M26" i="51" s="1"/>
  <c r="L25" i="51"/>
  <c r="M25" i="51" s="1"/>
  <c r="L24" i="51"/>
  <c r="M24" i="51" s="1"/>
  <c r="L23" i="51"/>
  <c r="M23" i="51" s="1"/>
  <c r="L22" i="51"/>
  <c r="M22" i="51" s="1"/>
  <c r="L21" i="51"/>
  <c r="M21" i="51"/>
  <c r="L20" i="51"/>
  <c r="M20" i="51" s="1"/>
  <c r="L19" i="51"/>
  <c r="M19" i="51" s="1"/>
  <c r="L18" i="51"/>
  <c r="M18" i="51" s="1"/>
  <c r="L17" i="51"/>
  <c r="M17" i="51"/>
  <c r="L16" i="51"/>
  <c r="M16" i="51"/>
  <c r="L15" i="51"/>
  <c r="M15" i="51" s="1"/>
  <c r="L14" i="51"/>
  <c r="M14" i="51" s="1"/>
  <c r="L13" i="51"/>
  <c r="M13" i="51" s="1"/>
  <c r="K15" i="69"/>
  <c r="L15" i="69" s="1"/>
  <c r="K14" i="69"/>
  <c r="L14" i="69" s="1"/>
  <c r="K13" i="69"/>
  <c r="L13" i="69" s="1"/>
  <c r="K12" i="69"/>
  <c r="L12" i="69" s="1"/>
  <c r="K11" i="69"/>
  <c r="L11" i="69" s="1"/>
  <c r="N13" i="83"/>
  <c r="P13" i="83" s="1"/>
  <c r="M13" i="83"/>
  <c r="O13" i="83" s="1"/>
  <c r="A13" i="83"/>
  <c r="A14" i="83" s="1"/>
  <c r="A15" i="83" s="1"/>
  <c r="A16" i="83" s="1"/>
  <c r="A17" i="83" s="1"/>
  <c r="A18" i="83" s="1"/>
  <c r="A19" i="83" s="1"/>
  <c r="A20" i="83" s="1"/>
  <c r="A21" i="83" s="1"/>
  <c r="N13" i="82"/>
  <c r="P13" i="82" s="1"/>
  <c r="M13" i="82"/>
  <c r="O13" i="82" s="1"/>
  <c r="A13" i="82"/>
  <c r="A14" i="82" s="1"/>
  <c r="B12" i="57"/>
  <c r="B13" i="57"/>
  <c r="B14" i="57" s="1"/>
  <c r="B15" i="57" s="1"/>
  <c r="B16" i="57"/>
  <c r="B17" i="57" s="1"/>
  <c r="B18" i="57" s="1"/>
  <c r="B19" i="57" s="1"/>
  <c r="B20" i="57" s="1"/>
  <c r="B21" i="57" s="1"/>
  <c r="B22" i="57" s="1"/>
  <c r="L11" i="57"/>
  <c r="M11" i="57" s="1"/>
  <c r="B13" i="60"/>
  <c r="B14" i="60" s="1"/>
  <c r="B15" i="60" s="1"/>
  <c r="B16" i="60" s="1"/>
  <c r="B17" i="60" s="1"/>
  <c r="B18" i="60" s="1"/>
  <c r="B19" i="60" s="1"/>
  <c r="B20" i="60" s="1"/>
  <c r="B21" i="60" s="1"/>
  <c r="B22" i="60" s="1"/>
  <c r="B23" i="60" s="1"/>
  <c r="B24" i="60" s="1"/>
  <c r="B25" i="60" s="1"/>
  <c r="B26" i="60" s="1"/>
  <c r="B27" i="60" s="1"/>
  <c r="B28" i="60" s="1"/>
  <c r="B29" i="60" s="1"/>
  <c r="B30" i="60" s="1"/>
  <c r="B31" i="60" s="1"/>
  <c r="B32" i="60" s="1"/>
  <c r="B33" i="60" s="1"/>
  <c r="B34" i="60" s="1"/>
  <c r="B35" i="60" s="1"/>
  <c r="B36" i="60" s="1"/>
  <c r="B37" i="60" s="1"/>
  <c r="B38" i="60" s="1"/>
  <c r="B39" i="60" s="1"/>
  <c r="B40" i="60" s="1"/>
  <c r="B41" i="60" s="1"/>
  <c r="B42" i="60" s="1"/>
  <c r="B43" i="60" s="1"/>
  <c r="B44" i="60" s="1"/>
  <c r="B45" i="60" s="1"/>
  <c r="B46" i="60" s="1"/>
  <c r="B47" i="60" s="1"/>
  <c r="L12" i="60"/>
  <c r="M12" i="60" s="1"/>
  <c r="B12" i="64"/>
  <c r="L11" i="64"/>
  <c r="M11" i="64" s="1"/>
  <c r="A12" i="77"/>
  <c r="A13" i="77" s="1"/>
  <c r="A14" i="77" s="1"/>
  <c r="A15" i="77" s="1"/>
  <c r="A16" i="77" s="1"/>
  <c r="A17" i="77" s="1"/>
  <c r="A18" i="77" s="1"/>
  <c r="A19" i="77" s="1"/>
  <c r="A20" i="77" s="1"/>
  <c r="A21" i="77" s="1"/>
  <c r="A22" i="77" s="1"/>
  <c r="A23" i="77" s="1"/>
  <c r="A24" i="77" s="1"/>
  <c r="A25" i="77" s="1"/>
  <c r="A26" i="77" s="1"/>
  <c r="A27" i="77" s="1"/>
  <c r="A28" i="77" s="1"/>
  <c r="A29" i="77" s="1"/>
  <c r="A30" i="77" s="1"/>
  <c r="A31" i="77" s="1"/>
  <c r="A32" i="77" s="1"/>
  <c r="A33" i="77" s="1"/>
  <c r="A34" i="77" s="1"/>
  <c r="A35" i="77" s="1"/>
  <c r="A36" i="77" s="1"/>
  <c r="K11" i="77"/>
  <c r="L11" i="77" s="1"/>
  <c r="L33" i="62"/>
  <c r="M33" i="62" s="1"/>
  <c r="L32" i="62"/>
  <c r="M32" i="62" s="1"/>
  <c r="L31" i="62"/>
  <c r="M31" i="62" s="1"/>
  <c r="L30" i="62"/>
  <c r="M30" i="62" s="1"/>
  <c r="L29" i="62"/>
  <c r="M29" i="62" s="1"/>
  <c r="L28" i="62"/>
  <c r="M28" i="62" s="1"/>
  <c r="L27" i="62"/>
  <c r="M27" i="62" s="1"/>
  <c r="L26" i="62"/>
  <c r="M26" i="62" s="1"/>
  <c r="L25" i="62"/>
  <c r="M25" i="62" s="1"/>
  <c r="L24" i="62"/>
  <c r="M24" i="62" s="1"/>
  <c r="L23" i="62"/>
  <c r="M23" i="62" s="1"/>
  <c r="L22" i="62"/>
  <c r="M22" i="62" s="1"/>
  <c r="L21" i="62"/>
  <c r="M21" i="62" s="1"/>
  <c r="L20" i="62"/>
  <c r="M20" i="62"/>
  <c r="L19" i="62"/>
  <c r="M19" i="62" s="1"/>
  <c r="L18" i="62"/>
  <c r="M18" i="62"/>
  <c r="L17" i="62"/>
  <c r="M17" i="62" s="1"/>
  <c r="L16" i="62"/>
  <c r="L15" i="62"/>
  <c r="M15" i="62" s="1"/>
  <c r="L14" i="62"/>
  <c r="M14" i="62" s="1"/>
  <c r="L13" i="62"/>
  <c r="M13" i="62" s="1"/>
  <c r="L12" i="62"/>
  <c r="M12" i="62" s="1"/>
  <c r="B12" i="62"/>
  <c r="L11" i="62"/>
  <c r="M11" i="62" s="1"/>
  <c r="B12" i="61"/>
  <c r="L11" i="61"/>
  <c r="M11" i="61" s="1"/>
  <c r="L52" i="58"/>
  <c r="M52" i="58" s="1"/>
  <c r="L51" i="58"/>
  <c r="M51" i="58" s="1"/>
  <c r="L50" i="58"/>
  <c r="M50" i="58" s="1"/>
  <c r="L49" i="58"/>
  <c r="M49" i="58" s="1"/>
  <c r="L48" i="58"/>
  <c r="M48" i="58" s="1"/>
  <c r="L47" i="58"/>
  <c r="M47" i="58" s="1"/>
  <c r="L46" i="58"/>
  <c r="M46" i="58" s="1"/>
  <c r="L45" i="58"/>
  <c r="M45" i="58" s="1"/>
  <c r="L44" i="58"/>
  <c r="M44" i="58"/>
  <c r="L43" i="58"/>
  <c r="M43" i="58" s="1"/>
  <c r="L42" i="58"/>
  <c r="M42" i="58" s="1"/>
  <c r="L41" i="58"/>
  <c r="M41" i="58" s="1"/>
  <c r="L40" i="58"/>
  <c r="M40" i="58" s="1"/>
  <c r="L39" i="58"/>
  <c r="M39" i="58" s="1"/>
  <c r="L38" i="58"/>
  <c r="M38" i="58" s="1"/>
  <c r="L37" i="58"/>
  <c r="M37" i="58" s="1"/>
  <c r="L36" i="58"/>
  <c r="M36" i="58" s="1"/>
  <c r="L35" i="58"/>
  <c r="M35" i="58" s="1"/>
  <c r="L34" i="58"/>
  <c r="L33" i="58"/>
  <c r="M33" i="58"/>
  <c r="L32" i="58"/>
  <c r="M32" i="58" s="1"/>
  <c r="L31" i="58"/>
  <c r="M31" i="58" s="1"/>
  <c r="L30" i="58"/>
  <c r="M30" i="58" s="1"/>
  <c r="L29" i="58"/>
  <c r="M29" i="58" s="1"/>
  <c r="L28" i="58"/>
  <c r="M28" i="58" s="1"/>
  <c r="L27" i="58"/>
  <c r="M27" i="58" s="1"/>
  <c r="L26" i="58"/>
  <c r="M26" i="58" s="1"/>
  <c r="L25" i="58"/>
  <c r="M25" i="58" s="1"/>
  <c r="L24" i="58"/>
  <c r="M24" i="58" s="1"/>
  <c r="L23" i="58"/>
  <c r="M23" i="58" s="1"/>
  <c r="L22" i="58"/>
  <c r="M22" i="58" s="1"/>
  <c r="L21" i="58"/>
  <c r="M21" i="58" s="1"/>
  <c r="L20" i="58"/>
  <c r="M20" i="58" s="1"/>
  <c r="L19" i="58"/>
  <c r="M19" i="58" s="1"/>
  <c r="L18" i="58"/>
  <c r="M18" i="58" s="1"/>
  <c r="L17" i="58"/>
  <c r="M17" i="58" s="1"/>
  <c r="L16" i="58"/>
  <c r="M16" i="58" s="1"/>
  <c r="L15" i="58"/>
  <c r="M15" i="58" s="1"/>
  <c r="L14" i="58"/>
  <c r="M14" i="58" s="1"/>
  <c r="L13" i="58"/>
  <c r="M13" i="58"/>
  <c r="L12" i="58"/>
  <c r="M12" i="58" s="1"/>
  <c r="B12" i="58"/>
  <c r="L11" i="58"/>
  <c r="M11" i="58" s="1"/>
  <c r="K11" i="73"/>
  <c r="L11" i="73" s="1"/>
  <c r="B12" i="53"/>
  <c r="B13" i="53"/>
  <c r="B14" i="53"/>
  <c r="B15" i="53" s="1"/>
  <c r="B16" i="53" s="1"/>
  <c r="B17" i="53" s="1"/>
  <c r="B18" i="53" s="1"/>
  <c r="B19" i="53" s="1"/>
  <c r="B20" i="53" s="1"/>
  <c r="B21" i="53" s="1"/>
  <c r="L11" i="53"/>
  <c r="M11" i="53" s="1"/>
  <c r="A11" i="69"/>
  <c r="A12" i="69"/>
  <c r="A13" i="69" s="1"/>
  <c r="A14" i="69" s="1"/>
  <c r="A15" i="69" s="1"/>
  <c r="K10" i="69"/>
  <c r="L10" i="69" s="1"/>
  <c r="L11" i="52"/>
  <c r="M11" i="52" s="1"/>
  <c r="L12" i="52"/>
  <c r="M12" i="52" s="1"/>
  <c r="B13" i="51"/>
  <c r="B14" i="51"/>
  <c r="B15" i="51"/>
  <c r="B16" i="51"/>
  <c r="B17" i="51" s="1"/>
  <c r="B18" i="51" s="1"/>
  <c r="B19" i="51" s="1"/>
  <c r="B20" i="51" s="1"/>
  <c r="B21" i="51" s="1"/>
  <c r="B22" i="51" s="1"/>
  <c r="B23" i="51" s="1"/>
  <c r="B24" i="51" s="1"/>
  <c r="B25" i="51" s="1"/>
  <c r="B26" i="51" s="1"/>
  <c r="B27" i="51" s="1"/>
  <c r="B28" i="51" s="1"/>
  <c r="B29" i="51" s="1"/>
  <c r="B30" i="51" s="1"/>
  <c r="B31" i="51" s="1"/>
  <c r="B32" i="51" s="1"/>
  <c r="B33" i="51" s="1"/>
  <c r="B34" i="51" s="1"/>
  <c r="B35" i="51" s="1"/>
  <c r="B36" i="51" s="1"/>
  <c r="B37" i="51" s="1"/>
  <c r="B38" i="51" s="1"/>
  <c r="B39" i="51" s="1"/>
  <c r="B40" i="51" s="1"/>
  <c r="B41" i="51" s="1"/>
  <c r="B42" i="51" s="1"/>
  <c r="B43" i="51" s="1"/>
  <c r="L12" i="51"/>
  <c r="M12" i="51" s="1"/>
  <c r="M16" i="62"/>
  <c r="M20" i="61"/>
  <c r="M34" i="58"/>
  <c r="L12" i="73"/>
  <c r="L16" i="73"/>
  <c r="M14" i="53"/>
  <c r="M18" i="53"/>
  <c r="P17" i="84" l="1"/>
  <c r="P91" i="82"/>
  <c r="O91" i="82"/>
  <c r="M39" i="61"/>
  <c r="L123" i="87"/>
  <c r="L24" i="73"/>
  <c r="M57" i="86"/>
  <c r="L16" i="69"/>
  <c r="L37" i="77"/>
  <c r="M34" i="62"/>
  <c r="M165" i="64"/>
  <c r="O22" i="83"/>
  <c r="M48" i="60"/>
  <c r="O17" i="84"/>
  <c r="P22" i="83"/>
  <c r="M53" i="58"/>
  <c r="M23" i="57"/>
  <c r="M72" i="88"/>
  <c r="M22" i="53"/>
  <c r="M13" i="52"/>
  <c r="M44" i="51"/>
  <c r="M68" i="85"/>
</calcChain>
</file>

<file path=xl/sharedStrings.xml><?xml version="1.0" encoding="utf-8"?>
<sst xmlns="http://schemas.openxmlformats.org/spreadsheetml/2006/main" count="2341" uniqueCount="874">
  <si>
    <t>Seznanjeni smo z dejstvom, da se razpisane količine blaga med letom lahko spremenijo.</t>
  </si>
  <si>
    <t>Pri izdelavi predračuna so upoštevane zahtevane enote mere ter vse strokovne in ostale zahteve naročnika.</t>
  </si>
  <si>
    <t>SLADKOR, mleti, 500 g</t>
  </si>
  <si>
    <t>ARTIKEL</t>
  </si>
  <si>
    <t>KOLIČINA</t>
  </si>
  <si>
    <t>E.M.</t>
  </si>
  <si>
    <t>CENA BREZ DDV</t>
  </si>
  <si>
    <t>DDV %</t>
  </si>
  <si>
    <t>CENA Z DDV</t>
  </si>
  <si>
    <t>VREDNOST Z DDV</t>
  </si>
  <si>
    <t>PONUDNIK:</t>
  </si>
  <si>
    <t>ZŠ</t>
  </si>
  <si>
    <t>kg</t>
  </si>
  <si>
    <t>SKUPAJ SKLOP 1:</t>
  </si>
  <si>
    <t>Kraj in datum:</t>
  </si>
  <si>
    <t>Žig:</t>
  </si>
  <si>
    <t>Podpis odgovorne osebe:</t>
  </si>
  <si>
    <t>SKUPAJ SKLOP 3:</t>
  </si>
  <si>
    <t>SKUPAJ SKLOP 10:</t>
  </si>
  <si>
    <t>kom</t>
  </si>
  <si>
    <t>Sklop 1: Meso in mesni izdelki</t>
  </si>
  <si>
    <t>Blago v ponudbi je I. kakovostnega razreda.</t>
  </si>
  <si>
    <t>DROBTINE, bele, 1 kg</t>
  </si>
  <si>
    <t>NJOKI, krompirjevi, pakirano 2,5 kg</t>
  </si>
  <si>
    <t>ŠTRUKLJI, sirovi, pakirano 2,5 kg</t>
  </si>
  <si>
    <t>BROKOLI, pakirano 2,5 kg</t>
  </si>
  <si>
    <t>BRSTIČNI OHROVT, pakirano 2,5 kg</t>
  </si>
  <si>
    <t>CVETAČA, pakirano 2,5 kg</t>
  </si>
  <si>
    <t>FIŽOL, stročji, rumen, pakirano 2,5 kg</t>
  </si>
  <si>
    <t>GRAH, pakirano 2,5 kg</t>
  </si>
  <si>
    <t>KORENJE, baby, pakirano 2,5 kg</t>
  </si>
  <si>
    <t>KORENJE, kocke, pakirano 2,5 kg</t>
  </si>
  <si>
    <t xml:space="preserve">KORENJE, pariško, pakirano 2,5 kg </t>
  </si>
  <si>
    <t>KORUZA, pakirano 2,5 kg</t>
  </si>
  <si>
    <t>KROMPIR, pomfri, pakirano 2,5 kg</t>
  </si>
  <si>
    <t>POR, rezan, pakirano 2,5 kg</t>
  </si>
  <si>
    <t>ŠPINAČA, listi, pakirano 2,5 kg</t>
  </si>
  <si>
    <t>ŠPINAČA, pasirana, pakirano 2,5 kg</t>
  </si>
  <si>
    <t>POLPETI, sojini, pakirano 1 kg</t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</si>
  <si>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najkasneje </t>
    </r>
    <r>
      <rPr>
        <b/>
        <sz val="8"/>
        <rFont val="Palatino Linotype"/>
        <family val="1"/>
        <charset val="238"/>
      </rPr>
      <t>do 13.00 ure.</t>
    </r>
  </si>
  <si>
    <t>l</t>
  </si>
  <si>
    <r>
      <t>Dostava blaga se vrši v roku 48 ur od uradnega prejema naročila najkasneje do</t>
    </r>
    <r>
      <rPr>
        <b/>
        <sz val="8"/>
        <rFont val="Palatino Linotype"/>
        <family val="1"/>
        <charset val="238"/>
      </rPr>
      <t xml:space="preserve"> 13.00</t>
    </r>
    <r>
      <rPr>
        <sz val="8"/>
        <rFont val="Palatino Linotype"/>
        <family val="1"/>
        <charset val="238"/>
      </rPr>
      <t xml:space="preserve"> ure.</t>
    </r>
  </si>
  <si>
    <t>OCVIRKI</t>
  </si>
  <si>
    <t>2. BLITVA, briketi, pakirano 2,5 kg -  166 kg</t>
  </si>
  <si>
    <t>3. ZELENJAVA, za francosko solato, pakirano 2,5 kg - 50 kg</t>
  </si>
  <si>
    <t>BOROVNICE, pakirane 2,5 kg</t>
  </si>
  <si>
    <t>Sklop 3: Perutninsko meso in izdelki</t>
  </si>
  <si>
    <t>kos</t>
  </si>
  <si>
    <t>KRUH, mlečni, štruca 1 kg, brez aditivov in konzervansov - 440 kom</t>
  </si>
  <si>
    <t>ŽEMLJA, mala, koruzna, 5 dag - brez aditivov in konzervansov - 200 kom</t>
  </si>
  <si>
    <t xml:space="preserve">BLITVA, briketi, pakirano 2,5 kg </t>
  </si>
  <si>
    <t xml:space="preserve">ZELENJAVA, za francosko solato, pakirano 2,5 kg </t>
  </si>
  <si>
    <t>KRUH, beli, štruca 1 kg, rezan, pakiran, brez aditivov in konzervansov-10 kom</t>
  </si>
  <si>
    <t>KRUH, polbeli, štruca 1 kg, rezan, pakiran, brez aditivov in konzervansov-50 kom</t>
  </si>
  <si>
    <t>KRUH, koruzni mešani, štruca 1 kg, rezan, pakiran, brez aditivov in konzervansov</t>
  </si>
  <si>
    <t>KRUH, črni domači, štruca 0,80 kg, rezan, pakiran, brez aditivov in konzervansov</t>
  </si>
  <si>
    <t>KRUH, ovseni, štruca 1 kg, rezan, pakiran, brez aditivov in konzervansov</t>
  </si>
  <si>
    <t>Kruh ajdov z orehi 1000 g</t>
  </si>
  <si>
    <t>Kruh polnozrnat 1000 g</t>
  </si>
  <si>
    <t>BANANE</t>
  </si>
  <si>
    <t>BROKOLI</t>
  </si>
  <si>
    <t>BUČKE</t>
  </si>
  <si>
    <t>CVETAČA</t>
  </si>
  <si>
    <t>POR</t>
  </si>
  <si>
    <t>SKUPAJ SKLOP 11:</t>
  </si>
  <si>
    <t>SKUPAJ SKLOP 13:</t>
  </si>
  <si>
    <t>SKUPAJ SKLOP 14:</t>
  </si>
  <si>
    <t xml:space="preserve">SPECIFIKACIJA PREDRAČUNA </t>
  </si>
  <si>
    <t>BLAG. ZNAMKA/GRAMATURA</t>
  </si>
  <si>
    <t>SKUPAJ SKLOP 15:</t>
  </si>
  <si>
    <r>
      <t xml:space="preserve">Dostava blaga se vrši v roku 48 ur od uradnega prejema naročila najkasneje do </t>
    </r>
    <r>
      <rPr>
        <b/>
        <sz val="8"/>
        <rFont val="Palatino Linotype"/>
        <family val="1"/>
        <charset val="238"/>
      </rPr>
      <t>13 ure</t>
    </r>
    <r>
      <rPr>
        <sz val="8"/>
        <rFont val="Palatino Linotype"/>
        <family val="1"/>
        <charset val="238"/>
      </rPr>
      <t>.</t>
    </r>
  </si>
  <si>
    <t>SLANINA- panceta suha, narezana</t>
  </si>
  <si>
    <t>KRANJSKE KLOBASE</t>
  </si>
  <si>
    <t xml:space="preserve">PIŠČANČJE hrenovke, sveže, </t>
  </si>
  <si>
    <t>PIŠČANČJE PEČENICE, sveže</t>
  </si>
  <si>
    <t xml:space="preserve">JOGURT, probiotični navadni,  lonček, 150g </t>
  </si>
  <si>
    <t>JOGURT, tekoči, navadni 1,3 % 1/1 l</t>
  </si>
  <si>
    <t>JOGURT, tekoči, navadni 3,2 % 1/1 l</t>
  </si>
  <si>
    <t>KEFIR navadni do 200 g</t>
  </si>
  <si>
    <t>SLADOLED, kornet, 120 ml</t>
  </si>
  <si>
    <t>SLADOLED, lučka, 70g</t>
  </si>
  <si>
    <t>SKUPAJ SKLOP 7:</t>
  </si>
  <si>
    <t>ŽEPEK, lešnik-kakao,10 dag</t>
  </si>
  <si>
    <t>TESTO ZA LAZANJO,  domače, rifuza</t>
  </si>
  <si>
    <t>KRUH, mlečni, štruca 1 kg, rezan, pakiran</t>
  </si>
  <si>
    <t>KRUH,  polnozrnat , štruca, rezan, pakiran, 1kg</t>
  </si>
  <si>
    <t>ŠTRUKLJI, orehovi, pakirano 2,5 kg</t>
  </si>
  <si>
    <t>POLPETI, špinačni, pakirano 1 kg</t>
  </si>
  <si>
    <t>POLPETI, zelenjavni, pakirano 1 kg</t>
  </si>
  <si>
    <t>POLPETI, sirovi, pakirano 1 kg</t>
  </si>
  <si>
    <t>POLPETI, šunka, sir, pakirano 1 kg</t>
  </si>
  <si>
    <t>CMOKI, slivovi, pakirano 2,5 kg</t>
  </si>
  <si>
    <t>CMOKI, marelični, pakirano 2,5 kg</t>
  </si>
  <si>
    <t>SVALJKI, krompirjevi pakirano, 2,5 kg</t>
  </si>
  <si>
    <t>SVALJKI, krompirjevi  polnozrnati, pakirano, 2,5 kg</t>
  </si>
  <si>
    <t>SVALJKI, koruzni pakirano, 2,5 kg</t>
  </si>
  <si>
    <t>SIR, paniran, pakiran</t>
  </si>
  <si>
    <t>JAGODE, pakirane 2,5 kg</t>
  </si>
  <si>
    <t>MALINE, pakirane 2,5 kg</t>
  </si>
  <si>
    <t>Ponudniki morajo v polje  BLAG. ZNAMKA/GRAMATURA obvezno ob vsakem artiklu vpisati  tako blagovno znamko ponujenega blaga kot  gramaturo</t>
  </si>
  <si>
    <t xml:space="preserve">            KOLIČINA</t>
  </si>
  <si>
    <t>CENA</t>
  </si>
  <si>
    <t>ARTIKEL                                                  EM</t>
  </si>
  <si>
    <t xml:space="preserve"> IZRAČUN</t>
  </si>
  <si>
    <t>OSLIČ- file, kosi po naročilu,</t>
  </si>
  <si>
    <t xml:space="preserve">ŠARENKA-file, </t>
  </si>
  <si>
    <t>LIGNJI, očiščeni, rezani na kolobarje, pakirani</t>
  </si>
  <si>
    <t>PURANJE MESO, mleto</t>
  </si>
  <si>
    <t>PIŠČANČJI MEDALJONI</t>
  </si>
  <si>
    <t>PURANJE HRENOVKE, sveže</t>
  </si>
  <si>
    <t>PURANJE PEČENICE, sveže</t>
  </si>
  <si>
    <t xml:space="preserve"> </t>
  </si>
  <si>
    <t xml:space="preserve">SUROVO MASLO, 250g </t>
  </si>
  <si>
    <t>KROMPIR mladi</t>
  </si>
  <si>
    <t>BLITVA</t>
  </si>
  <si>
    <t>JAJČEVCI</t>
  </si>
  <si>
    <t>GRAJSKA ZELENJAVA</t>
  </si>
  <si>
    <t>MEHIŠKA ZELENJAVA</t>
  </si>
  <si>
    <t>GOZDNI SADEŽI</t>
  </si>
  <si>
    <t>ŠTRUKLJI, borovničevi</t>
  </si>
  <si>
    <t>AJDOVI NJOKI,</t>
  </si>
  <si>
    <t>ROGLJIČEK, polnilo gozdni sadeži</t>
  </si>
  <si>
    <t>ROGLJIČEK, polnilo marelica</t>
  </si>
  <si>
    <t>ROGLJIČEK, polnilo čokolada/lešnik</t>
  </si>
  <si>
    <t>SIROVI OCVRTKI</t>
  </si>
  <si>
    <t>ZDROBOVI OCVRTKI</t>
  </si>
  <si>
    <t>KROMPIRJEVI KROKETI</t>
  </si>
  <si>
    <t>KANELONI S SIROM</t>
  </si>
  <si>
    <t>KANELONI z mesnim nadevom</t>
  </si>
  <si>
    <t>KANELONI, šunka sir,</t>
  </si>
  <si>
    <t>SVALJKI KROMPIRJEVI  z dodatkom koruznega zdroba</t>
  </si>
  <si>
    <t>SVALJKI KROMPIRJEVI  z dodatkom ržene moke</t>
  </si>
  <si>
    <t>AJDOVI KRAPI S SKUTO, pakirani</t>
  </si>
  <si>
    <t>POLPETI , cvetača, sir, pakirano</t>
  </si>
  <si>
    <t>ŠTRUKLJI  GLUHI, iz polnozrnate moke, pakirano</t>
  </si>
  <si>
    <t>PALAČINKE, pečene, prazne, pakirane</t>
  </si>
  <si>
    <t>TORTELINI, špinačni</t>
  </si>
  <si>
    <t>TORTELINI, sirovi</t>
  </si>
  <si>
    <t>CMOKI, borovničevi</t>
  </si>
  <si>
    <t>KUMARICE, vložene, pasterizirane, Natureta ali enekovredno,stekleni kozarec 1000g</t>
  </si>
  <si>
    <t>MARMELADA MARELIČNA, domača 650g,  Natureta ali enakovredno</t>
  </si>
  <si>
    <t>DŽEM, gozdna borovnica, kozarec 320g, Natureta ali enakovredno</t>
  </si>
  <si>
    <t>DŽEM, iz gozdnih sadežev, kozarec 320g, Natureta ali enakovredno</t>
  </si>
  <si>
    <t>DŽEM, višnja, kozarec 320g, Natureta ali enakovredno</t>
  </si>
  <si>
    <t>KOMPOT, višnja, 680 g, višnje bk, Natureta ali enakovredno</t>
  </si>
  <si>
    <t>KOMPOT, ananas, 820g,koluti, Natureta ali enakovredno</t>
  </si>
  <si>
    <t>MLEKO BREZ LAKTOZE, 3,5%m.m., pasterizirano, nehomogenizirano 1l</t>
  </si>
  <si>
    <t>MLEKO, pasterizirano, nehomogenizirano,3,5 %,m.m. 10 l</t>
  </si>
  <si>
    <t>MLEKO, pasterizirano, nehomogenizirano,3,5 %,m.m. 1 l</t>
  </si>
  <si>
    <t>SMETANA kisla, 18-30%m.m., 250g, brez laktoze</t>
  </si>
  <si>
    <t>SKUTA sveža 35%m.m, 5 kg</t>
  </si>
  <si>
    <t>SKUTA sveža  10%m.m, 5 kg</t>
  </si>
  <si>
    <t>MASLO BREZ LAKTOZE , 100g</t>
  </si>
  <si>
    <t>SUROVO MASLO 82% m.m, 1. kvaliteta 250g</t>
  </si>
  <si>
    <t>SUROVO MASLO 82% m.m, 1. kvaliteta, porcijsko, 15g</t>
  </si>
  <si>
    <t>JOGURT, navadni 3,2 %, lonček, 180g, brez aditivov</t>
  </si>
  <si>
    <t>NAVADNI JOGURT BREZ LAKTOZE 1,6% m.m., 500g brez aditivov</t>
  </si>
  <si>
    <t>MLEKO, čokoladno, 0.2 l</t>
  </si>
  <si>
    <t xml:space="preserve">MLEKO, sterilizirano, 3,5 %, m.m. 0,2 l </t>
  </si>
  <si>
    <t xml:space="preserve">JOGURT, sadni, 3,2% s koščki sadja, PS lonček, 140g </t>
  </si>
  <si>
    <t xml:space="preserve">SIRNI  NAMAZ S SMETANO,50-70% m.m. v 25% suhe snovi, PS lonček 140g  </t>
  </si>
  <si>
    <t xml:space="preserve">SIRNI  NAMAZ S SMETANO,50-70% m.m. v 25% suhe snovi,  PS lonec 2,5kg </t>
  </si>
  <si>
    <t>MLEČNO KREMNI DESERT- iz sadnega jogurta s 5,7% m.m. z dodano probiotično kulturo ter različnimi okusi(vanilija, pomaranča, jagoda, višnja..)lonček 150g</t>
  </si>
  <si>
    <t>PUDING mlečni (vanilija+čokolada) 150g</t>
  </si>
  <si>
    <t>PUDING s smetano- mlečni 200g</t>
  </si>
  <si>
    <t>MASTNI TOPLJENI SIR, 35% m.m., 140g</t>
  </si>
  <si>
    <t>MASTNI SIR 45% m.m.in 50% suhe snovi, brez konzervansov, rezan, vakumsko pakiran</t>
  </si>
  <si>
    <t>3/4 MASTNI SIR 35% m.m.in 50% suhe snovi, brez konzervansov, rezan, vakumsko pakiran</t>
  </si>
  <si>
    <t>1/2 MASTNI SIR 25% m.m.in 50% suhe snovi, brez konzervansov, rezan, vakumsko pakiran</t>
  </si>
  <si>
    <t>MASTNI SIR brez laktoze, 35% m.m.v suhi snovi, brez konzervansov, rezan, vakumsko pakiran</t>
  </si>
  <si>
    <t>MOZARELLA v slanici, pakirana  250g vrečke</t>
  </si>
  <si>
    <t>MOZARELLA, pakirana 1kg</t>
  </si>
  <si>
    <t>SIR ZA ŽAR, 250g</t>
  </si>
  <si>
    <t>SIR ZA PIZZE, riban, pakiran 5kg</t>
  </si>
  <si>
    <t>SLADOLED, lonček, 120 ml, priložena desertna žlička</t>
  </si>
  <si>
    <t>PEČENKA MREŽNA, sveža</t>
  </si>
  <si>
    <t>JOGURT  navadni, do 10% m.m., v PS lončku 150g</t>
  </si>
  <si>
    <t>JOGURT SADNI- 10% m.m., v PS lončku 150g</t>
  </si>
  <si>
    <t>SKUTNA BLAZINICA,  0,080 kg</t>
  </si>
  <si>
    <t>JABOLČNI ZAVITEK, 0,130 kg</t>
  </si>
  <si>
    <t>BISKVITNA REZINA s sadnim nadevom 0,120 kg</t>
  </si>
  <si>
    <t>BLAZINICA, jabolčna, 0,120 kg</t>
  </si>
  <si>
    <t>BLAZINICA, čokoladna, 0,120 kg</t>
  </si>
  <si>
    <t>KOLAČ MARMORNI, 0,300kg</t>
  </si>
  <si>
    <t>KOLAČ S SADJEM,  0,300kg</t>
  </si>
  <si>
    <t>KROF, z marmelado, 0,080 kg</t>
  </si>
  <si>
    <t>KROF, s čokolado, 0,080 kg</t>
  </si>
  <si>
    <t>KROF, s čokolado, 0,100 kg</t>
  </si>
  <si>
    <t>PITA, borovničeva 0,120 kg</t>
  </si>
  <si>
    <t>PITA, jabolčna, 0,120 kg</t>
  </si>
  <si>
    <t>PITA, skutina, 0,120 kg</t>
  </si>
  <si>
    <t>PECIVO, s sirom, 0,080 kg</t>
  </si>
  <si>
    <t>PECIVO, s sirom,  0,100 kg</t>
  </si>
  <si>
    <t>ROLADA; SLAŠČIČARSKO PECIVO z nadevi; sadje, 0,100 kg</t>
  </si>
  <si>
    <t>ROLADA, SLAŠČIČARSKO PECIVO  z čokolado, 0,100 kg</t>
  </si>
  <si>
    <t>ROLADA; SLAŠČIČARSKO PECIVO z nadevi; vanilija, 0,100 kg</t>
  </si>
  <si>
    <t>MINJON, različni okusi ,0,050 kg</t>
  </si>
  <si>
    <t>POLŽ Z NADEVOM, različni okusi, 0,140 kg</t>
  </si>
  <si>
    <t>OSJE GNEZDO, kvašeno-listnato testo, različni okusi, 0,100 kg</t>
  </si>
  <si>
    <t>OSJE GNEZDO, kvašeno-listnato testo, različni okusi, 0,080 kg</t>
  </si>
  <si>
    <t>KROF, z marmelado, 0,100  kg</t>
  </si>
  <si>
    <t>ZAVITEK, jabolčni, 0,100 kg</t>
  </si>
  <si>
    <t>ZAVITEK, jabolčni, 0,160 kg</t>
  </si>
  <si>
    <t>ZAVITEK, skutin, 0,100 kg</t>
  </si>
  <si>
    <t>ZAVITEK, skutin, 0,160kg</t>
  </si>
  <si>
    <t xml:space="preserve">KREM REZINA, 0,160 kg </t>
  </si>
  <si>
    <t>KREM REZINA, 0,100 kg</t>
  </si>
  <si>
    <t xml:space="preserve">POTICA, orehova, kosi, 0,100 kg </t>
  </si>
  <si>
    <t>POTICA, pehtranova, kosi, 0,100 kg</t>
  </si>
  <si>
    <t>ŠOLSKA KOCKA, sadna, 0,100 kg</t>
  </si>
  <si>
    <t>ŠOLSKA KOCKA, čokoladna, 0,100 kg</t>
  </si>
  <si>
    <t>TORTA, čokoladna, kosi, 0,100 kg</t>
  </si>
  <si>
    <t>TORTA, sadna, kosi, 0,100 kg</t>
  </si>
  <si>
    <t>BUREK, s sirom, 0,100 kg</t>
  </si>
  <si>
    <t>BUREK S SIROM, 0,150 kg</t>
  </si>
  <si>
    <t>FRANCOSKI ROGLJIČ, z marmelado, 0,120 kg</t>
  </si>
  <si>
    <t>FRANCOSKI ROGLJIČ, z marmelado, 0,080 kg</t>
  </si>
  <si>
    <t>TORTA, mešana, kosi, 0,100 kg</t>
  </si>
  <si>
    <t>ČOKOLADNI JEŽEK, 0,100 kg</t>
  </si>
  <si>
    <t>ROGLJIČ kvašen, orehov, sladki 0,060 kg</t>
  </si>
  <si>
    <t>ROGLJIČ kvašen, orehov, sladki 0,100 kg</t>
  </si>
  <si>
    <t>ROGLJIČ kvašen, mlečni, sladki 0,100 kg</t>
  </si>
  <si>
    <t>ROGLJIČ kvašen, mlečni, sladki 0,060 kg</t>
  </si>
  <si>
    <t>BUHTELJ, kvašeno testo polnjeno z marmelado, 0,060 kg</t>
  </si>
  <si>
    <t>BUHTELJ, kvašeno testo polnjeno z marmelado, 0,100 kg</t>
  </si>
  <si>
    <t>BUHTELJ PIRIN, kvašeno testo polnjeno z marmelado, 0,100 kg</t>
  </si>
  <si>
    <t>KEKSI- LINCER, rinfuza</t>
  </si>
  <si>
    <t>KEKSI- KOKOS, rinfuza</t>
  </si>
  <si>
    <t>KEKSI- VANILIJEVI ROGLJIČI, rinfuza</t>
  </si>
  <si>
    <t>KEKSI- PIRINI, rinfuza</t>
  </si>
  <si>
    <t>KEKSI- BRIZGANO ČAJNO PECIVO, rinfuza</t>
  </si>
  <si>
    <t>MEDENJAKI, rinfuza</t>
  </si>
  <si>
    <t>KRUH črni, 1 kg, rezan, pakiran</t>
  </si>
  <si>
    <t>KRUH ajdov z orehi, 1kg, rezan, pakiran</t>
  </si>
  <si>
    <t>KRUH rženi, 1kg, rezan, pakiran,</t>
  </si>
  <si>
    <t>KRUH ovsen, 0,750 kg, rezan, pakiran,</t>
  </si>
  <si>
    <t>KRUH graham, ,0,750 kg, rezan, pakiran,</t>
  </si>
  <si>
    <t>KRUH s semeni, 0,750 kg, rezan, pakiran,</t>
  </si>
  <si>
    <t>KRUH polbeli, 1kg, rezan, pakiran,</t>
  </si>
  <si>
    <t>KRUH ajdov,   0,750 kg, rezan, pakiran</t>
  </si>
  <si>
    <t>KRUH pisan,   0, 750 kg, rezan, pakiran</t>
  </si>
  <si>
    <t>ŽEMLJA, koruzna, mešana 0,06 kg</t>
  </si>
  <si>
    <t xml:space="preserve">ŽEMLJA, koruzna, mešana 0,08 kg </t>
  </si>
  <si>
    <t>ŽEMLJA, koruzna, mešana 0,10 kg</t>
  </si>
  <si>
    <t>ŽEMLJA,  polnozrnata, 0,06 kg</t>
  </si>
  <si>
    <t xml:space="preserve">ŽEMLJA, polnozrnata,0,08 kg </t>
  </si>
  <si>
    <t>ŽEMLJA,  polnozrnata, 0,10 kg</t>
  </si>
  <si>
    <t>ŽEMLJA, bela, 0,06 kg</t>
  </si>
  <si>
    <t xml:space="preserve">ŽEMLJA, bela, 0,08 kg </t>
  </si>
  <si>
    <t>ŽEMLJA,  bela, 0,10 kg</t>
  </si>
  <si>
    <t>ŽEMLJA, ajdova, 10 dag</t>
  </si>
  <si>
    <t>ŽEMLJA, ajdova, 0,08 kg</t>
  </si>
  <si>
    <t>ŽEMLJA, ržena, 0,10 kg</t>
  </si>
  <si>
    <t>ŽEMLJA, ržena, 0,08 kg</t>
  </si>
  <si>
    <t>ŽEMLJA, črna, 0,06 kg</t>
  </si>
  <si>
    <t xml:space="preserve">ŽEMLJA, črna 0,08 kg </t>
  </si>
  <si>
    <t>ŽEMLJA, črna, 0,10 kg</t>
  </si>
  <si>
    <t>BOMBETA, koruzna, mešana 0.06 kg</t>
  </si>
  <si>
    <t xml:space="preserve">BOMBETA, koruzna, mešana 0.08 kg </t>
  </si>
  <si>
    <t xml:space="preserve">BOMBETA, koruzna, mešana 0,10 kg </t>
  </si>
  <si>
    <t>BOMBETA, polnozrnata,0,08 kg</t>
  </si>
  <si>
    <t>BOMBETA, polnozrnata, 0,10 kg</t>
  </si>
  <si>
    <t>BOMBETA, ržena, 0,08 kg</t>
  </si>
  <si>
    <t>BOMBETA, ržena, 0,10 kg</t>
  </si>
  <si>
    <t xml:space="preserve"> BOMBETA, ovsena, 0,08 kg </t>
  </si>
  <si>
    <t xml:space="preserve"> BOMBETA, ovsena, 0,10 kg </t>
  </si>
  <si>
    <t xml:space="preserve"> BOMBETA, ajdova, 0,08 kg </t>
  </si>
  <si>
    <t xml:space="preserve"> BOMBETA, ajdova, 0,10 kg </t>
  </si>
  <si>
    <t xml:space="preserve"> BOMBETA, 0,08 kg </t>
  </si>
  <si>
    <t xml:space="preserve"> BOMBETA,  0,10 kg </t>
  </si>
  <si>
    <t xml:space="preserve"> BOMBETA, črna, 0,08 kg </t>
  </si>
  <si>
    <t xml:space="preserve"> BOMBETA, črna, 0,10 kg </t>
  </si>
  <si>
    <t>ŠTRUČKA, graham, 0,06 kg</t>
  </si>
  <si>
    <t>ŠTRUČKA, graham, 0,08 kg</t>
  </si>
  <si>
    <t>ŠTRUČKA, graham, 0,10 kg</t>
  </si>
  <si>
    <t>ŠTRUČKA, mlečna, 0,06 kg</t>
  </si>
  <si>
    <t>ŠTRUČKA, mlečna, 0,08 kg</t>
  </si>
  <si>
    <t>ŠTRUČKA, mlečna, 0,10 kg</t>
  </si>
  <si>
    <t>ŠTRUČKA, polnozrnata, 0,06 kg</t>
  </si>
  <si>
    <t>ŠTRUČKA, polnozrnata, 0,08 kg</t>
  </si>
  <si>
    <t>ŠTRUČKA, polnozrnata, 0,10 kg</t>
  </si>
  <si>
    <t>ŠTRUČKA, maslena, 0,06 kg</t>
  </si>
  <si>
    <t>ŠTRUČKA, maslena, 0,08 kg</t>
  </si>
  <si>
    <t>ŠTRUČKA, maslena, 0,10 kg</t>
  </si>
  <si>
    <t>ŠTRUČKA, makova, 0,06 kg</t>
  </si>
  <si>
    <t>ŠTRUČKA, makova, 0,08 kg</t>
  </si>
  <si>
    <t>ŠTRUČKA, makova, 0,10 kg</t>
  </si>
  <si>
    <t>ŠTRUČKA, ajdova, 0,80 kg</t>
  </si>
  <si>
    <t>ŠTRUČKA, ajdova, 0,10 kg</t>
  </si>
  <si>
    <t>ŠTRUČKA, ovsena, 0,08 kg</t>
  </si>
  <si>
    <t>ŠTRUČKA, ovsena, 0,10 kg</t>
  </si>
  <si>
    <t>ŠTRUČKA, sirova, 0,06 kg</t>
  </si>
  <si>
    <t>ŠTRUČKA, sirova, 0,08 kg</t>
  </si>
  <si>
    <t>ŠTRUČKA, sirova, 0,10 kg</t>
  </si>
  <si>
    <t>ŠTRUČKA, šunka, sir, 0,06 kg</t>
  </si>
  <si>
    <t>ŠTRUČKA, šunka, sir, 0,08 kg</t>
  </si>
  <si>
    <t>ŠTRUČKA, šunka, sir 0,10 kg</t>
  </si>
  <si>
    <t>ŠTRUČKA, črna, 0,06 kg</t>
  </si>
  <si>
    <t>ŠTRUČKA, črna, 0,08 kg</t>
  </si>
  <si>
    <t>ŠTRUČKA, črna, 0,10 kg</t>
  </si>
  <si>
    <t>ŠTRUČKA, koruzna, 0,08 kg</t>
  </si>
  <si>
    <t>ŠTRUČKA, koruzna, 0,10 kg</t>
  </si>
  <si>
    <t>ŠTRUČKA, hot dog, 0,06 kg</t>
  </si>
  <si>
    <t>KAJZERICA, črna, 0,06 kg</t>
  </si>
  <si>
    <t>KAJZERICA, črna, 0,08 kg</t>
  </si>
  <si>
    <t>KAJZERICA, črna, 0,10 kg</t>
  </si>
  <si>
    <t>KAJZERICA, bela , 0,06 kg</t>
  </si>
  <si>
    <t>KAJZERICA, bela, 0,08 kg</t>
  </si>
  <si>
    <t>KAJZERICA, bela, 0,10 kg</t>
  </si>
  <si>
    <t>KAJZERICA, polnozrnata, 0,06 kg</t>
  </si>
  <si>
    <t>KAJZERICA, polnozrnata, 0,08 kg</t>
  </si>
  <si>
    <t>KAJZERICA, polnozrnata, 0,10 kg</t>
  </si>
  <si>
    <t>ROGLJIČ, kruhov,  0,06 kg</t>
  </si>
  <si>
    <t>ROGLJIČ, kruhov,  0,08 kg</t>
  </si>
  <si>
    <t>ROGLJIČ, kruhov,  0,10 kg</t>
  </si>
  <si>
    <t>ROGLJIČ, z nadevom,  0,06 kg</t>
  </si>
  <si>
    <t>ROGLJIČ, z nadevom,  0,08 kg</t>
  </si>
  <si>
    <t>ROGLJIČ, francoski, 0,08 kg</t>
  </si>
  <si>
    <t>ROGLJIČ, francoski, polnozrnati,  0,08 kg</t>
  </si>
  <si>
    <t>PIZZA, šunka, sir, 0,15 kg</t>
  </si>
  <si>
    <t>PIZZA, šunka, sir, 0,12 kg</t>
  </si>
  <si>
    <t>PIZZA, sir, 0,12 kg</t>
  </si>
  <si>
    <t>PIZZA, sir, 0,15 kg</t>
  </si>
  <si>
    <t>ROGLJIČ, francoski,  0,06 kg</t>
  </si>
  <si>
    <t>DROBTINE, polbele, pakirane, 10kg</t>
  </si>
  <si>
    <t>SLANIK, 0,06 kg</t>
  </si>
  <si>
    <t>KORUZNE PALČKE, 0,06 kg</t>
  </si>
  <si>
    <t>KRUHOVE KOCKE 1kg</t>
  </si>
  <si>
    <t>MLINCI JAJČNI, 1kg</t>
  </si>
  <si>
    <t>VLEČENO TESTO za zavitke, rinfuza</t>
  </si>
  <si>
    <t>VLEČENO TESTO za zavitke, 1kg</t>
  </si>
  <si>
    <t>GOVEJE meso- tanko pleče brez kosti, v kosu</t>
  </si>
  <si>
    <t>GOVEJE meso- stegno brez kosti, v kosu</t>
  </si>
  <si>
    <t>GOVEJE stegno rezano na kocke</t>
  </si>
  <si>
    <t>MESO MLADE GOVEDI - tanko pleče brez kosti, v kosu</t>
  </si>
  <si>
    <t>MESO MLADE GOVEDI - tanko pleče brez kosti, narezano na koščke</t>
  </si>
  <si>
    <t>MESO MLADE GOVEDI - nizki hrbet(ledje, šimbas) brez kosti, v kosu</t>
  </si>
  <si>
    <t>MESO MLADE GOVEDI - križni del, ramstek brez kosti, v kosu</t>
  </si>
  <si>
    <t>MESO MLADE GOVEDI- notranje stegno brez kosti, v kosu</t>
  </si>
  <si>
    <t>MESO MLADE GOVEDI - notranje stegno brez kosti, narezano na zrezke100g</t>
  </si>
  <si>
    <t>MESO MLADE GOVEDI- notranje stegno brez kosti,narezano na zrezke 120g</t>
  </si>
  <si>
    <t>GOVEJE STEGNO rezano na kocke 1x1cm, 2x2 cm</t>
  </si>
  <si>
    <t>MLETO GOVEJE MESO I. kategorije</t>
  </si>
  <si>
    <t>MLADO GOVEJE PLEČE -rezano na kocke 1x1cm, 2x2 cm</t>
  </si>
  <si>
    <t>JUNETINA-nizki hrbet(ledje, šimbas) brez kosti, v kosu</t>
  </si>
  <si>
    <t>JUNETINA-notranje stegno brez kosti, v kosu</t>
  </si>
  <si>
    <t>JUNETINA- notranje stegno brez kosti, narezano na zrezke110g</t>
  </si>
  <si>
    <t>JUNETINA- notranje stegno brez kosti, narezano na kocke</t>
  </si>
  <si>
    <t>TELETINA- notranje stegno brez kosti, kocke</t>
  </si>
  <si>
    <t>TELETINA- PLEČE kocke 1x1 cm, 2x2 cm,</t>
  </si>
  <si>
    <t>TELETINA- STEGNO kocke 1x1 cm, 2x2 cm,</t>
  </si>
  <si>
    <t>SVINJINA- stegno, narezano na zrezke 100g</t>
  </si>
  <si>
    <t>SVINJINA-stegno narezano na zrezke 120g</t>
  </si>
  <si>
    <t>SVINJINA- kare s kostjo, narezano na kotlete 150g</t>
  </si>
  <si>
    <t>SVINJINA- kare rezan brez kosti</t>
  </si>
  <si>
    <t>SVINJINA- kare v kosu obsekan</t>
  </si>
  <si>
    <t>SVINJINA-stegno kocke 1x1 cm, 2x2 cm</t>
  </si>
  <si>
    <t>SVINJINA-pleče kocke 1x1 cm, 2x2 cm</t>
  </si>
  <si>
    <t>SVINJINA- vrat rezan</t>
  </si>
  <si>
    <t>PARIŠKA SALAMA- obarjena pasterizirana salama iz svinjskega mesa, rezana na rezine</t>
  </si>
  <si>
    <t>MORTADELA- poltrajna salamaiz svinjskega mesa, rezana na rezine</t>
  </si>
  <si>
    <t xml:space="preserve">PREŠANA PUSTA ŠUNKA V OVOJU-pasteriziran izdelek iz celih kosov svinjskega mesa ali razrezanega svinjskega mesa brez mesnega testa, rezana na rezine </t>
  </si>
  <si>
    <t xml:space="preserve">PEČENA ŠUNKA- pasteriziran izdelek iz celih kosov svinjskega mesa ali razrezanega svinjskega mesa brez mesnega testa, rezana na rezine </t>
  </si>
  <si>
    <t xml:space="preserve">SVINJSKA ŠUNKA-prekajeno po toplem ali vročem postopku svinjsko meso; dodani aditivi, ki so dovoljeni s pravilnikom; značilne senzorične lastnosti za prekajeno meso, sočnost, mehkoba; enakomerna rdeča barva, brez diskoloracij; vsebnost vode v mesu brez mastnine ja lahko največ 75%, vsebnost natrijevega klorida v izdelku naj ne presega 2,5%.  </t>
  </si>
  <si>
    <t xml:space="preserve">PREKAJEN VRAT- iz kakovostnega svinjskega mesa, prekajenega po toplem postopku;dodani aditivi, ki so dovoljeni s pravilnikom; značilne senzorične lastnosti za prekajeno meso, sočnost, mehkoba; enakomerna rdeča barva, brez diskoloracij; vsebnost vode v mesu brez mastnine ja lahko največ 75%, vsebnost natrijevega klorida v izdelku naj ne presega 2,5%.   </t>
  </si>
  <si>
    <t>HAMBURŠKA SLANINA- mleta</t>
  </si>
  <si>
    <t>DOMAČA SALAMA-trajno sušena salama iz govejega-svinjskega mesa in maščobnih kosov, rezana na rezine</t>
  </si>
  <si>
    <t>PRŠUT- suho mesnati izdelek iz svinjskega mesa, rezan na rezine</t>
  </si>
  <si>
    <t xml:space="preserve">PEČENICA- presna klobasa za kuho/peko izdelana iz grobo mletega svinjskega mesa, slanine in dodatnih surovin, začimb in soli; nadev polnjen v ustrezne naravne ali umetne ovoje </t>
  </si>
  <si>
    <t>POLSUHA SALAMA- rezana</t>
  </si>
  <si>
    <t xml:space="preserve">KMEČKA SUHA SALAMA- rezana </t>
  </si>
  <si>
    <t>ZELENJAVNA PARIŠKA- rezana</t>
  </si>
  <si>
    <t>BODJOLA- rezana</t>
  </si>
  <si>
    <t xml:space="preserve">KUHAN PRŠUT- rezan </t>
  </si>
  <si>
    <t>MESNI SIR- rezan</t>
  </si>
  <si>
    <t>POSEBNA SALAMA TELEČJA- rezana</t>
  </si>
  <si>
    <t>POSEBNA SALAMA SVINJSKA- rezana</t>
  </si>
  <si>
    <t>TELEČJE HRENOVKE-sveže obarjene v naravnem ovoju</t>
  </si>
  <si>
    <t>HAMBURŠKA SLANINA- rezana</t>
  </si>
  <si>
    <t>ZASEKA- prekajeno</t>
  </si>
  <si>
    <t>PLESKAVICE,</t>
  </si>
  <si>
    <t>PIŠČANČJE PRSI - s kostjo in kožo</t>
  </si>
  <si>
    <t>PIŠČANČJE PRSI - brez kosti in kože narezane na fileje 80g</t>
  </si>
  <si>
    <t>PIŠČANČJE PRSI- brez kosti in kože narezane na fileje 110g</t>
  </si>
  <si>
    <t>PIŠČANČJE PRSI- brez kosti in kože narezane na koščke</t>
  </si>
  <si>
    <t>PIŠČANČJA BEDRA- s kostjo in kožo</t>
  </si>
  <si>
    <t>PIŠČANČJA STEGNA- s kostjo in kožo</t>
  </si>
  <si>
    <t>PIŠČANČJE KRAČE- s kostjo in kožo</t>
  </si>
  <si>
    <t xml:space="preserve">PIŠČANČJA NABODALA - sveže meso, stegno in/ali prsi (75%) narezano na koščke s koščki zelenjave nataknjeno na leseno paličico, dovoljene začimbe in aditivi po pravilniku, brez konzervansov </t>
  </si>
  <si>
    <t>PIŠČANČJA STEGNA- brez kože in kosti</t>
  </si>
  <si>
    <t>PIŠČANČJE PERUTI</t>
  </si>
  <si>
    <t>PIŠČANČJE MESO, mleto</t>
  </si>
  <si>
    <t>PIŠČANČJE PLESKAVICE</t>
  </si>
  <si>
    <t>PURANJE PRSI - brez kosti in kože narezane na fileje 80g</t>
  </si>
  <si>
    <t>PURANJE PRSI- brez kosti in kože narezane na fileje 110g</t>
  </si>
  <si>
    <t>PURANJE PRSI- brez kosti in kože narezane na koščke</t>
  </si>
  <si>
    <t>PURANJE STEGNO- brez kosti in kože narezano na koščke</t>
  </si>
  <si>
    <t xml:space="preserve">PURANJA NABODALA - sveže meso, stegno in/ali prsi (75%) narezano na koščke s koščki zelenjave nataknjeno na leseno paličico, dovoljene začimbe in aditivi po pravilniku, brez konzervansov </t>
  </si>
  <si>
    <t>PANIRAN PIŠČANČJI FILE- 100g</t>
  </si>
  <si>
    <t>PIŠČANČJI FUNGERSI - panirani</t>
  </si>
  <si>
    <t>POSEBNA SALAMA, obarjena, pasterizirana iz piščančjega mesa, v ovoju, rezana na rezine</t>
  </si>
  <si>
    <t>POSEBNA SALAMA, obarjena, pasterizirana iz puranjega mesa, v ovoju, rezana na rezine</t>
  </si>
  <si>
    <t>PIŠČANČJE PRSI V OVITKU-rezana na rezine, - konzervirana pasterizirana poltrajna klobasa- meso piščančjih prsi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vsebvati tudi podatke o poreklu mesa oz. surovin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</si>
  <si>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</si>
  <si>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PURANJA ŠUNKA-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</t>
  </si>
  <si>
    <t xml:space="preserve">PURANJE PEČENE PRSI, -rezana na rezine, prekajene, pečene prsi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</si>
  <si>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SADNI JOGURT 2,5-3,2% m.m., 180g, z naravno aromo in brez barvil, z manjšo količino sladkorja</t>
  </si>
  <si>
    <t>SADNA SKUTA (različni sadni okusi) iz polnomastne skute in sveže smetane s sladkorjem, 15 % sadja in 30-50% m.m. v25% suhe snovi, PS lonček 100-125g</t>
  </si>
  <si>
    <t>FETA SIR, pakiran</t>
  </si>
  <si>
    <t>ČEVAPČIČI</t>
  </si>
  <si>
    <t>BRSTIČNI OHROVT</t>
  </si>
  <si>
    <t>KROMPIR</t>
  </si>
  <si>
    <t>OHROVT</t>
  </si>
  <si>
    <t>PARADIŽNIK</t>
  </si>
  <si>
    <t>ANANAS</t>
  </si>
  <si>
    <t>SMETANA kisla, pasterizirana, 18-30%m.m., v lončku, 400g do 500g, brez aditivov</t>
  </si>
  <si>
    <t>SMETANA sladka, pasterizirana 35%m,m, 1 l</t>
  </si>
  <si>
    <t>RASTLINSKA smetana sladka 1 l</t>
  </si>
  <si>
    <t xml:space="preserve">KAJMAK, pakirano, </t>
  </si>
  <si>
    <t>SKUPAJ SKLOP 18:</t>
  </si>
  <si>
    <t>SKUPAJ SKLOP 17:</t>
  </si>
  <si>
    <t>EKOLOŠKO JUNČJE MESO, mleto</t>
  </si>
  <si>
    <t>EKOLOŠKO MESO JUNČJE- mlado, pleče, narezano na kocke</t>
  </si>
  <si>
    <t>EKOLOŠKO MESO JUNČJE- mlado, stegno, narezano na kocke</t>
  </si>
  <si>
    <t>BIO  MLEKO, sveže</t>
  </si>
  <si>
    <t>BIO NAVADNI JOGURT- 1 l</t>
  </si>
  <si>
    <t>BIO SIRNI NAMAZ- 1 kg</t>
  </si>
  <si>
    <t>BIO KISLA SMETANA 200g</t>
  </si>
  <si>
    <t>EKOLOŠKE JAGODE</t>
  </si>
  <si>
    <t>EKOLOŠKA JABOLKA, različne sorte</t>
  </si>
  <si>
    <t>EKOLOŠKA PAPRIKA, vseh sort</t>
  </si>
  <si>
    <t>EKOLOŠKI KORENČEK mladi</t>
  </si>
  <si>
    <t>EKOLOŠKA ZELENA SOLATA, različnih sort</t>
  </si>
  <si>
    <t>EKOLOŠKE KUMARICE, vseh sort</t>
  </si>
  <si>
    <t>Sklop 2. Ekološko meso in izdelki</t>
  </si>
  <si>
    <t>BLAG. ZNAMKA</t>
  </si>
  <si>
    <t>BIO SADNI JOGURT- 1 l, različni okusi (jagoda, vanilija, malina, banana, breskev, borovnica), 1L, brez umetnih arom in konzervansov</t>
  </si>
  <si>
    <t>BIO SADNI KEFIR- 1 l (jagoda, vanilija, malina, banana, breskev, borovnica, češnja)1L, brez umetnih arom in konzervansov</t>
  </si>
  <si>
    <t>BIO SADNA SKUTKA-150 g  ( jagoda, vanilija, malina, banana, breskev, borovnica) 150g</t>
  </si>
  <si>
    <t>MAFIN, čokoladni, 80 g</t>
  </si>
  <si>
    <t>MAFIN, sadni, 80 g</t>
  </si>
  <si>
    <t>VIŠNJE zamrznjene</t>
  </si>
  <si>
    <t>SKUPAJ: SKLOP 2.</t>
  </si>
  <si>
    <t>SKUPAJ SKLOP 5:</t>
  </si>
  <si>
    <t>EKOLOŠKI POLNOZRNATI KRUH</t>
  </si>
  <si>
    <t>EKOLOŠKI PIRIN MEŠANI KRUH</t>
  </si>
  <si>
    <t>EKOLOŠKI OVSENI MEŠANI KRUH</t>
  </si>
  <si>
    <t xml:space="preserve">EKOLOŠKI KORUZNI MEŠANI KRUH </t>
  </si>
  <si>
    <t>BIO PIRINO MEŠANO PEKOVSKO PECIVO 60 g</t>
  </si>
  <si>
    <t>BIO OVSENO MEŠANO PECIVO 60 g</t>
  </si>
  <si>
    <t>BIO POLNOZRNATO MEŠANO PECIVO 60 g</t>
  </si>
  <si>
    <t>BIO KORENČKOVO PECIVO 60 g</t>
  </si>
  <si>
    <t>BIO MAFIN, čokoladni 80 g</t>
  </si>
  <si>
    <t>BIO MUFIN, sadni 80 g</t>
  </si>
  <si>
    <t>BIO PŠENIČNI KRUH, brez mleka,</t>
  </si>
  <si>
    <t>BIO PŠENIČNI KRUH, brez jajc,</t>
  </si>
  <si>
    <t>SKUPAJ SKLOP 12:</t>
  </si>
  <si>
    <t>JAJCA,masa L, "A" razred,  pakirana v kartonske škatle 10/1, talna reja, cena na kom.</t>
  </si>
  <si>
    <t>JAJCA,masa L, "A" razred, razporejena v paketu30/1, talna reja, cena na kom.</t>
  </si>
  <si>
    <t xml:space="preserve">MLEČNI NAMAZ Z ZELIŠČI, porcijski, 50-70% m.m. v 25% suhe snovi, PS lonček 140g  </t>
  </si>
  <si>
    <t xml:space="preserve">AJVAR, nepekoč, 1000g, stekleni kozarec </t>
  </si>
  <si>
    <t>KUMARICE, vložene, pasterizirane, Natureta ali enekovredno, v konzervi 4000g</t>
  </si>
  <si>
    <t xml:space="preserve">RDEČA PESA, vložena, v konzervi 4000g , Natureta ali enakovredna, </t>
  </si>
  <si>
    <t>OLIVE,zelene, 290 g Natureta ali enakovredna</t>
  </si>
  <si>
    <t xml:space="preserve">KOMPOT, breskev, 850g, Natureta ali enakovredno </t>
  </si>
  <si>
    <t>KOMPOT, mešano gozdno sadje, 680 g</t>
  </si>
  <si>
    <t>KOMPOT, hruška, 850 g, rezine, Natureta ali enakovredno</t>
  </si>
  <si>
    <t>KOMPOT, jagoda,840g, celi sadež, Natureta ali enakovredno</t>
  </si>
  <si>
    <t xml:space="preserve">NAROČNIK:   </t>
  </si>
  <si>
    <t xml:space="preserve">                         </t>
  </si>
  <si>
    <t>Bio kefir okus breskev  150 g</t>
  </si>
  <si>
    <t>Bio kefir krepko 3,5,% mm 150g</t>
  </si>
  <si>
    <t>Bio pitno mleko 3,5% mm    150g</t>
  </si>
  <si>
    <t>Krepki bio probiotični jogurt 3,5% okus banana  150 g</t>
  </si>
  <si>
    <t>Ekološko maslo</t>
  </si>
  <si>
    <t>100% Sadni sirup jagoda 5 l ( brez sladkorja in konzervansov)</t>
  </si>
  <si>
    <t>100% Sadni sirup borovnica 5 l ( brez sladkorja in konzervansov)</t>
  </si>
  <si>
    <t>100% Sadni sirup bezeg  5 l ( brez sladkorja in konzervansov)</t>
  </si>
  <si>
    <t>100% Sadni sirup jabolko 5 l  ( brez sladkorja in konzervansov)</t>
  </si>
  <si>
    <t>100% Sadni sirup višnja 5 l ( brez sladkorja in konzervansov)</t>
  </si>
  <si>
    <t>100% sok limona brez sladkorja in konzervansov 1 l</t>
  </si>
  <si>
    <t>Nektar jabolko 2 dcl, min. 50 % sadni delež, brez konzervansov</t>
  </si>
  <si>
    <t>100 % sadni sok  2 dcl, pomaranča brez sladkorja in konzervansov</t>
  </si>
  <si>
    <t>100% sadni sok 2 dcl jabolko, brez sladkorja in konzervansov</t>
  </si>
  <si>
    <t>Nektar črni ribez, 2 dcl, min. 25 % sadni delež, brez konzervansov</t>
  </si>
  <si>
    <t>100% sadni sok 2 dcl ananas, brez sladkorja in konzervansov</t>
  </si>
  <si>
    <t>Nektar pomaranča 2 dcl, min. 50 % sadni delež, brez konzervansov</t>
  </si>
  <si>
    <t>Nektar multivitamin 2 dcl, min. 50 % sadni delež, brez konzervansov in dodanega sladkorja</t>
  </si>
  <si>
    <t>Nektar breskev 2 dcl, min. 50 % sadni delež, brez konzervansov</t>
  </si>
  <si>
    <t>Nektar iz jagod in jabolk, min. 45% sadni delež  1l od tega min 30% jagodne kaše</t>
  </si>
  <si>
    <t>Nektar, borovnica, 1/1 min 35% sadni delež</t>
  </si>
  <si>
    <t>Nektar iz breskev min. 50% sadni delež  breskev 1 L</t>
  </si>
  <si>
    <t>Nektar črni ribez,  min. 25 % sad. delež, brez konzervansov 1 l</t>
  </si>
  <si>
    <t>100% sadni sok jabolko, brez sladkorja in konzervansov 1 l</t>
  </si>
  <si>
    <t>100% sadni sok pomaranča, brez sladkorja in konzervansov 1 l</t>
  </si>
  <si>
    <t>100% sadni sok ananas, brez sladkorja in konzervansov 1 l</t>
  </si>
  <si>
    <t>ledeni čaj,  2,5 dcl breskev</t>
  </si>
  <si>
    <t>Gosta pijača »enakovredno kot smoothie«</t>
  </si>
  <si>
    <t>GORČICA,  5000g</t>
  </si>
  <si>
    <t>GORČICA,  1050 g</t>
  </si>
  <si>
    <t>ŠAMPINJONI V KISU 530g</t>
  </si>
  <si>
    <t>FIŽOL RJAVI, zrnje vložen v konzervi 4100g,Natureta ali enakovredno</t>
  </si>
  <si>
    <t>FIŽOL STROČJI 4000g</t>
  </si>
  <si>
    <t>PAPRIKA, fileti, Natureta ali enakovredna, steklen kozarec 1000g</t>
  </si>
  <si>
    <t>PAPRIKA, fileti, vloženi v konzervi, Natureta ali enakovredna, 4000g</t>
  </si>
  <si>
    <t>HREN delikatesni 1000 g, v steklenem kozarcu</t>
  </si>
  <si>
    <t>PARADIŽNIKOVI PELATI, 2500g, Natureta ali enakovredno</t>
  </si>
  <si>
    <t>PARADIŽNIKOV KONCENTRAT, 4300g, v konzervi</t>
  </si>
  <si>
    <t>DŽUVEČ  4000g, v konzervi</t>
  </si>
  <si>
    <t>KETCHUP PARADIŽNIK 1100g</t>
  </si>
  <si>
    <t>MARMELADA jagodna 600 g, Natureta ali enakovredno</t>
  </si>
  <si>
    <t>GRISSINI, porcijski, 120 g</t>
  </si>
  <si>
    <t>KRUHKI KRISPY, različni okusi, 160 g</t>
  </si>
  <si>
    <t>MARMELADA jagoda 20 g</t>
  </si>
  <si>
    <t>MARMELADA marelica 20 g</t>
  </si>
  <si>
    <t>MARMELADA mešana 20 g</t>
  </si>
  <si>
    <t>KOMPOT breskev, 2000-3000 g</t>
  </si>
  <si>
    <t>KOMPOT jagoda, 2000-3000 g</t>
  </si>
  <si>
    <t>KOMPOT marelica, 2000-3000 g</t>
  </si>
  <si>
    <t>KOMPOT, višnjev brez koščic, 3000-4500 g</t>
  </si>
  <si>
    <t>PAŠTETA PURANJA 95  g , kot Argeta</t>
  </si>
  <si>
    <t>PAŠTETA krem tuna  95 g  enakovredno kot Argeta junior</t>
  </si>
  <si>
    <t>PAŠTETA, jetrna, 30 g  enakovredna kot Gavrilovič</t>
  </si>
  <si>
    <t>ČOKOLADNI NAMAZ Z LEŠNIKI 15 g enakovredno kot Nutella</t>
  </si>
  <si>
    <t>ČOKOLADNI NAMAZ dvobarvni 3500 g kot Viki</t>
  </si>
  <si>
    <t>ČOKOLADNI NAMAZ Z LEŠNIKI, 750 g,  enakovredno kot Nutela</t>
  </si>
  <si>
    <t>EKOLOŠKE GOVEJE HRENOVKE</t>
  </si>
  <si>
    <t>EKOLOŠKO JUNČJE MESO, zrezki</t>
  </si>
  <si>
    <t>EKOLOŠKO JUNČJE MESO, kocke</t>
  </si>
  <si>
    <t>SOL, morska, kuhinjska, drobno mleta, 1/1 kg</t>
  </si>
  <si>
    <t>RIŽ beli  kot  npr. Bali 4-5 kg</t>
  </si>
  <si>
    <t>RIŽ okroglozrnati  800-5000 g</t>
  </si>
  <si>
    <t>VANILIN SLADKOR 1000 g</t>
  </si>
  <si>
    <t>PECILNI PRAŠEK 1000g</t>
  </si>
  <si>
    <t>ČOKOLADA mlečna, 270 g</t>
  </si>
  <si>
    <t>ČOKOLADA lešnikova, 250 g</t>
  </si>
  <si>
    <t>ČOKOLADA mleta, 100-250 g</t>
  </si>
  <si>
    <t>ČOKOLADNI NAMAZ dvobarvni 20 g kot Viki</t>
  </si>
  <si>
    <t>ČAJ gozdni sadeži, filter  1000-1200 g</t>
  </si>
  <si>
    <t>ČAJ planinski filter 1000g</t>
  </si>
  <si>
    <t>ČAJ  šipek-hibiskus, filter 1000-1500 g</t>
  </si>
  <si>
    <t>ČAJ divja češnja, filter, 1000-1300 g</t>
  </si>
  <si>
    <t>KAKAV, prah, 800 g  enakovredno kot Bencquick</t>
  </si>
  <si>
    <t xml:space="preserve">KAVNI NAD.FRANCK 250G       </t>
  </si>
  <si>
    <t xml:space="preserve">KAVNI NAD.KNEIPP 250G       </t>
  </si>
  <si>
    <t>KAVNI NAD.MEŠ.BE.K.FRANCK1KG</t>
  </si>
  <si>
    <t>KAVA, prava, 1000 g, mleta, kot Barcafe</t>
  </si>
  <si>
    <t>KEKSI MASLENI , 50 g kot Leibnitz</t>
  </si>
  <si>
    <t>KVAS, svež, 42 g</t>
  </si>
  <si>
    <t>MED, cvetlični 20g</t>
  </si>
  <si>
    <t>MED, cvetlični 900g</t>
  </si>
  <si>
    <t>MED, cvetlični 3000g, vedro</t>
  </si>
  <si>
    <t>PAŠTETA KOKOŠJA 95 g kot Argeta</t>
  </si>
  <si>
    <t xml:space="preserve">PAŠTETA losos  95 g enakovredna kot Argeta </t>
  </si>
  <si>
    <t>PAŠTETA KOKOŠJA  45 g , kot Argeta junior original</t>
  </si>
  <si>
    <t>PAŠTETA, kokošja, 27 g enakovredna kot Argeta</t>
  </si>
  <si>
    <t>TUNA, v rastlinskem olju, 1705 g</t>
  </si>
  <si>
    <t>OLJE, RASTLINSKO, 1/1 l</t>
  </si>
  <si>
    <t>OLJE, RASTLINSKO, 10/1 l</t>
  </si>
  <si>
    <t>OLJE SONČNIČNO, 1/1 l</t>
  </si>
  <si>
    <t>OLJE ZA CVRTJE, 1/1 l</t>
  </si>
  <si>
    <t>OLJE OLIVNO, extra deviško 1/1 l</t>
  </si>
  <si>
    <t>OLJE BUČNO, čisto 1/1 l</t>
  </si>
  <si>
    <t>OLJE BUČNO, solatno mešano 1/1 l</t>
  </si>
  <si>
    <t>MARGARINA, 250 g</t>
  </si>
  <si>
    <t>MARGARINA, 500g</t>
  </si>
  <si>
    <t>MARGARINA PORCIJSKA, 10-20 g</t>
  </si>
  <si>
    <t>KIS, vinski, 4%, 1/1 l, enakovredno kot Renški hram, Matejev</t>
  </si>
  <si>
    <t>KIS, jabolčni, 1/1 l, enakovredno kot Aščičev, Matejev</t>
  </si>
  <si>
    <t>GOBE, šampioni, v slanici, 2400-3000 g</t>
  </si>
  <si>
    <t>FIŽOL RDEČI 2500-5000 g</t>
  </si>
  <si>
    <t>MAJONEZA, delikatesna  15-20 g mala pvc</t>
  </si>
  <si>
    <t>PUDING čokolada, 1000 g</t>
  </si>
  <si>
    <t>PUDING vanilija, 1000 g</t>
  </si>
  <si>
    <t>PUDING jagoda, 1000 g</t>
  </si>
  <si>
    <t>CRISPI corn flakes 40 g, - lonček</t>
  </si>
  <si>
    <t>SPORT musli, čokolada, 50 g, lonček</t>
  </si>
  <si>
    <r>
      <t>M</t>
    </r>
    <r>
      <rPr>
        <sz val="8"/>
        <color indexed="8"/>
        <rFont val="Arial"/>
        <family val="2"/>
        <charset val="238"/>
      </rPr>
      <t>ÜSLI čokolada 1000 g</t>
    </r>
  </si>
  <si>
    <t>KOSMIČI čokoladni 1800 g, kot Čokolino</t>
  </si>
  <si>
    <t>DODATEK JEDEM, 1000 g kot Vegeta</t>
  </si>
  <si>
    <t>VODA negazirana različnih okusov 0,5 L</t>
  </si>
  <si>
    <t>MINERALNA VODA  kot Radenska 0,5 L</t>
  </si>
  <si>
    <t>RUM, 1/1 L</t>
  </si>
  <si>
    <t>VINO, belo, namizno</t>
  </si>
  <si>
    <t>VINO, rdeče, namizno</t>
  </si>
  <si>
    <t>BAZILIKA (do 1 kg)</t>
  </si>
  <si>
    <t>CIMET mleti  (do 1 kg)</t>
  </si>
  <si>
    <t xml:space="preserve">ČESEN mleti  (do 1 kg) </t>
  </si>
  <si>
    <t>DROBNJAK rezan   (do 1 kg)</t>
  </si>
  <si>
    <t>KLINČKI celi  (do 1 kg)</t>
  </si>
  <si>
    <t>KUMINA mleta  (do 1 kg)</t>
  </si>
  <si>
    <t>MAJARON  (do 1 kg)</t>
  </si>
  <si>
    <t>MUŠKATNI OREŠČEK mleti  (do 1 kg)</t>
  </si>
  <si>
    <t>ORIGANO  (do 1 kg)</t>
  </si>
  <si>
    <t>PAPRIKA rdeča sladka mleta  (do 1 kg)</t>
  </si>
  <si>
    <t>PEHTRAN list  (do 1 kg)</t>
  </si>
  <si>
    <t>PETERŠILJ list rezan  (do 1 kg)</t>
  </si>
  <si>
    <t>POPER črni mleti  (do 1 kg)</t>
  </si>
  <si>
    <t>POPER v zrnju  (do 1 kg)</t>
  </si>
  <si>
    <t>DODATEK JEDEM v vreči 1000 g</t>
  </si>
  <si>
    <t xml:space="preserve">ZELENA list </t>
  </si>
  <si>
    <t>TIMIJAN  (do 1 kg)</t>
  </si>
  <si>
    <t>MUŠKATNI OREŠČEK (do 1 kg)</t>
  </si>
  <si>
    <t>ROŽMARIN (do 1 kg)</t>
  </si>
  <si>
    <t>KURKUMA (do 1 kg)</t>
  </si>
  <si>
    <t>ŠETRAJ (do 1 kg)</t>
  </si>
  <si>
    <t>ČESEN ZRNATI (do 1 kg)</t>
  </si>
  <si>
    <t>MAK mleti 200 g</t>
  </si>
  <si>
    <t>KEKSI VANILIJEVI ROGLJIČKI</t>
  </si>
  <si>
    <t>LINŠKO PECIVO</t>
  </si>
  <si>
    <t>MEŠANO PECIVO</t>
  </si>
  <si>
    <t>TUNA  v konzervi v oljčnem olju 160 g</t>
  </si>
  <si>
    <t>SLADKOR, beli, kristalni, 1/1 kg</t>
  </si>
  <si>
    <t>MOKA tip 500 1/1 kg</t>
  </si>
  <si>
    <t>POSEBNA  PŠENIČNA MOKA tip 400 1/1 kg</t>
  </si>
  <si>
    <t>PŠENIČNA OSTRA MOKA 1/1 kg</t>
  </si>
  <si>
    <t>MOKA AJDOVA, 1/1 kg</t>
  </si>
  <si>
    <t>MOKA KORUZNA 1/1 kg</t>
  </si>
  <si>
    <t>JEŠPRENJ 1/1 kg</t>
  </si>
  <si>
    <t>ZDROB, koruzni, 1/1 kg</t>
  </si>
  <si>
    <t>KAŠA, prosena, 500 g</t>
  </si>
  <si>
    <t>KAŠA, prosena, 1/1 kg</t>
  </si>
  <si>
    <t>OVSENI KOSMIČI 500g</t>
  </si>
  <si>
    <t>ŠPAGETI  jajčne testenine 5/1 kg</t>
  </si>
  <si>
    <t>POLŽKI jajčne testenine 5/1 kg</t>
  </si>
  <si>
    <t>KODRASTI REZANCI durum 8 kg</t>
  </si>
  <si>
    <t>ZLATE kitke, svedri jajčni  500g</t>
  </si>
  <si>
    <t>JUŠNA ZAKUHA -zvezdice, jajčne 5/1 kg</t>
  </si>
  <si>
    <t>JUŠNA ZAKUHA - bleki  jajčni 3/1 kg</t>
  </si>
  <si>
    <t>JUŠNA ZAKUHA  - rižek, jajčni 5/1 kg</t>
  </si>
  <si>
    <t>VALJANI JUŠNI REZANCI s korenčkom 500 g</t>
  </si>
  <si>
    <t>RIŽ basmati 500 g,  enakovredno kot Zlato polje</t>
  </si>
  <si>
    <t xml:space="preserve">TESTENINE peresniki, polnozrnati 500 g </t>
  </si>
  <si>
    <t xml:space="preserve">TESTENINE valvice, jajčne, 500 g </t>
  </si>
  <si>
    <t xml:space="preserve">                          VREDNOST Z DDV</t>
  </si>
  <si>
    <t>za 1. obdobje</t>
  </si>
  <si>
    <t>triletna</t>
  </si>
  <si>
    <t>za 1. obdobje - izbor</t>
  </si>
  <si>
    <t>triletna - predvidena</t>
  </si>
  <si>
    <t>JABOLKA ajdared, porcijska</t>
  </si>
  <si>
    <t>JABOLKA jonagold, porcijska</t>
  </si>
  <si>
    <t>JABOLKA zlati delishes, porcijska</t>
  </si>
  <si>
    <t>JABOLKA , elstar porcijska</t>
  </si>
  <si>
    <t>PAPAJA</t>
  </si>
  <si>
    <t>BRESKVE</t>
  </si>
  <si>
    <t>ČEŠNJE</t>
  </si>
  <si>
    <t>GROZDJE, belo</t>
  </si>
  <si>
    <t>GROZDJE, črno</t>
  </si>
  <si>
    <t>HRUŠKE</t>
  </si>
  <si>
    <t>POMARANČE</t>
  </si>
  <si>
    <t>MANDARINE</t>
  </si>
  <si>
    <t>NEKTARINE</t>
  </si>
  <si>
    <t>KIVI</t>
  </si>
  <si>
    <t>JAGODE</t>
  </si>
  <si>
    <t>BOROVNICE</t>
  </si>
  <si>
    <t>FIGE, suhe, rinfuza</t>
  </si>
  <si>
    <t>KLEMENTINE</t>
  </si>
  <si>
    <t>LIMONE</t>
  </si>
  <si>
    <t>LUBENICE</t>
  </si>
  <si>
    <t>MELONE</t>
  </si>
  <si>
    <t>MARELICE</t>
  </si>
  <si>
    <t>MINEOLE</t>
  </si>
  <si>
    <t>OREHI, oluščena jedrca</t>
  </si>
  <si>
    <t>ROZINE, prosto</t>
  </si>
  <si>
    <t>ROZINE, 500 g</t>
  </si>
  <si>
    <t>SLIVE</t>
  </si>
  <si>
    <t>SLIVE, suhe, prosto  brez pešk</t>
  </si>
  <si>
    <t>LEŠNIKI, prosto</t>
  </si>
  <si>
    <t>DATELJNI suhi</t>
  </si>
  <si>
    <t>KRHLJI, suhi, prosto</t>
  </si>
  <si>
    <t>GOBE, jurčki, suhi</t>
  </si>
  <si>
    <t>MARELICE, suhe, prosto</t>
  </si>
  <si>
    <t>SADJE, mešano, suho, prosto</t>
  </si>
  <si>
    <t>SOLATA, zelena, ledenka</t>
  </si>
  <si>
    <t>SOLATA, zelena, endivija</t>
  </si>
  <si>
    <t>SOLATA, zelena, rukola</t>
  </si>
  <si>
    <t>SOLATA, zelena, mehka maslenka</t>
  </si>
  <si>
    <t>RADIČ, štrucar</t>
  </si>
  <si>
    <t>RADIČ, rdeči</t>
  </si>
  <si>
    <t>RADIČ, zeleni</t>
  </si>
  <si>
    <t>ŠAMPINJONI, sveži</t>
  </si>
  <si>
    <t>ČEBULA</t>
  </si>
  <si>
    <t>KORENJE</t>
  </si>
  <si>
    <t>REPA, kisla</t>
  </si>
  <si>
    <t>ZELJE, glave</t>
  </si>
  <si>
    <t>ZELJE, kislo</t>
  </si>
  <si>
    <t>LEČA, zelena</t>
  </si>
  <si>
    <t>PAPRIKA, rumena</t>
  </si>
  <si>
    <t>PAPRIKA, rdeča</t>
  </si>
  <si>
    <t>KUMARICE</t>
  </si>
  <si>
    <t>PETERŠILJ, svež</t>
  </si>
  <si>
    <t>ZELENJAVA, jušna</t>
  </si>
  <si>
    <t>FIŽOL, tetovec</t>
  </si>
  <si>
    <t>FIŽOL, češnjevec</t>
  </si>
  <si>
    <t>FIŽOL, stročji</t>
  </si>
  <si>
    <t>ŠPINAČA</t>
  </si>
  <si>
    <t>ZELENA</t>
  </si>
  <si>
    <t>ZELJE, kitajsko</t>
  </si>
  <si>
    <t>ZELJE, rdeče</t>
  </si>
  <si>
    <t>ZELJE, kislo, 1/1</t>
  </si>
  <si>
    <t>KOLERABA</t>
  </si>
  <si>
    <t>RDEČA REDKEV</t>
  </si>
  <si>
    <t>ODVOZ emblalaže - plastični in leseni zaboji…..obvezen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</si>
  <si>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</si>
  <si>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</si>
  <si>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 xml:space="preserve">Sklop 4: Jajca </t>
  </si>
  <si>
    <t>Sklop 5: Zamrznjene ribe</t>
  </si>
  <si>
    <t>Sklop 7. Ekološko mleko in izdelki</t>
  </si>
  <si>
    <t>Sklop 10. Ekološki kruh in pekovsko pecivo</t>
  </si>
  <si>
    <t xml:space="preserve">Sklop 11: Zamrznjeni izdelki iz testa </t>
  </si>
  <si>
    <t xml:space="preserve">Sklop 12: Žita in mlevski izdelki  </t>
  </si>
  <si>
    <t>Sklop 13: Sveže  in suho sadje in zelenjava</t>
  </si>
  <si>
    <t>Sklop 14: Ekološko sadje in zelenjava</t>
  </si>
  <si>
    <t xml:space="preserve">Sklop 19: Splošno prehrambeno blago  </t>
  </si>
  <si>
    <t>PALAČINKE, pečene, z nadevom čokolade</t>
  </si>
  <si>
    <t>GOVEJE KOSTI ZA JUHO</t>
  </si>
  <si>
    <t xml:space="preserve">ŽEMLJA , rezana, bela 0,06 kg </t>
  </si>
  <si>
    <t xml:space="preserve">ŽEMLJA , rezana, bela 0,10 kg </t>
  </si>
  <si>
    <t>KAJZERICA,rezana, bela , 0,06 kg</t>
  </si>
  <si>
    <t>KAJZERICA,rezana, bela , 0,10 kg</t>
  </si>
  <si>
    <t>ŠTRUČKA, rezana, hot dog, 0,08 kg</t>
  </si>
  <si>
    <t>OSNOVNA ŠOLA MIŠKA KRANJCA LJUBLJANA</t>
  </si>
  <si>
    <t>Kamnogoriška cesta 35, 1000 Ljubljana</t>
  </si>
  <si>
    <t>NAROČNIK:   OSNOVNA ŠOLA MIŠKA KRANJCA LJUBLJANA</t>
  </si>
  <si>
    <t xml:space="preserve">                         Kamnogoriška cesta 35, 1000 Ljubljana</t>
  </si>
  <si>
    <t>Sklop 16: Zamrznjeno sadje in zelenjava</t>
  </si>
  <si>
    <t xml:space="preserve">Sklop 17:  Sadni sokovi, sirupi in sadne pijače  </t>
  </si>
  <si>
    <t>Sklop 18: Konzervirana živila</t>
  </si>
  <si>
    <t>SKUPAJ SKLOP 4:</t>
  </si>
  <si>
    <t>TRILETNA</t>
  </si>
  <si>
    <t>Blagu tega sklopa morajo biti ob dostavi priloženi ustrezni certifikati !</t>
  </si>
  <si>
    <t xml:space="preserve">Sklop 15: Krompir </t>
  </si>
  <si>
    <t>SKUPAJ SKLOP 16:</t>
  </si>
  <si>
    <t>SKUPAJ SKLOP 19: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</si>
  <si>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6.15 do 8.00 ure</t>
    </r>
    <r>
      <rPr>
        <sz val="8"/>
        <rFont val="Palatino Linotype"/>
        <family val="1"/>
        <charset val="238"/>
      </rPr>
      <t xml:space="preserve"> zjutraj za tekoči dan porabe.</t>
    </r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</si>
  <si>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 xml:space="preserve">od 7.00 do 9.00 ure </t>
    </r>
    <r>
      <rPr>
        <sz val="8"/>
        <rFont val="Palatino Linotype"/>
        <family val="1"/>
        <charset val="238"/>
      </rPr>
      <t>zjutraj za tekoči dan porabe.</t>
    </r>
  </si>
  <si>
    <t>ZELJE, glave, mlado</t>
  </si>
  <si>
    <t>EKOLOŠKE LIMONE</t>
  </si>
  <si>
    <t>EKOLOŠKI PARADIŽNIK</t>
  </si>
  <si>
    <t>KROMPIR Belmonda, Jelly</t>
  </si>
  <si>
    <t>KROMPIR očiščen, Belmonda, Jelly</t>
  </si>
  <si>
    <t xml:space="preserve">KROMPIR očiščen, rezan, Belmonda, Jelly </t>
  </si>
  <si>
    <t>KOMPOT, mešano gozdno sadje, 600-900 g</t>
  </si>
  <si>
    <t>DŽUVEČ  4000-4500 g, v konzervi</t>
  </si>
  <si>
    <t xml:space="preserve">KROMPIR mladi </t>
  </si>
  <si>
    <t xml:space="preserve">Kraj in datum: </t>
  </si>
  <si>
    <t>TUNA- file brez kože, porcijska 80-200g, po naročilu</t>
  </si>
  <si>
    <t>KETA LOSOS, file brez kože, porcijski 80-200g, kosi po naročilu</t>
  </si>
  <si>
    <t>SMUČ-file, porcijski 80-200g, kosi po naročilu, pakirani</t>
  </si>
  <si>
    <t xml:space="preserve">BRANCIN- file, porcijski 80-200g, kosi po naročilu, </t>
  </si>
  <si>
    <t>ŠKARPENA- file, očiščen zamrznjen, porcijski 80-200g,</t>
  </si>
  <si>
    <t>KOZICE MALE- oluščene, 80-200g</t>
  </si>
  <si>
    <t xml:space="preserve">GAMBERI - očiščeni </t>
  </si>
  <si>
    <t>MORSKI SADEŽI, brez surimija</t>
  </si>
  <si>
    <t>BLAZINICE, s šunko in sirom,  12 dag</t>
  </si>
  <si>
    <t xml:space="preserve">PONUDNIK: </t>
  </si>
  <si>
    <t xml:space="preserve">Žig: </t>
  </si>
  <si>
    <t>FIŽOL, stročji, zelen, ozek, pakirano 2,5 kg</t>
  </si>
  <si>
    <t>PARADIŽNIK, kocke, pakirano 2,5-4,5 kg</t>
  </si>
  <si>
    <t>ZELENJAVA, za prilogo, kaizer mix, pakirano 2,5 kg</t>
  </si>
  <si>
    <t>PARADIŽNIKOVI PELATI, 2450-2550g, Natureta ali enakovredno</t>
  </si>
  <si>
    <t>SLADKOR, mleti, 250 g</t>
  </si>
  <si>
    <t>ČAJ šipek filter  1-1,5 kg</t>
  </si>
  <si>
    <t>ČAJ jagoda-vanilija filter, 1-1,25kg</t>
  </si>
  <si>
    <t xml:space="preserve">MLEČNA REZINA 30 g, enakovredno kot Kinder Pingui </t>
  </si>
  <si>
    <t>KAVNI NAD.MEŠ.BE.K.FRANCK, 1000 g kot proja</t>
  </si>
  <si>
    <t>KOMPOT hruška, 2000-4200 g</t>
  </si>
  <si>
    <t>KOMPOT mešano sadje, 2000-4200 g</t>
  </si>
  <si>
    <t>CORN FLAKES  1000 g</t>
  </si>
  <si>
    <r>
      <t>M</t>
    </r>
    <r>
      <rPr>
        <sz val="8"/>
        <color indexed="8"/>
        <rFont val="Arial"/>
        <family val="2"/>
        <charset val="238"/>
      </rPr>
      <t>ÜSLI sadni 350-1000 g</t>
    </r>
  </si>
  <si>
    <t>TUNIN NAMAZ pate 100 g,  enakovredno kot Rio mare pate</t>
  </si>
  <si>
    <t>TUNINA PAŠTETA  30 g</t>
  </si>
  <si>
    <t>SHEME KAKOVOSTI</t>
  </si>
  <si>
    <t>(nacionalne, evropske)</t>
  </si>
  <si>
    <t>Sklop 6: Mleko in mlečni izdelki</t>
  </si>
  <si>
    <t xml:space="preserve">Sklop 8: Kruh in pekovsko pecivo </t>
  </si>
  <si>
    <t>Sklop 9: Pekovski izdelki in sladice</t>
  </si>
  <si>
    <t>SKUPAJ SKLOP 8:</t>
  </si>
  <si>
    <t>SKUPAJ SKLOP 9:</t>
  </si>
  <si>
    <t xml:space="preserve">* 1. obdobje od 1.01. 2023  do 30.04.2023 </t>
  </si>
  <si>
    <t>SKUPAJ SKLOP 6:</t>
  </si>
  <si>
    <t>ZELJE sveže rezano za solato</t>
  </si>
  <si>
    <t>ZELENA SOLATA očiščena narezana</t>
  </si>
  <si>
    <t>ČEBULA narezana</t>
  </si>
  <si>
    <t>ČESEN narezan</t>
  </si>
  <si>
    <t>BUČKE narezane na kocke</t>
  </si>
  <si>
    <t>PIŠČANČJA SALAMA, rezana, enakovredno kot Poli</t>
  </si>
  <si>
    <t xml:space="preserve"> za 1. obdobje</t>
  </si>
  <si>
    <t>Nektar iz breskev min. 50% sadni delež  breskev, 1 l</t>
  </si>
  <si>
    <t>LEDENI čaj, 200 ml, breskev</t>
  </si>
  <si>
    <t>GOSTA PIJAČA »enakovredno kot smoothie«, 200 ml, okus, jagoda, breskev</t>
  </si>
  <si>
    <t>GORČICA,  700-1050 g</t>
  </si>
  <si>
    <t>ŠAMPINJONI V KISU 660 g</t>
  </si>
  <si>
    <t>FIŽOL STROČJI 4000-4200g</t>
  </si>
  <si>
    <t>KUMARICE, vložene, pasterizirane, Natureta ali enekovredno,stekleni kozarec 670-1000g</t>
  </si>
  <si>
    <t xml:space="preserve">RDEČA PESA, vložena, v konzervi 4000-4200g , Natureta ali enakovredna, </t>
  </si>
  <si>
    <t>PAPRIKA, fileti, Natureta ali enakovredna, steklen kozarec 670 g</t>
  </si>
  <si>
    <t>PAPRIKA, fileti, vloženi v konzervi, Natureta ali enakovredna, 4000-4250g</t>
  </si>
  <si>
    <t>HREN delikatesni 650-1000 g, v steklenem kozarcu</t>
  </si>
  <si>
    <t>PARADIŽNIKOV KONCENTRAT, 4500g, v konzervi</t>
  </si>
  <si>
    <t xml:space="preserve">KETCHUP PARADIŽNIK 1000-1500g, konzervans </t>
  </si>
  <si>
    <t>MARMELADA MARELIČNA, brez konzervansov 850 g</t>
  </si>
  <si>
    <t>MARMELADA jagodna, brez konzervansov, 850 g</t>
  </si>
  <si>
    <t xml:space="preserve">KOMPOT, breskev, 800-850g, Natureta ali enakovredno </t>
  </si>
  <si>
    <t>KOMPOT, ananas, 820-850 g, koluti, Natureta ali enakovredno</t>
  </si>
  <si>
    <t>KOMPOT, hruška, 820-850 g, Natureta ali enakovredno</t>
  </si>
  <si>
    <t>KOMPOT, jagoda, 820-850g, Natureta ali enakovredno</t>
  </si>
  <si>
    <t>OLIVE, zelene, 510 g</t>
  </si>
  <si>
    <t>KUMARICE, vložene, pasterizirane, Natureta ali enekovredno, v konzervi 4000-4100g</t>
  </si>
  <si>
    <t>FIŽOL RJAVI, zrnje vložen v konzervi 2500-4100g, Natureta ali enakovredno</t>
  </si>
  <si>
    <t xml:space="preserve">AJVAR, nepekoč, 680-1000 g, stekleni kozarec </t>
  </si>
  <si>
    <t>NAPOLITANKE kakavove 500-1000 g</t>
  </si>
  <si>
    <t>NAPOLITANKE sadne 300-1000 g</t>
  </si>
  <si>
    <t>SLADKOR, rjavi, 500-000 g</t>
  </si>
  <si>
    <t>MOKA kokosova 200-500 g</t>
  </si>
  <si>
    <t>ČOKOLADA jedilna, 350 g</t>
  </si>
  <si>
    <t>ČOKOLADNI NAMAZ Z LEŠNIKI 3,5 kg  enakovredno kot Nutella</t>
  </si>
  <si>
    <t>ČAJ, borovnica, filter vrečke 1000 g</t>
  </si>
  <si>
    <t>ČAJ kamilica, filter vrečke, 1000 g</t>
  </si>
  <si>
    <t xml:space="preserve">ČAJ, lipa, filter vrečke, 1000 g </t>
  </si>
  <si>
    <t>ČAJ, meta, filter vrečke, 1000 g</t>
  </si>
  <si>
    <t>KAKAV, prah, grenak 200-1000 g</t>
  </si>
  <si>
    <t>KAKAV, zrnca,2500 g</t>
  </si>
  <si>
    <t xml:space="preserve">PAŠTETA tunina 45 g, kot Argeta </t>
  </si>
  <si>
    <t>OLJE ZA CVRTJE, 2/1 l</t>
  </si>
  <si>
    <t>MAJONEZA, delikatesna  620 g</t>
  </si>
  <si>
    <t>MARMELADA marelica 3000 g</t>
  </si>
  <si>
    <t>MARMELADA mešana 3000 g</t>
  </si>
  <si>
    <t>MARMELADA slivova 3000 g</t>
  </si>
  <si>
    <t>PALČKE, 125 g  grisini</t>
  </si>
  <si>
    <t>VODA negazirana naravna 1,5 L</t>
  </si>
  <si>
    <t>VODA negazirana naravna 1/1 L</t>
  </si>
  <si>
    <t>VODA negazirana, naravna 0,5 L</t>
  </si>
  <si>
    <t xml:space="preserve">MEŠANICA ZAČIMB za meso, 1000-1500 g </t>
  </si>
  <si>
    <t>MEŠANICA SUHIH STROČNIC, 500 g</t>
  </si>
  <si>
    <t>SADNI PRELIV 950 g enakovredno kot Sladki greh</t>
  </si>
  <si>
    <t>ČOKOLADNI PRELIV 950 g enakovredno kot Sladki greh</t>
  </si>
  <si>
    <t>ARAŠIDOVO MASLO 350 g</t>
  </si>
  <si>
    <t>ČEBULA, suha, pražena 1000 g</t>
  </si>
  <si>
    <t>KRUH brez glutena 300 g</t>
  </si>
  <si>
    <t>TESTENINE brez glutena, 500 g</t>
  </si>
  <si>
    <t>BISKVIT sadni, brez glutena, 200 g</t>
  </si>
  <si>
    <t>BISKVIT čokoladni, brez glutena, 200 g</t>
  </si>
  <si>
    <t>MOKA brez glutena, 1 kg</t>
  </si>
  <si>
    <t>GUSTIN škrob, 1 kg</t>
  </si>
  <si>
    <t>FIŽOLOVA JUHA 1 kg</t>
  </si>
  <si>
    <t>GOBOVA JUHA, 1 kg</t>
  </si>
  <si>
    <t>PARADIŽNIKOVA JUHA, 1 kg</t>
  </si>
  <si>
    <t>ŠPARGLJEVA JUHA, 1 kg</t>
  </si>
  <si>
    <t>MOKA GRAHAM iz celega zrna 1/1 kg</t>
  </si>
  <si>
    <t>KAŠA, ribana, jajčna, 500 g</t>
  </si>
  <si>
    <t>Ajdova kaša 2/1 kg</t>
  </si>
  <si>
    <t>PIRA 2/1 kg</t>
  </si>
  <si>
    <t>ŠKOLJKE jajčne testenine 500-1000 g</t>
  </si>
  <si>
    <t>PERESNIKI jajčne testenine 10/1 kg</t>
  </si>
  <si>
    <t>POLNOZRNATI špageti 400 g</t>
  </si>
  <si>
    <t>AJDOVI  rezanci 400 g</t>
  </si>
  <si>
    <t>VALJANI jušni rezanci jajčni, valjani 1/1 kg</t>
  </si>
  <si>
    <t>VALJANI široki, jajčni rezanci 1/1 kg</t>
  </si>
  <si>
    <t>TRIBARVNE TESTENINE MOZAIK 3/1 kg</t>
  </si>
  <si>
    <t>RIBANA KAŠA, jajčna s korenčkom 500 g</t>
  </si>
  <si>
    <t>RIŽ rjavi parboild 800 g enakovredno kot Zlato polje</t>
  </si>
  <si>
    <t>ZLATE kroglice 500 g</t>
  </si>
  <si>
    <t>RIŽ parboild 4/1 kg enakovredno kot Zlato polje</t>
  </si>
  <si>
    <t>TESTENINE rezanci, spinačni 400 g</t>
  </si>
  <si>
    <t xml:space="preserve">PERESNIKI jajčni 500 g </t>
  </si>
  <si>
    <t>KUS KUS 2/1 kg</t>
  </si>
  <si>
    <t>MLINCI z jajci  6/1 kg</t>
  </si>
  <si>
    <t>POLENTA 5/1 kg</t>
  </si>
  <si>
    <t>RIŽ  parboild dolgozrnati  5/1 kg</t>
  </si>
  <si>
    <t>RIŽ  parboild dolgozrnati 1/1 kg</t>
  </si>
  <si>
    <t>RIŽ dolgozrnati 1/1 kg</t>
  </si>
  <si>
    <t>KOMPOT, ananas, koščki 3/1 kg</t>
  </si>
  <si>
    <t>MAJONEZA, delikatesna 5/1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</si>
</sst>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&quot;SIT&quot;_-;\-* #,##0.00\ &quot;SIT&quot;_-;_-* &quot;-&quot;??\ &quot;SIT&quot;_-;_-@_-"/>
    <numFmt numFmtId="167" formatCode="_-* #,##0.00\ _S_I_T_-;\-* #,##0.00\ _S_I_T_-;_-* &quot;-&quot;??\ _S_I_T_-;_-@_-"/>
    <numFmt numFmtId="168" formatCode="#,##0.0000"/>
    <numFmt numFmtId="169" formatCode="_-* #,##0.00\ _z_ł_-;\-* #,##0.00\ _z_ł_-;_-* &quot;-&quot;??\ _z_ł_-;_-@_-"/>
    <numFmt numFmtId="170" formatCode="0.0000"/>
  </numFmts>
  <fonts count="97">
    <font>
      <sz val="10"/>
      <name val="Arial CE"/>
      <charset val="238"/>
    </font>
    <font>
      <sz val="10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MS Sans Serif"/>
      <family val="2"/>
      <charset val="238"/>
    </font>
    <font>
      <b/>
      <i/>
      <sz val="12"/>
      <color indexed="12"/>
      <name val="Abadi MT Condensed Extra Bold"/>
      <family val="2"/>
    </font>
    <font>
      <sz val="10"/>
      <name val="Arial"/>
      <family val="2"/>
      <charset val="238"/>
    </font>
    <font>
      <b/>
      <sz val="11"/>
      <color indexed="10"/>
      <name val="Calibri"/>
      <family val="2"/>
      <charset val="238"/>
    </font>
    <font>
      <sz val="10"/>
      <name val="Arial CE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0"/>
      <name val="Helv"/>
    </font>
    <font>
      <b/>
      <sz val="18"/>
      <color indexed="62"/>
      <name val="Cambria"/>
      <family val="2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Arial"/>
      <family val="2"/>
    </font>
    <font>
      <sz val="11"/>
      <color indexed="19"/>
      <name val="Calibri"/>
      <family val="2"/>
      <charset val="238"/>
    </font>
    <font>
      <sz val="11"/>
      <name val="Palatino Linotype"/>
      <family val="1"/>
      <charset val="238"/>
    </font>
    <font>
      <sz val="10"/>
      <color indexed="8"/>
      <name val="Arial"/>
      <family val="2"/>
    </font>
    <font>
      <sz val="12"/>
      <name val="Times New Roman"/>
      <family val="1"/>
    </font>
    <font>
      <b/>
      <sz val="11"/>
      <color indexed="52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8"/>
      <color indexed="10"/>
      <name val="Palatino Linotype"/>
      <family val="1"/>
      <charset val="238"/>
    </font>
    <font>
      <sz val="7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8"/>
      <name val="Palatino Linotype"/>
      <family val="1"/>
    </font>
    <font>
      <sz val="7"/>
      <color indexed="8"/>
      <name val="Palatino Linotype"/>
      <family val="1"/>
      <charset val="238"/>
    </font>
    <font>
      <sz val="8"/>
      <name val="Palatino Linotype"/>
      <family val="1"/>
    </font>
    <font>
      <sz val="8"/>
      <color indexed="8"/>
      <name val="Arial"/>
      <family val="2"/>
      <charset val="238"/>
    </font>
    <font>
      <b/>
      <sz val="6"/>
      <name val="Palatino Linotype"/>
      <family val="1"/>
      <charset val="238"/>
    </font>
    <font>
      <b/>
      <sz val="9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sz val="10"/>
      <color rgb="FF006100"/>
      <name val="Calibri"/>
      <family val="2"/>
      <charset val="238"/>
    </font>
    <font>
      <u/>
      <sz val="10"/>
      <color theme="10"/>
      <name val="Arial"/>
      <family val="2"/>
      <charset val="238"/>
    </font>
    <font>
      <b/>
      <sz val="11"/>
      <color rgb="FF3F3F3F"/>
      <name val="Calibri"/>
      <family val="2"/>
      <charset val="238"/>
      <scheme val="minor"/>
    </font>
    <font>
      <b/>
      <sz val="10"/>
      <color rgb="FF3F3F3F"/>
      <name val="Calibri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238"/>
      <scheme val="minor"/>
    </font>
    <font>
      <sz val="10"/>
      <color rgb="FF9C6500"/>
      <name val="Calibri"/>
      <family val="2"/>
      <charset val="238"/>
    </font>
    <font>
      <sz val="12"/>
      <color theme="1"/>
      <name val="ChaletOffice"/>
      <family val="2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i/>
      <sz val="11"/>
      <color rgb="FF7F7F7F"/>
      <name val="Calibri"/>
      <family val="2"/>
      <charset val="238"/>
      <scheme val="minor"/>
    </font>
    <font>
      <i/>
      <sz val="10"/>
      <color rgb="FF7F7F7F"/>
      <name val="Calibri"/>
      <family val="2"/>
      <charset val="238"/>
    </font>
    <font>
      <sz val="11"/>
      <color rgb="FFFA7D00"/>
      <name val="Calibri"/>
      <family val="2"/>
      <charset val="238"/>
      <scheme val="minor"/>
    </font>
    <font>
      <sz val="10"/>
      <color rgb="FFFA7D00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0"/>
      <color rgb="FFFA7D00"/>
      <name val="Calibri"/>
      <family val="2"/>
      <charset val="238"/>
    </font>
    <font>
      <sz val="11"/>
      <color rgb="FF9C0006"/>
      <name val="Calibri"/>
      <family val="2"/>
      <charset val="238"/>
      <scheme val="minor"/>
    </font>
    <font>
      <sz val="10"/>
      <color rgb="FF9C0006"/>
      <name val="Calibri"/>
      <family val="2"/>
      <charset val="238"/>
    </font>
    <font>
      <sz val="11"/>
      <color rgb="FF3F3F76"/>
      <name val="Calibri"/>
      <family val="2"/>
      <charset val="238"/>
      <scheme val="minor"/>
    </font>
    <font>
      <sz val="10"/>
      <color rgb="FF3F3F76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sz val="10"/>
      <color rgb="FFFF0000"/>
      <name val="Palatino Linotype"/>
      <family val="1"/>
      <charset val="238"/>
    </font>
    <font>
      <sz val="9"/>
      <color rgb="FF000000"/>
      <name val="Calibri"/>
      <family val="2"/>
      <charset val="238"/>
    </font>
    <font>
      <sz val="8"/>
      <color rgb="FF000000"/>
      <name val="Palatino Linotype"/>
      <family val="1"/>
    </font>
    <font>
      <sz val="8"/>
      <color rgb="FF000000"/>
      <name val="Palatino Linotype"/>
      <family val="1"/>
      <charset val="238"/>
    </font>
  </fonts>
  <fills count="5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0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51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 style="thin">
        <color indexed="64"/>
      </right>
      <top/>
      <bottom style="thin">
        <color indexed="59"/>
      </bottom>
      <diagonal/>
    </border>
    <border>
      <left style="thin">
        <color indexed="59"/>
      </left>
      <right/>
      <top/>
      <bottom style="thin">
        <color indexed="59"/>
      </bottom>
      <diagonal/>
    </border>
    <border>
      <left/>
      <right style="thin">
        <color indexed="59"/>
      </right>
      <top/>
      <bottom style="thin">
        <color indexed="59"/>
      </bottom>
      <diagonal/>
    </border>
    <border>
      <left/>
      <right/>
      <top/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/>
      <diagonal/>
    </border>
    <border>
      <left/>
      <right style="thin">
        <color indexed="59"/>
      </right>
      <top style="thin">
        <color indexed="59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3C3C3C"/>
      </left>
      <right style="thin">
        <color indexed="64"/>
      </right>
      <top style="thin">
        <color rgb="FF3C3C3C"/>
      </top>
      <bottom style="thin">
        <color rgb="FF3C3C3C"/>
      </bottom>
      <diagonal/>
    </border>
  </borders>
  <cellStyleXfs count="2714">
    <xf numFmtId="0" fontId="0" fillId="0" borderId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10" fillId="2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8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10" fillId="4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8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10" fillId="5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8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10" fillId="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8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10" fillId="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8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10" fillId="5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8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10" fillId="8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8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10" fillId="4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8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10" fillId="9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10" fillId="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8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10" fillId="8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24" fillId="0" borderId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10" fillId="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59" fillId="36" borderId="0" applyNumberFormat="0" applyBorder="0" applyAlignment="0" applyProtection="0"/>
    <xf numFmtId="0" fontId="11" fillId="8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60" fillId="36" borderId="0" applyNumberFormat="0" applyBorder="0" applyAlignment="0" applyProtection="0"/>
    <xf numFmtId="0" fontId="59" fillId="37" borderId="0" applyNumberFormat="0" applyBorder="0" applyAlignment="0" applyProtection="0"/>
    <xf numFmtId="0" fontId="11" fillId="11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38" borderId="0" applyNumberFormat="0" applyBorder="0" applyAlignment="0" applyProtection="0"/>
    <xf numFmtId="0" fontId="11" fillId="10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60" fillId="38" borderId="0" applyNumberFormat="0" applyBorder="0" applyAlignment="0" applyProtection="0"/>
    <xf numFmtId="0" fontId="59" fillId="39" borderId="0" applyNumberFormat="0" applyBorder="0" applyAlignment="0" applyProtection="0"/>
    <xf numFmtId="0" fontId="11" fillId="3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60" fillId="39" borderId="0" applyNumberFormat="0" applyBorder="0" applyAlignment="0" applyProtection="0"/>
    <xf numFmtId="0" fontId="59" fillId="40" borderId="0" applyNumberFormat="0" applyBorder="0" applyAlignment="0" applyProtection="0"/>
    <xf numFmtId="0" fontId="11" fillId="8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41" borderId="0" applyNumberFormat="0" applyBorder="0" applyAlignment="0" applyProtection="0"/>
    <xf numFmtId="0" fontId="11" fillId="4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60" fillId="41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20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1" borderId="0" applyNumberFormat="0" applyBorder="0" applyAlignment="0" applyProtection="0"/>
    <xf numFmtId="0" fontId="11" fillId="17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1" borderId="0" applyNumberFormat="0" applyBorder="0" applyAlignment="0" applyProtection="0"/>
    <xf numFmtId="0" fontId="11" fillId="16" borderId="0" applyNumberFormat="0" applyBorder="0" applyAlignment="0" applyProtection="0"/>
    <xf numFmtId="0" fontId="21" fillId="0" borderId="0">
      <alignment horizontal="center" vertical="center"/>
    </xf>
    <xf numFmtId="0" fontId="22" fillId="0" borderId="0"/>
    <xf numFmtId="0" fontId="22" fillId="0" borderId="0"/>
    <xf numFmtId="0" fontId="22" fillId="0" borderId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41" fillId="19" borderId="1" applyNumberFormat="0" applyAlignment="0" applyProtection="0"/>
    <xf numFmtId="0" fontId="23" fillId="20" borderId="1" applyNumberFormat="0" applyAlignment="0" applyProtection="0"/>
    <xf numFmtId="0" fontId="13" fillId="21" borderId="2" applyNumberFormat="0" applyAlignment="0" applyProtection="0"/>
    <xf numFmtId="0" fontId="61" fillId="42" borderId="0" applyNumberFormat="0" applyBorder="0" applyAlignment="0" applyProtection="0"/>
    <xf numFmtId="0" fontId="15" fillId="8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2" fillId="4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24" fillId="0" borderId="0"/>
    <xf numFmtId="0" fontId="22" fillId="0" borderId="0"/>
    <xf numFmtId="0" fontId="14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42" fillId="0" borderId="3" applyNumberFormat="0" applyFill="0" applyAlignment="0" applyProtection="0"/>
    <xf numFmtId="0" fontId="25" fillId="0" borderId="4" applyNumberFormat="0" applyFill="0" applyAlignment="0" applyProtection="0"/>
    <xf numFmtId="0" fontId="43" fillId="0" borderId="5" applyNumberFormat="0" applyFill="0" applyAlignment="0" applyProtection="0"/>
    <xf numFmtId="0" fontId="26" fillId="0" borderId="6" applyNumberFormat="0" applyFill="0" applyAlignment="0" applyProtection="0"/>
    <xf numFmtId="0" fontId="44" fillId="0" borderId="7" applyNumberFormat="0" applyFill="0" applyAlignment="0" applyProtection="0"/>
    <xf numFmtId="0" fontId="27" fillId="0" borderId="8" applyNumberFormat="0" applyFill="0" applyAlignment="0" applyProtection="0"/>
    <xf numFmtId="0" fontId="4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6" fillId="7" borderId="1" applyNumberFormat="0" applyAlignment="0" applyProtection="0"/>
    <xf numFmtId="0" fontId="16" fillId="9" borderId="1" applyNumberFormat="0" applyAlignment="0" applyProtection="0"/>
    <xf numFmtId="0" fontId="64" fillId="43" borderId="39" applyNumberFormat="0" applyAlignment="0" applyProtection="0"/>
    <xf numFmtId="0" fontId="17" fillId="20" borderId="9" applyNumberFormat="0" applyAlignment="0" applyProtection="0"/>
    <xf numFmtId="0" fontId="64" fillId="43" borderId="39" applyNumberFormat="0" applyAlignment="0" applyProtection="0"/>
    <xf numFmtId="0" fontId="64" fillId="43" borderId="39" applyNumberFormat="0" applyAlignment="0" applyProtection="0"/>
    <xf numFmtId="0" fontId="65" fillId="43" borderId="39" applyNumberFormat="0" applyAlignment="0" applyProtection="0"/>
    <xf numFmtId="0" fontId="28" fillId="0" borderId="0"/>
    <xf numFmtId="0" fontId="45" fillId="0" borderId="10" applyNumberFormat="0" applyFill="0" applyAlignment="0" applyProtection="0"/>
    <xf numFmtId="0" fontId="19" fillId="0" borderId="11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25" fillId="0" borderId="4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7" fillId="0" borderId="40" applyNumberFormat="0" applyFill="0" applyAlignment="0" applyProtection="0"/>
    <xf numFmtId="0" fontId="68" fillId="0" borderId="41" applyNumberFormat="0" applyFill="0" applyAlignment="0" applyProtection="0"/>
    <xf numFmtId="0" fontId="68" fillId="0" borderId="41" applyNumberFormat="0" applyFill="0" applyAlignment="0" applyProtection="0"/>
    <xf numFmtId="0" fontId="26" fillId="0" borderId="6" applyNumberFormat="0" applyFill="0" applyAlignment="0" applyProtection="0"/>
    <xf numFmtId="0" fontId="68" fillId="0" borderId="41" applyNumberFormat="0" applyFill="0" applyAlignment="0" applyProtection="0"/>
    <xf numFmtId="0" fontId="68" fillId="0" borderId="41" applyNumberFormat="0" applyFill="0" applyAlignment="0" applyProtection="0"/>
    <xf numFmtId="0" fontId="69" fillId="0" borderId="41" applyNumberFormat="0" applyFill="0" applyAlignment="0" applyProtection="0"/>
    <xf numFmtId="0" fontId="70" fillId="0" borderId="42" applyNumberFormat="0" applyFill="0" applyAlignment="0" applyProtection="0"/>
    <xf numFmtId="0" fontId="70" fillId="0" borderId="42" applyNumberFormat="0" applyFill="0" applyAlignment="0" applyProtection="0"/>
    <xf numFmtId="0" fontId="27" fillId="0" borderId="8" applyNumberFormat="0" applyFill="0" applyAlignment="0" applyProtection="0"/>
    <xf numFmtId="0" fontId="70" fillId="0" borderId="42" applyNumberFormat="0" applyFill="0" applyAlignment="0" applyProtection="0"/>
    <xf numFmtId="0" fontId="70" fillId="0" borderId="42" applyNumberFormat="0" applyFill="0" applyAlignment="0" applyProtection="0"/>
    <xf numFmtId="0" fontId="71" fillId="0" borderId="42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" fillId="0" borderId="0"/>
    <xf numFmtId="0" fontId="9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24" fillId="0" borderId="0"/>
    <xf numFmtId="0" fontId="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0" fillId="0" borderId="0"/>
    <xf numFmtId="0" fontId="2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2" fillId="0" borderId="0"/>
    <xf numFmtId="0" fontId="30" fillId="0" borderId="0"/>
    <xf numFmtId="0" fontId="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" fillId="0" borderId="0"/>
    <xf numFmtId="0" fontId="22" fillId="0" borderId="0"/>
    <xf numFmtId="0" fontId="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" fillId="0" borderId="0"/>
    <xf numFmtId="0" fontId="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9" fillId="0" borderId="0"/>
    <xf numFmtId="0" fontId="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" fillId="0" borderId="0"/>
    <xf numFmtId="0" fontId="2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0" fillId="0" borderId="0"/>
    <xf numFmtId="0" fontId="57" fillId="0" borderId="0"/>
    <xf numFmtId="0" fontId="57" fillId="0" borderId="0"/>
    <xf numFmtId="0" fontId="22" fillId="0" borderId="0"/>
    <xf numFmtId="0" fontId="9" fillId="0" borderId="0"/>
    <xf numFmtId="0" fontId="31" fillId="0" borderId="0"/>
    <xf numFmtId="0" fontId="22" fillId="0" borderId="0"/>
    <xf numFmtId="0" fontId="22" fillId="0" borderId="0"/>
    <xf numFmtId="0" fontId="57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22" fillId="0" borderId="0"/>
    <xf numFmtId="0" fontId="9" fillId="0" borderId="0"/>
    <xf numFmtId="0" fontId="57" fillId="0" borderId="0"/>
    <xf numFmtId="0" fontId="2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4" fillId="0" borderId="0"/>
    <xf numFmtId="0" fontId="22" fillId="0" borderId="0"/>
    <xf numFmtId="0" fontId="24" fillId="0" borderId="0"/>
    <xf numFmtId="0" fontId="34" fillId="0" borderId="0"/>
    <xf numFmtId="0" fontId="24" fillId="0" borderId="0"/>
    <xf numFmtId="0" fontId="2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57" fillId="0" borderId="0"/>
    <xf numFmtId="0" fontId="57" fillId="0" borderId="0"/>
    <xf numFmtId="0" fontId="73" fillId="0" borderId="0"/>
    <xf numFmtId="0" fontId="57" fillId="0" borderId="0"/>
    <xf numFmtId="0" fontId="73" fillId="0" borderId="0"/>
    <xf numFmtId="0" fontId="22" fillId="0" borderId="0"/>
    <xf numFmtId="0" fontId="73" fillId="0" borderId="0"/>
    <xf numFmtId="0" fontId="22" fillId="0" borderId="0"/>
    <xf numFmtId="0" fontId="73" fillId="0" borderId="0"/>
    <xf numFmtId="0" fontId="10" fillId="0" borderId="0"/>
    <xf numFmtId="0" fontId="73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73" fillId="0" borderId="0"/>
    <xf numFmtId="0" fontId="7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2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9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22" fillId="0" borderId="0"/>
    <xf numFmtId="0" fontId="20" fillId="0" borderId="0"/>
    <xf numFmtId="0" fontId="1" fillId="0" borderId="0"/>
    <xf numFmtId="0" fontId="1" fillId="0" borderId="0"/>
    <xf numFmtId="0" fontId="46" fillId="9" borderId="0" applyNumberFormat="0" applyBorder="0" applyAlignment="0" applyProtection="0"/>
    <xf numFmtId="0" fontId="37" fillId="9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37" fillId="9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4" borderId="0" applyNumberFormat="0" applyBorder="0" applyAlignment="0" applyProtection="0"/>
    <xf numFmtId="0" fontId="38" fillId="0" borderId="0"/>
    <xf numFmtId="0" fontId="76" fillId="0" borderId="0"/>
    <xf numFmtId="0" fontId="73" fillId="0" borderId="0"/>
    <xf numFmtId="0" fontId="22" fillId="0" borderId="0"/>
    <xf numFmtId="0" fontId="76" fillId="0" borderId="0"/>
    <xf numFmtId="0" fontId="22" fillId="0" borderId="0"/>
    <xf numFmtId="0" fontId="22" fillId="0" borderId="0"/>
    <xf numFmtId="0" fontId="9" fillId="5" borderId="12" applyNumberFormat="0" applyFont="0" applyAlignment="0" applyProtection="0"/>
    <xf numFmtId="0" fontId="9" fillId="5" borderId="12" applyNumberFormat="0" applyFont="0" applyAlignment="0" applyProtection="0"/>
    <xf numFmtId="0" fontId="9" fillId="5" borderId="12" applyNumberFormat="0" applyFont="0" applyAlignment="0" applyProtection="0"/>
    <xf numFmtId="0" fontId="35" fillId="5" borderId="12" applyNumberFormat="0" applyFont="0" applyAlignment="0" applyProtection="0"/>
    <xf numFmtId="0" fontId="9" fillId="5" borderId="12" applyNumberFormat="0" applyFont="0" applyAlignment="0" applyProtection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9" fontId="34" fillId="0" borderId="0" applyFont="0" applyFill="0" applyBorder="0" applyAlignment="0" applyProtection="0"/>
    <xf numFmtId="0" fontId="32" fillId="0" borderId="0"/>
    <xf numFmtId="0" fontId="33" fillId="0" borderId="0"/>
    <xf numFmtId="0" fontId="32" fillId="0" borderId="0"/>
    <xf numFmtId="0" fontId="33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33" fillId="0" borderId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ill="0" applyBorder="0" applyAlignment="0" applyProtection="0"/>
    <xf numFmtId="9" fontId="22" fillId="0" borderId="0" applyFill="0" applyBorder="0" applyAlignment="0" applyProtection="0"/>
    <xf numFmtId="9" fontId="24" fillId="0" borderId="0" applyFill="0" applyBorder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8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35" fillId="5" borderId="12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57" fillId="45" borderId="43" applyNumberFormat="0" applyFont="0" applyAlignment="0" applyProtection="0"/>
    <xf numFmtId="0" fontId="7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7" fillId="20" borderId="9" applyNumberFormat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11" fillId="15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60" fillId="46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11" fillId="11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60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11" fillId="10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11" fillId="18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60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11" fillId="13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11" fillId="16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60" fillId="51" borderId="0" applyNumberFormat="0" applyBorder="0" applyAlignment="0" applyProtection="0"/>
    <xf numFmtId="0" fontId="81" fillId="0" borderId="44" applyNumberFormat="0" applyFill="0" applyAlignment="0" applyProtection="0"/>
    <xf numFmtId="0" fontId="81" fillId="0" borderId="44" applyNumberFormat="0" applyFill="0" applyAlignment="0" applyProtection="0"/>
    <xf numFmtId="0" fontId="19" fillId="0" borderId="11" applyNumberFormat="0" applyFill="0" applyAlignment="0" applyProtection="0"/>
    <xf numFmtId="0" fontId="81" fillId="0" borderId="44" applyNumberFormat="0" applyFill="0" applyAlignment="0" applyProtection="0"/>
    <xf numFmtId="0" fontId="81" fillId="0" borderId="44" applyNumberFormat="0" applyFill="0" applyAlignment="0" applyProtection="0"/>
    <xf numFmtId="0" fontId="82" fillId="0" borderId="44" applyNumberFormat="0" applyFill="0" applyAlignment="0" applyProtection="0"/>
    <xf numFmtId="0" fontId="83" fillId="52" borderId="45" applyNumberFormat="0" applyAlignment="0" applyProtection="0"/>
    <xf numFmtId="0" fontId="83" fillId="52" borderId="45" applyNumberFormat="0" applyAlignment="0" applyProtection="0"/>
    <xf numFmtId="0" fontId="13" fillId="21" borderId="2" applyNumberFormat="0" applyAlignment="0" applyProtection="0"/>
    <xf numFmtId="0" fontId="83" fillId="52" borderId="45" applyNumberFormat="0" applyAlignment="0" applyProtection="0"/>
    <xf numFmtId="0" fontId="83" fillId="52" borderId="45" applyNumberFormat="0" applyAlignment="0" applyProtection="0"/>
    <xf numFmtId="0" fontId="84" fillId="52" borderId="45" applyNumberFormat="0" applyAlignment="0" applyProtection="0"/>
    <xf numFmtId="0" fontId="85" fillId="43" borderId="46" applyNumberFormat="0" applyAlignment="0" applyProtection="0"/>
    <xf numFmtId="0" fontId="85" fillId="43" borderId="46" applyNumberFormat="0" applyAlignment="0" applyProtection="0"/>
    <xf numFmtId="0" fontId="23" fillId="20" borderId="1" applyNumberFormat="0" applyAlignment="0" applyProtection="0"/>
    <xf numFmtId="0" fontId="85" fillId="43" borderId="46" applyNumberFormat="0" applyAlignment="0" applyProtection="0"/>
    <xf numFmtId="0" fontId="85" fillId="43" borderId="46" applyNumberFormat="0" applyAlignment="0" applyProtection="0"/>
    <xf numFmtId="0" fontId="86" fillId="43" borderId="46" applyNumberFormat="0" applyAlignment="0" applyProtection="0"/>
    <xf numFmtId="4" fontId="39" fillId="22" borderId="13" applyNumberFormat="0" applyProtection="0">
      <alignment horizontal="left" vertical="center" indent="1"/>
    </xf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12" fillId="6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8" fillId="53" borderId="0" applyNumberFormat="0" applyBorder="0" applyAlignment="0" applyProtection="0"/>
    <xf numFmtId="0" fontId="28" fillId="0" borderId="0"/>
    <xf numFmtId="0" fontId="33" fillId="0" borderId="0"/>
    <xf numFmtId="0" fontId="40" fillId="0" borderId="0"/>
    <xf numFmtId="0" fontId="28" fillId="0" borderId="0"/>
    <xf numFmtId="0" fontId="24" fillId="0" borderId="0"/>
    <xf numFmtId="0" fontId="29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8" fillId="0" borderId="15" applyNumberFormat="0" applyFill="0" applyAlignment="0" applyProtection="0"/>
    <xf numFmtId="164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0" fontId="89" fillId="54" borderId="46" applyNumberFormat="0" applyAlignment="0" applyProtection="0"/>
    <xf numFmtId="0" fontId="89" fillId="54" borderId="46" applyNumberFormat="0" applyAlignment="0" applyProtection="0"/>
    <xf numFmtId="0" fontId="16" fillId="9" borderId="1" applyNumberFormat="0" applyAlignment="0" applyProtection="0"/>
    <xf numFmtId="0" fontId="89" fillId="54" borderId="46" applyNumberFormat="0" applyAlignment="0" applyProtection="0"/>
    <xf numFmtId="0" fontId="89" fillId="54" borderId="46" applyNumberFormat="0" applyAlignment="0" applyProtection="0"/>
    <xf numFmtId="0" fontId="90" fillId="54" borderId="46" applyNumberFormat="0" applyAlignment="0" applyProtection="0"/>
    <xf numFmtId="0" fontId="91" fillId="0" borderId="47" applyNumberFormat="0" applyFill="0" applyAlignment="0" applyProtection="0"/>
    <xf numFmtId="0" fontId="91" fillId="0" borderId="47" applyNumberFormat="0" applyFill="0" applyAlignment="0" applyProtection="0"/>
    <xf numFmtId="0" fontId="18" fillId="0" borderId="15" applyNumberFormat="0" applyFill="0" applyAlignment="0" applyProtection="0"/>
    <xf numFmtId="0" fontId="91" fillId="0" borderId="47" applyNumberFormat="0" applyFill="0" applyAlignment="0" applyProtection="0"/>
    <xf numFmtId="0" fontId="91" fillId="0" borderId="47" applyNumberFormat="0" applyFill="0" applyAlignment="0" applyProtection="0"/>
    <xf numFmtId="0" fontId="92" fillId="0" borderId="47" applyNumberFormat="0" applyFill="0" applyAlignment="0" applyProtection="0"/>
  </cellStyleXfs>
  <cellXfs count="222">
    <xf numFmtId="0" fontId="0" fillId="0" borderId="0" xfId="0"/>
    <xf numFmtId="0" fontId="6" fillId="0" borderId="0" xfId="0" applyFont="1" applyAlignment="1">
      <alignment horizontal="center"/>
    </xf>
    <xf numFmtId="0" fontId="4" fillId="0" borderId="16" xfId="0" applyFont="1" applyBorder="1" applyAlignment="1" applyProtection="1">
      <alignment horizontal="center"/>
      <protection locked="0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16" xfId="2362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/>
    </xf>
    <xf numFmtId="3" fontId="2" fillId="0" borderId="16" xfId="0" applyNumberFormat="1" applyFont="1" applyBorder="1" applyAlignment="1">
      <alignment horizontal="center"/>
    </xf>
    <xf numFmtId="168" fontId="4" fillId="0" borderId="16" xfId="0" applyNumberFormat="1" applyFont="1" applyBorder="1" applyAlignment="1">
      <alignment horizontal="center"/>
    </xf>
    <xf numFmtId="4" fontId="4" fillId="0" borderId="16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168" fontId="4" fillId="0" borderId="16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7" fillId="0" borderId="0" xfId="0" applyFont="1"/>
    <xf numFmtId="0" fontId="49" fillId="0" borderId="0" xfId="0" applyFont="1"/>
    <xf numFmtId="0" fontId="2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0" fontId="8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55" borderId="0" xfId="0" applyFont="1" applyFill="1"/>
    <xf numFmtId="0" fontId="93" fillId="0" borderId="0" xfId="0" applyFont="1"/>
    <xf numFmtId="0" fontId="4" fillId="56" borderId="16" xfId="0" applyFont="1" applyFill="1" applyBorder="1" applyAlignment="1">
      <alignment horizontal="center"/>
    </xf>
    <xf numFmtId="0" fontId="3" fillId="56" borderId="0" xfId="0" applyFont="1" applyFill="1"/>
    <xf numFmtId="3" fontId="2" fillId="56" borderId="16" xfId="0" applyNumberFormat="1" applyFont="1" applyFill="1" applyBorder="1" applyAlignment="1">
      <alignment horizontal="center"/>
    </xf>
    <xf numFmtId="0" fontId="94" fillId="0" borderId="0" xfId="0" applyFont="1"/>
    <xf numFmtId="0" fontId="2" fillId="56" borderId="0" xfId="2362" applyFont="1" applyFill="1" applyAlignment="1">
      <alignment horizontal="center" vertical="top" wrapText="1"/>
    </xf>
    <xf numFmtId="0" fontId="7" fillId="56" borderId="0" xfId="2362" applyFont="1" applyFill="1" applyAlignment="1">
      <alignment horizontal="left" vertical="top" wrapText="1"/>
    </xf>
    <xf numFmtId="0" fontId="4" fillId="56" borderId="0" xfId="0" applyFont="1" applyFill="1"/>
    <xf numFmtId="4" fontId="2" fillId="56" borderId="0" xfId="0" applyNumberFormat="1" applyFont="1" applyFill="1" applyAlignment="1">
      <alignment horizontal="center"/>
    </xf>
    <xf numFmtId="0" fontId="51" fillId="0" borderId="0" xfId="0" applyFont="1"/>
    <xf numFmtId="0" fontId="4" fillId="56" borderId="16" xfId="0" applyFont="1" applyFill="1" applyBorder="1" applyAlignment="1">
      <alignment horizontal="center" vertical="center" wrapText="1"/>
    </xf>
    <xf numFmtId="3" fontId="2" fillId="0" borderId="16" xfId="0" applyNumberFormat="1" applyFont="1" applyBorder="1" applyAlignment="1">
      <alignment horizontal="center" vertical="center"/>
    </xf>
    <xf numFmtId="168" fontId="4" fillId="0" borderId="16" xfId="0" applyNumberFormat="1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>
      <alignment horizontal="center" vertical="center"/>
    </xf>
    <xf numFmtId="168" fontId="4" fillId="0" borderId="16" xfId="0" applyNumberFormat="1" applyFont="1" applyBorder="1" applyAlignment="1">
      <alignment horizontal="center" vertical="center"/>
    </xf>
    <xf numFmtId="4" fontId="4" fillId="0" borderId="16" xfId="0" applyNumberFormat="1" applyFont="1" applyBorder="1" applyAlignment="1">
      <alignment horizontal="center" vertical="center"/>
    </xf>
    <xf numFmtId="0" fontId="2" fillId="57" borderId="17" xfId="0" applyFont="1" applyFill="1" applyBorder="1" applyAlignment="1">
      <alignment horizontal="center" vertical="top" wrapText="1"/>
    </xf>
    <xf numFmtId="0" fontId="50" fillId="57" borderId="18" xfId="0" applyFont="1" applyFill="1" applyBorder="1" applyAlignment="1">
      <alignment horizontal="center"/>
    </xf>
    <xf numFmtId="0" fontId="2" fillId="57" borderId="19" xfId="0" applyFont="1" applyFill="1" applyBorder="1"/>
    <xf numFmtId="0" fontId="2" fillId="57" borderId="20" xfId="0" applyFont="1" applyFill="1" applyBorder="1" applyAlignment="1">
      <alignment horizontal="center"/>
    </xf>
    <xf numFmtId="0" fontId="50" fillId="57" borderId="19" xfId="0" applyFont="1" applyFill="1" applyBorder="1" applyAlignment="1">
      <alignment horizontal="center"/>
    </xf>
    <xf numFmtId="0" fontId="2" fillId="57" borderId="21" xfId="0" applyFont="1" applyFill="1" applyBorder="1" applyAlignment="1">
      <alignment horizontal="center"/>
    </xf>
    <xf numFmtId="0" fontId="50" fillId="57" borderId="21" xfId="0" applyFont="1" applyFill="1" applyBorder="1" applyAlignment="1">
      <alignment horizontal="center"/>
    </xf>
    <xf numFmtId="0" fontId="50" fillId="57" borderId="20" xfId="0" applyFont="1" applyFill="1" applyBorder="1" applyAlignment="1">
      <alignment horizontal="center"/>
    </xf>
    <xf numFmtId="0" fontId="2" fillId="57" borderId="22" xfId="0" applyFont="1" applyFill="1" applyBorder="1" applyAlignment="1">
      <alignment horizontal="center" vertical="top" wrapText="1"/>
    </xf>
    <xf numFmtId="0" fontId="7" fillId="57" borderId="0" xfId="0" applyFont="1" applyFill="1" applyAlignment="1">
      <alignment horizontal="center" vertical="top" wrapText="1"/>
    </xf>
    <xf numFmtId="0" fontId="2" fillId="57" borderId="23" xfId="0" applyFont="1" applyFill="1" applyBorder="1" applyAlignment="1">
      <alignment horizontal="center"/>
    </xf>
    <xf numFmtId="0" fontId="50" fillId="57" borderId="24" xfId="0" applyFont="1" applyFill="1" applyBorder="1" applyAlignment="1">
      <alignment horizontal="center"/>
    </xf>
    <xf numFmtId="0" fontId="50" fillId="57" borderId="16" xfId="0" applyFont="1" applyFill="1" applyBorder="1" applyAlignment="1">
      <alignment horizontal="center"/>
    </xf>
    <xf numFmtId="0" fontId="2" fillId="57" borderId="25" xfId="0" applyFont="1" applyFill="1" applyBorder="1" applyAlignment="1">
      <alignment horizontal="center" vertical="top" wrapText="1"/>
    </xf>
    <xf numFmtId="0" fontId="7" fillId="57" borderId="26" xfId="0" applyFont="1" applyFill="1" applyBorder="1" applyAlignment="1">
      <alignment horizontal="center" vertical="top" wrapText="1"/>
    </xf>
    <xf numFmtId="0" fontId="50" fillId="57" borderId="27" xfId="0" applyFont="1" applyFill="1" applyBorder="1" applyAlignment="1">
      <alignment horizontal="center"/>
    </xf>
    <xf numFmtId="0" fontId="50" fillId="57" borderId="28" xfId="0" applyFont="1" applyFill="1" applyBorder="1" applyAlignment="1">
      <alignment horizontal="center"/>
    </xf>
    <xf numFmtId="0" fontId="2" fillId="57" borderId="26" xfId="0" applyFont="1" applyFill="1" applyBorder="1" applyAlignment="1">
      <alignment horizontal="center"/>
    </xf>
    <xf numFmtId="0" fontId="4" fillId="57" borderId="16" xfId="0" applyFont="1" applyFill="1" applyBorder="1"/>
    <xf numFmtId="4" fontId="2" fillId="57" borderId="16" xfId="0" applyNumberFormat="1" applyFont="1" applyFill="1" applyBorder="1" applyAlignment="1">
      <alignment horizontal="center"/>
    </xf>
    <xf numFmtId="0" fontId="4" fillId="0" borderId="16" xfId="2362" applyFont="1" applyBorder="1" applyAlignment="1">
      <alignment horizontal="center" vertical="center" wrapText="1"/>
    </xf>
    <xf numFmtId="3" fontId="51" fillId="0" borderId="16" xfId="0" applyNumberFormat="1" applyFont="1" applyBorder="1" applyAlignment="1">
      <alignment horizontal="center"/>
    </xf>
    <xf numFmtId="0" fontId="51" fillId="0" borderId="16" xfId="0" applyFont="1" applyBorder="1" applyAlignment="1">
      <alignment horizontal="center"/>
    </xf>
    <xf numFmtId="0" fontId="8" fillId="56" borderId="16" xfId="0" applyFont="1" applyFill="1" applyBorder="1" applyAlignment="1">
      <alignment horizontal="center" vertical="center" wrapText="1"/>
    </xf>
    <xf numFmtId="0" fontId="2" fillId="56" borderId="16" xfId="0" applyFont="1" applyFill="1" applyBorder="1" applyAlignment="1">
      <alignment horizontal="center" vertical="center"/>
    </xf>
    <xf numFmtId="0" fontId="95" fillId="0" borderId="48" xfId="0" applyFont="1" applyBorder="1" applyAlignment="1">
      <alignment horizontal="center" vertical="top" wrapText="1"/>
    </xf>
    <xf numFmtId="0" fontId="95" fillId="0" borderId="48" xfId="0" applyFont="1" applyBorder="1" applyAlignment="1">
      <alignment horizontal="center" vertical="center" wrapText="1"/>
    </xf>
    <xf numFmtId="0" fontId="53" fillId="0" borderId="48" xfId="0" applyFont="1" applyBorder="1" applyAlignment="1">
      <alignment horizontal="center"/>
    </xf>
    <xf numFmtId="0" fontId="7" fillId="57" borderId="29" xfId="0" applyFont="1" applyFill="1" applyBorder="1" applyAlignment="1">
      <alignment horizontal="center" vertical="top" wrapText="1"/>
    </xf>
    <xf numFmtId="0" fontId="55" fillId="57" borderId="16" xfId="0" applyFont="1" applyFill="1" applyBorder="1" applyAlignment="1">
      <alignment horizontal="center"/>
    </xf>
    <xf numFmtId="0" fontId="55" fillId="57" borderId="27" xfId="0" applyFont="1" applyFill="1" applyBorder="1" applyAlignment="1">
      <alignment horizontal="center"/>
    </xf>
    <xf numFmtId="0" fontId="4" fillId="0" borderId="16" xfId="2363" applyFont="1" applyBorder="1" applyAlignment="1">
      <alignment horizontal="center" vertical="top" wrapText="1"/>
    </xf>
    <xf numFmtId="0" fontId="2" fillId="57" borderId="16" xfId="2363" applyFont="1" applyFill="1" applyBorder="1" applyAlignment="1">
      <alignment horizontal="center" vertical="top" wrapText="1"/>
    </xf>
    <xf numFmtId="4" fontId="51" fillId="57" borderId="16" xfId="0" applyNumberFormat="1" applyFont="1" applyFill="1" applyBorder="1" applyAlignment="1">
      <alignment horizontal="center"/>
    </xf>
    <xf numFmtId="0" fontId="8" fillId="0" borderId="19" xfId="0" applyFont="1" applyBorder="1" applyAlignment="1">
      <alignment horizontal="left" vertical="top"/>
    </xf>
    <xf numFmtId="0" fontId="8" fillId="0" borderId="21" xfId="0" applyFont="1" applyBorder="1" applyAlignment="1">
      <alignment horizontal="left" vertical="top"/>
    </xf>
    <xf numFmtId="0" fontId="8" fillId="0" borderId="20" xfId="0" applyFont="1" applyBorder="1" applyAlignment="1">
      <alignment horizontal="left" vertical="top"/>
    </xf>
    <xf numFmtId="3" fontId="51" fillId="0" borderId="16" xfId="0" applyNumberFormat="1" applyFont="1" applyBorder="1" applyAlignment="1">
      <alignment horizontal="center" vertical="center"/>
    </xf>
    <xf numFmtId="3" fontId="2" fillId="0" borderId="16" xfId="0" applyNumberFormat="1" applyFont="1" applyBorder="1" applyAlignment="1" applyProtection="1">
      <alignment horizontal="center"/>
      <protection locked="0"/>
    </xf>
    <xf numFmtId="3" fontId="51" fillId="0" borderId="49" xfId="2671" applyNumberFormat="1" applyFont="1" applyBorder="1" applyAlignment="1">
      <alignment horizontal="center"/>
    </xf>
    <xf numFmtId="0" fontId="2" fillId="0" borderId="0" xfId="1539" applyFont="1"/>
    <xf numFmtId="0" fontId="3" fillId="0" borderId="0" xfId="1539" applyFont="1"/>
    <xf numFmtId="0" fontId="51" fillId="0" borderId="0" xfId="1539" applyFont="1"/>
    <xf numFmtId="0" fontId="4" fillId="0" borderId="0" xfId="1539" applyFont="1"/>
    <xf numFmtId="0" fontId="4" fillId="0" borderId="0" xfId="1539" applyFont="1" applyAlignment="1">
      <alignment horizontal="center"/>
    </xf>
    <xf numFmtId="0" fontId="3" fillId="0" borderId="0" xfId="1539" applyFont="1" applyAlignment="1">
      <alignment horizontal="center"/>
    </xf>
    <xf numFmtId="0" fontId="2" fillId="0" borderId="0" xfId="1539" applyFont="1" applyProtection="1">
      <protection locked="0"/>
    </xf>
    <xf numFmtId="0" fontId="3" fillId="0" borderId="0" xfId="1539" applyFont="1" applyProtection="1">
      <protection locked="0"/>
    </xf>
    <xf numFmtId="0" fontId="3" fillId="0" borderId="0" xfId="1539" applyFont="1" applyAlignment="1" applyProtection="1">
      <alignment horizontal="center"/>
      <protection locked="0"/>
    </xf>
    <xf numFmtId="0" fontId="4" fillId="0" borderId="0" xfId="1539" applyFont="1" applyProtection="1">
      <protection locked="0"/>
    </xf>
    <xf numFmtId="0" fontId="5" fillId="0" borderId="0" xfId="1539" applyFont="1"/>
    <xf numFmtId="0" fontId="6" fillId="0" borderId="0" xfId="1539" applyFont="1" applyAlignment="1">
      <alignment horizontal="center"/>
    </xf>
    <xf numFmtId="0" fontId="5" fillId="0" borderId="0" xfId="1539" applyFont="1" applyAlignment="1">
      <alignment horizontal="center"/>
    </xf>
    <xf numFmtId="0" fontId="4" fillId="0" borderId="0" xfId="1539" applyFont="1" applyAlignment="1" applyProtection="1">
      <alignment horizontal="center"/>
      <protection locked="0"/>
    </xf>
    <xf numFmtId="0" fontId="4" fillId="0" borderId="30" xfId="1539" applyFont="1" applyBorder="1" applyAlignment="1">
      <alignment horizontal="center" vertical="top" wrapText="1"/>
    </xf>
    <xf numFmtId="0" fontId="4" fillId="0" borderId="30" xfId="1539" applyFont="1" applyBorder="1" applyAlignment="1">
      <alignment horizontal="center"/>
    </xf>
    <xf numFmtId="0" fontId="4" fillId="0" borderId="30" xfId="1539" applyFont="1" applyBorder="1" applyAlignment="1" applyProtection="1">
      <alignment horizontal="center"/>
      <protection locked="0"/>
    </xf>
    <xf numFmtId="3" fontId="2" fillId="0" borderId="30" xfId="1539" applyNumberFormat="1" applyFont="1" applyBorder="1" applyAlignment="1">
      <alignment horizontal="center"/>
    </xf>
    <xf numFmtId="168" fontId="4" fillId="0" borderId="30" xfId="1539" applyNumberFormat="1" applyFont="1" applyBorder="1" applyAlignment="1" applyProtection="1">
      <alignment horizontal="center" vertical="center"/>
      <protection locked="0"/>
    </xf>
    <xf numFmtId="0" fontId="4" fillId="0" borderId="30" xfId="1539" applyFont="1" applyBorder="1" applyAlignment="1">
      <alignment horizontal="center" vertical="center"/>
    </xf>
    <xf numFmtId="168" fontId="4" fillId="0" borderId="30" xfId="1539" applyNumberFormat="1" applyFont="1" applyBorder="1" applyAlignment="1">
      <alignment horizontal="center" vertical="center"/>
    </xf>
    <xf numFmtId="4" fontId="4" fillId="0" borderId="30" xfId="1539" applyNumberFormat="1" applyFont="1" applyBorder="1" applyAlignment="1">
      <alignment horizontal="center" vertical="center"/>
    </xf>
    <xf numFmtId="0" fontId="4" fillId="0" borderId="30" xfId="1539" applyFont="1" applyBorder="1" applyAlignment="1">
      <alignment horizontal="center" vertical="center" wrapText="1"/>
    </xf>
    <xf numFmtId="3" fontId="2" fillId="0" borderId="30" xfId="1539" applyNumberFormat="1" applyFont="1" applyBorder="1" applyAlignment="1">
      <alignment horizontal="center" vertical="center"/>
    </xf>
    <xf numFmtId="0" fontId="2" fillId="0" borderId="30" xfId="1539" applyFont="1" applyBorder="1" applyAlignment="1">
      <alignment horizontal="center"/>
    </xf>
    <xf numFmtId="3" fontId="56" fillId="0" borderId="0" xfId="1539" applyNumberFormat="1" applyFont="1" applyAlignment="1">
      <alignment horizontal="center"/>
    </xf>
    <xf numFmtId="0" fontId="4" fillId="23" borderId="30" xfId="1539" applyFont="1" applyFill="1" applyBorder="1" applyAlignment="1">
      <alignment horizontal="center"/>
    </xf>
    <xf numFmtId="0" fontId="24" fillId="0" borderId="0" xfId="2007"/>
    <xf numFmtId="3" fontId="4" fillId="0" borderId="30" xfId="1539" applyNumberFormat="1" applyFont="1" applyBorder="1" applyAlignment="1" applyProtection="1">
      <alignment horizontal="center"/>
      <protection locked="0"/>
    </xf>
    <xf numFmtId="168" fontId="4" fillId="0" borderId="30" xfId="1539" applyNumberFormat="1" applyFont="1" applyBorder="1" applyAlignment="1">
      <alignment horizontal="center"/>
    </xf>
    <xf numFmtId="4" fontId="4" fillId="0" borderId="30" xfId="1539" applyNumberFormat="1" applyFont="1" applyBorder="1" applyAlignment="1">
      <alignment horizontal="center"/>
    </xf>
    <xf numFmtId="170" fontId="4" fillId="0" borderId="30" xfId="1539" applyNumberFormat="1" applyFont="1" applyBorder="1" applyAlignment="1" applyProtection="1">
      <alignment horizontal="center"/>
      <protection locked="0"/>
    </xf>
    <xf numFmtId="0" fontId="8" fillId="0" borderId="16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center" wrapText="1"/>
    </xf>
    <xf numFmtId="0" fontId="2" fillId="58" borderId="30" xfId="1539" applyFont="1" applyFill="1" applyBorder="1" applyAlignment="1">
      <alignment horizontal="center" vertical="top" wrapText="1"/>
    </xf>
    <xf numFmtId="0" fontId="7" fillId="58" borderId="30" xfId="1539" applyFont="1" applyFill="1" applyBorder="1" applyAlignment="1">
      <alignment horizontal="center" vertical="top" wrapText="1"/>
    </xf>
    <xf numFmtId="0" fontId="2" fillId="58" borderId="30" xfId="1539" applyFont="1" applyFill="1" applyBorder="1" applyAlignment="1">
      <alignment horizontal="center"/>
    </xf>
    <xf numFmtId="0" fontId="4" fillId="58" borderId="30" xfId="1539" applyFont="1" applyFill="1" applyBorder="1"/>
    <xf numFmtId="4" fontId="2" fillId="58" borderId="30" xfId="1539" applyNumberFormat="1" applyFont="1" applyFill="1" applyBorder="1" applyAlignment="1">
      <alignment horizontal="center"/>
    </xf>
    <xf numFmtId="0" fontId="2" fillId="55" borderId="16" xfId="0" applyFont="1" applyFill="1" applyBorder="1" applyAlignment="1">
      <alignment horizontal="center" vertical="top" wrapText="1"/>
    </xf>
    <xf numFmtId="0" fontId="7" fillId="55" borderId="16" xfId="0" applyFont="1" applyFill="1" applyBorder="1" applyAlignment="1">
      <alignment horizontal="center" vertical="top" wrapText="1"/>
    </xf>
    <xf numFmtId="0" fontId="2" fillId="55" borderId="16" xfId="0" applyFont="1" applyFill="1" applyBorder="1" applyAlignment="1">
      <alignment horizontal="center"/>
    </xf>
    <xf numFmtId="0" fontId="2" fillId="55" borderId="16" xfId="2362" applyFont="1" applyFill="1" applyBorder="1" applyAlignment="1">
      <alignment horizontal="center" vertical="top" wrapText="1"/>
    </xf>
    <xf numFmtId="0" fontId="4" fillId="55" borderId="16" xfId="0" applyFont="1" applyFill="1" applyBorder="1"/>
    <xf numFmtId="4" fontId="2" fillId="55" borderId="16" xfId="0" applyNumberFormat="1" applyFont="1" applyFill="1" applyBorder="1" applyAlignment="1">
      <alignment horizontal="center"/>
    </xf>
    <xf numFmtId="4" fontId="4" fillId="0" borderId="28" xfId="0" applyNumberFormat="1" applyFont="1" applyBorder="1" applyAlignment="1">
      <alignment horizontal="center"/>
    </xf>
    <xf numFmtId="0" fontId="2" fillId="58" borderId="31" xfId="1539" applyFont="1" applyFill="1" applyBorder="1" applyAlignment="1">
      <alignment horizontal="center" vertical="top" wrapText="1"/>
    </xf>
    <xf numFmtId="0" fontId="7" fillId="58" borderId="31" xfId="1539" applyFont="1" applyFill="1" applyBorder="1" applyAlignment="1">
      <alignment horizontal="center" vertical="top" wrapText="1"/>
    </xf>
    <xf numFmtId="0" fontId="2" fillId="58" borderId="31" xfId="1539" applyFont="1" applyFill="1" applyBorder="1" applyAlignment="1">
      <alignment horizontal="center"/>
    </xf>
    <xf numFmtId="0" fontId="2" fillId="58" borderId="32" xfId="1539" applyFont="1" applyFill="1" applyBorder="1" applyAlignment="1">
      <alignment horizontal="center" vertical="top" wrapText="1"/>
    </xf>
    <xf numFmtId="0" fontId="7" fillId="58" borderId="32" xfId="1539" applyFont="1" applyFill="1" applyBorder="1" applyAlignment="1">
      <alignment horizontal="center" vertical="top" wrapText="1"/>
    </xf>
    <xf numFmtId="0" fontId="2" fillId="58" borderId="32" xfId="1539" applyFont="1" applyFill="1" applyBorder="1" applyAlignment="1">
      <alignment horizontal="center"/>
    </xf>
    <xf numFmtId="0" fontId="2" fillId="58" borderId="33" xfId="1539" applyFont="1" applyFill="1" applyBorder="1" applyAlignment="1">
      <alignment horizontal="center"/>
    </xf>
    <xf numFmtId="0" fontId="2" fillId="58" borderId="34" xfId="1539" applyFont="1" applyFill="1" applyBorder="1" applyAlignment="1">
      <alignment horizontal="center" vertical="top" wrapText="1"/>
    </xf>
    <xf numFmtId="0" fontId="7" fillId="58" borderId="35" xfId="1539" applyFont="1" applyFill="1" applyBorder="1" applyAlignment="1">
      <alignment horizontal="center" vertical="top" wrapText="1"/>
    </xf>
    <xf numFmtId="0" fontId="7" fillId="58" borderId="36" xfId="1539" applyFont="1" applyFill="1" applyBorder="1" applyAlignment="1">
      <alignment horizontal="center" vertical="top" wrapText="1"/>
    </xf>
    <xf numFmtId="0" fontId="2" fillId="58" borderId="37" xfId="1539" applyFont="1" applyFill="1" applyBorder="1" applyAlignment="1">
      <alignment horizontal="center" vertical="top" wrapText="1"/>
    </xf>
    <xf numFmtId="0" fontId="7" fillId="58" borderId="38" xfId="1539" applyFont="1" applyFill="1" applyBorder="1" applyAlignment="1">
      <alignment horizontal="center" vertical="top" wrapText="1"/>
    </xf>
    <xf numFmtId="0" fontId="7" fillId="58" borderId="34" xfId="1539" applyFont="1" applyFill="1" applyBorder="1" applyAlignment="1">
      <alignment horizontal="center" vertical="top" wrapText="1"/>
    </xf>
    <xf numFmtId="0" fontId="2" fillId="55" borderId="24" xfId="0" applyFont="1" applyFill="1" applyBorder="1" applyAlignment="1">
      <alignment horizontal="center" vertical="top" wrapText="1"/>
    </xf>
    <xf numFmtId="4" fontId="4" fillId="55" borderId="28" xfId="0" applyNumberFormat="1" applyFont="1" applyFill="1" applyBorder="1" applyAlignment="1">
      <alignment horizontal="center"/>
    </xf>
    <xf numFmtId="0" fontId="7" fillId="55" borderId="24" xfId="0" applyFont="1" applyFill="1" applyBorder="1" applyAlignment="1">
      <alignment horizontal="center" vertical="top" wrapText="1"/>
    </xf>
    <xf numFmtId="0" fontId="2" fillId="55" borderId="24" xfId="0" applyFont="1" applyFill="1" applyBorder="1" applyAlignment="1">
      <alignment horizontal="center"/>
    </xf>
    <xf numFmtId="0" fontId="2" fillId="55" borderId="28" xfId="0" applyFont="1" applyFill="1" applyBorder="1" applyAlignment="1">
      <alignment horizontal="center" vertical="top" wrapText="1"/>
    </xf>
    <xf numFmtId="0" fontId="7" fillId="55" borderId="25" xfId="0" applyFont="1" applyFill="1" applyBorder="1" applyAlignment="1">
      <alignment horizontal="center" vertical="top" wrapText="1"/>
    </xf>
    <xf numFmtId="0" fontId="7" fillId="55" borderId="26" xfId="0" applyFont="1" applyFill="1" applyBorder="1" applyAlignment="1">
      <alignment horizontal="center" vertical="top" wrapText="1"/>
    </xf>
    <xf numFmtId="0" fontId="7" fillId="55" borderId="27" xfId="0" applyFont="1" applyFill="1" applyBorder="1" applyAlignment="1">
      <alignment horizontal="center" vertical="top" wrapText="1"/>
    </xf>
    <xf numFmtId="0" fontId="7" fillId="55" borderId="28" xfId="0" applyFont="1" applyFill="1" applyBorder="1" applyAlignment="1">
      <alignment horizontal="center" vertical="top" wrapText="1"/>
    </xf>
    <xf numFmtId="0" fontId="2" fillId="55" borderId="28" xfId="0" applyFont="1" applyFill="1" applyBorder="1" applyAlignment="1">
      <alignment horizontal="center"/>
    </xf>
    <xf numFmtId="0" fontId="95" fillId="0" borderId="16" xfId="0" applyFont="1" applyBorder="1" applyAlignment="1">
      <alignment horizontal="left" vertical="center" wrapText="1"/>
    </xf>
    <xf numFmtId="3" fontId="3" fillId="0" borderId="16" xfId="0" applyNumberFormat="1" applyFont="1" applyBorder="1" applyAlignment="1">
      <alignment horizontal="left" vertical="center"/>
    </xf>
    <xf numFmtId="0" fontId="0" fillId="0" borderId="16" xfId="0" applyBorder="1" applyAlignment="1">
      <alignment vertical="top"/>
    </xf>
    <xf numFmtId="0" fontId="0" fillId="0" borderId="16" xfId="0" applyBorder="1" applyAlignment="1" applyProtection="1">
      <alignment vertical="top"/>
      <protection locked="0"/>
    </xf>
    <xf numFmtId="0" fontId="7" fillId="58" borderId="31" xfId="1539" applyFont="1" applyFill="1" applyBorder="1" applyAlignment="1">
      <alignment horizontal="center" vertical="top" wrapText="1"/>
    </xf>
    <xf numFmtId="0" fontId="8" fillId="0" borderId="30" xfId="1539" applyFont="1" applyBorder="1" applyAlignment="1">
      <alignment horizontal="left" vertical="top" wrapText="1"/>
    </xf>
    <xf numFmtId="0" fontId="8" fillId="0" borderId="30" xfId="1539" applyFont="1" applyBorder="1" applyAlignment="1">
      <alignment horizontal="left" vertical="center" wrapText="1"/>
    </xf>
    <xf numFmtId="0" fontId="7" fillId="58" borderId="30" xfId="1539" applyFont="1" applyFill="1" applyBorder="1" applyAlignment="1">
      <alignment horizontal="left" vertical="top" wrapText="1"/>
    </xf>
    <xf numFmtId="0" fontId="8" fillId="0" borderId="19" xfId="2362" applyFont="1" applyBorder="1" applyAlignment="1">
      <alignment horizontal="left" vertical="top" wrapText="1"/>
    </xf>
    <xf numFmtId="0" fontId="8" fillId="0" borderId="21" xfId="2362" applyFont="1" applyBorder="1" applyAlignment="1">
      <alignment horizontal="left" vertical="top" wrapText="1"/>
    </xf>
    <xf numFmtId="0" fontId="8" fillId="0" borderId="20" xfId="2362" applyFont="1" applyBorder="1" applyAlignment="1">
      <alignment horizontal="left" vertical="top" wrapText="1"/>
    </xf>
    <xf numFmtId="0" fontId="7" fillId="55" borderId="19" xfId="2362" applyFont="1" applyFill="1" applyBorder="1" applyAlignment="1">
      <alignment horizontal="left" vertical="top" wrapText="1"/>
    </xf>
    <xf numFmtId="0" fontId="7" fillId="55" borderId="21" xfId="2362" applyFont="1" applyFill="1" applyBorder="1" applyAlignment="1">
      <alignment horizontal="left" vertical="top" wrapText="1"/>
    </xf>
    <xf numFmtId="0" fontId="7" fillId="55" borderId="20" xfId="2362" applyFont="1" applyFill="1" applyBorder="1" applyAlignment="1">
      <alignment horizontal="left" vertical="top" wrapText="1"/>
    </xf>
    <xf numFmtId="0" fontId="7" fillId="55" borderId="19" xfId="0" applyFont="1" applyFill="1" applyBorder="1" applyAlignment="1">
      <alignment horizontal="center" vertical="top" wrapText="1"/>
    </xf>
    <xf numFmtId="0" fontId="7" fillId="55" borderId="21" xfId="0" applyFont="1" applyFill="1" applyBorder="1" applyAlignment="1">
      <alignment horizontal="center" vertical="top" wrapText="1"/>
    </xf>
    <xf numFmtId="0" fontId="7" fillId="55" borderId="20" xfId="0" applyFont="1" applyFill="1" applyBorder="1" applyAlignment="1">
      <alignment horizontal="center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/>
    </xf>
    <xf numFmtId="0" fontId="48" fillId="0" borderId="16" xfId="0" applyFont="1" applyBorder="1" applyAlignment="1">
      <alignment horizontal="left"/>
    </xf>
    <xf numFmtId="0" fontId="7" fillId="0" borderId="21" xfId="2362" applyFont="1" applyBorder="1" applyAlignment="1">
      <alignment horizontal="left" vertical="top" wrapText="1"/>
    </xf>
    <xf numFmtId="0" fontId="7" fillId="0" borderId="20" xfId="2362" applyFont="1" applyBorder="1" applyAlignment="1">
      <alignment horizontal="left" vertical="top" wrapText="1"/>
    </xf>
    <xf numFmtId="0" fontId="48" fillId="0" borderId="19" xfId="0" applyFont="1" applyBorder="1" applyAlignment="1">
      <alignment horizontal="left"/>
    </xf>
    <xf numFmtId="0" fontId="48" fillId="0" borderId="21" xfId="0" applyFont="1" applyBorder="1" applyAlignment="1">
      <alignment horizontal="left"/>
    </xf>
    <xf numFmtId="0" fontId="48" fillId="0" borderId="20" xfId="0" applyFont="1" applyBorder="1" applyAlignment="1">
      <alignment horizontal="left"/>
    </xf>
    <xf numFmtId="0" fontId="7" fillId="55" borderId="17" xfId="0" applyFont="1" applyFill="1" applyBorder="1" applyAlignment="1">
      <alignment horizontal="center" vertical="top" wrapText="1"/>
    </xf>
    <xf numFmtId="0" fontId="7" fillId="55" borderId="29" xfId="0" applyFont="1" applyFill="1" applyBorder="1" applyAlignment="1">
      <alignment horizontal="center" vertical="top" wrapText="1"/>
    </xf>
    <xf numFmtId="0" fontId="7" fillId="55" borderId="18" xfId="0" applyFont="1" applyFill="1" applyBorder="1" applyAlignment="1">
      <alignment horizontal="center" vertical="top" wrapText="1"/>
    </xf>
    <xf numFmtId="0" fontId="8" fillId="0" borderId="19" xfId="2362" applyFont="1" applyBorder="1" applyAlignment="1">
      <alignment horizontal="left" vertical="center" wrapText="1"/>
    </xf>
    <xf numFmtId="0" fontId="8" fillId="0" borderId="21" xfId="2362" applyFont="1" applyBorder="1" applyAlignment="1">
      <alignment horizontal="left" vertical="center" wrapText="1"/>
    </xf>
    <xf numFmtId="0" fontId="8" fillId="0" borderId="20" xfId="2362" applyFont="1" applyBorder="1" applyAlignment="1">
      <alignment horizontal="left" vertical="center" wrapText="1"/>
    </xf>
    <xf numFmtId="0" fontId="4" fillId="0" borderId="19" xfId="2362" applyFont="1" applyBorder="1" applyAlignment="1">
      <alignment horizontal="left" vertical="top" wrapText="1"/>
    </xf>
    <xf numFmtId="0" fontId="4" fillId="56" borderId="19" xfId="2362" applyFont="1" applyFill="1" applyBorder="1" applyAlignment="1">
      <alignment horizontal="left" vertical="top" wrapText="1"/>
    </xf>
    <xf numFmtId="0" fontId="8" fillId="56" borderId="21" xfId="2362" applyFont="1" applyFill="1" applyBorder="1" applyAlignment="1">
      <alignment horizontal="left" vertical="top" wrapText="1"/>
    </xf>
    <xf numFmtId="0" fontId="8" fillId="56" borderId="20" xfId="2362" applyFont="1" applyFill="1" applyBorder="1" applyAlignment="1">
      <alignment horizontal="left" vertical="top" wrapText="1"/>
    </xf>
    <xf numFmtId="0" fontId="8" fillId="23" borderId="30" xfId="1539" applyFont="1" applyFill="1" applyBorder="1" applyAlignment="1">
      <alignment horizontal="left" vertical="top" wrapText="1"/>
    </xf>
    <xf numFmtId="0" fontId="7" fillId="58" borderId="30" xfId="1539" applyFont="1" applyFill="1" applyBorder="1" applyAlignment="1">
      <alignment horizontal="center" vertical="top" wrapText="1"/>
    </xf>
    <xf numFmtId="0" fontId="52" fillId="0" borderId="30" xfId="1539" applyFont="1" applyBorder="1" applyAlignment="1">
      <alignment horizontal="left" vertical="top" wrapText="1"/>
    </xf>
    <xf numFmtId="0" fontId="4" fillId="0" borderId="24" xfId="2362" applyFont="1" applyBorder="1" applyAlignment="1">
      <alignment horizontal="left" vertical="top" wrapText="1"/>
    </xf>
    <xf numFmtId="0" fontId="4" fillId="0" borderId="21" xfId="2362" applyFont="1" applyBorder="1" applyAlignment="1">
      <alignment horizontal="left" vertical="top" wrapText="1"/>
    </xf>
    <xf numFmtId="0" fontId="4" fillId="0" borderId="20" xfId="2362" applyFont="1" applyBorder="1" applyAlignment="1">
      <alignment horizontal="left" vertical="top" wrapText="1"/>
    </xf>
    <xf numFmtId="0" fontId="4" fillId="0" borderId="16" xfId="2362" applyFont="1" applyBorder="1" applyAlignment="1">
      <alignment horizontal="left" vertical="top" wrapText="1"/>
    </xf>
    <xf numFmtId="0" fontId="4" fillId="0" borderId="28" xfId="2362" applyFont="1" applyBorder="1" applyAlignment="1">
      <alignment horizontal="left" vertical="top" wrapText="1"/>
    </xf>
    <xf numFmtId="0" fontId="7" fillId="57" borderId="29" xfId="0" applyFont="1" applyFill="1" applyBorder="1" applyAlignment="1">
      <alignment horizontal="center" vertical="top" wrapText="1"/>
    </xf>
    <xf numFmtId="0" fontId="7" fillId="57" borderId="0" xfId="0" applyFont="1" applyFill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8" fillId="0" borderId="16" xfId="0" applyFont="1" applyBorder="1" applyAlignment="1" applyProtection="1">
      <alignment horizontal="left" vertical="top" wrapText="1"/>
      <protection locked="0"/>
    </xf>
    <xf numFmtId="0" fontId="7" fillId="57" borderId="19" xfId="2363" applyFont="1" applyFill="1" applyBorder="1" applyAlignment="1">
      <alignment horizontal="left" vertical="top" wrapText="1"/>
    </xf>
    <xf numFmtId="0" fontId="7" fillId="57" borderId="21" xfId="2363" applyFont="1" applyFill="1" applyBorder="1" applyAlignment="1">
      <alignment horizontal="left" vertical="top" wrapText="1"/>
    </xf>
    <xf numFmtId="0" fontId="7" fillId="57" borderId="20" xfId="2363" applyFont="1" applyFill="1" applyBorder="1" applyAlignment="1">
      <alignment horizontal="left" vertical="top" wrapText="1"/>
    </xf>
    <xf numFmtId="0" fontId="8" fillId="0" borderId="19" xfId="0" applyFont="1" applyBorder="1" applyAlignment="1" applyProtection="1">
      <alignment horizontal="left" vertical="top" wrapText="1"/>
      <protection locked="0"/>
    </xf>
    <xf numFmtId="0" fontId="8" fillId="0" borderId="21" xfId="0" applyFont="1" applyBorder="1" applyAlignment="1" applyProtection="1">
      <alignment horizontal="left" vertical="top" wrapText="1"/>
      <protection locked="0"/>
    </xf>
    <xf numFmtId="0" fontId="8" fillId="0" borderId="20" xfId="0" applyFont="1" applyBorder="1" applyAlignment="1" applyProtection="1">
      <alignment horizontal="left" vertical="top" wrapText="1"/>
      <protection locked="0"/>
    </xf>
    <xf numFmtId="0" fontId="8" fillId="0" borderId="19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50" xfId="0" applyFont="1" applyBorder="1" applyAlignment="1">
      <alignment horizontal="left" vertical="center" wrapText="1"/>
    </xf>
    <xf numFmtId="0" fontId="8" fillId="0" borderId="50" xfId="0" applyFont="1" applyBorder="1" applyAlignment="1">
      <alignment horizontal="left" vertical="top" wrapText="1"/>
    </xf>
    <xf numFmtId="0" fontId="4" fillId="0" borderId="19" xfId="2362" applyFont="1" applyBorder="1" applyAlignment="1">
      <alignment horizontal="left" vertical="center" wrapText="1"/>
    </xf>
    <xf numFmtId="0" fontId="4" fillId="0" borderId="21" xfId="2362" applyFont="1" applyBorder="1" applyAlignment="1">
      <alignment horizontal="left" vertical="center" wrapText="1"/>
    </xf>
    <xf numFmtId="0" fontId="4" fillId="0" borderId="20" xfId="2362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52" fillId="0" borderId="16" xfId="0" applyFont="1" applyBorder="1" applyAlignment="1">
      <alignment horizontal="left" vertical="center" wrapText="1"/>
    </xf>
    <xf numFmtId="0" fontId="96" fillId="0" borderId="51" xfId="2671" applyFont="1" applyBorder="1" applyAlignment="1">
      <alignment horizontal="left" vertical="top" wrapText="1"/>
    </xf>
  </cellXfs>
  <cellStyles count="2714">
    <cellStyle name="20 % – Poudarek1 10" xfId="1" xr:uid="{00000000-0005-0000-0000-000000000000}"/>
    <cellStyle name="20 % – Poudarek1 10 2" xfId="2" xr:uid="{00000000-0005-0000-0000-000001000000}"/>
    <cellStyle name="20 % – Poudarek1 11" xfId="3" xr:uid="{00000000-0005-0000-0000-000002000000}"/>
    <cellStyle name="20 % – Poudarek1 11 2" xfId="4" xr:uid="{00000000-0005-0000-0000-000003000000}"/>
    <cellStyle name="20 % – Poudarek1 12" xfId="5" xr:uid="{00000000-0005-0000-0000-000004000000}"/>
    <cellStyle name="20 % – Poudarek1 12 2" xfId="6" xr:uid="{00000000-0005-0000-0000-000005000000}"/>
    <cellStyle name="20 % – Poudarek1 13" xfId="7" xr:uid="{00000000-0005-0000-0000-000006000000}"/>
    <cellStyle name="20 % – Poudarek1 13 2" xfId="8" xr:uid="{00000000-0005-0000-0000-000007000000}"/>
    <cellStyle name="20 % – Poudarek1 14" xfId="9" xr:uid="{00000000-0005-0000-0000-000008000000}"/>
    <cellStyle name="20 % – Poudarek1 15" xfId="10" xr:uid="{00000000-0005-0000-0000-000009000000}"/>
    <cellStyle name="20 % – Poudarek1 16" xfId="11" xr:uid="{00000000-0005-0000-0000-00000A000000}"/>
    <cellStyle name="20 % – Poudarek1 17" xfId="12" xr:uid="{00000000-0005-0000-0000-00000B000000}"/>
    <cellStyle name="20 % – Poudarek1 2" xfId="13" xr:uid="{00000000-0005-0000-0000-00000C000000}"/>
    <cellStyle name="20 % – Poudarek1 2 2" xfId="14" xr:uid="{00000000-0005-0000-0000-00000D000000}"/>
    <cellStyle name="20 % – Poudarek1 2 2 2" xfId="15" xr:uid="{00000000-0005-0000-0000-00000E000000}"/>
    <cellStyle name="20 % – Poudarek1 2 2 2 2" xfId="16" xr:uid="{00000000-0005-0000-0000-00000F000000}"/>
    <cellStyle name="20 % – Poudarek1 2 2 2 2 2" xfId="17" xr:uid="{00000000-0005-0000-0000-000010000000}"/>
    <cellStyle name="20 % – Poudarek1 2 2 2 3" xfId="18" xr:uid="{00000000-0005-0000-0000-000011000000}"/>
    <cellStyle name="20 % – Poudarek1 2 2 3" xfId="19" xr:uid="{00000000-0005-0000-0000-000012000000}"/>
    <cellStyle name="20 % – Poudarek1 2 2 3 2" xfId="20" xr:uid="{00000000-0005-0000-0000-000013000000}"/>
    <cellStyle name="20 % – Poudarek1 2 2 4" xfId="21" xr:uid="{00000000-0005-0000-0000-000014000000}"/>
    <cellStyle name="20 % – Poudarek1 2 2 5" xfId="22" xr:uid="{00000000-0005-0000-0000-000015000000}"/>
    <cellStyle name="20 % – Poudarek1 2 3" xfId="23" xr:uid="{00000000-0005-0000-0000-000016000000}"/>
    <cellStyle name="20 % – Poudarek1 2 3 2" xfId="24" xr:uid="{00000000-0005-0000-0000-000017000000}"/>
    <cellStyle name="20 % – Poudarek1 2 3 2 2" xfId="25" xr:uid="{00000000-0005-0000-0000-000018000000}"/>
    <cellStyle name="20 % – Poudarek1 2 3 2 2 2" xfId="26" xr:uid="{00000000-0005-0000-0000-000019000000}"/>
    <cellStyle name="20 % – Poudarek1 2 3 2 3" xfId="27" xr:uid="{00000000-0005-0000-0000-00001A000000}"/>
    <cellStyle name="20 % – Poudarek1 2 3 3" xfId="28" xr:uid="{00000000-0005-0000-0000-00001B000000}"/>
    <cellStyle name="20 % – Poudarek1 2 3 3 2" xfId="29" xr:uid="{00000000-0005-0000-0000-00001C000000}"/>
    <cellStyle name="20 % – Poudarek1 2 3 4" xfId="30" xr:uid="{00000000-0005-0000-0000-00001D000000}"/>
    <cellStyle name="20 % – Poudarek1 2 4" xfId="31" xr:uid="{00000000-0005-0000-0000-00001E000000}"/>
    <cellStyle name="20 % – Poudarek1 2 4 2" xfId="32" xr:uid="{00000000-0005-0000-0000-00001F000000}"/>
    <cellStyle name="20 % – Poudarek1 2 4 2 2" xfId="33" xr:uid="{00000000-0005-0000-0000-000020000000}"/>
    <cellStyle name="20 % – Poudarek1 2 4 3" xfId="34" xr:uid="{00000000-0005-0000-0000-000021000000}"/>
    <cellStyle name="20 % – Poudarek1 2 5" xfId="35" xr:uid="{00000000-0005-0000-0000-000022000000}"/>
    <cellStyle name="20 % – Poudarek1 2 5 2" xfId="36" xr:uid="{00000000-0005-0000-0000-000023000000}"/>
    <cellStyle name="20 % – Poudarek1 2 6" xfId="37" xr:uid="{00000000-0005-0000-0000-000024000000}"/>
    <cellStyle name="20 % – Poudarek1 2 7" xfId="38" xr:uid="{00000000-0005-0000-0000-000025000000}"/>
    <cellStyle name="20 % – Poudarek1 3" xfId="39" xr:uid="{00000000-0005-0000-0000-000026000000}"/>
    <cellStyle name="20 % – Poudarek1 3 2" xfId="40" xr:uid="{00000000-0005-0000-0000-000027000000}"/>
    <cellStyle name="20 % – Poudarek1 3 2 2" xfId="41" xr:uid="{00000000-0005-0000-0000-000028000000}"/>
    <cellStyle name="20 % – Poudarek1 3 2 2 2" xfId="42" xr:uid="{00000000-0005-0000-0000-000029000000}"/>
    <cellStyle name="20 % – Poudarek1 3 2 2 2 2" xfId="43" xr:uid="{00000000-0005-0000-0000-00002A000000}"/>
    <cellStyle name="20 % – Poudarek1 3 2 2 3" xfId="44" xr:uid="{00000000-0005-0000-0000-00002B000000}"/>
    <cellStyle name="20 % – Poudarek1 3 2 3" xfId="45" xr:uid="{00000000-0005-0000-0000-00002C000000}"/>
    <cellStyle name="20 % – Poudarek1 3 2 3 2" xfId="46" xr:uid="{00000000-0005-0000-0000-00002D000000}"/>
    <cellStyle name="20 % – Poudarek1 3 2 4" xfId="47" xr:uid="{00000000-0005-0000-0000-00002E000000}"/>
    <cellStyle name="20 % – Poudarek1 3 3" xfId="48" xr:uid="{00000000-0005-0000-0000-00002F000000}"/>
    <cellStyle name="20 % – Poudarek1 3 3 2" xfId="49" xr:uid="{00000000-0005-0000-0000-000030000000}"/>
    <cellStyle name="20 % – Poudarek1 3 3 2 2" xfId="50" xr:uid="{00000000-0005-0000-0000-000031000000}"/>
    <cellStyle name="20 % – Poudarek1 3 3 2 2 2" xfId="51" xr:uid="{00000000-0005-0000-0000-000032000000}"/>
    <cellStyle name="20 % – Poudarek1 3 3 2 3" xfId="52" xr:uid="{00000000-0005-0000-0000-000033000000}"/>
    <cellStyle name="20 % – Poudarek1 3 3 3" xfId="53" xr:uid="{00000000-0005-0000-0000-000034000000}"/>
    <cellStyle name="20 % – Poudarek1 3 3 3 2" xfId="54" xr:uid="{00000000-0005-0000-0000-000035000000}"/>
    <cellStyle name="20 % – Poudarek1 3 3 4" xfId="55" xr:uid="{00000000-0005-0000-0000-000036000000}"/>
    <cellStyle name="20 % – Poudarek1 3 4" xfId="56" xr:uid="{00000000-0005-0000-0000-000037000000}"/>
    <cellStyle name="20 % – Poudarek1 3 4 2" xfId="57" xr:uid="{00000000-0005-0000-0000-000038000000}"/>
    <cellStyle name="20 % – Poudarek1 3 4 2 2" xfId="58" xr:uid="{00000000-0005-0000-0000-000039000000}"/>
    <cellStyle name="20 % – Poudarek1 3 4 3" xfId="59" xr:uid="{00000000-0005-0000-0000-00003A000000}"/>
    <cellStyle name="20 % – Poudarek1 3 5" xfId="60" xr:uid="{00000000-0005-0000-0000-00003B000000}"/>
    <cellStyle name="20 % – Poudarek1 3 5 2" xfId="61" xr:uid="{00000000-0005-0000-0000-00003C000000}"/>
    <cellStyle name="20 % – Poudarek1 3 6" xfId="62" xr:uid="{00000000-0005-0000-0000-00003D000000}"/>
    <cellStyle name="20 % – Poudarek1 3 7" xfId="63" xr:uid="{00000000-0005-0000-0000-00003E000000}"/>
    <cellStyle name="20 % – Poudarek1 4" xfId="64" xr:uid="{00000000-0005-0000-0000-00003F000000}"/>
    <cellStyle name="20 % – Poudarek1 4 2" xfId="65" xr:uid="{00000000-0005-0000-0000-000040000000}"/>
    <cellStyle name="20 % – Poudarek1 4 2 2" xfId="66" xr:uid="{00000000-0005-0000-0000-000041000000}"/>
    <cellStyle name="20 % – Poudarek1 4 2 2 2" xfId="67" xr:uid="{00000000-0005-0000-0000-000042000000}"/>
    <cellStyle name="20 % – Poudarek1 4 2 2 2 2" xfId="68" xr:uid="{00000000-0005-0000-0000-000043000000}"/>
    <cellStyle name="20 % – Poudarek1 4 2 2 3" xfId="69" xr:uid="{00000000-0005-0000-0000-000044000000}"/>
    <cellStyle name="20 % – Poudarek1 4 2 3" xfId="70" xr:uid="{00000000-0005-0000-0000-000045000000}"/>
    <cellStyle name="20 % – Poudarek1 4 2 3 2" xfId="71" xr:uid="{00000000-0005-0000-0000-000046000000}"/>
    <cellStyle name="20 % – Poudarek1 4 2 4" xfId="72" xr:uid="{00000000-0005-0000-0000-000047000000}"/>
    <cellStyle name="20 % – Poudarek1 4 3" xfId="73" xr:uid="{00000000-0005-0000-0000-000048000000}"/>
    <cellStyle name="20 % – Poudarek1 4 3 2" xfId="74" xr:uid="{00000000-0005-0000-0000-000049000000}"/>
    <cellStyle name="20 % – Poudarek1 4 3 2 2" xfId="75" xr:uid="{00000000-0005-0000-0000-00004A000000}"/>
    <cellStyle name="20 % – Poudarek1 4 3 2 2 2" xfId="76" xr:uid="{00000000-0005-0000-0000-00004B000000}"/>
    <cellStyle name="20 % – Poudarek1 4 3 2 3" xfId="77" xr:uid="{00000000-0005-0000-0000-00004C000000}"/>
    <cellStyle name="20 % – Poudarek1 4 3 3" xfId="78" xr:uid="{00000000-0005-0000-0000-00004D000000}"/>
    <cellStyle name="20 % – Poudarek1 4 3 3 2" xfId="79" xr:uid="{00000000-0005-0000-0000-00004E000000}"/>
    <cellStyle name="20 % – Poudarek1 4 3 4" xfId="80" xr:uid="{00000000-0005-0000-0000-00004F000000}"/>
    <cellStyle name="20 % – Poudarek1 4 4" xfId="81" xr:uid="{00000000-0005-0000-0000-000050000000}"/>
    <cellStyle name="20 % – Poudarek1 4 4 2" xfId="82" xr:uid="{00000000-0005-0000-0000-000051000000}"/>
    <cellStyle name="20 % – Poudarek1 4 4 2 2" xfId="83" xr:uid="{00000000-0005-0000-0000-000052000000}"/>
    <cellStyle name="20 % – Poudarek1 4 4 3" xfId="84" xr:uid="{00000000-0005-0000-0000-000053000000}"/>
    <cellStyle name="20 % – Poudarek1 4 5" xfId="85" xr:uid="{00000000-0005-0000-0000-000054000000}"/>
    <cellStyle name="20 % – Poudarek1 4 5 2" xfId="86" xr:uid="{00000000-0005-0000-0000-000055000000}"/>
    <cellStyle name="20 % – Poudarek1 4 6" xfId="87" xr:uid="{00000000-0005-0000-0000-000056000000}"/>
    <cellStyle name="20 % – Poudarek1 4 7" xfId="88" xr:uid="{00000000-0005-0000-0000-000057000000}"/>
    <cellStyle name="20 % – Poudarek1 5" xfId="89" xr:uid="{00000000-0005-0000-0000-000058000000}"/>
    <cellStyle name="20 % – Poudarek1 5 2" xfId="90" xr:uid="{00000000-0005-0000-0000-000059000000}"/>
    <cellStyle name="20 % – Poudarek1 5 2 2" xfId="91" xr:uid="{00000000-0005-0000-0000-00005A000000}"/>
    <cellStyle name="20 % – Poudarek1 5 2 2 2" xfId="92" xr:uid="{00000000-0005-0000-0000-00005B000000}"/>
    <cellStyle name="20 % – Poudarek1 5 2 2 2 2" xfId="93" xr:uid="{00000000-0005-0000-0000-00005C000000}"/>
    <cellStyle name="20 % – Poudarek1 5 2 2 3" xfId="94" xr:uid="{00000000-0005-0000-0000-00005D000000}"/>
    <cellStyle name="20 % – Poudarek1 5 2 3" xfId="95" xr:uid="{00000000-0005-0000-0000-00005E000000}"/>
    <cellStyle name="20 % – Poudarek1 5 2 3 2" xfId="96" xr:uid="{00000000-0005-0000-0000-00005F000000}"/>
    <cellStyle name="20 % – Poudarek1 5 2 4" xfId="97" xr:uid="{00000000-0005-0000-0000-000060000000}"/>
    <cellStyle name="20 % – Poudarek1 5 3" xfId="98" xr:uid="{00000000-0005-0000-0000-000061000000}"/>
    <cellStyle name="20 % – Poudarek1 5 3 2" xfId="99" xr:uid="{00000000-0005-0000-0000-000062000000}"/>
    <cellStyle name="20 % – Poudarek1 5 3 2 2" xfId="100" xr:uid="{00000000-0005-0000-0000-000063000000}"/>
    <cellStyle name="20 % – Poudarek1 5 3 3" xfId="101" xr:uid="{00000000-0005-0000-0000-000064000000}"/>
    <cellStyle name="20 % – Poudarek1 5 4" xfId="102" xr:uid="{00000000-0005-0000-0000-000065000000}"/>
    <cellStyle name="20 % – Poudarek1 5 4 2" xfId="103" xr:uid="{00000000-0005-0000-0000-000066000000}"/>
    <cellStyle name="20 % – Poudarek1 5 5" xfId="104" xr:uid="{00000000-0005-0000-0000-000067000000}"/>
    <cellStyle name="20 % – Poudarek1 5 6" xfId="105" xr:uid="{00000000-0005-0000-0000-000068000000}"/>
    <cellStyle name="20 % – Poudarek1 6" xfId="106" xr:uid="{00000000-0005-0000-0000-000069000000}"/>
    <cellStyle name="20 % – Poudarek1 6 2" xfId="107" xr:uid="{00000000-0005-0000-0000-00006A000000}"/>
    <cellStyle name="20 % – Poudarek1 6 2 2" xfId="108" xr:uid="{00000000-0005-0000-0000-00006B000000}"/>
    <cellStyle name="20 % – Poudarek1 6 2 2 2" xfId="109" xr:uid="{00000000-0005-0000-0000-00006C000000}"/>
    <cellStyle name="20 % – Poudarek1 6 2 2 2 2" xfId="110" xr:uid="{00000000-0005-0000-0000-00006D000000}"/>
    <cellStyle name="20 % – Poudarek1 6 2 2 3" xfId="111" xr:uid="{00000000-0005-0000-0000-00006E000000}"/>
    <cellStyle name="20 % – Poudarek1 6 2 3" xfId="112" xr:uid="{00000000-0005-0000-0000-00006F000000}"/>
    <cellStyle name="20 % – Poudarek1 6 2 3 2" xfId="113" xr:uid="{00000000-0005-0000-0000-000070000000}"/>
    <cellStyle name="20 % – Poudarek1 6 2 4" xfId="114" xr:uid="{00000000-0005-0000-0000-000071000000}"/>
    <cellStyle name="20 % – Poudarek1 6 3" xfId="115" xr:uid="{00000000-0005-0000-0000-000072000000}"/>
    <cellStyle name="20 % – Poudarek1 6 3 2" xfId="116" xr:uid="{00000000-0005-0000-0000-000073000000}"/>
    <cellStyle name="20 % – Poudarek1 6 3 2 2" xfId="117" xr:uid="{00000000-0005-0000-0000-000074000000}"/>
    <cellStyle name="20 % – Poudarek1 6 3 3" xfId="118" xr:uid="{00000000-0005-0000-0000-000075000000}"/>
    <cellStyle name="20 % – Poudarek1 6 4" xfId="119" xr:uid="{00000000-0005-0000-0000-000076000000}"/>
    <cellStyle name="20 % – Poudarek1 6 4 2" xfId="120" xr:uid="{00000000-0005-0000-0000-000077000000}"/>
    <cellStyle name="20 % – Poudarek1 6 5" xfId="121" xr:uid="{00000000-0005-0000-0000-000078000000}"/>
    <cellStyle name="20 % – Poudarek1 6 6" xfId="122" xr:uid="{00000000-0005-0000-0000-000079000000}"/>
    <cellStyle name="20 % – Poudarek1 7" xfId="123" xr:uid="{00000000-0005-0000-0000-00007A000000}"/>
    <cellStyle name="20 % – Poudarek1 7 2" xfId="124" xr:uid="{00000000-0005-0000-0000-00007B000000}"/>
    <cellStyle name="20 % – Poudarek1 7 2 2" xfId="125" xr:uid="{00000000-0005-0000-0000-00007C000000}"/>
    <cellStyle name="20 % – Poudarek1 7 2 2 2" xfId="126" xr:uid="{00000000-0005-0000-0000-00007D000000}"/>
    <cellStyle name="20 % – Poudarek1 7 2 2 2 2" xfId="127" xr:uid="{00000000-0005-0000-0000-00007E000000}"/>
    <cellStyle name="20 % – Poudarek1 7 2 2 3" xfId="128" xr:uid="{00000000-0005-0000-0000-00007F000000}"/>
    <cellStyle name="20 % – Poudarek1 7 2 3" xfId="129" xr:uid="{00000000-0005-0000-0000-000080000000}"/>
    <cellStyle name="20 % – Poudarek1 7 2 3 2" xfId="130" xr:uid="{00000000-0005-0000-0000-000081000000}"/>
    <cellStyle name="20 % – Poudarek1 7 2 4" xfId="131" xr:uid="{00000000-0005-0000-0000-000082000000}"/>
    <cellStyle name="20 % – Poudarek1 7 3" xfId="132" xr:uid="{00000000-0005-0000-0000-000083000000}"/>
    <cellStyle name="20 % – Poudarek1 7 3 2" xfId="133" xr:uid="{00000000-0005-0000-0000-000084000000}"/>
    <cellStyle name="20 % – Poudarek1 7 3 2 2" xfId="134" xr:uid="{00000000-0005-0000-0000-000085000000}"/>
    <cellStyle name="20 % – Poudarek1 7 3 3" xfId="135" xr:uid="{00000000-0005-0000-0000-000086000000}"/>
    <cellStyle name="20 % – Poudarek1 7 4" xfId="136" xr:uid="{00000000-0005-0000-0000-000087000000}"/>
    <cellStyle name="20 % – Poudarek1 7 4 2" xfId="137" xr:uid="{00000000-0005-0000-0000-000088000000}"/>
    <cellStyle name="20 % – Poudarek1 7 5" xfId="138" xr:uid="{00000000-0005-0000-0000-000089000000}"/>
    <cellStyle name="20 % – Poudarek1 8" xfId="139" xr:uid="{00000000-0005-0000-0000-00008A000000}"/>
    <cellStyle name="20 % – Poudarek1 8 2" xfId="140" xr:uid="{00000000-0005-0000-0000-00008B000000}"/>
    <cellStyle name="20 % – Poudarek1 8 2 2" xfId="141" xr:uid="{00000000-0005-0000-0000-00008C000000}"/>
    <cellStyle name="20 % – Poudarek1 8 3" xfId="142" xr:uid="{00000000-0005-0000-0000-00008D000000}"/>
    <cellStyle name="20 % – Poudarek1 9" xfId="143" xr:uid="{00000000-0005-0000-0000-00008E000000}"/>
    <cellStyle name="20 % – Poudarek1 9 2" xfId="144" xr:uid="{00000000-0005-0000-0000-00008F000000}"/>
    <cellStyle name="20 % – Poudarek1 9 2 2" xfId="145" xr:uid="{00000000-0005-0000-0000-000090000000}"/>
    <cellStyle name="20 % – Poudarek1 9 3" xfId="146" xr:uid="{00000000-0005-0000-0000-000091000000}"/>
    <cellStyle name="20 % – Poudarek2 10" xfId="147" xr:uid="{00000000-0005-0000-0000-000092000000}"/>
    <cellStyle name="20 % – Poudarek2 10 2" xfId="148" xr:uid="{00000000-0005-0000-0000-000093000000}"/>
    <cellStyle name="20 % – Poudarek2 11" xfId="149" xr:uid="{00000000-0005-0000-0000-000094000000}"/>
    <cellStyle name="20 % – Poudarek2 11 2" xfId="150" xr:uid="{00000000-0005-0000-0000-000095000000}"/>
    <cellStyle name="20 % – Poudarek2 12" xfId="151" xr:uid="{00000000-0005-0000-0000-000096000000}"/>
    <cellStyle name="20 % – Poudarek2 12 2" xfId="152" xr:uid="{00000000-0005-0000-0000-000097000000}"/>
    <cellStyle name="20 % – Poudarek2 13" xfId="153" xr:uid="{00000000-0005-0000-0000-000098000000}"/>
    <cellStyle name="20 % – Poudarek2 13 2" xfId="154" xr:uid="{00000000-0005-0000-0000-000099000000}"/>
    <cellStyle name="20 % – Poudarek2 14" xfId="155" xr:uid="{00000000-0005-0000-0000-00009A000000}"/>
    <cellStyle name="20 % – Poudarek2 15" xfId="156" xr:uid="{00000000-0005-0000-0000-00009B000000}"/>
    <cellStyle name="20 % – Poudarek2 16" xfId="157" xr:uid="{00000000-0005-0000-0000-00009C000000}"/>
    <cellStyle name="20 % – Poudarek2 17" xfId="158" xr:uid="{00000000-0005-0000-0000-00009D000000}"/>
    <cellStyle name="20 % – Poudarek2 2" xfId="159" xr:uid="{00000000-0005-0000-0000-00009E000000}"/>
    <cellStyle name="20 % – Poudarek2 2 2" xfId="160" xr:uid="{00000000-0005-0000-0000-00009F000000}"/>
    <cellStyle name="20 % – Poudarek2 2 2 2" xfId="161" xr:uid="{00000000-0005-0000-0000-0000A0000000}"/>
    <cellStyle name="20 % – Poudarek2 2 2 2 2" xfId="162" xr:uid="{00000000-0005-0000-0000-0000A1000000}"/>
    <cellStyle name="20 % – Poudarek2 2 2 2 2 2" xfId="163" xr:uid="{00000000-0005-0000-0000-0000A2000000}"/>
    <cellStyle name="20 % – Poudarek2 2 2 2 3" xfId="164" xr:uid="{00000000-0005-0000-0000-0000A3000000}"/>
    <cellStyle name="20 % – Poudarek2 2 2 3" xfId="165" xr:uid="{00000000-0005-0000-0000-0000A4000000}"/>
    <cellStyle name="20 % – Poudarek2 2 2 3 2" xfId="166" xr:uid="{00000000-0005-0000-0000-0000A5000000}"/>
    <cellStyle name="20 % – Poudarek2 2 2 4" xfId="167" xr:uid="{00000000-0005-0000-0000-0000A6000000}"/>
    <cellStyle name="20 % – Poudarek2 2 2 5" xfId="168" xr:uid="{00000000-0005-0000-0000-0000A7000000}"/>
    <cellStyle name="20 % – Poudarek2 2 3" xfId="169" xr:uid="{00000000-0005-0000-0000-0000A8000000}"/>
    <cellStyle name="20 % – Poudarek2 2 3 2" xfId="170" xr:uid="{00000000-0005-0000-0000-0000A9000000}"/>
    <cellStyle name="20 % – Poudarek2 2 3 2 2" xfId="171" xr:uid="{00000000-0005-0000-0000-0000AA000000}"/>
    <cellStyle name="20 % – Poudarek2 2 3 2 2 2" xfId="172" xr:uid="{00000000-0005-0000-0000-0000AB000000}"/>
    <cellStyle name="20 % – Poudarek2 2 3 2 3" xfId="173" xr:uid="{00000000-0005-0000-0000-0000AC000000}"/>
    <cellStyle name="20 % – Poudarek2 2 3 3" xfId="174" xr:uid="{00000000-0005-0000-0000-0000AD000000}"/>
    <cellStyle name="20 % – Poudarek2 2 3 3 2" xfId="175" xr:uid="{00000000-0005-0000-0000-0000AE000000}"/>
    <cellStyle name="20 % – Poudarek2 2 3 4" xfId="176" xr:uid="{00000000-0005-0000-0000-0000AF000000}"/>
    <cellStyle name="20 % – Poudarek2 2 4" xfId="177" xr:uid="{00000000-0005-0000-0000-0000B0000000}"/>
    <cellStyle name="20 % – Poudarek2 2 4 2" xfId="178" xr:uid="{00000000-0005-0000-0000-0000B1000000}"/>
    <cellStyle name="20 % – Poudarek2 2 4 2 2" xfId="179" xr:uid="{00000000-0005-0000-0000-0000B2000000}"/>
    <cellStyle name="20 % – Poudarek2 2 4 3" xfId="180" xr:uid="{00000000-0005-0000-0000-0000B3000000}"/>
    <cellStyle name="20 % – Poudarek2 2 5" xfId="181" xr:uid="{00000000-0005-0000-0000-0000B4000000}"/>
    <cellStyle name="20 % – Poudarek2 2 5 2" xfId="182" xr:uid="{00000000-0005-0000-0000-0000B5000000}"/>
    <cellStyle name="20 % – Poudarek2 2 6" xfId="183" xr:uid="{00000000-0005-0000-0000-0000B6000000}"/>
    <cellStyle name="20 % – Poudarek2 2 7" xfId="184" xr:uid="{00000000-0005-0000-0000-0000B7000000}"/>
    <cellStyle name="20 % – Poudarek2 3" xfId="185" xr:uid="{00000000-0005-0000-0000-0000B8000000}"/>
    <cellStyle name="20 % – Poudarek2 3 2" xfId="186" xr:uid="{00000000-0005-0000-0000-0000B9000000}"/>
    <cellStyle name="20 % – Poudarek2 3 2 2" xfId="187" xr:uid="{00000000-0005-0000-0000-0000BA000000}"/>
    <cellStyle name="20 % – Poudarek2 3 2 2 2" xfId="188" xr:uid="{00000000-0005-0000-0000-0000BB000000}"/>
    <cellStyle name="20 % – Poudarek2 3 2 2 2 2" xfId="189" xr:uid="{00000000-0005-0000-0000-0000BC000000}"/>
    <cellStyle name="20 % – Poudarek2 3 2 2 3" xfId="190" xr:uid="{00000000-0005-0000-0000-0000BD000000}"/>
    <cellStyle name="20 % – Poudarek2 3 2 3" xfId="191" xr:uid="{00000000-0005-0000-0000-0000BE000000}"/>
    <cellStyle name="20 % – Poudarek2 3 2 3 2" xfId="192" xr:uid="{00000000-0005-0000-0000-0000BF000000}"/>
    <cellStyle name="20 % – Poudarek2 3 2 4" xfId="193" xr:uid="{00000000-0005-0000-0000-0000C0000000}"/>
    <cellStyle name="20 % – Poudarek2 3 3" xfId="194" xr:uid="{00000000-0005-0000-0000-0000C1000000}"/>
    <cellStyle name="20 % – Poudarek2 3 3 2" xfId="195" xr:uid="{00000000-0005-0000-0000-0000C2000000}"/>
    <cellStyle name="20 % – Poudarek2 3 3 2 2" xfId="196" xr:uid="{00000000-0005-0000-0000-0000C3000000}"/>
    <cellStyle name="20 % – Poudarek2 3 3 2 2 2" xfId="197" xr:uid="{00000000-0005-0000-0000-0000C4000000}"/>
    <cellStyle name="20 % – Poudarek2 3 3 2 3" xfId="198" xr:uid="{00000000-0005-0000-0000-0000C5000000}"/>
    <cellStyle name="20 % – Poudarek2 3 3 3" xfId="199" xr:uid="{00000000-0005-0000-0000-0000C6000000}"/>
    <cellStyle name="20 % – Poudarek2 3 3 3 2" xfId="200" xr:uid="{00000000-0005-0000-0000-0000C7000000}"/>
    <cellStyle name="20 % – Poudarek2 3 3 4" xfId="201" xr:uid="{00000000-0005-0000-0000-0000C8000000}"/>
    <cellStyle name="20 % – Poudarek2 3 4" xfId="202" xr:uid="{00000000-0005-0000-0000-0000C9000000}"/>
    <cellStyle name="20 % – Poudarek2 3 4 2" xfId="203" xr:uid="{00000000-0005-0000-0000-0000CA000000}"/>
    <cellStyle name="20 % – Poudarek2 3 4 2 2" xfId="204" xr:uid="{00000000-0005-0000-0000-0000CB000000}"/>
    <cellStyle name="20 % – Poudarek2 3 4 3" xfId="205" xr:uid="{00000000-0005-0000-0000-0000CC000000}"/>
    <cellStyle name="20 % – Poudarek2 3 5" xfId="206" xr:uid="{00000000-0005-0000-0000-0000CD000000}"/>
    <cellStyle name="20 % – Poudarek2 3 5 2" xfId="207" xr:uid="{00000000-0005-0000-0000-0000CE000000}"/>
    <cellStyle name="20 % – Poudarek2 3 6" xfId="208" xr:uid="{00000000-0005-0000-0000-0000CF000000}"/>
    <cellStyle name="20 % – Poudarek2 3 7" xfId="209" xr:uid="{00000000-0005-0000-0000-0000D0000000}"/>
    <cellStyle name="20 % – Poudarek2 4" xfId="210" xr:uid="{00000000-0005-0000-0000-0000D1000000}"/>
    <cellStyle name="20 % – Poudarek2 4 2" xfId="211" xr:uid="{00000000-0005-0000-0000-0000D2000000}"/>
    <cellStyle name="20 % – Poudarek2 4 2 2" xfId="212" xr:uid="{00000000-0005-0000-0000-0000D3000000}"/>
    <cellStyle name="20 % – Poudarek2 4 2 2 2" xfId="213" xr:uid="{00000000-0005-0000-0000-0000D4000000}"/>
    <cellStyle name="20 % – Poudarek2 4 2 2 2 2" xfId="214" xr:uid="{00000000-0005-0000-0000-0000D5000000}"/>
    <cellStyle name="20 % – Poudarek2 4 2 2 3" xfId="215" xr:uid="{00000000-0005-0000-0000-0000D6000000}"/>
    <cellStyle name="20 % – Poudarek2 4 2 3" xfId="216" xr:uid="{00000000-0005-0000-0000-0000D7000000}"/>
    <cellStyle name="20 % – Poudarek2 4 2 3 2" xfId="217" xr:uid="{00000000-0005-0000-0000-0000D8000000}"/>
    <cellStyle name="20 % – Poudarek2 4 2 4" xfId="218" xr:uid="{00000000-0005-0000-0000-0000D9000000}"/>
    <cellStyle name="20 % – Poudarek2 4 3" xfId="219" xr:uid="{00000000-0005-0000-0000-0000DA000000}"/>
    <cellStyle name="20 % – Poudarek2 4 3 2" xfId="220" xr:uid="{00000000-0005-0000-0000-0000DB000000}"/>
    <cellStyle name="20 % – Poudarek2 4 3 2 2" xfId="221" xr:uid="{00000000-0005-0000-0000-0000DC000000}"/>
    <cellStyle name="20 % – Poudarek2 4 3 2 2 2" xfId="222" xr:uid="{00000000-0005-0000-0000-0000DD000000}"/>
    <cellStyle name="20 % – Poudarek2 4 3 2 3" xfId="223" xr:uid="{00000000-0005-0000-0000-0000DE000000}"/>
    <cellStyle name="20 % – Poudarek2 4 3 3" xfId="224" xr:uid="{00000000-0005-0000-0000-0000DF000000}"/>
    <cellStyle name="20 % – Poudarek2 4 3 3 2" xfId="225" xr:uid="{00000000-0005-0000-0000-0000E0000000}"/>
    <cellStyle name="20 % – Poudarek2 4 3 4" xfId="226" xr:uid="{00000000-0005-0000-0000-0000E1000000}"/>
    <cellStyle name="20 % – Poudarek2 4 4" xfId="227" xr:uid="{00000000-0005-0000-0000-0000E2000000}"/>
    <cellStyle name="20 % – Poudarek2 4 4 2" xfId="228" xr:uid="{00000000-0005-0000-0000-0000E3000000}"/>
    <cellStyle name="20 % – Poudarek2 4 4 2 2" xfId="229" xr:uid="{00000000-0005-0000-0000-0000E4000000}"/>
    <cellStyle name="20 % – Poudarek2 4 4 3" xfId="230" xr:uid="{00000000-0005-0000-0000-0000E5000000}"/>
    <cellStyle name="20 % – Poudarek2 4 5" xfId="231" xr:uid="{00000000-0005-0000-0000-0000E6000000}"/>
    <cellStyle name="20 % – Poudarek2 4 5 2" xfId="232" xr:uid="{00000000-0005-0000-0000-0000E7000000}"/>
    <cellStyle name="20 % – Poudarek2 4 6" xfId="233" xr:uid="{00000000-0005-0000-0000-0000E8000000}"/>
    <cellStyle name="20 % – Poudarek2 4 7" xfId="234" xr:uid="{00000000-0005-0000-0000-0000E9000000}"/>
    <cellStyle name="20 % – Poudarek2 5" xfId="235" xr:uid="{00000000-0005-0000-0000-0000EA000000}"/>
    <cellStyle name="20 % – Poudarek2 5 2" xfId="236" xr:uid="{00000000-0005-0000-0000-0000EB000000}"/>
    <cellStyle name="20 % – Poudarek2 5 2 2" xfId="237" xr:uid="{00000000-0005-0000-0000-0000EC000000}"/>
    <cellStyle name="20 % – Poudarek2 5 2 2 2" xfId="238" xr:uid="{00000000-0005-0000-0000-0000ED000000}"/>
    <cellStyle name="20 % – Poudarek2 5 2 2 2 2" xfId="239" xr:uid="{00000000-0005-0000-0000-0000EE000000}"/>
    <cellStyle name="20 % – Poudarek2 5 2 2 3" xfId="240" xr:uid="{00000000-0005-0000-0000-0000EF000000}"/>
    <cellStyle name="20 % – Poudarek2 5 2 3" xfId="241" xr:uid="{00000000-0005-0000-0000-0000F0000000}"/>
    <cellStyle name="20 % – Poudarek2 5 2 3 2" xfId="242" xr:uid="{00000000-0005-0000-0000-0000F1000000}"/>
    <cellStyle name="20 % – Poudarek2 5 2 4" xfId="243" xr:uid="{00000000-0005-0000-0000-0000F2000000}"/>
    <cellStyle name="20 % – Poudarek2 5 3" xfId="244" xr:uid="{00000000-0005-0000-0000-0000F3000000}"/>
    <cellStyle name="20 % – Poudarek2 5 3 2" xfId="245" xr:uid="{00000000-0005-0000-0000-0000F4000000}"/>
    <cellStyle name="20 % – Poudarek2 5 3 2 2" xfId="246" xr:uid="{00000000-0005-0000-0000-0000F5000000}"/>
    <cellStyle name="20 % – Poudarek2 5 3 3" xfId="247" xr:uid="{00000000-0005-0000-0000-0000F6000000}"/>
    <cellStyle name="20 % – Poudarek2 5 4" xfId="248" xr:uid="{00000000-0005-0000-0000-0000F7000000}"/>
    <cellStyle name="20 % – Poudarek2 5 4 2" xfId="249" xr:uid="{00000000-0005-0000-0000-0000F8000000}"/>
    <cellStyle name="20 % – Poudarek2 5 5" xfId="250" xr:uid="{00000000-0005-0000-0000-0000F9000000}"/>
    <cellStyle name="20 % – Poudarek2 5 6" xfId="251" xr:uid="{00000000-0005-0000-0000-0000FA000000}"/>
    <cellStyle name="20 % – Poudarek2 6" xfId="252" xr:uid="{00000000-0005-0000-0000-0000FB000000}"/>
    <cellStyle name="20 % – Poudarek2 6 2" xfId="253" xr:uid="{00000000-0005-0000-0000-0000FC000000}"/>
    <cellStyle name="20 % – Poudarek2 6 2 2" xfId="254" xr:uid="{00000000-0005-0000-0000-0000FD000000}"/>
    <cellStyle name="20 % – Poudarek2 6 2 2 2" xfId="255" xr:uid="{00000000-0005-0000-0000-0000FE000000}"/>
    <cellStyle name="20 % – Poudarek2 6 2 2 2 2" xfId="256" xr:uid="{00000000-0005-0000-0000-0000FF000000}"/>
    <cellStyle name="20 % – Poudarek2 6 2 2 3" xfId="257" xr:uid="{00000000-0005-0000-0000-000000010000}"/>
    <cellStyle name="20 % – Poudarek2 6 2 3" xfId="258" xr:uid="{00000000-0005-0000-0000-000001010000}"/>
    <cellStyle name="20 % – Poudarek2 6 2 3 2" xfId="259" xr:uid="{00000000-0005-0000-0000-000002010000}"/>
    <cellStyle name="20 % – Poudarek2 6 2 4" xfId="260" xr:uid="{00000000-0005-0000-0000-000003010000}"/>
    <cellStyle name="20 % – Poudarek2 6 3" xfId="261" xr:uid="{00000000-0005-0000-0000-000004010000}"/>
    <cellStyle name="20 % – Poudarek2 6 3 2" xfId="262" xr:uid="{00000000-0005-0000-0000-000005010000}"/>
    <cellStyle name="20 % – Poudarek2 6 3 2 2" xfId="263" xr:uid="{00000000-0005-0000-0000-000006010000}"/>
    <cellStyle name="20 % – Poudarek2 6 3 3" xfId="264" xr:uid="{00000000-0005-0000-0000-000007010000}"/>
    <cellStyle name="20 % – Poudarek2 6 4" xfId="265" xr:uid="{00000000-0005-0000-0000-000008010000}"/>
    <cellStyle name="20 % – Poudarek2 6 4 2" xfId="266" xr:uid="{00000000-0005-0000-0000-000009010000}"/>
    <cellStyle name="20 % – Poudarek2 6 5" xfId="267" xr:uid="{00000000-0005-0000-0000-00000A010000}"/>
    <cellStyle name="20 % – Poudarek2 6 6" xfId="268" xr:uid="{00000000-0005-0000-0000-00000B010000}"/>
    <cellStyle name="20 % – Poudarek2 7" xfId="269" xr:uid="{00000000-0005-0000-0000-00000C010000}"/>
    <cellStyle name="20 % – Poudarek2 7 2" xfId="270" xr:uid="{00000000-0005-0000-0000-00000D010000}"/>
    <cellStyle name="20 % – Poudarek2 7 2 2" xfId="271" xr:uid="{00000000-0005-0000-0000-00000E010000}"/>
    <cellStyle name="20 % – Poudarek2 7 2 2 2" xfId="272" xr:uid="{00000000-0005-0000-0000-00000F010000}"/>
    <cellStyle name="20 % – Poudarek2 7 2 2 2 2" xfId="273" xr:uid="{00000000-0005-0000-0000-000010010000}"/>
    <cellStyle name="20 % – Poudarek2 7 2 2 3" xfId="274" xr:uid="{00000000-0005-0000-0000-000011010000}"/>
    <cellStyle name="20 % – Poudarek2 7 2 3" xfId="275" xr:uid="{00000000-0005-0000-0000-000012010000}"/>
    <cellStyle name="20 % – Poudarek2 7 2 3 2" xfId="276" xr:uid="{00000000-0005-0000-0000-000013010000}"/>
    <cellStyle name="20 % – Poudarek2 7 2 4" xfId="277" xr:uid="{00000000-0005-0000-0000-000014010000}"/>
    <cellStyle name="20 % – Poudarek2 7 3" xfId="278" xr:uid="{00000000-0005-0000-0000-000015010000}"/>
    <cellStyle name="20 % – Poudarek2 7 3 2" xfId="279" xr:uid="{00000000-0005-0000-0000-000016010000}"/>
    <cellStyle name="20 % – Poudarek2 7 3 2 2" xfId="280" xr:uid="{00000000-0005-0000-0000-000017010000}"/>
    <cellStyle name="20 % – Poudarek2 7 3 3" xfId="281" xr:uid="{00000000-0005-0000-0000-000018010000}"/>
    <cellStyle name="20 % – Poudarek2 7 4" xfId="282" xr:uid="{00000000-0005-0000-0000-000019010000}"/>
    <cellStyle name="20 % – Poudarek2 7 4 2" xfId="283" xr:uid="{00000000-0005-0000-0000-00001A010000}"/>
    <cellStyle name="20 % – Poudarek2 7 5" xfId="284" xr:uid="{00000000-0005-0000-0000-00001B010000}"/>
    <cellStyle name="20 % – Poudarek2 8" xfId="285" xr:uid="{00000000-0005-0000-0000-00001C010000}"/>
    <cellStyle name="20 % – Poudarek2 8 2" xfId="286" xr:uid="{00000000-0005-0000-0000-00001D010000}"/>
    <cellStyle name="20 % – Poudarek2 8 2 2" xfId="287" xr:uid="{00000000-0005-0000-0000-00001E010000}"/>
    <cellStyle name="20 % – Poudarek2 8 3" xfId="288" xr:uid="{00000000-0005-0000-0000-00001F010000}"/>
    <cellStyle name="20 % – Poudarek2 9" xfId="289" xr:uid="{00000000-0005-0000-0000-000020010000}"/>
    <cellStyle name="20 % – Poudarek2 9 2" xfId="290" xr:uid="{00000000-0005-0000-0000-000021010000}"/>
    <cellStyle name="20 % – Poudarek2 9 2 2" xfId="291" xr:uid="{00000000-0005-0000-0000-000022010000}"/>
    <cellStyle name="20 % – Poudarek2 9 3" xfId="292" xr:uid="{00000000-0005-0000-0000-000023010000}"/>
    <cellStyle name="20 % – Poudarek3 10" xfId="293" xr:uid="{00000000-0005-0000-0000-000024010000}"/>
    <cellStyle name="20 % – Poudarek3 10 2" xfId="294" xr:uid="{00000000-0005-0000-0000-000025010000}"/>
    <cellStyle name="20 % – Poudarek3 11" xfId="295" xr:uid="{00000000-0005-0000-0000-000026010000}"/>
    <cellStyle name="20 % – Poudarek3 11 2" xfId="296" xr:uid="{00000000-0005-0000-0000-000027010000}"/>
    <cellStyle name="20 % – Poudarek3 12" xfId="297" xr:uid="{00000000-0005-0000-0000-000028010000}"/>
    <cellStyle name="20 % – Poudarek3 12 2" xfId="298" xr:uid="{00000000-0005-0000-0000-000029010000}"/>
    <cellStyle name="20 % – Poudarek3 13" xfId="299" xr:uid="{00000000-0005-0000-0000-00002A010000}"/>
    <cellStyle name="20 % – Poudarek3 13 2" xfId="300" xr:uid="{00000000-0005-0000-0000-00002B010000}"/>
    <cellStyle name="20 % – Poudarek3 14" xfId="301" xr:uid="{00000000-0005-0000-0000-00002C010000}"/>
    <cellStyle name="20 % – Poudarek3 15" xfId="302" xr:uid="{00000000-0005-0000-0000-00002D010000}"/>
    <cellStyle name="20 % – Poudarek3 16" xfId="303" xr:uid="{00000000-0005-0000-0000-00002E010000}"/>
    <cellStyle name="20 % – Poudarek3 17" xfId="304" xr:uid="{00000000-0005-0000-0000-00002F010000}"/>
    <cellStyle name="20 % – Poudarek3 2" xfId="305" xr:uid="{00000000-0005-0000-0000-000030010000}"/>
    <cellStyle name="20 % – Poudarek3 2 2" xfId="306" xr:uid="{00000000-0005-0000-0000-000031010000}"/>
    <cellStyle name="20 % – Poudarek3 2 2 2" xfId="307" xr:uid="{00000000-0005-0000-0000-000032010000}"/>
    <cellStyle name="20 % – Poudarek3 2 2 2 2" xfId="308" xr:uid="{00000000-0005-0000-0000-000033010000}"/>
    <cellStyle name="20 % – Poudarek3 2 2 2 2 2" xfId="309" xr:uid="{00000000-0005-0000-0000-000034010000}"/>
    <cellStyle name="20 % – Poudarek3 2 2 2 3" xfId="310" xr:uid="{00000000-0005-0000-0000-000035010000}"/>
    <cellStyle name="20 % – Poudarek3 2 2 3" xfId="311" xr:uid="{00000000-0005-0000-0000-000036010000}"/>
    <cellStyle name="20 % – Poudarek3 2 2 3 2" xfId="312" xr:uid="{00000000-0005-0000-0000-000037010000}"/>
    <cellStyle name="20 % – Poudarek3 2 2 4" xfId="313" xr:uid="{00000000-0005-0000-0000-000038010000}"/>
    <cellStyle name="20 % – Poudarek3 2 2 5" xfId="314" xr:uid="{00000000-0005-0000-0000-000039010000}"/>
    <cellStyle name="20 % – Poudarek3 2 3" xfId="315" xr:uid="{00000000-0005-0000-0000-00003A010000}"/>
    <cellStyle name="20 % – Poudarek3 2 3 2" xfId="316" xr:uid="{00000000-0005-0000-0000-00003B010000}"/>
    <cellStyle name="20 % – Poudarek3 2 3 2 2" xfId="317" xr:uid="{00000000-0005-0000-0000-00003C010000}"/>
    <cellStyle name="20 % – Poudarek3 2 3 2 2 2" xfId="318" xr:uid="{00000000-0005-0000-0000-00003D010000}"/>
    <cellStyle name="20 % – Poudarek3 2 3 2 3" xfId="319" xr:uid="{00000000-0005-0000-0000-00003E010000}"/>
    <cellStyle name="20 % – Poudarek3 2 3 3" xfId="320" xr:uid="{00000000-0005-0000-0000-00003F010000}"/>
    <cellStyle name="20 % – Poudarek3 2 3 3 2" xfId="321" xr:uid="{00000000-0005-0000-0000-000040010000}"/>
    <cellStyle name="20 % – Poudarek3 2 3 4" xfId="322" xr:uid="{00000000-0005-0000-0000-000041010000}"/>
    <cellStyle name="20 % – Poudarek3 2 4" xfId="323" xr:uid="{00000000-0005-0000-0000-000042010000}"/>
    <cellStyle name="20 % – Poudarek3 2 4 2" xfId="324" xr:uid="{00000000-0005-0000-0000-000043010000}"/>
    <cellStyle name="20 % – Poudarek3 2 4 2 2" xfId="325" xr:uid="{00000000-0005-0000-0000-000044010000}"/>
    <cellStyle name="20 % – Poudarek3 2 4 3" xfId="326" xr:uid="{00000000-0005-0000-0000-000045010000}"/>
    <cellStyle name="20 % – Poudarek3 2 5" xfId="327" xr:uid="{00000000-0005-0000-0000-000046010000}"/>
    <cellStyle name="20 % – Poudarek3 2 5 2" xfId="328" xr:uid="{00000000-0005-0000-0000-000047010000}"/>
    <cellStyle name="20 % – Poudarek3 2 6" xfId="329" xr:uid="{00000000-0005-0000-0000-000048010000}"/>
    <cellStyle name="20 % – Poudarek3 2 7" xfId="330" xr:uid="{00000000-0005-0000-0000-000049010000}"/>
    <cellStyle name="20 % – Poudarek3 3" xfId="331" xr:uid="{00000000-0005-0000-0000-00004A010000}"/>
    <cellStyle name="20 % – Poudarek3 3 2" xfId="332" xr:uid="{00000000-0005-0000-0000-00004B010000}"/>
    <cellStyle name="20 % – Poudarek3 3 2 2" xfId="333" xr:uid="{00000000-0005-0000-0000-00004C010000}"/>
    <cellStyle name="20 % – Poudarek3 3 2 2 2" xfId="334" xr:uid="{00000000-0005-0000-0000-00004D010000}"/>
    <cellStyle name="20 % – Poudarek3 3 2 2 2 2" xfId="335" xr:uid="{00000000-0005-0000-0000-00004E010000}"/>
    <cellStyle name="20 % – Poudarek3 3 2 2 3" xfId="336" xr:uid="{00000000-0005-0000-0000-00004F010000}"/>
    <cellStyle name="20 % – Poudarek3 3 2 3" xfId="337" xr:uid="{00000000-0005-0000-0000-000050010000}"/>
    <cellStyle name="20 % – Poudarek3 3 2 3 2" xfId="338" xr:uid="{00000000-0005-0000-0000-000051010000}"/>
    <cellStyle name="20 % – Poudarek3 3 2 4" xfId="339" xr:uid="{00000000-0005-0000-0000-000052010000}"/>
    <cellStyle name="20 % – Poudarek3 3 3" xfId="340" xr:uid="{00000000-0005-0000-0000-000053010000}"/>
    <cellStyle name="20 % – Poudarek3 3 3 2" xfId="341" xr:uid="{00000000-0005-0000-0000-000054010000}"/>
    <cellStyle name="20 % – Poudarek3 3 3 2 2" xfId="342" xr:uid="{00000000-0005-0000-0000-000055010000}"/>
    <cellStyle name="20 % – Poudarek3 3 3 2 2 2" xfId="343" xr:uid="{00000000-0005-0000-0000-000056010000}"/>
    <cellStyle name="20 % – Poudarek3 3 3 2 3" xfId="344" xr:uid="{00000000-0005-0000-0000-000057010000}"/>
    <cellStyle name="20 % – Poudarek3 3 3 3" xfId="345" xr:uid="{00000000-0005-0000-0000-000058010000}"/>
    <cellStyle name="20 % – Poudarek3 3 3 3 2" xfId="346" xr:uid="{00000000-0005-0000-0000-000059010000}"/>
    <cellStyle name="20 % – Poudarek3 3 3 4" xfId="347" xr:uid="{00000000-0005-0000-0000-00005A010000}"/>
    <cellStyle name="20 % – Poudarek3 3 4" xfId="348" xr:uid="{00000000-0005-0000-0000-00005B010000}"/>
    <cellStyle name="20 % – Poudarek3 3 4 2" xfId="349" xr:uid="{00000000-0005-0000-0000-00005C010000}"/>
    <cellStyle name="20 % – Poudarek3 3 4 2 2" xfId="350" xr:uid="{00000000-0005-0000-0000-00005D010000}"/>
    <cellStyle name="20 % – Poudarek3 3 4 3" xfId="351" xr:uid="{00000000-0005-0000-0000-00005E010000}"/>
    <cellStyle name="20 % – Poudarek3 3 5" xfId="352" xr:uid="{00000000-0005-0000-0000-00005F010000}"/>
    <cellStyle name="20 % – Poudarek3 3 5 2" xfId="353" xr:uid="{00000000-0005-0000-0000-000060010000}"/>
    <cellStyle name="20 % – Poudarek3 3 6" xfId="354" xr:uid="{00000000-0005-0000-0000-000061010000}"/>
    <cellStyle name="20 % – Poudarek3 3 7" xfId="355" xr:uid="{00000000-0005-0000-0000-000062010000}"/>
    <cellStyle name="20 % – Poudarek3 4" xfId="356" xr:uid="{00000000-0005-0000-0000-000063010000}"/>
    <cellStyle name="20 % – Poudarek3 4 2" xfId="357" xr:uid="{00000000-0005-0000-0000-000064010000}"/>
    <cellStyle name="20 % – Poudarek3 4 2 2" xfId="358" xr:uid="{00000000-0005-0000-0000-000065010000}"/>
    <cellStyle name="20 % – Poudarek3 4 2 2 2" xfId="359" xr:uid="{00000000-0005-0000-0000-000066010000}"/>
    <cellStyle name="20 % – Poudarek3 4 2 2 2 2" xfId="360" xr:uid="{00000000-0005-0000-0000-000067010000}"/>
    <cellStyle name="20 % – Poudarek3 4 2 2 3" xfId="361" xr:uid="{00000000-0005-0000-0000-000068010000}"/>
    <cellStyle name="20 % – Poudarek3 4 2 3" xfId="362" xr:uid="{00000000-0005-0000-0000-000069010000}"/>
    <cellStyle name="20 % – Poudarek3 4 2 3 2" xfId="363" xr:uid="{00000000-0005-0000-0000-00006A010000}"/>
    <cellStyle name="20 % – Poudarek3 4 2 4" xfId="364" xr:uid="{00000000-0005-0000-0000-00006B010000}"/>
    <cellStyle name="20 % – Poudarek3 4 3" xfId="365" xr:uid="{00000000-0005-0000-0000-00006C010000}"/>
    <cellStyle name="20 % – Poudarek3 4 3 2" xfId="366" xr:uid="{00000000-0005-0000-0000-00006D010000}"/>
    <cellStyle name="20 % – Poudarek3 4 3 2 2" xfId="367" xr:uid="{00000000-0005-0000-0000-00006E010000}"/>
    <cellStyle name="20 % – Poudarek3 4 3 2 2 2" xfId="368" xr:uid="{00000000-0005-0000-0000-00006F010000}"/>
    <cellStyle name="20 % – Poudarek3 4 3 2 3" xfId="369" xr:uid="{00000000-0005-0000-0000-000070010000}"/>
    <cellStyle name="20 % – Poudarek3 4 3 3" xfId="370" xr:uid="{00000000-0005-0000-0000-000071010000}"/>
    <cellStyle name="20 % – Poudarek3 4 3 3 2" xfId="371" xr:uid="{00000000-0005-0000-0000-000072010000}"/>
    <cellStyle name="20 % – Poudarek3 4 3 4" xfId="372" xr:uid="{00000000-0005-0000-0000-000073010000}"/>
    <cellStyle name="20 % – Poudarek3 4 4" xfId="373" xr:uid="{00000000-0005-0000-0000-000074010000}"/>
    <cellStyle name="20 % – Poudarek3 4 4 2" xfId="374" xr:uid="{00000000-0005-0000-0000-000075010000}"/>
    <cellStyle name="20 % – Poudarek3 4 4 2 2" xfId="375" xr:uid="{00000000-0005-0000-0000-000076010000}"/>
    <cellStyle name="20 % – Poudarek3 4 4 3" xfId="376" xr:uid="{00000000-0005-0000-0000-000077010000}"/>
    <cellStyle name="20 % – Poudarek3 4 5" xfId="377" xr:uid="{00000000-0005-0000-0000-000078010000}"/>
    <cellStyle name="20 % – Poudarek3 4 5 2" xfId="378" xr:uid="{00000000-0005-0000-0000-000079010000}"/>
    <cellStyle name="20 % – Poudarek3 4 6" xfId="379" xr:uid="{00000000-0005-0000-0000-00007A010000}"/>
    <cellStyle name="20 % – Poudarek3 4 7" xfId="380" xr:uid="{00000000-0005-0000-0000-00007B010000}"/>
    <cellStyle name="20 % – Poudarek3 5" xfId="381" xr:uid="{00000000-0005-0000-0000-00007C010000}"/>
    <cellStyle name="20 % – Poudarek3 5 2" xfId="382" xr:uid="{00000000-0005-0000-0000-00007D010000}"/>
    <cellStyle name="20 % – Poudarek3 5 2 2" xfId="383" xr:uid="{00000000-0005-0000-0000-00007E010000}"/>
    <cellStyle name="20 % – Poudarek3 5 2 2 2" xfId="384" xr:uid="{00000000-0005-0000-0000-00007F010000}"/>
    <cellStyle name="20 % – Poudarek3 5 2 2 2 2" xfId="385" xr:uid="{00000000-0005-0000-0000-000080010000}"/>
    <cellStyle name="20 % – Poudarek3 5 2 2 3" xfId="386" xr:uid="{00000000-0005-0000-0000-000081010000}"/>
    <cellStyle name="20 % – Poudarek3 5 2 3" xfId="387" xr:uid="{00000000-0005-0000-0000-000082010000}"/>
    <cellStyle name="20 % – Poudarek3 5 2 3 2" xfId="388" xr:uid="{00000000-0005-0000-0000-000083010000}"/>
    <cellStyle name="20 % – Poudarek3 5 2 4" xfId="389" xr:uid="{00000000-0005-0000-0000-000084010000}"/>
    <cellStyle name="20 % – Poudarek3 5 3" xfId="390" xr:uid="{00000000-0005-0000-0000-000085010000}"/>
    <cellStyle name="20 % – Poudarek3 5 3 2" xfId="391" xr:uid="{00000000-0005-0000-0000-000086010000}"/>
    <cellStyle name="20 % – Poudarek3 5 3 2 2" xfId="392" xr:uid="{00000000-0005-0000-0000-000087010000}"/>
    <cellStyle name="20 % – Poudarek3 5 3 3" xfId="393" xr:uid="{00000000-0005-0000-0000-000088010000}"/>
    <cellStyle name="20 % – Poudarek3 5 4" xfId="394" xr:uid="{00000000-0005-0000-0000-000089010000}"/>
    <cellStyle name="20 % – Poudarek3 5 4 2" xfId="395" xr:uid="{00000000-0005-0000-0000-00008A010000}"/>
    <cellStyle name="20 % – Poudarek3 5 5" xfId="396" xr:uid="{00000000-0005-0000-0000-00008B010000}"/>
    <cellStyle name="20 % – Poudarek3 5 6" xfId="397" xr:uid="{00000000-0005-0000-0000-00008C010000}"/>
    <cellStyle name="20 % – Poudarek3 6" xfId="398" xr:uid="{00000000-0005-0000-0000-00008D010000}"/>
    <cellStyle name="20 % – Poudarek3 6 2" xfId="399" xr:uid="{00000000-0005-0000-0000-00008E010000}"/>
    <cellStyle name="20 % – Poudarek3 6 2 2" xfId="400" xr:uid="{00000000-0005-0000-0000-00008F010000}"/>
    <cellStyle name="20 % – Poudarek3 6 2 2 2" xfId="401" xr:uid="{00000000-0005-0000-0000-000090010000}"/>
    <cellStyle name="20 % – Poudarek3 6 2 2 2 2" xfId="402" xr:uid="{00000000-0005-0000-0000-000091010000}"/>
    <cellStyle name="20 % – Poudarek3 6 2 2 3" xfId="403" xr:uid="{00000000-0005-0000-0000-000092010000}"/>
    <cellStyle name="20 % – Poudarek3 6 2 3" xfId="404" xr:uid="{00000000-0005-0000-0000-000093010000}"/>
    <cellStyle name="20 % – Poudarek3 6 2 3 2" xfId="405" xr:uid="{00000000-0005-0000-0000-000094010000}"/>
    <cellStyle name="20 % – Poudarek3 6 2 4" xfId="406" xr:uid="{00000000-0005-0000-0000-000095010000}"/>
    <cellStyle name="20 % – Poudarek3 6 3" xfId="407" xr:uid="{00000000-0005-0000-0000-000096010000}"/>
    <cellStyle name="20 % – Poudarek3 6 3 2" xfId="408" xr:uid="{00000000-0005-0000-0000-000097010000}"/>
    <cellStyle name="20 % – Poudarek3 6 3 2 2" xfId="409" xr:uid="{00000000-0005-0000-0000-000098010000}"/>
    <cellStyle name="20 % – Poudarek3 6 3 3" xfId="410" xr:uid="{00000000-0005-0000-0000-000099010000}"/>
    <cellStyle name="20 % – Poudarek3 6 4" xfId="411" xr:uid="{00000000-0005-0000-0000-00009A010000}"/>
    <cellStyle name="20 % – Poudarek3 6 4 2" xfId="412" xr:uid="{00000000-0005-0000-0000-00009B010000}"/>
    <cellStyle name="20 % – Poudarek3 6 5" xfId="413" xr:uid="{00000000-0005-0000-0000-00009C010000}"/>
    <cellStyle name="20 % – Poudarek3 6 6" xfId="414" xr:uid="{00000000-0005-0000-0000-00009D010000}"/>
    <cellStyle name="20 % – Poudarek3 7" xfId="415" xr:uid="{00000000-0005-0000-0000-00009E010000}"/>
    <cellStyle name="20 % – Poudarek3 7 2" xfId="416" xr:uid="{00000000-0005-0000-0000-00009F010000}"/>
    <cellStyle name="20 % – Poudarek3 7 2 2" xfId="417" xr:uid="{00000000-0005-0000-0000-0000A0010000}"/>
    <cellStyle name="20 % – Poudarek3 7 2 2 2" xfId="418" xr:uid="{00000000-0005-0000-0000-0000A1010000}"/>
    <cellStyle name="20 % – Poudarek3 7 2 2 2 2" xfId="419" xr:uid="{00000000-0005-0000-0000-0000A2010000}"/>
    <cellStyle name="20 % – Poudarek3 7 2 2 3" xfId="420" xr:uid="{00000000-0005-0000-0000-0000A3010000}"/>
    <cellStyle name="20 % – Poudarek3 7 2 3" xfId="421" xr:uid="{00000000-0005-0000-0000-0000A4010000}"/>
    <cellStyle name="20 % – Poudarek3 7 2 3 2" xfId="422" xr:uid="{00000000-0005-0000-0000-0000A5010000}"/>
    <cellStyle name="20 % – Poudarek3 7 2 4" xfId="423" xr:uid="{00000000-0005-0000-0000-0000A6010000}"/>
    <cellStyle name="20 % – Poudarek3 7 3" xfId="424" xr:uid="{00000000-0005-0000-0000-0000A7010000}"/>
    <cellStyle name="20 % – Poudarek3 7 3 2" xfId="425" xr:uid="{00000000-0005-0000-0000-0000A8010000}"/>
    <cellStyle name="20 % – Poudarek3 7 3 2 2" xfId="426" xr:uid="{00000000-0005-0000-0000-0000A9010000}"/>
    <cellStyle name="20 % – Poudarek3 7 3 3" xfId="427" xr:uid="{00000000-0005-0000-0000-0000AA010000}"/>
    <cellStyle name="20 % – Poudarek3 7 4" xfId="428" xr:uid="{00000000-0005-0000-0000-0000AB010000}"/>
    <cellStyle name="20 % – Poudarek3 7 4 2" xfId="429" xr:uid="{00000000-0005-0000-0000-0000AC010000}"/>
    <cellStyle name="20 % – Poudarek3 7 5" xfId="430" xr:uid="{00000000-0005-0000-0000-0000AD010000}"/>
    <cellStyle name="20 % – Poudarek3 8" xfId="431" xr:uid="{00000000-0005-0000-0000-0000AE010000}"/>
    <cellStyle name="20 % – Poudarek3 8 2" xfId="432" xr:uid="{00000000-0005-0000-0000-0000AF010000}"/>
    <cellStyle name="20 % – Poudarek3 8 2 2" xfId="433" xr:uid="{00000000-0005-0000-0000-0000B0010000}"/>
    <cellStyle name="20 % – Poudarek3 8 3" xfId="434" xr:uid="{00000000-0005-0000-0000-0000B1010000}"/>
    <cellStyle name="20 % – Poudarek3 9" xfId="435" xr:uid="{00000000-0005-0000-0000-0000B2010000}"/>
    <cellStyle name="20 % – Poudarek3 9 2" xfId="436" xr:uid="{00000000-0005-0000-0000-0000B3010000}"/>
    <cellStyle name="20 % – Poudarek3 9 2 2" xfId="437" xr:uid="{00000000-0005-0000-0000-0000B4010000}"/>
    <cellStyle name="20 % – Poudarek3 9 3" xfId="438" xr:uid="{00000000-0005-0000-0000-0000B5010000}"/>
    <cellStyle name="20 % – Poudarek4 10" xfId="439" xr:uid="{00000000-0005-0000-0000-0000B6010000}"/>
    <cellStyle name="20 % – Poudarek4 10 2" xfId="440" xr:uid="{00000000-0005-0000-0000-0000B7010000}"/>
    <cellStyle name="20 % – Poudarek4 11" xfId="441" xr:uid="{00000000-0005-0000-0000-0000B8010000}"/>
    <cellStyle name="20 % – Poudarek4 11 2" xfId="442" xr:uid="{00000000-0005-0000-0000-0000B9010000}"/>
    <cellStyle name="20 % – Poudarek4 12" xfId="443" xr:uid="{00000000-0005-0000-0000-0000BA010000}"/>
    <cellStyle name="20 % – Poudarek4 12 2" xfId="444" xr:uid="{00000000-0005-0000-0000-0000BB010000}"/>
    <cellStyle name="20 % – Poudarek4 13" xfId="445" xr:uid="{00000000-0005-0000-0000-0000BC010000}"/>
    <cellStyle name="20 % – Poudarek4 13 2" xfId="446" xr:uid="{00000000-0005-0000-0000-0000BD010000}"/>
    <cellStyle name="20 % – Poudarek4 14" xfId="447" xr:uid="{00000000-0005-0000-0000-0000BE010000}"/>
    <cellStyle name="20 % – Poudarek4 15" xfId="448" xr:uid="{00000000-0005-0000-0000-0000BF010000}"/>
    <cellStyle name="20 % – Poudarek4 16" xfId="449" xr:uid="{00000000-0005-0000-0000-0000C0010000}"/>
    <cellStyle name="20 % – Poudarek4 17" xfId="450" xr:uid="{00000000-0005-0000-0000-0000C1010000}"/>
    <cellStyle name="20 % – Poudarek4 2" xfId="451" xr:uid="{00000000-0005-0000-0000-0000C2010000}"/>
    <cellStyle name="20 % – Poudarek4 2 2" xfId="452" xr:uid="{00000000-0005-0000-0000-0000C3010000}"/>
    <cellStyle name="20 % – Poudarek4 2 2 2" xfId="453" xr:uid="{00000000-0005-0000-0000-0000C4010000}"/>
    <cellStyle name="20 % – Poudarek4 2 2 2 2" xfId="454" xr:uid="{00000000-0005-0000-0000-0000C5010000}"/>
    <cellStyle name="20 % – Poudarek4 2 2 2 2 2" xfId="455" xr:uid="{00000000-0005-0000-0000-0000C6010000}"/>
    <cellStyle name="20 % – Poudarek4 2 2 2 3" xfId="456" xr:uid="{00000000-0005-0000-0000-0000C7010000}"/>
    <cellStyle name="20 % – Poudarek4 2 2 3" xfId="457" xr:uid="{00000000-0005-0000-0000-0000C8010000}"/>
    <cellStyle name="20 % – Poudarek4 2 2 3 2" xfId="458" xr:uid="{00000000-0005-0000-0000-0000C9010000}"/>
    <cellStyle name="20 % – Poudarek4 2 2 4" xfId="459" xr:uid="{00000000-0005-0000-0000-0000CA010000}"/>
    <cellStyle name="20 % – Poudarek4 2 2 5" xfId="460" xr:uid="{00000000-0005-0000-0000-0000CB010000}"/>
    <cellStyle name="20 % – Poudarek4 2 3" xfId="461" xr:uid="{00000000-0005-0000-0000-0000CC010000}"/>
    <cellStyle name="20 % – Poudarek4 2 3 2" xfId="462" xr:uid="{00000000-0005-0000-0000-0000CD010000}"/>
    <cellStyle name="20 % – Poudarek4 2 3 2 2" xfId="463" xr:uid="{00000000-0005-0000-0000-0000CE010000}"/>
    <cellStyle name="20 % – Poudarek4 2 3 2 2 2" xfId="464" xr:uid="{00000000-0005-0000-0000-0000CF010000}"/>
    <cellStyle name="20 % – Poudarek4 2 3 2 3" xfId="465" xr:uid="{00000000-0005-0000-0000-0000D0010000}"/>
    <cellStyle name="20 % – Poudarek4 2 3 3" xfId="466" xr:uid="{00000000-0005-0000-0000-0000D1010000}"/>
    <cellStyle name="20 % – Poudarek4 2 3 3 2" xfId="467" xr:uid="{00000000-0005-0000-0000-0000D2010000}"/>
    <cellStyle name="20 % – Poudarek4 2 3 4" xfId="468" xr:uid="{00000000-0005-0000-0000-0000D3010000}"/>
    <cellStyle name="20 % – Poudarek4 2 4" xfId="469" xr:uid="{00000000-0005-0000-0000-0000D4010000}"/>
    <cellStyle name="20 % – Poudarek4 2 4 2" xfId="470" xr:uid="{00000000-0005-0000-0000-0000D5010000}"/>
    <cellStyle name="20 % – Poudarek4 2 4 2 2" xfId="471" xr:uid="{00000000-0005-0000-0000-0000D6010000}"/>
    <cellStyle name="20 % – Poudarek4 2 4 3" xfId="472" xr:uid="{00000000-0005-0000-0000-0000D7010000}"/>
    <cellStyle name="20 % – Poudarek4 2 5" xfId="473" xr:uid="{00000000-0005-0000-0000-0000D8010000}"/>
    <cellStyle name="20 % – Poudarek4 2 5 2" xfId="474" xr:uid="{00000000-0005-0000-0000-0000D9010000}"/>
    <cellStyle name="20 % – Poudarek4 2 6" xfId="475" xr:uid="{00000000-0005-0000-0000-0000DA010000}"/>
    <cellStyle name="20 % – Poudarek4 2 7" xfId="476" xr:uid="{00000000-0005-0000-0000-0000DB010000}"/>
    <cellStyle name="20 % – Poudarek4 3" xfId="477" xr:uid="{00000000-0005-0000-0000-0000DC010000}"/>
    <cellStyle name="20 % – Poudarek4 3 2" xfId="478" xr:uid="{00000000-0005-0000-0000-0000DD010000}"/>
    <cellStyle name="20 % – Poudarek4 3 2 2" xfId="479" xr:uid="{00000000-0005-0000-0000-0000DE010000}"/>
    <cellStyle name="20 % – Poudarek4 3 2 2 2" xfId="480" xr:uid="{00000000-0005-0000-0000-0000DF010000}"/>
    <cellStyle name="20 % – Poudarek4 3 2 2 2 2" xfId="481" xr:uid="{00000000-0005-0000-0000-0000E0010000}"/>
    <cellStyle name="20 % – Poudarek4 3 2 2 3" xfId="482" xr:uid="{00000000-0005-0000-0000-0000E1010000}"/>
    <cellStyle name="20 % – Poudarek4 3 2 3" xfId="483" xr:uid="{00000000-0005-0000-0000-0000E2010000}"/>
    <cellStyle name="20 % – Poudarek4 3 2 3 2" xfId="484" xr:uid="{00000000-0005-0000-0000-0000E3010000}"/>
    <cellStyle name="20 % – Poudarek4 3 2 4" xfId="485" xr:uid="{00000000-0005-0000-0000-0000E4010000}"/>
    <cellStyle name="20 % – Poudarek4 3 3" xfId="486" xr:uid="{00000000-0005-0000-0000-0000E5010000}"/>
    <cellStyle name="20 % – Poudarek4 3 3 2" xfId="487" xr:uid="{00000000-0005-0000-0000-0000E6010000}"/>
    <cellStyle name="20 % – Poudarek4 3 3 2 2" xfId="488" xr:uid="{00000000-0005-0000-0000-0000E7010000}"/>
    <cellStyle name="20 % – Poudarek4 3 3 2 2 2" xfId="489" xr:uid="{00000000-0005-0000-0000-0000E8010000}"/>
    <cellStyle name="20 % – Poudarek4 3 3 2 3" xfId="490" xr:uid="{00000000-0005-0000-0000-0000E9010000}"/>
    <cellStyle name="20 % – Poudarek4 3 3 3" xfId="491" xr:uid="{00000000-0005-0000-0000-0000EA010000}"/>
    <cellStyle name="20 % – Poudarek4 3 3 3 2" xfId="492" xr:uid="{00000000-0005-0000-0000-0000EB010000}"/>
    <cellStyle name="20 % – Poudarek4 3 3 4" xfId="493" xr:uid="{00000000-0005-0000-0000-0000EC010000}"/>
    <cellStyle name="20 % – Poudarek4 3 4" xfId="494" xr:uid="{00000000-0005-0000-0000-0000ED010000}"/>
    <cellStyle name="20 % – Poudarek4 3 4 2" xfId="495" xr:uid="{00000000-0005-0000-0000-0000EE010000}"/>
    <cellStyle name="20 % – Poudarek4 3 4 2 2" xfId="496" xr:uid="{00000000-0005-0000-0000-0000EF010000}"/>
    <cellStyle name="20 % – Poudarek4 3 4 3" xfId="497" xr:uid="{00000000-0005-0000-0000-0000F0010000}"/>
    <cellStyle name="20 % – Poudarek4 3 5" xfId="498" xr:uid="{00000000-0005-0000-0000-0000F1010000}"/>
    <cellStyle name="20 % – Poudarek4 3 5 2" xfId="499" xr:uid="{00000000-0005-0000-0000-0000F2010000}"/>
    <cellStyle name="20 % – Poudarek4 3 6" xfId="500" xr:uid="{00000000-0005-0000-0000-0000F3010000}"/>
    <cellStyle name="20 % – Poudarek4 3 7" xfId="501" xr:uid="{00000000-0005-0000-0000-0000F4010000}"/>
    <cellStyle name="20 % – Poudarek4 4" xfId="502" xr:uid="{00000000-0005-0000-0000-0000F5010000}"/>
    <cellStyle name="20 % – Poudarek4 4 2" xfId="503" xr:uid="{00000000-0005-0000-0000-0000F6010000}"/>
    <cellStyle name="20 % – Poudarek4 4 2 2" xfId="504" xr:uid="{00000000-0005-0000-0000-0000F7010000}"/>
    <cellStyle name="20 % – Poudarek4 4 2 2 2" xfId="505" xr:uid="{00000000-0005-0000-0000-0000F8010000}"/>
    <cellStyle name="20 % – Poudarek4 4 2 2 2 2" xfId="506" xr:uid="{00000000-0005-0000-0000-0000F9010000}"/>
    <cellStyle name="20 % – Poudarek4 4 2 2 3" xfId="507" xr:uid="{00000000-0005-0000-0000-0000FA010000}"/>
    <cellStyle name="20 % – Poudarek4 4 2 3" xfId="508" xr:uid="{00000000-0005-0000-0000-0000FB010000}"/>
    <cellStyle name="20 % – Poudarek4 4 2 3 2" xfId="509" xr:uid="{00000000-0005-0000-0000-0000FC010000}"/>
    <cellStyle name="20 % – Poudarek4 4 2 4" xfId="510" xr:uid="{00000000-0005-0000-0000-0000FD010000}"/>
    <cellStyle name="20 % – Poudarek4 4 3" xfId="511" xr:uid="{00000000-0005-0000-0000-0000FE010000}"/>
    <cellStyle name="20 % – Poudarek4 4 3 2" xfId="512" xr:uid="{00000000-0005-0000-0000-0000FF010000}"/>
    <cellStyle name="20 % – Poudarek4 4 3 2 2" xfId="513" xr:uid="{00000000-0005-0000-0000-000000020000}"/>
    <cellStyle name="20 % – Poudarek4 4 3 2 2 2" xfId="514" xr:uid="{00000000-0005-0000-0000-000001020000}"/>
    <cellStyle name="20 % – Poudarek4 4 3 2 3" xfId="515" xr:uid="{00000000-0005-0000-0000-000002020000}"/>
    <cellStyle name="20 % – Poudarek4 4 3 3" xfId="516" xr:uid="{00000000-0005-0000-0000-000003020000}"/>
    <cellStyle name="20 % – Poudarek4 4 3 3 2" xfId="517" xr:uid="{00000000-0005-0000-0000-000004020000}"/>
    <cellStyle name="20 % – Poudarek4 4 3 4" xfId="518" xr:uid="{00000000-0005-0000-0000-000005020000}"/>
    <cellStyle name="20 % – Poudarek4 4 4" xfId="519" xr:uid="{00000000-0005-0000-0000-000006020000}"/>
    <cellStyle name="20 % – Poudarek4 4 4 2" xfId="520" xr:uid="{00000000-0005-0000-0000-000007020000}"/>
    <cellStyle name="20 % – Poudarek4 4 4 2 2" xfId="521" xr:uid="{00000000-0005-0000-0000-000008020000}"/>
    <cellStyle name="20 % – Poudarek4 4 4 3" xfId="522" xr:uid="{00000000-0005-0000-0000-000009020000}"/>
    <cellStyle name="20 % – Poudarek4 4 5" xfId="523" xr:uid="{00000000-0005-0000-0000-00000A020000}"/>
    <cellStyle name="20 % – Poudarek4 4 5 2" xfId="524" xr:uid="{00000000-0005-0000-0000-00000B020000}"/>
    <cellStyle name="20 % – Poudarek4 4 6" xfId="525" xr:uid="{00000000-0005-0000-0000-00000C020000}"/>
    <cellStyle name="20 % – Poudarek4 4 7" xfId="526" xr:uid="{00000000-0005-0000-0000-00000D020000}"/>
    <cellStyle name="20 % – Poudarek4 5" xfId="527" xr:uid="{00000000-0005-0000-0000-00000E020000}"/>
    <cellStyle name="20 % – Poudarek4 5 2" xfId="528" xr:uid="{00000000-0005-0000-0000-00000F020000}"/>
    <cellStyle name="20 % – Poudarek4 5 2 2" xfId="529" xr:uid="{00000000-0005-0000-0000-000010020000}"/>
    <cellStyle name="20 % – Poudarek4 5 2 2 2" xfId="530" xr:uid="{00000000-0005-0000-0000-000011020000}"/>
    <cellStyle name="20 % – Poudarek4 5 2 2 2 2" xfId="531" xr:uid="{00000000-0005-0000-0000-000012020000}"/>
    <cellStyle name="20 % – Poudarek4 5 2 2 3" xfId="532" xr:uid="{00000000-0005-0000-0000-000013020000}"/>
    <cellStyle name="20 % – Poudarek4 5 2 3" xfId="533" xr:uid="{00000000-0005-0000-0000-000014020000}"/>
    <cellStyle name="20 % – Poudarek4 5 2 3 2" xfId="534" xr:uid="{00000000-0005-0000-0000-000015020000}"/>
    <cellStyle name="20 % – Poudarek4 5 2 4" xfId="535" xr:uid="{00000000-0005-0000-0000-000016020000}"/>
    <cellStyle name="20 % – Poudarek4 5 3" xfId="536" xr:uid="{00000000-0005-0000-0000-000017020000}"/>
    <cellStyle name="20 % – Poudarek4 5 3 2" xfId="537" xr:uid="{00000000-0005-0000-0000-000018020000}"/>
    <cellStyle name="20 % – Poudarek4 5 3 2 2" xfId="538" xr:uid="{00000000-0005-0000-0000-000019020000}"/>
    <cellStyle name="20 % – Poudarek4 5 3 3" xfId="539" xr:uid="{00000000-0005-0000-0000-00001A020000}"/>
    <cellStyle name="20 % – Poudarek4 5 4" xfId="540" xr:uid="{00000000-0005-0000-0000-00001B020000}"/>
    <cellStyle name="20 % – Poudarek4 5 4 2" xfId="541" xr:uid="{00000000-0005-0000-0000-00001C020000}"/>
    <cellStyle name="20 % – Poudarek4 5 5" xfId="542" xr:uid="{00000000-0005-0000-0000-00001D020000}"/>
    <cellStyle name="20 % – Poudarek4 5 6" xfId="543" xr:uid="{00000000-0005-0000-0000-00001E020000}"/>
    <cellStyle name="20 % – Poudarek4 6" xfId="544" xr:uid="{00000000-0005-0000-0000-00001F020000}"/>
    <cellStyle name="20 % – Poudarek4 6 2" xfId="545" xr:uid="{00000000-0005-0000-0000-000020020000}"/>
    <cellStyle name="20 % – Poudarek4 6 2 2" xfId="546" xr:uid="{00000000-0005-0000-0000-000021020000}"/>
    <cellStyle name="20 % – Poudarek4 6 2 2 2" xfId="547" xr:uid="{00000000-0005-0000-0000-000022020000}"/>
    <cellStyle name="20 % – Poudarek4 6 2 2 2 2" xfId="548" xr:uid="{00000000-0005-0000-0000-000023020000}"/>
    <cellStyle name="20 % – Poudarek4 6 2 2 3" xfId="549" xr:uid="{00000000-0005-0000-0000-000024020000}"/>
    <cellStyle name="20 % – Poudarek4 6 2 3" xfId="550" xr:uid="{00000000-0005-0000-0000-000025020000}"/>
    <cellStyle name="20 % – Poudarek4 6 2 3 2" xfId="551" xr:uid="{00000000-0005-0000-0000-000026020000}"/>
    <cellStyle name="20 % – Poudarek4 6 2 4" xfId="552" xr:uid="{00000000-0005-0000-0000-000027020000}"/>
    <cellStyle name="20 % – Poudarek4 6 3" xfId="553" xr:uid="{00000000-0005-0000-0000-000028020000}"/>
    <cellStyle name="20 % – Poudarek4 6 3 2" xfId="554" xr:uid="{00000000-0005-0000-0000-000029020000}"/>
    <cellStyle name="20 % – Poudarek4 6 3 2 2" xfId="555" xr:uid="{00000000-0005-0000-0000-00002A020000}"/>
    <cellStyle name="20 % – Poudarek4 6 3 3" xfId="556" xr:uid="{00000000-0005-0000-0000-00002B020000}"/>
    <cellStyle name="20 % – Poudarek4 6 4" xfId="557" xr:uid="{00000000-0005-0000-0000-00002C020000}"/>
    <cellStyle name="20 % – Poudarek4 6 4 2" xfId="558" xr:uid="{00000000-0005-0000-0000-00002D020000}"/>
    <cellStyle name="20 % – Poudarek4 6 5" xfId="559" xr:uid="{00000000-0005-0000-0000-00002E020000}"/>
    <cellStyle name="20 % – Poudarek4 6 6" xfId="560" xr:uid="{00000000-0005-0000-0000-00002F020000}"/>
    <cellStyle name="20 % – Poudarek4 7" xfId="561" xr:uid="{00000000-0005-0000-0000-000030020000}"/>
    <cellStyle name="20 % – Poudarek4 7 2" xfId="562" xr:uid="{00000000-0005-0000-0000-000031020000}"/>
    <cellStyle name="20 % – Poudarek4 7 2 2" xfId="563" xr:uid="{00000000-0005-0000-0000-000032020000}"/>
    <cellStyle name="20 % – Poudarek4 7 2 2 2" xfId="564" xr:uid="{00000000-0005-0000-0000-000033020000}"/>
    <cellStyle name="20 % – Poudarek4 7 2 2 2 2" xfId="565" xr:uid="{00000000-0005-0000-0000-000034020000}"/>
    <cellStyle name="20 % – Poudarek4 7 2 2 3" xfId="566" xr:uid="{00000000-0005-0000-0000-000035020000}"/>
    <cellStyle name="20 % – Poudarek4 7 2 3" xfId="567" xr:uid="{00000000-0005-0000-0000-000036020000}"/>
    <cellStyle name="20 % – Poudarek4 7 2 3 2" xfId="568" xr:uid="{00000000-0005-0000-0000-000037020000}"/>
    <cellStyle name="20 % – Poudarek4 7 2 4" xfId="569" xr:uid="{00000000-0005-0000-0000-000038020000}"/>
    <cellStyle name="20 % – Poudarek4 7 3" xfId="570" xr:uid="{00000000-0005-0000-0000-000039020000}"/>
    <cellStyle name="20 % – Poudarek4 7 3 2" xfId="571" xr:uid="{00000000-0005-0000-0000-00003A020000}"/>
    <cellStyle name="20 % – Poudarek4 7 3 2 2" xfId="572" xr:uid="{00000000-0005-0000-0000-00003B020000}"/>
    <cellStyle name="20 % – Poudarek4 7 3 3" xfId="573" xr:uid="{00000000-0005-0000-0000-00003C020000}"/>
    <cellStyle name="20 % – Poudarek4 7 4" xfId="574" xr:uid="{00000000-0005-0000-0000-00003D020000}"/>
    <cellStyle name="20 % – Poudarek4 7 4 2" xfId="575" xr:uid="{00000000-0005-0000-0000-00003E020000}"/>
    <cellStyle name="20 % – Poudarek4 7 5" xfId="576" xr:uid="{00000000-0005-0000-0000-00003F020000}"/>
    <cellStyle name="20 % – Poudarek4 8" xfId="577" xr:uid="{00000000-0005-0000-0000-000040020000}"/>
    <cellStyle name="20 % – Poudarek4 8 2" xfId="578" xr:uid="{00000000-0005-0000-0000-000041020000}"/>
    <cellStyle name="20 % – Poudarek4 8 2 2" xfId="579" xr:uid="{00000000-0005-0000-0000-000042020000}"/>
    <cellStyle name="20 % – Poudarek4 8 3" xfId="580" xr:uid="{00000000-0005-0000-0000-000043020000}"/>
    <cellStyle name="20 % – Poudarek4 9" xfId="581" xr:uid="{00000000-0005-0000-0000-000044020000}"/>
    <cellStyle name="20 % – Poudarek4 9 2" xfId="582" xr:uid="{00000000-0005-0000-0000-000045020000}"/>
    <cellStyle name="20 % – Poudarek4 9 2 2" xfId="583" xr:uid="{00000000-0005-0000-0000-000046020000}"/>
    <cellStyle name="20 % – Poudarek4 9 3" xfId="584" xr:uid="{00000000-0005-0000-0000-000047020000}"/>
    <cellStyle name="20 % – Poudarek5 10" xfId="585" xr:uid="{00000000-0005-0000-0000-000048020000}"/>
    <cellStyle name="20 % – Poudarek5 10 2" xfId="586" xr:uid="{00000000-0005-0000-0000-000049020000}"/>
    <cellStyle name="20 % – Poudarek5 11" xfId="587" xr:uid="{00000000-0005-0000-0000-00004A020000}"/>
    <cellStyle name="20 % – Poudarek5 12" xfId="588" xr:uid="{00000000-0005-0000-0000-00004B020000}"/>
    <cellStyle name="20 % – Poudarek5 13" xfId="589" xr:uid="{00000000-0005-0000-0000-00004C020000}"/>
    <cellStyle name="20 % – Poudarek5 14" xfId="590" xr:uid="{00000000-0005-0000-0000-00004D020000}"/>
    <cellStyle name="20 % – Poudarek5 15" xfId="591" xr:uid="{00000000-0005-0000-0000-00004E020000}"/>
    <cellStyle name="20 % – Poudarek5 2" xfId="592" xr:uid="{00000000-0005-0000-0000-00004F020000}"/>
    <cellStyle name="20 % – Poudarek5 2 2" xfId="593" xr:uid="{00000000-0005-0000-0000-000050020000}"/>
    <cellStyle name="20 % – Poudarek5 2 2 2" xfId="594" xr:uid="{00000000-0005-0000-0000-000051020000}"/>
    <cellStyle name="20 % – Poudarek5 2 2 2 2" xfId="595" xr:uid="{00000000-0005-0000-0000-000052020000}"/>
    <cellStyle name="20 % – Poudarek5 2 2 2 2 2" xfId="596" xr:uid="{00000000-0005-0000-0000-000053020000}"/>
    <cellStyle name="20 % – Poudarek5 2 2 2 3" xfId="597" xr:uid="{00000000-0005-0000-0000-000054020000}"/>
    <cellStyle name="20 % – Poudarek5 2 2 3" xfId="598" xr:uid="{00000000-0005-0000-0000-000055020000}"/>
    <cellStyle name="20 % – Poudarek5 2 2 3 2" xfId="599" xr:uid="{00000000-0005-0000-0000-000056020000}"/>
    <cellStyle name="20 % – Poudarek5 2 2 4" xfId="600" xr:uid="{00000000-0005-0000-0000-000057020000}"/>
    <cellStyle name="20 % – Poudarek5 2 2 5" xfId="601" xr:uid="{00000000-0005-0000-0000-000058020000}"/>
    <cellStyle name="20 % – Poudarek5 2 3" xfId="602" xr:uid="{00000000-0005-0000-0000-000059020000}"/>
    <cellStyle name="20 % – Poudarek5 2 3 2" xfId="603" xr:uid="{00000000-0005-0000-0000-00005A020000}"/>
    <cellStyle name="20 % – Poudarek5 2 3 2 2" xfId="604" xr:uid="{00000000-0005-0000-0000-00005B020000}"/>
    <cellStyle name="20 % – Poudarek5 2 3 2 2 2" xfId="605" xr:uid="{00000000-0005-0000-0000-00005C020000}"/>
    <cellStyle name="20 % – Poudarek5 2 3 2 3" xfId="606" xr:uid="{00000000-0005-0000-0000-00005D020000}"/>
    <cellStyle name="20 % – Poudarek5 2 3 3" xfId="607" xr:uid="{00000000-0005-0000-0000-00005E020000}"/>
    <cellStyle name="20 % – Poudarek5 2 3 3 2" xfId="608" xr:uid="{00000000-0005-0000-0000-00005F020000}"/>
    <cellStyle name="20 % – Poudarek5 2 3 4" xfId="609" xr:uid="{00000000-0005-0000-0000-000060020000}"/>
    <cellStyle name="20 % – Poudarek5 2 4" xfId="610" xr:uid="{00000000-0005-0000-0000-000061020000}"/>
    <cellStyle name="20 % – Poudarek5 2 4 2" xfId="611" xr:uid="{00000000-0005-0000-0000-000062020000}"/>
    <cellStyle name="20 % – Poudarek5 2 4 2 2" xfId="612" xr:uid="{00000000-0005-0000-0000-000063020000}"/>
    <cellStyle name="20 % – Poudarek5 2 4 3" xfId="613" xr:uid="{00000000-0005-0000-0000-000064020000}"/>
    <cellStyle name="20 % – Poudarek5 2 5" xfId="614" xr:uid="{00000000-0005-0000-0000-000065020000}"/>
    <cellStyle name="20 % – Poudarek5 2 5 2" xfId="615" xr:uid="{00000000-0005-0000-0000-000066020000}"/>
    <cellStyle name="20 % – Poudarek5 2 6" xfId="616" xr:uid="{00000000-0005-0000-0000-000067020000}"/>
    <cellStyle name="20 % – Poudarek5 2 7" xfId="617" xr:uid="{00000000-0005-0000-0000-000068020000}"/>
    <cellStyle name="20 % – Poudarek5 3" xfId="618" xr:uid="{00000000-0005-0000-0000-000069020000}"/>
    <cellStyle name="20 % – Poudarek5 3 2" xfId="619" xr:uid="{00000000-0005-0000-0000-00006A020000}"/>
    <cellStyle name="20 % – Poudarek5 3 2 2" xfId="620" xr:uid="{00000000-0005-0000-0000-00006B020000}"/>
    <cellStyle name="20 % – Poudarek5 3 2 2 2" xfId="621" xr:uid="{00000000-0005-0000-0000-00006C020000}"/>
    <cellStyle name="20 % – Poudarek5 3 2 2 2 2" xfId="622" xr:uid="{00000000-0005-0000-0000-00006D020000}"/>
    <cellStyle name="20 % – Poudarek5 3 2 2 3" xfId="623" xr:uid="{00000000-0005-0000-0000-00006E020000}"/>
    <cellStyle name="20 % – Poudarek5 3 2 3" xfId="624" xr:uid="{00000000-0005-0000-0000-00006F020000}"/>
    <cellStyle name="20 % – Poudarek5 3 2 3 2" xfId="625" xr:uid="{00000000-0005-0000-0000-000070020000}"/>
    <cellStyle name="20 % – Poudarek5 3 2 4" xfId="626" xr:uid="{00000000-0005-0000-0000-000071020000}"/>
    <cellStyle name="20 % – Poudarek5 3 3" xfId="627" xr:uid="{00000000-0005-0000-0000-000072020000}"/>
    <cellStyle name="20 % – Poudarek5 3 3 2" xfId="628" xr:uid="{00000000-0005-0000-0000-000073020000}"/>
    <cellStyle name="20 % – Poudarek5 3 3 2 2" xfId="629" xr:uid="{00000000-0005-0000-0000-000074020000}"/>
    <cellStyle name="20 % – Poudarek5 3 3 2 2 2" xfId="630" xr:uid="{00000000-0005-0000-0000-000075020000}"/>
    <cellStyle name="20 % – Poudarek5 3 3 2 3" xfId="631" xr:uid="{00000000-0005-0000-0000-000076020000}"/>
    <cellStyle name="20 % – Poudarek5 3 3 3" xfId="632" xr:uid="{00000000-0005-0000-0000-000077020000}"/>
    <cellStyle name="20 % – Poudarek5 3 3 3 2" xfId="633" xr:uid="{00000000-0005-0000-0000-000078020000}"/>
    <cellStyle name="20 % – Poudarek5 3 3 4" xfId="634" xr:uid="{00000000-0005-0000-0000-000079020000}"/>
    <cellStyle name="20 % – Poudarek5 3 4" xfId="635" xr:uid="{00000000-0005-0000-0000-00007A020000}"/>
    <cellStyle name="20 % – Poudarek5 3 4 2" xfId="636" xr:uid="{00000000-0005-0000-0000-00007B020000}"/>
    <cellStyle name="20 % – Poudarek5 3 4 2 2" xfId="637" xr:uid="{00000000-0005-0000-0000-00007C020000}"/>
    <cellStyle name="20 % – Poudarek5 3 4 3" xfId="638" xr:uid="{00000000-0005-0000-0000-00007D020000}"/>
    <cellStyle name="20 % – Poudarek5 3 5" xfId="639" xr:uid="{00000000-0005-0000-0000-00007E020000}"/>
    <cellStyle name="20 % – Poudarek5 3 5 2" xfId="640" xr:uid="{00000000-0005-0000-0000-00007F020000}"/>
    <cellStyle name="20 % – Poudarek5 3 6" xfId="641" xr:uid="{00000000-0005-0000-0000-000080020000}"/>
    <cellStyle name="20 % – Poudarek5 3 7" xfId="642" xr:uid="{00000000-0005-0000-0000-000081020000}"/>
    <cellStyle name="20 % – Poudarek5 4" xfId="643" xr:uid="{00000000-0005-0000-0000-000082020000}"/>
    <cellStyle name="20 % – Poudarek5 4 2" xfId="644" xr:uid="{00000000-0005-0000-0000-000083020000}"/>
    <cellStyle name="20 % – Poudarek5 4 2 2" xfId="645" xr:uid="{00000000-0005-0000-0000-000084020000}"/>
    <cellStyle name="20 % – Poudarek5 4 2 2 2" xfId="646" xr:uid="{00000000-0005-0000-0000-000085020000}"/>
    <cellStyle name="20 % – Poudarek5 4 2 2 2 2" xfId="647" xr:uid="{00000000-0005-0000-0000-000086020000}"/>
    <cellStyle name="20 % – Poudarek5 4 2 2 3" xfId="648" xr:uid="{00000000-0005-0000-0000-000087020000}"/>
    <cellStyle name="20 % – Poudarek5 4 2 3" xfId="649" xr:uid="{00000000-0005-0000-0000-000088020000}"/>
    <cellStyle name="20 % – Poudarek5 4 2 3 2" xfId="650" xr:uid="{00000000-0005-0000-0000-000089020000}"/>
    <cellStyle name="20 % – Poudarek5 4 2 4" xfId="651" xr:uid="{00000000-0005-0000-0000-00008A020000}"/>
    <cellStyle name="20 % – Poudarek5 4 3" xfId="652" xr:uid="{00000000-0005-0000-0000-00008B020000}"/>
    <cellStyle name="20 % – Poudarek5 4 3 2" xfId="653" xr:uid="{00000000-0005-0000-0000-00008C020000}"/>
    <cellStyle name="20 % – Poudarek5 4 3 2 2" xfId="654" xr:uid="{00000000-0005-0000-0000-00008D020000}"/>
    <cellStyle name="20 % – Poudarek5 4 3 2 2 2" xfId="655" xr:uid="{00000000-0005-0000-0000-00008E020000}"/>
    <cellStyle name="20 % – Poudarek5 4 3 2 3" xfId="656" xr:uid="{00000000-0005-0000-0000-00008F020000}"/>
    <cellStyle name="20 % – Poudarek5 4 3 3" xfId="657" xr:uid="{00000000-0005-0000-0000-000090020000}"/>
    <cellStyle name="20 % – Poudarek5 4 3 3 2" xfId="658" xr:uid="{00000000-0005-0000-0000-000091020000}"/>
    <cellStyle name="20 % – Poudarek5 4 3 4" xfId="659" xr:uid="{00000000-0005-0000-0000-000092020000}"/>
    <cellStyle name="20 % – Poudarek5 4 4" xfId="660" xr:uid="{00000000-0005-0000-0000-000093020000}"/>
    <cellStyle name="20 % – Poudarek5 4 4 2" xfId="661" xr:uid="{00000000-0005-0000-0000-000094020000}"/>
    <cellStyle name="20 % – Poudarek5 4 4 2 2" xfId="662" xr:uid="{00000000-0005-0000-0000-000095020000}"/>
    <cellStyle name="20 % – Poudarek5 4 4 3" xfId="663" xr:uid="{00000000-0005-0000-0000-000096020000}"/>
    <cellStyle name="20 % – Poudarek5 4 5" xfId="664" xr:uid="{00000000-0005-0000-0000-000097020000}"/>
    <cellStyle name="20 % – Poudarek5 4 5 2" xfId="665" xr:uid="{00000000-0005-0000-0000-000098020000}"/>
    <cellStyle name="20 % – Poudarek5 4 6" xfId="666" xr:uid="{00000000-0005-0000-0000-000099020000}"/>
    <cellStyle name="20 % – Poudarek5 4 7" xfId="667" xr:uid="{00000000-0005-0000-0000-00009A020000}"/>
    <cellStyle name="20 % – Poudarek5 5" xfId="668" xr:uid="{00000000-0005-0000-0000-00009B020000}"/>
    <cellStyle name="20 % – Poudarek5 5 2" xfId="669" xr:uid="{00000000-0005-0000-0000-00009C020000}"/>
    <cellStyle name="20 % – Poudarek5 5 2 2" xfId="670" xr:uid="{00000000-0005-0000-0000-00009D020000}"/>
    <cellStyle name="20 % – Poudarek5 5 2 2 2" xfId="671" xr:uid="{00000000-0005-0000-0000-00009E020000}"/>
    <cellStyle name="20 % – Poudarek5 5 2 2 2 2" xfId="672" xr:uid="{00000000-0005-0000-0000-00009F020000}"/>
    <cellStyle name="20 % – Poudarek5 5 2 2 3" xfId="673" xr:uid="{00000000-0005-0000-0000-0000A0020000}"/>
    <cellStyle name="20 % – Poudarek5 5 2 3" xfId="674" xr:uid="{00000000-0005-0000-0000-0000A1020000}"/>
    <cellStyle name="20 % – Poudarek5 5 2 3 2" xfId="675" xr:uid="{00000000-0005-0000-0000-0000A2020000}"/>
    <cellStyle name="20 % – Poudarek5 5 2 4" xfId="676" xr:uid="{00000000-0005-0000-0000-0000A3020000}"/>
    <cellStyle name="20 % – Poudarek5 5 3" xfId="677" xr:uid="{00000000-0005-0000-0000-0000A4020000}"/>
    <cellStyle name="20 % – Poudarek5 5 3 2" xfId="678" xr:uid="{00000000-0005-0000-0000-0000A5020000}"/>
    <cellStyle name="20 % – Poudarek5 5 3 2 2" xfId="679" xr:uid="{00000000-0005-0000-0000-0000A6020000}"/>
    <cellStyle name="20 % – Poudarek5 5 3 3" xfId="680" xr:uid="{00000000-0005-0000-0000-0000A7020000}"/>
    <cellStyle name="20 % – Poudarek5 5 4" xfId="681" xr:uid="{00000000-0005-0000-0000-0000A8020000}"/>
    <cellStyle name="20 % – Poudarek5 5 4 2" xfId="682" xr:uid="{00000000-0005-0000-0000-0000A9020000}"/>
    <cellStyle name="20 % – Poudarek5 5 5" xfId="683" xr:uid="{00000000-0005-0000-0000-0000AA020000}"/>
    <cellStyle name="20 % – Poudarek5 5 6" xfId="684" xr:uid="{00000000-0005-0000-0000-0000AB020000}"/>
    <cellStyle name="20 % – Poudarek5 6" xfId="685" xr:uid="{00000000-0005-0000-0000-0000AC020000}"/>
    <cellStyle name="20 % – Poudarek5 6 2" xfId="686" xr:uid="{00000000-0005-0000-0000-0000AD020000}"/>
    <cellStyle name="20 % – Poudarek5 6 2 2" xfId="687" xr:uid="{00000000-0005-0000-0000-0000AE020000}"/>
    <cellStyle name="20 % – Poudarek5 6 2 2 2" xfId="688" xr:uid="{00000000-0005-0000-0000-0000AF020000}"/>
    <cellStyle name="20 % – Poudarek5 6 2 2 2 2" xfId="689" xr:uid="{00000000-0005-0000-0000-0000B0020000}"/>
    <cellStyle name="20 % – Poudarek5 6 2 2 3" xfId="690" xr:uid="{00000000-0005-0000-0000-0000B1020000}"/>
    <cellStyle name="20 % – Poudarek5 6 2 3" xfId="691" xr:uid="{00000000-0005-0000-0000-0000B2020000}"/>
    <cellStyle name="20 % – Poudarek5 6 2 3 2" xfId="692" xr:uid="{00000000-0005-0000-0000-0000B3020000}"/>
    <cellStyle name="20 % – Poudarek5 6 2 4" xfId="693" xr:uid="{00000000-0005-0000-0000-0000B4020000}"/>
    <cellStyle name="20 % – Poudarek5 6 3" xfId="694" xr:uid="{00000000-0005-0000-0000-0000B5020000}"/>
    <cellStyle name="20 % – Poudarek5 6 3 2" xfId="695" xr:uid="{00000000-0005-0000-0000-0000B6020000}"/>
    <cellStyle name="20 % – Poudarek5 6 3 2 2" xfId="696" xr:uid="{00000000-0005-0000-0000-0000B7020000}"/>
    <cellStyle name="20 % – Poudarek5 6 3 3" xfId="697" xr:uid="{00000000-0005-0000-0000-0000B8020000}"/>
    <cellStyle name="20 % – Poudarek5 6 4" xfId="698" xr:uid="{00000000-0005-0000-0000-0000B9020000}"/>
    <cellStyle name="20 % – Poudarek5 6 4 2" xfId="699" xr:uid="{00000000-0005-0000-0000-0000BA020000}"/>
    <cellStyle name="20 % – Poudarek5 6 5" xfId="700" xr:uid="{00000000-0005-0000-0000-0000BB020000}"/>
    <cellStyle name="20 % – Poudarek5 6 6" xfId="701" xr:uid="{00000000-0005-0000-0000-0000BC020000}"/>
    <cellStyle name="20 % – Poudarek5 7" xfId="702" xr:uid="{00000000-0005-0000-0000-0000BD020000}"/>
    <cellStyle name="20 % – Poudarek5 7 2" xfId="703" xr:uid="{00000000-0005-0000-0000-0000BE020000}"/>
    <cellStyle name="20 % – Poudarek5 7 2 2" xfId="704" xr:uid="{00000000-0005-0000-0000-0000BF020000}"/>
    <cellStyle name="20 % – Poudarek5 7 2 2 2" xfId="705" xr:uid="{00000000-0005-0000-0000-0000C0020000}"/>
    <cellStyle name="20 % – Poudarek5 7 2 2 2 2" xfId="706" xr:uid="{00000000-0005-0000-0000-0000C1020000}"/>
    <cellStyle name="20 % – Poudarek5 7 2 2 3" xfId="707" xr:uid="{00000000-0005-0000-0000-0000C2020000}"/>
    <cellStyle name="20 % – Poudarek5 7 2 3" xfId="708" xr:uid="{00000000-0005-0000-0000-0000C3020000}"/>
    <cellStyle name="20 % – Poudarek5 7 2 3 2" xfId="709" xr:uid="{00000000-0005-0000-0000-0000C4020000}"/>
    <cellStyle name="20 % – Poudarek5 7 2 4" xfId="710" xr:uid="{00000000-0005-0000-0000-0000C5020000}"/>
    <cellStyle name="20 % – Poudarek5 7 3" xfId="711" xr:uid="{00000000-0005-0000-0000-0000C6020000}"/>
    <cellStyle name="20 % – Poudarek5 7 3 2" xfId="712" xr:uid="{00000000-0005-0000-0000-0000C7020000}"/>
    <cellStyle name="20 % – Poudarek5 7 3 2 2" xfId="713" xr:uid="{00000000-0005-0000-0000-0000C8020000}"/>
    <cellStyle name="20 % – Poudarek5 7 3 3" xfId="714" xr:uid="{00000000-0005-0000-0000-0000C9020000}"/>
    <cellStyle name="20 % – Poudarek5 7 4" xfId="715" xr:uid="{00000000-0005-0000-0000-0000CA020000}"/>
    <cellStyle name="20 % – Poudarek5 7 4 2" xfId="716" xr:uid="{00000000-0005-0000-0000-0000CB020000}"/>
    <cellStyle name="20 % – Poudarek5 7 5" xfId="717" xr:uid="{00000000-0005-0000-0000-0000CC020000}"/>
    <cellStyle name="20 % – Poudarek5 8" xfId="718" xr:uid="{00000000-0005-0000-0000-0000CD020000}"/>
    <cellStyle name="20 % – Poudarek5 8 2" xfId="719" xr:uid="{00000000-0005-0000-0000-0000CE020000}"/>
    <cellStyle name="20 % – Poudarek5 8 2 2" xfId="720" xr:uid="{00000000-0005-0000-0000-0000CF020000}"/>
    <cellStyle name="20 % – Poudarek5 8 3" xfId="721" xr:uid="{00000000-0005-0000-0000-0000D0020000}"/>
    <cellStyle name="20 % – Poudarek5 9" xfId="722" xr:uid="{00000000-0005-0000-0000-0000D1020000}"/>
    <cellStyle name="20 % – Poudarek5 9 2" xfId="723" xr:uid="{00000000-0005-0000-0000-0000D2020000}"/>
    <cellStyle name="20 % – Poudarek5 9 2 2" xfId="724" xr:uid="{00000000-0005-0000-0000-0000D3020000}"/>
    <cellStyle name="20 % – Poudarek5 9 3" xfId="725" xr:uid="{00000000-0005-0000-0000-0000D4020000}"/>
    <cellStyle name="20 % – Poudarek6 10" xfId="726" xr:uid="{00000000-0005-0000-0000-0000D5020000}"/>
    <cellStyle name="20 % – Poudarek6 10 2" xfId="727" xr:uid="{00000000-0005-0000-0000-0000D6020000}"/>
    <cellStyle name="20 % – Poudarek6 11" xfId="728" xr:uid="{00000000-0005-0000-0000-0000D7020000}"/>
    <cellStyle name="20 % – Poudarek6 12" xfId="729" xr:uid="{00000000-0005-0000-0000-0000D8020000}"/>
    <cellStyle name="20 % – Poudarek6 13" xfId="730" xr:uid="{00000000-0005-0000-0000-0000D9020000}"/>
    <cellStyle name="20 % – Poudarek6 14" xfId="731" xr:uid="{00000000-0005-0000-0000-0000DA020000}"/>
    <cellStyle name="20 % – Poudarek6 15" xfId="732" xr:uid="{00000000-0005-0000-0000-0000DB020000}"/>
    <cellStyle name="20 % – Poudarek6 2" xfId="733" xr:uid="{00000000-0005-0000-0000-0000DC020000}"/>
    <cellStyle name="20 % – Poudarek6 2 2" xfId="734" xr:uid="{00000000-0005-0000-0000-0000DD020000}"/>
    <cellStyle name="20 % – Poudarek6 2 2 2" xfId="735" xr:uid="{00000000-0005-0000-0000-0000DE020000}"/>
    <cellStyle name="20 % – Poudarek6 2 2 2 2" xfId="736" xr:uid="{00000000-0005-0000-0000-0000DF020000}"/>
    <cellStyle name="20 % – Poudarek6 2 2 2 2 2" xfId="737" xr:uid="{00000000-0005-0000-0000-0000E0020000}"/>
    <cellStyle name="20 % – Poudarek6 2 2 2 3" xfId="738" xr:uid="{00000000-0005-0000-0000-0000E1020000}"/>
    <cellStyle name="20 % – Poudarek6 2 2 3" xfId="739" xr:uid="{00000000-0005-0000-0000-0000E2020000}"/>
    <cellStyle name="20 % – Poudarek6 2 2 3 2" xfId="740" xr:uid="{00000000-0005-0000-0000-0000E3020000}"/>
    <cellStyle name="20 % – Poudarek6 2 2 4" xfId="741" xr:uid="{00000000-0005-0000-0000-0000E4020000}"/>
    <cellStyle name="20 % – Poudarek6 2 2 5" xfId="742" xr:uid="{00000000-0005-0000-0000-0000E5020000}"/>
    <cellStyle name="20 % – Poudarek6 2 3" xfId="743" xr:uid="{00000000-0005-0000-0000-0000E6020000}"/>
    <cellStyle name="20 % – Poudarek6 2 3 2" xfId="744" xr:uid="{00000000-0005-0000-0000-0000E7020000}"/>
    <cellStyle name="20 % – Poudarek6 2 3 2 2" xfId="745" xr:uid="{00000000-0005-0000-0000-0000E8020000}"/>
    <cellStyle name="20 % – Poudarek6 2 3 2 2 2" xfId="746" xr:uid="{00000000-0005-0000-0000-0000E9020000}"/>
    <cellStyle name="20 % – Poudarek6 2 3 2 3" xfId="747" xr:uid="{00000000-0005-0000-0000-0000EA020000}"/>
    <cellStyle name="20 % – Poudarek6 2 3 3" xfId="748" xr:uid="{00000000-0005-0000-0000-0000EB020000}"/>
    <cellStyle name="20 % – Poudarek6 2 3 3 2" xfId="749" xr:uid="{00000000-0005-0000-0000-0000EC020000}"/>
    <cellStyle name="20 % – Poudarek6 2 3 4" xfId="750" xr:uid="{00000000-0005-0000-0000-0000ED020000}"/>
    <cellStyle name="20 % – Poudarek6 2 4" xfId="751" xr:uid="{00000000-0005-0000-0000-0000EE020000}"/>
    <cellStyle name="20 % – Poudarek6 2 4 2" xfId="752" xr:uid="{00000000-0005-0000-0000-0000EF020000}"/>
    <cellStyle name="20 % – Poudarek6 2 4 2 2" xfId="753" xr:uid="{00000000-0005-0000-0000-0000F0020000}"/>
    <cellStyle name="20 % – Poudarek6 2 4 3" xfId="754" xr:uid="{00000000-0005-0000-0000-0000F1020000}"/>
    <cellStyle name="20 % – Poudarek6 2 5" xfId="755" xr:uid="{00000000-0005-0000-0000-0000F2020000}"/>
    <cellStyle name="20 % – Poudarek6 2 5 2" xfId="756" xr:uid="{00000000-0005-0000-0000-0000F3020000}"/>
    <cellStyle name="20 % – Poudarek6 2 6" xfId="757" xr:uid="{00000000-0005-0000-0000-0000F4020000}"/>
    <cellStyle name="20 % – Poudarek6 2 7" xfId="758" xr:uid="{00000000-0005-0000-0000-0000F5020000}"/>
    <cellStyle name="20 % – Poudarek6 3" xfId="759" xr:uid="{00000000-0005-0000-0000-0000F6020000}"/>
    <cellStyle name="20 % – Poudarek6 3 2" xfId="760" xr:uid="{00000000-0005-0000-0000-0000F7020000}"/>
    <cellStyle name="20 % – Poudarek6 3 2 2" xfId="761" xr:uid="{00000000-0005-0000-0000-0000F8020000}"/>
    <cellStyle name="20 % – Poudarek6 3 2 2 2" xfId="762" xr:uid="{00000000-0005-0000-0000-0000F9020000}"/>
    <cellStyle name="20 % – Poudarek6 3 2 2 2 2" xfId="763" xr:uid="{00000000-0005-0000-0000-0000FA020000}"/>
    <cellStyle name="20 % – Poudarek6 3 2 2 3" xfId="764" xr:uid="{00000000-0005-0000-0000-0000FB020000}"/>
    <cellStyle name="20 % – Poudarek6 3 2 3" xfId="765" xr:uid="{00000000-0005-0000-0000-0000FC020000}"/>
    <cellStyle name="20 % – Poudarek6 3 2 3 2" xfId="766" xr:uid="{00000000-0005-0000-0000-0000FD020000}"/>
    <cellStyle name="20 % – Poudarek6 3 2 4" xfId="767" xr:uid="{00000000-0005-0000-0000-0000FE020000}"/>
    <cellStyle name="20 % – Poudarek6 3 3" xfId="768" xr:uid="{00000000-0005-0000-0000-0000FF020000}"/>
    <cellStyle name="20 % – Poudarek6 3 3 2" xfId="769" xr:uid="{00000000-0005-0000-0000-000000030000}"/>
    <cellStyle name="20 % – Poudarek6 3 3 2 2" xfId="770" xr:uid="{00000000-0005-0000-0000-000001030000}"/>
    <cellStyle name="20 % – Poudarek6 3 3 2 2 2" xfId="771" xr:uid="{00000000-0005-0000-0000-000002030000}"/>
    <cellStyle name="20 % – Poudarek6 3 3 2 3" xfId="772" xr:uid="{00000000-0005-0000-0000-000003030000}"/>
    <cellStyle name="20 % – Poudarek6 3 3 3" xfId="773" xr:uid="{00000000-0005-0000-0000-000004030000}"/>
    <cellStyle name="20 % – Poudarek6 3 3 3 2" xfId="774" xr:uid="{00000000-0005-0000-0000-000005030000}"/>
    <cellStyle name="20 % – Poudarek6 3 3 4" xfId="775" xr:uid="{00000000-0005-0000-0000-000006030000}"/>
    <cellStyle name="20 % – Poudarek6 3 4" xfId="776" xr:uid="{00000000-0005-0000-0000-000007030000}"/>
    <cellStyle name="20 % – Poudarek6 3 4 2" xfId="777" xr:uid="{00000000-0005-0000-0000-000008030000}"/>
    <cellStyle name="20 % – Poudarek6 3 4 2 2" xfId="778" xr:uid="{00000000-0005-0000-0000-000009030000}"/>
    <cellStyle name="20 % – Poudarek6 3 4 3" xfId="779" xr:uid="{00000000-0005-0000-0000-00000A030000}"/>
    <cellStyle name="20 % – Poudarek6 3 5" xfId="780" xr:uid="{00000000-0005-0000-0000-00000B030000}"/>
    <cellStyle name="20 % – Poudarek6 3 5 2" xfId="781" xr:uid="{00000000-0005-0000-0000-00000C030000}"/>
    <cellStyle name="20 % – Poudarek6 3 6" xfId="782" xr:uid="{00000000-0005-0000-0000-00000D030000}"/>
    <cellStyle name="20 % – Poudarek6 3 7" xfId="783" xr:uid="{00000000-0005-0000-0000-00000E030000}"/>
    <cellStyle name="20 % – Poudarek6 4" xfId="784" xr:uid="{00000000-0005-0000-0000-00000F030000}"/>
    <cellStyle name="20 % – Poudarek6 4 2" xfId="785" xr:uid="{00000000-0005-0000-0000-000010030000}"/>
    <cellStyle name="20 % – Poudarek6 4 2 2" xfId="786" xr:uid="{00000000-0005-0000-0000-000011030000}"/>
    <cellStyle name="20 % – Poudarek6 4 2 2 2" xfId="787" xr:uid="{00000000-0005-0000-0000-000012030000}"/>
    <cellStyle name="20 % – Poudarek6 4 2 2 2 2" xfId="788" xr:uid="{00000000-0005-0000-0000-000013030000}"/>
    <cellStyle name="20 % – Poudarek6 4 2 2 3" xfId="789" xr:uid="{00000000-0005-0000-0000-000014030000}"/>
    <cellStyle name="20 % – Poudarek6 4 2 3" xfId="790" xr:uid="{00000000-0005-0000-0000-000015030000}"/>
    <cellStyle name="20 % – Poudarek6 4 2 3 2" xfId="791" xr:uid="{00000000-0005-0000-0000-000016030000}"/>
    <cellStyle name="20 % – Poudarek6 4 2 4" xfId="792" xr:uid="{00000000-0005-0000-0000-000017030000}"/>
    <cellStyle name="20 % – Poudarek6 4 3" xfId="793" xr:uid="{00000000-0005-0000-0000-000018030000}"/>
    <cellStyle name="20 % – Poudarek6 4 3 2" xfId="794" xr:uid="{00000000-0005-0000-0000-000019030000}"/>
    <cellStyle name="20 % – Poudarek6 4 3 2 2" xfId="795" xr:uid="{00000000-0005-0000-0000-00001A030000}"/>
    <cellStyle name="20 % – Poudarek6 4 3 2 2 2" xfId="796" xr:uid="{00000000-0005-0000-0000-00001B030000}"/>
    <cellStyle name="20 % – Poudarek6 4 3 2 3" xfId="797" xr:uid="{00000000-0005-0000-0000-00001C030000}"/>
    <cellStyle name="20 % – Poudarek6 4 3 3" xfId="798" xr:uid="{00000000-0005-0000-0000-00001D030000}"/>
    <cellStyle name="20 % – Poudarek6 4 3 3 2" xfId="799" xr:uid="{00000000-0005-0000-0000-00001E030000}"/>
    <cellStyle name="20 % – Poudarek6 4 3 4" xfId="800" xr:uid="{00000000-0005-0000-0000-00001F030000}"/>
    <cellStyle name="20 % – Poudarek6 4 4" xfId="801" xr:uid="{00000000-0005-0000-0000-000020030000}"/>
    <cellStyle name="20 % – Poudarek6 4 4 2" xfId="802" xr:uid="{00000000-0005-0000-0000-000021030000}"/>
    <cellStyle name="20 % – Poudarek6 4 4 2 2" xfId="803" xr:uid="{00000000-0005-0000-0000-000022030000}"/>
    <cellStyle name="20 % – Poudarek6 4 4 3" xfId="804" xr:uid="{00000000-0005-0000-0000-000023030000}"/>
    <cellStyle name="20 % – Poudarek6 4 5" xfId="805" xr:uid="{00000000-0005-0000-0000-000024030000}"/>
    <cellStyle name="20 % – Poudarek6 4 5 2" xfId="806" xr:uid="{00000000-0005-0000-0000-000025030000}"/>
    <cellStyle name="20 % – Poudarek6 4 6" xfId="807" xr:uid="{00000000-0005-0000-0000-000026030000}"/>
    <cellStyle name="20 % – Poudarek6 4 7" xfId="808" xr:uid="{00000000-0005-0000-0000-000027030000}"/>
    <cellStyle name="20 % – Poudarek6 5" xfId="809" xr:uid="{00000000-0005-0000-0000-000028030000}"/>
    <cellStyle name="20 % – Poudarek6 5 2" xfId="810" xr:uid="{00000000-0005-0000-0000-000029030000}"/>
    <cellStyle name="20 % – Poudarek6 5 2 2" xfId="811" xr:uid="{00000000-0005-0000-0000-00002A030000}"/>
    <cellStyle name="20 % – Poudarek6 5 2 2 2" xfId="812" xr:uid="{00000000-0005-0000-0000-00002B030000}"/>
    <cellStyle name="20 % – Poudarek6 5 2 2 2 2" xfId="813" xr:uid="{00000000-0005-0000-0000-00002C030000}"/>
    <cellStyle name="20 % – Poudarek6 5 2 2 3" xfId="814" xr:uid="{00000000-0005-0000-0000-00002D030000}"/>
    <cellStyle name="20 % – Poudarek6 5 2 3" xfId="815" xr:uid="{00000000-0005-0000-0000-00002E030000}"/>
    <cellStyle name="20 % – Poudarek6 5 2 3 2" xfId="816" xr:uid="{00000000-0005-0000-0000-00002F030000}"/>
    <cellStyle name="20 % – Poudarek6 5 2 4" xfId="817" xr:uid="{00000000-0005-0000-0000-000030030000}"/>
    <cellStyle name="20 % – Poudarek6 5 3" xfId="818" xr:uid="{00000000-0005-0000-0000-000031030000}"/>
    <cellStyle name="20 % – Poudarek6 5 3 2" xfId="819" xr:uid="{00000000-0005-0000-0000-000032030000}"/>
    <cellStyle name="20 % – Poudarek6 5 3 2 2" xfId="820" xr:uid="{00000000-0005-0000-0000-000033030000}"/>
    <cellStyle name="20 % – Poudarek6 5 3 3" xfId="821" xr:uid="{00000000-0005-0000-0000-000034030000}"/>
    <cellStyle name="20 % – Poudarek6 5 4" xfId="822" xr:uid="{00000000-0005-0000-0000-000035030000}"/>
    <cellStyle name="20 % – Poudarek6 5 4 2" xfId="823" xr:uid="{00000000-0005-0000-0000-000036030000}"/>
    <cellStyle name="20 % – Poudarek6 5 5" xfId="824" xr:uid="{00000000-0005-0000-0000-000037030000}"/>
    <cellStyle name="20 % – Poudarek6 5 6" xfId="825" xr:uid="{00000000-0005-0000-0000-000038030000}"/>
    <cellStyle name="20 % – Poudarek6 6" xfId="826" xr:uid="{00000000-0005-0000-0000-000039030000}"/>
    <cellStyle name="20 % – Poudarek6 6 2" xfId="827" xr:uid="{00000000-0005-0000-0000-00003A030000}"/>
    <cellStyle name="20 % – Poudarek6 6 2 2" xfId="828" xr:uid="{00000000-0005-0000-0000-00003B030000}"/>
    <cellStyle name="20 % – Poudarek6 6 2 2 2" xfId="829" xr:uid="{00000000-0005-0000-0000-00003C030000}"/>
    <cellStyle name="20 % – Poudarek6 6 2 2 2 2" xfId="830" xr:uid="{00000000-0005-0000-0000-00003D030000}"/>
    <cellStyle name="20 % – Poudarek6 6 2 2 3" xfId="831" xr:uid="{00000000-0005-0000-0000-00003E030000}"/>
    <cellStyle name="20 % – Poudarek6 6 2 3" xfId="832" xr:uid="{00000000-0005-0000-0000-00003F030000}"/>
    <cellStyle name="20 % – Poudarek6 6 2 3 2" xfId="833" xr:uid="{00000000-0005-0000-0000-000040030000}"/>
    <cellStyle name="20 % – Poudarek6 6 2 4" xfId="834" xr:uid="{00000000-0005-0000-0000-000041030000}"/>
    <cellStyle name="20 % – Poudarek6 6 3" xfId="835" xr:uid="{00000000-0005-0000-0000-000042030000}"/>
    <cellStyle name="20 % – Poudarek6 6 3 2" xfId="836" xr:uid="{00000000-0005-0000-0000-000043030000}"/>
    <cellStyle name="20 % – Poudarek6 6 3 2 2" xfId="837" xr:uid="{00000000-0005-0000-0000-000044030000}"/>
    <cellStyle name="20 % – Poudarek6 6 3 3" xfId="838" xr:uid="{00000000-0005-0000-0000-000045030000}"/>
    <cellStyle name="20 % – Poudarek6 6 4" xfId="839" xr:uid="{00000000-0005-0000-0000-000046030000}"/>
    <cellStyle name="20 % – Poudarek6 6 4 2" xfId="840" xr:uid="{00000000-0005-0000-0000-000047030000}"/>
    <cellStyle name="20 % – Poudarek6 6 5" xfId="841" xr:uid="{00000000-0005-0000-0000-000048030000}"/>
    <cellStyle name="20 % – Poudarek6 6 6" xfId="842" xr:uid="{00000000-0005-0000-0000-000049030000}"/>
    <cellStyle name="20 % – Poudarek6 7" xfId="843" xr:uid="{00000000-0005-0000-0000-00004A030000}"/>
    <cellStyle name="20 % – Poudarek6 7 2" xfId="844" xr:uid="{00000000-0005-0000-0000-00004B030000}"/>
    <cellStyle name="20 % – Poudarek6 7 2 2" xfId="845" xr:uid="{00000000-0005-0000-0000-00004C030000}"/>
    <cellStyle name="20 % – Poudarek6 7 2 2 2" xfId="846" xr:uid="{00000000-0005-0000-0000-00004D030000}"/>
    <cellStyle name="20 % – Poudarek6 7 2 2 2 2" xfId="847" xr:uid="{00000000-0005-0000-0000-00004E030000}"/>
    <cellStyle name="20 % – Poudarek6 7 2 2 3" xfId="848" xr:uid="{00000000-0005-0000-0000-00004F030000}"/>
    <cellStyle name="20 % – Poudarek6 7 2 3" xfId="849" xr:uid="{00000000-0005-0000-0000-000050030000}"/>
    <cellStyle name="20 % – Poudarek6 7 2 3 2" xfId="850" xr:uid="{00000000-0005-0000-0000-000051030000}"/>
    <cellStyle name="20 % – Poudarek6 7 2 4" xfId="851" xr:uid="{00000000-0005-0000-0000-000052030000}"/>
    <cellStyle name="20 % – Poudarek6 7 3" xfId="852" xr:uid="{00000000-0005-0000-0000-000053030000}"/>
    <cellStyle name="20 % – Poudarek6 7 3 2" xfId="853" xr:uid="{00000000-0005-0000-0000-000054030000}"/>
    <cellStyle name="20 % – Poudarek6 7 3 2 2" xfId="854" xr:uid="{00000000-0005-0000-0000-000055030000}"/>
    <cellStyle name="20 % – Poudarek6 7 3 3" xfId="855" xr:uid="{00000000-0005-0000-0000-000056030000}"/>
    <cellStyle name="20 % – Poudarek6 7 4" xfId="856" xr:uid="{00000000-0005-0000-0000-000057030000}"/>
    <cellStyle name="20 % – Poudarek6 7 4 2" xfId="857" xr:uid="{00000000-0005-0000-0000-000058030000}"/>
    <cellStyle name="20 % – Poudarek6 7 5" xfId="858" xr:uid="{00000000-0005-0000-0000-000059030000}"/>
    <cellStyle name="20 % – Poudarek6 8" xfId="859" xr:uid="{00000000-0005-0000-0000-00005A030000}"/>
    <cellStyle name="20 % – Poudarek6 8 2" xfId="860" xr:uid="{00000000-0005-0000-0000-00005B030000}"/>
    <cellStyle name="20 % – Poudarek6 8 2 2" xfId="861" xr:uid="{00000000-0005-0000-0000-00005C030000}"/>
    <cellStyle name="20 % – Poudarek6 8 3" xfId="862" xr:uid="{00000000-0005-0000-0000-00005D030000}"/>
    <cellStyle name="20 % – Poudarek6 9" xfId="863" xr:uid="{00000000-0005-0000-0000-00005E030000}"/>
    <cellStyle name="20 % – Poudarek6 9 2" xfId="864" xr:uid="{00000000-0005-0000-0000-00005F030000}"/>
    <cellStyle name="20 % – Poudarek6 9 2 2" xfId="865" xr:uid="{00000000-0005-0000-0000-000060030000}"/>
    <cellStyle name="20 % – Poudarek6 9 3" xfId="866" xr:uid="{00000000-0005-0000-0000-000061030000}"/>
    <cellStyle name="20% - Accent1 2" xfId="867" xr:uid="{00000000-0005-0000-0000-000062030000}"/>
    <cellStyle name="20% - Accent2 2" xfId="868" xr:uid="{00000000-0005-0000-0000-000063030000}"/>
    <cellStyle name="20% - Accent3 2" xfId="869" xr:uid="{00000000-0005-0000-0000-000064030000}"/>
    <cellStyle name="20% - Accent4 2" xfId="870" xr:uid="{00000000-0005-0000-0000-000065030000}"/>
    <cellStyle name="20% - Accent6 2" xfId="871" xr:uid="{00000000-0005-0000-0000-000066030000}"/>
    <cellStyle name="40 % – Poudarek1 10" xfId="872" xr:uid="{00000000-0005-0000-0000-000067030000}"/>
    <cellStyle name="40 % – Poudarek1 10 2" xfId="873" xr:uid="{00000000-0005-0000-0000-000068030000}"/>
    <cellStyle name="40 % – Poudarek1 11" xfId="874" xr:uid="{00000000-0005-0000-0000-000069030000}"/>
    <cellStyle name="40 % – Poudarek1 12" xfId="875" xr:uid="{00000000-0005-0000-0000-00006A030000}"/>
    <cellStyle name="40 % – Poudarek1 13" xfId="876" xr:uid="{00000000-0005-0000-0000-00006B030000}"/>
    <cellStyle name="40 % – Poudarek1 14" xfId="877" xr:uid="{00000000-0005-0000-0000-00006C030000}"/>
    <cellStyle name="40 % – Poudarek1 15" xfId="878" xr:uid="{00000000-0005-0000-0000-00006D030000}"/>
    <cellStyle name="40 % – Poudarek1 2" xfId="879" xr:uid="{00000000-0005-0000-0000-00006E030000}"/>
    <cellStyle name="40 % – Poudarek1 2 2" xfId="880" xr:uid="{00000000-0005-0000-0000-00006F030000}"/>
    <cellStyle name="40 % – Poudarek1 2 2 2" xfId="881" xr:uid="{00000000-0005-0000-0000-000070030000}"/>
    <cellStyle name="40 % – Poudarek1 2 2 2 2" xfId="882" xr:uid="{00000000-0005-0000-0000-000071030000}"/>
    <cellStyle name="40 % – Poudarek1 2 2 2 2 2" xfId="883" xr:uid="{00000000-0005-0000-0000-000072030000}"/>
    <cellStyle name="40 % – Poudarek1 2 2 2 3" xfId="884" xr:uid="{00000000-0005-0000-0000-000073030000}"/>
    <cellStyle name="40 % – Poudarek1 2 2 3" xfId="885" xr:uid="{00000000-0005-0000-0000-000074030000}"/>
    <cellStyle name="40 % – Poudarek1 2 2 3 2" xfId="886" xr:uid="{00000000-0005-0000-0000-000075030000}"/>
    <cellStyle name="40 % – Poudarek1 2 2 4" xfId="887" xr:uid="{00000000-0005-0000-0000-000076030000}"/>
    <cellStyle name="40 % – Poudarek1 2 2 5" xfId="888" xr:uid="{00000000-0005-0000-0000-000077030000}"/>
    <cellStyle name="40 % – Poudarek1 2 3" xfId="889" xr:uid="{00000000-0005-0000-0000-000078030000}"/>
    <cellStyle name="40 % – Poudarek1 2 3 2" xfId="890" xr:uid="{00000000-0005-0000-0000-000079030000}"/>
    <cellStyle name="40 % – Poudarek1 2 3 2 2" xfId="891" xr:uid="{00000000-0005-0000-0000-00007A030000}"/>
    <cellStyle name="40 % – Poudarek1 2 3 2 2 2" xfId="892" xr:uid="{00000000-0005-0000-0000-00007B030000}"/>
    <cellStyle name="40 % – Poudarek1 2 3 2 3" xfId="893" xr:uid="{00000000-0005-0000-0000-00007C030000}"/>
    <cellStyle name="40 % – Poudarek1 2 3 3" xfId="894" xr:uid="{00000000-0005-0000-0000-00007D030000}"/>
    <cellStyle name="40 % – Poudarek1 2 3 3 2" xfId="895" xr:uid="{00000000-0005-0000-0000-00007E030000}"/>
    <cellStyle name="40 % – Poudarek1 2 3 4" xfId="896" xr:uid="{00000000-0005-0000-0000-00007F030000}"/>
    <cellStyle name="40 % – Poudarek1 2 4" xfId="897" xr:uid="{00000000-0005-0000-0000-000080030000}"/>
    <cellStyle name="40 % – Poudarek1 2 4 2" xfId="898" xr:uid="{00000000-0005-0000-0000-000081030000}"/>
    <cellStyle name="40 % – Poudarek1 2 4 2 2" xfId="899" xr:uid="{00000000-0005-0000-0000-000082030000}"/>
    <cellStyle name="40 % – Poudarek1 2 4 3" xfId="900" xr:uid="{00000000-0005-0000-0000-000083030000}"/>
    <cellStyle name="40 % – Poudarek1 2 5" xfId="901" xr:uid="{00000000-0005-0000-0000-000084030000}"/>
    <cellStyle name="40 % – Poudarek1 2 5 2" xfId="902" xr:uid="{00000000-0005-0000-0000-000085030000}"/>
    <cellStyle name="40 % – Poudarek1 2 6" xfId="903" xr:uid="{00000000-0005-0000-0000-000086030000}"/>
    <cellStyle name="40 % – Poudarek1 2 7" xfId="904" xr:uid="{00000000-0005-0000-0000-000087030000}"/>
    <cellStyle name="40 % – Poudarek1 3" xfId="905" xr:uid="{00000000-0005-0000-0000-000088030000}"/>
    <cellStyle name="40 % – Poudarek1 3 2" xfId="906" xr:uid="{00000000-0005-0000-0000-000089030000}"/>
    <cellStyle name="40 % – Poudarek1 3 2 2" xfId="907" xr:uid="{00000000-0005-0000-0000-00008A030000}"/>
    <cellStyle name="40 % – Poudarek1 3 2 2 2" xfId="908" xr:uid="{00000000-0005-0000-0000-00008B030000}"/>
    <cellStyle name="40 % – Poudarek1 3 2 2 2 2" xfId="909" xr:uid="{00000000-0005-0000-0000-00008C030000}"/>
    <cellStyle name="40 % – Poudarek1 3 2 2 3" xfId="910" xr:uid="{00000000-0005-0000-0000-00008D030000}"/>
    <cellStyle name="40 % – Poudarek1 3 2 3" xfId="911" xr:uid="{00000000-0005-0000-0000-00008E030000}"/>
    <cellStyle name="40 % – Poudarek1 3 2 3 2" xfId="912" xr:uid="{00000000-0005-0000-0000-00008F030000}"/>
    <cellStyle name="40 % – Poudarek1 3 2 4" xfId="913" xr:uid="{00000000-0005-0000-0000-000090030000}"/>
    <cellStyle name="40 % – Poudarek1 3 3" xfId="914" xr:uid="{00000000-0005-0000-0000-000091030000}"/>
    <cellStyle name="40 % – Poudarek1 3 3 2" xfId="915" xr:uid="{00000000-0005-0000-0000-000092030000}"/>
    <cellStyle name="40 % – Poudarek1 3 3 2 2" xfId="916" xr:uid="{00000000-0005-0000-0000-000093030000}"/>
    <cellStyle name="40 % – Poudarek1 3 3 2 2 2" xfId="917" xr:uid="{00000000-0005-0000-0000-000094030000}"/>
    <cellStyle name="40 % – Poudarek1 3 3 2 3" xfId="918" xr:uid="{00000000-0005-0000-0000-000095030000}"/>
    <cellStyle name="40 % – Poudarek1 3 3 3" xfId="919" xr:uid="{00000000-0005-0000-0000-000096030000}"/>
    <cellStyle name="40 % – Poudarek1 3 3 3 2" xfId="920" xr:uid="{00000000-0005-0000-0000-000097030000}"/>
    <cellStyle name="40 % – Poudarek1 3 3 4" xfId="921" xr:uid="{00000000-0005-0000-0000-000098030000}"/>
    <cellStyle name="40 % – Poudarek1 3 4" xfId="922" xr:uid="{00000000-0005-0000-0000-000099030000}"/>
    <cellStyle name="40 % – Poudarek1 3 4 2" xfId="923" xr:uid="{00000000-0005-0000-0000-00009A030000}"/>
    <cellStyle name="40 % – Poudarek1 3 4 2 2" xfId="924" xr:uid="{00000000-0005-0000-0000-00009B030000}"/>
    <cellStyle name="40 % – Poudarek1 3 4 3" xfId="925" xr:uid="{00000000-0005-0000-0000-00009C030000}"/>
    <cellStyle name="40 % – Poudarek1 3 5" xfId="926" xr:uid="{00000000-0005-0000-0000-00009D030000}"/>
    <cellStyle name="40 % – Poudarek1 3 5 2" xfId="927" xr:uid="{00000000-0005-0000-0000-00009E030000}"/>
    <cellStyle name="40 % – Poudarek1 3 6" xfId="928" xr:uid="{00000000-0005-0000-0000-00009F030000}"/>
    <cellStyle name="40 % – Poudarek1 3 7" xfId="929" xr:uid="{00000000-0005-0000-0000-0000A0030000}"/>
    <cellStyle name="40 % – Poudarek1 4" xfId="930" xr:uid="{00000000-0005-0000-0000-0000A1030000}"/>
    <cellStyle name="40 % – Poudarek1 4 2" xfId="931" xr:uid="{00000000-0005-0000-0000-0000A2030000}"/>
    <cellStyle name="40 % – Poudarek1 4 2 2" xfId="932" xr:uid="{00000000-0005-0000-0000-0000A3030000}"/>
    <cellStyle name="40 % – Poudarek1 4 2 2 2" xfId="933" xr:uid="{00000000-0005-0000-0000-0000A4030000}"/>
    <cellStyle name="40 % – Poudarek1 4 2 2 2 2" xfId="934" xr:uid="{00000000-0005-0000-0000-0000A5030000}"/>
    <cellStyle name="40 % – Poudarek1 4 2 2 3" xfId="935" xr:uid="{00000000-0005-0000-0000-0000A6030000}"/>
    <cellStyle name="40 % – Poudarek1 4 2 3" xfId="936" xr:uid="{00000000-0005-0000-0000-0000A7030000}"/>
    <cellStyle name="40 % – Poudarek1 4 2 3 2" xfId="937" xr:uid="{00000000-0005-0000-0000-0000A8030000}"/>
    <cellStyle name="40 % – Poudarek1 4 2 4" xfId="938" xr:uid="{00000000-0005-0000-0000-0000A9030000}"/>
    <cellStyle name="40 % – Poudarek1 4 3" xfId="939" xr:uid="{00000000-0005-0000-0000-0000AA030000}"/>
    <cellStyle name="40 % – Poudarek1 4 3 2" xfId="940" xr:uid="{00000000-0005-0000-0000-0000AB030000}"/>
    <cellStyle name="40 % – Poudarek1 4 3 2 2" xfId="941" xr:uid="{00000000-0005-0000-0000-0000AC030000}"/>
    <cellStyle name="40 % – Poudarek1 4 3 2 2 2" xfId="942" xr:uid="{00000000-0005-0000-0000-0000AD030000}"/>
    <cellStyle name="40 % – Poudarek1 4 3 2 3" xfId="943" xr:uid="{00000000-0005-0000-0000-0000AE030000}"/>
    <cellStyle name="40 % – Poudarek1 4 3 3" xfId="944" xr:uid="{00000000-0005-0000-0000-0000AF030000}"/>
    <cellStyle name="40 % – Poudarek1 4 3 3 2" xfId="945" xr:uid="{00000000-0005-0000-0000-0000B0030000}"/>
    <cellStyle name="40 % – Poudarek1 4 3 4" xfId="946" xr:uid="{00000000-0005-0000-0000-0000B1030000}"/>
    <cellStyle name="40 % – Poudarek1 4 4" xfId="947" xr:uid="{00000000-0005-0000-0000-0000B2030000}"/>
    <cellStyle name="40 % – Poudarek1 4 4 2" xfId="948" xr:uid="{00000000-0005-0000-0000-0000B3030000}"/>
    <cellStyle name="40 % – Poudarek1 4 4 2 2" xfId="949" xr:uid="{00000000-0005-0000-0000-0000B4030000}"/>
    <cellStyle name="40 % – Poudarek1 4 4 3" xfId="950" xr:uid="{00000000-0005-0000-0000-0000B5030000}"/>
    <cellStyle name="40 % – Poudarek1 4 5" xfId="951" xr:uid="{00000000-0005-0000-0000-0000B6030000}"/>
    <cellStyle name="40 % – Poudarek1 4 5 2" xfId="952" xr:uid="{00000000-0005-0000-0000-0000B7030000}"/>
    <cellStyle name="40 % – Poudarek1 4 6" xfId="953" xr:uid="{00000000-0005-0000-0000-0000B8030000}"/>
    <cellStyle name="40 % – Poudarek1 4 7" xfId="954" xr:uid="{00000000-0005-0000-0000-0000B9030000}"/>
    <cellStyle name="40 % – Poudarek1 5" xfId="955" xr:uid="{00000000-0005-0000-0000-0000BA030000}"/>
    <cellStyle name="40 % – Poudarek1 5 2" xfId="956" xr:uid="{00000000-0005-0000-0000-0000BB030000}"/>
    <cellStyle name="40 % – Poudarek1 5 2 2" xfId="957" xr:uid="{00000000-0005-0000-0000-0000BC030000}"/>
    <cellStyle name="40 % – Poudarek1 5 2 2 2" xfId="958" xr:uid="{00000000-0005-0000-0000-0000BD030000}"/>
    <cellStyle name="40 % – Poudarek1 5 2 2 2 2" xfId="959" xr:uid="{00000000-0005-0000-0000-0000BE030000}"/>
    <cellStyle name="40 % – Poudarek1 5 2 2 3" xfId="960" xr:uid="{00000000-0005-0000-0000-0000BF030000}"/>
    <cellStyle name="40 % – Poudarek1 5 2 3" xfId="961" xr:uid="{00000000-0005-0000-0000-0000C0030000}"/>
    <cellStyle name="40 % – Poudarek1 5 2 3 2" xfId="962" xr:uid="{00000000-0005-0000-0000-0000C1030000}"/>
    <cellStyle name="40 % – Poudarek1 5 2 4" xfId="963" xr:uid="{00000000-0005-0000-0000-0000C2030000}"/>
    <cellStyle name="40 % – Poudarek1 5 3" xfId="964" xr:uid="{00000000-0005-0000-0000-0000C3030000}"/>
    <cellStyle name="40 % – Poudarek1 5 3 2" xfId="965" xr:uid="{00000000-0005-0000-0000-0000C4030000}"/>
    <cellStyle name="40 % – Poudarek1 5 3 2 2" xfId="966" xr:uid="{00000000-0005-0000-0000-0000C5030000}"/>
    <cellStyle name="40 % – Poudarek1 5 3 3" xfId="967" xr:uid="{00000000-0005-0000-0000-0000C6030000}"/>
    <cellStyle name="40 % – Poudarek1 5 4" xfId="968" xr:uid="{00000000-0005-0000-0000-0000C7030000}"/>
    <cellStyle name="40 % – Poudarek1 5 4 2" xfId="969" xr:uid="{00000000-0005-0000-0000-0000C8030000}"/>
    <cellStyle name="40 % – Poudarek1 5 5" xfId="970" xr:uid="{00000000-0005-0000-0000-0000C9030000}"/>
    <cellStyle name="40 % – Poudarek1 5 6" xfId="971" xr:uid="{00000000-0005-0000-0000-0000CA030000}"/>
    <cellStyle name="40 % – Poudarek1 6" xfId="972" xr:uid="{00000000-0005-0000-0000-0000CB030000}"/>
    <cellStyle name="40 % – Poudarek1 6 2" xfId="973" xr:uid="{00000000-0005-0000-0000-0000CC030000}"/>
    <cellStyle name="40 % – Poudarek1 6 2 2" xfId="974" xr:uid="{00000000-0005-0000-0000-0000CD030000}"/>
    <cellStyle name="40 % – Poudarek1 6 2 2 2" xfId="975" xr:uid="{00000000-0005-0000-0000-0000CE030000}"/>
    <cellStyle name="40 % – Poudarek1 6 2 2 2 2" xfId="976" xr:uid="{00000000-0005-0000-0000-0000CF030000}"/>
    <cellStyle name="40 % – Poudarek1 6 2 2 3" xfId="977" xr:uid="{00000000-0005-0000-0000-0000D0030000}"/>
    <cellStyle name="40 % – Poudarek1 6 2 3" xfId="978" xr:uid="{00000000-0005-0000-0000-0000D1030000}"/>
    <cellStyle name="40 % – Poudarek1 6 2 3 2" xfId="979" xr:uid="{00000000-0005-0000-0000-0000D2030000}"/>
    <cellStyle name="40 % – Poudarek1 6 2 4" xfId="980" xr:uid="{00000000-0005-0000-0000-0000D3030000}"/>
    <cellStyle name="40 % – Poudarek1 6 3" xfId="981" xr:uid="{00000000-0005-0000-0000-0000D4030000}"/>
    <cellStyle name="40 % – Poudarek1 6 3 2" xfId="982" xr:uid="{00000000-0005-0000-0000-0000D5030000}"/>
    <cellStyle name="40 % – Poudarek1 6 3 2 2" xfId="983" xr:uid="{00000000-0005-0000-0000-0000D6030000}"/>
    <cellStyle name="40 % – Poudarek1 6 3 3" xfId="984" xr:uid="{00000000-0005-0000-0000-0000D7030000}"/>
    <cellStyle name="40 % – Poudarek1 6 4" xfId="985" xr:uid="{00000000-0005-0000-0000-0000D8030000}"/>
    <cellStyle name="40 % – Poudarek1 6 4 2" xfId="986" xr:uid="{00000000-0005-0000-0000-0000D9030000}"/>
    <cellStyle name="40 % – Poudarek1 6 5" xfId="987" xr:uid="{00000000-0005-0000-0000-0000DA030000}"/>
    <cellStyle name="40 % – Poudarek1 6 6" xfId="988" xr:uid="{00000000-0005-0000-0000-0000DB030000}"/>
    <cellStyle name="40 % – Poudarek1 7" xfId="989" xr:uid="{00000000-0005-0000-0000-0000DC030000}"/>
    <cellStyle name="40 % – Poudarek1 7 2" xfId="990" xr:uid="{00000000-0005-0000-0000-0000DD030000}"/>
    <cellStyle name="40 % – Poudarek1 7 2 2" xfId="991" xr:uid="{00000000-0005-0000-0000-0000DE030000}"/>
    <cellStyle name="40 % – Poudarek1 7 2 2 2" xfId="992" xr:uid="{00000000-0005-0000-0000-0000DF030000}"/>
    <cellStyle name="40 % – Poudarek1 7 2 2 2 2" xfId="993" xr:uid="{00000000-0005-0000-0000-0000E0030000}"/>
    <cellStyle name="40 % – Poudarek1 7 2 2 3" xfId="994" xr:uid="{00000000-0005-0000-0000-0000E1030000}"/>
    <cellStyle name="40 % – Poudarek1 7 2 3" xfId="995" xr:uid="{00000000-0005-0000-0000-0000E2030000}"/>
    <cellStyle name="40 % – Poudarek1 7 2 3 2" xfId="996" xr:uid="{00000000-0005-0000-0000-0000E3030000}"/>
    <cellStyle name="40 % – Poudarek1 7 2 4" xfId="997" xr:uid="{00000000-0005-0000-0000-0000E4030000}"/>
    <cellStyle name="40 % – Poudarek1 7 3" xfId="998" xr:uid="{00000000-0005-0000-0000-0000E5030000}"/>
    <cellStyle name="40 % – Poudarek1 7 3 2" xfId="999" xr:uid="{00000000-0005-0000-0000-0000E6030000}"/>
    <cellStyle name="40 % – Poudarek1 7 3 2 2" xfId="1000" xr:uid="{00000000-0005-0000-0000-0000E7030000}"/>
    <cellStyle name="40 % – Poudarek1 7 3 3" xfId="1001" xr:uid="{00000000-0005-0000-0000-0000E8030000}"/>
    <cellStyle name="40 % – Poudarek1 7 4" xfId="1002" xr:uid="{00000000-0005-0000-0000-0000E9030000}"/>
    <cellStyle name="40 % – Poudarek1 7 4 2" xfId="1003" xr:uid="{00000000-0005-0000-0000-0000EA030000}"/>
    <cellStyle name="40 % – Poudarek1 7 5" xfId="1004" xr:uid="{00000000-0005-0000-0000-0000EB030000}"/>
    <cellStyle name="40 % – Poudarek1 8" xfId="1005" xr:uid="{00000000-0005-0000-0000-0000EC030000}"/>
    <cellStyle name="40 % – Poudarek1 8 2" xfId="1006" xr:uid="{00000000-0005-0000-0000-0000ED030000}"/>
    <cellStyle name="40 % – Poudarek1 8 2 2" xfId="1007" xr:uid="{00000000-0005-0000-0000-0000EE030000}"/>
    <cellStyle name="40 % – Poudarek1 8 3" xfId="1008" xr:uid="{00000000-0005-0000-0000-0000EF030000}"/>
    <cellStyle name="40 % – Poudarek1 9" xfId="1009" xr:uid="{00000000-0005-0000-0000-0000F0030000}"/>
    <cellStyle name="40 % – Poudarek1 9 2" xfId="1010" xr:uid="{00000000-0005-0000-0000-0000F1030000}"/>
    <cellStyle name="40 % – Poudarek1 9 2 2" xfId="1011" xr:uid="{00000000-0005-0000-0000-0000F2030000}"/>
    <cellStyle name="40 % – Poudarek1 9 3" xfId="1012" xr:uid="{00000000-0005-0000-0000-0000F3030000}"/>
    <cellStyle name="40 % – Poudarek2 10" xfId="1013" xr:uid="{00000000-0005-0000-0000-0000F4030000}"/>
    <cellStyle name="40 % – Poudarek2 10 2" xfId="1014" xr:uid="{00000000-0005-0000-0000-0000F5030000}"/>
    <cellStyle name="40 % – Poudarek2 11" xfId="1015" xr:uid="{00000000-0005-0000-0000-0000F6030000}"/>
    <cellStyle name="40 % – Poudarek2 12" xfId="1016" xr:uid="{00000000-0005-0000-0000-0000F7030000}"/>
    <cellStyle name="40 % – Poudarek2 13" xfId="1017" xr:uid="{00000000-0005-0000-0000-0000F8030000}"/>
    <cellStyle name="40 % – Poudarek2 14" xfId="1018" xr:uid="{00000000-0005-0000-0000-0000F9030000}"/>
    <cellStyle name="40 % – Poudarek2 15" xfId="1019" xr:uid="{00000000-0005-0000-0000-0000FA030000}"/>
    <cellStyle name="40 % – Poudarek2 2" xfId="1020" xr:uid="{00000000-0005-0000-0000-0000FB030000}"/>
    <cellStyle name="40 % – Poudarek2 2 2" xfId="1021" xr:uid="{00000000-0005-0000-0000-0000FC030000}"/>
    <cellStyle name="40 % – Poudarek2 2 2 2" xfId="1022" xr:uid="{00000000-0005-0000-0000-0000FD030000}"/>
    <cellStyle name="40 % – Poudarek2 2 2 2 2" xfId="1023" xr:uid="{00000000-0005-0000-0000-0000FE030000}"/>
    <cellStyle name="40 % – Poudarek2 2 2 2 2 2" xfId="1024" xr:uid="{00000000-0005-0000-0000-0000FF030000}"/>
    <cellStyle name="40 % – Poudarek2 2 2 2 3" xfId="1025" xr:uid="{00000000-0005-0000-0000-000000040000}"/>
    <cellStyle name="40 % – Poudarek2 2 2 3" xfId="1026" xr:uid="{00000000-0005-0000-0000-000001040000}"/>
    <cellStyle name="40 % – Poudarek2 2 2 3 2" xfId="1027" xr:uid="{00000000-0005-0000-0000-000002040000}"/>
    <cellStyle name="40 % – Poudarek2 2 2 4" xfId="1028" xr:uid="{00000000-0005-0000-0000-000003040000}"/>
    <cellStyle name="40 % – Poudarek2 2 2 5" xfId="1029" xr:uid="{00000000-0005-0000-0000-000004040000}"/>
    <cellStyle name="40 % – Poudarek2 2 3" xfId="1030" xr:uid="{00000000-0005-0000-0000-000005040000}"/>
    <cellStyle name="40 % – Poudarek2 2 3 2" xfId="1031" xr:uid="{00000000-0005-0000-0000-000006040000}"/>
    <cellStyle name="40 % – Poudarek2 2 3 2 2" xfId="1032" xr:uid="{00000000-0005-0000-0000-000007040000}"/>
    <cellStyle name="40 % – Poudarek2 2 3 2 2 2" xfId="1033" xr:uid="{00000000-0005-0000-0000-000008040000}"/>
    <cellStyle name="40 % – Poudarek2 2 3 2 3" xfId="1034" xr:uid="{00000000-0005-0000-0000-000009040000}"/>
    <cellStyle name="40 % – Poudarek2 2 3 3" xfId="1035" xr:uid="{00000000-0005-0000-0000-00000A040000}"/>
    <cellStyle name="40 % – Poudarek2 2 3 3 2" xfId="1036" xr:uid="{00000000-0005-0000-0000-00000B040000}"/>
    <cellStyle name="40 % – Poudarek2 2 3 4" xfId="1037" xr:uid="{00000000-0005-0000-0000-00000C040000}"/>
    <cellStyle name="40 % – Poudarek2 2 4" xfId="1038" xr:uid="{00000000-0005-0000-0000-00000D040000}"/>
    <cellStyle name="40 % – Poudarek2 2 4 2" xfId="1039" xr:uid="{00000000-0005-0000-0000-00000E040000}"/>
    <cellStyle name="40 % – Poudarek2 2 4 2 2" xfId="1040" xr:uid="{00000000-0005-0000-0000-00000F040000}"/>
    <cellStyle name="40 % – Poudarek2 2 4 3" xfId="1041" xr:uid="{00000000-0005-0000-0000-000010040000}"/>
    <cellStyle name="40 % – Poudarek2 2 5" xfId="1042" xr:uid="{00000000-0005-0000-0000-000011040000}"/>
    <cellStyle name="40 % – Poudarek2 2 5 2" xfId="1043" xr:uid="{00000000-0005-0000-0000-000012040000}"/>
    <cellStyle name="40 % – Poudarek2 2 6" xfId="1044" xr:uid="{00000000-0005-0000-0000-000013040000}"/>
    <cellStyle name="40 % – Poudarek2 2 7" xfId="1045" xr:uid="{00000000-0005-0000-0000-000014040000}"/>
    <cellStyle name="40 % – Poudarek2 3" xfId="1046" xr:uid="{00000000-0005-0000-0000-000015040000}"/>
    <cellStyle name="40 % – Poudarek2 3 2" xfId="1047" xr:uid="{00000000-0005-0000-0000-000016040000}"/>
    <cellStyle name="40 % – Poudarek2 3 2 2" xfId="1048" xr:uid="{00000000-0005-0000-0000-000017040000}"/>
    <cellStyle name="40 % – Poudarek2 3 2 2 2" xfId="1049" xr:uid="{00000000-0005-0000-0000-000018040000}"/>
    <cellStyle name="40 % – Poudarek2 3 2 2 2 2" xfId="1050" xr:uid="{00000000-0005-0000-0000-000019040000}"/>
    <cellStyle name="40 % – Poudarek2 3 2 2 3" xfId="1051" xr:uid="{00000000-0005-0000-0000-00001A040000}"/>
    <cellStyle name="40 % – Poudarek2 3 2 3" xfId="1052" xr:uid="{00000000-0005-0000-0000-00001B040000}"/>
    <cellStyle name="40 % – Poudarek2 3 2 3 2" xfId="1053" xr:uid="{00000000-0005-0000-0000-00001C040000}"/>
    <cellStyle name="40 % – Poudarek2 3 2 4" xfId="1054" xr:uid="{00000000-0005-0000-0000-00001D040000}"/>
    <cellStyle name="40 % – Poudarek2 3 3" xfId="1055" xr:uid="{00000000-0005-0000-0000-00001E040000}"/>
    <cellStyle name="40 % – Poudarek2 3 3 2" xfId="1056" xr:uid="{00000000-0005-0000-0000-00001F040000}"/>
    <cellStyle name="40 % – Poudarek2 3 3 2 2" xfId="1057" xr:uid="{00000000-0005-0000-0000-000020040000}"/>
    <cellStyle name="40 % – Poudarek2 3 3 2 2 2" xfId="1058" xr:uid="{00000000-0005-0000-0000-000021040000}"/>
    <cellStyle name="40 % – Poudarek2 3 3 2 3" xfId="1059" xr:uid="{00000000-0005-0000-0000-000022040000}"/>
    <cellStyle name="40 % – Poudarek2 3 3 3" xfId="1060" xr:uid="{00000000-0005-0000-0000-000023040000}"/>
    <cellStyle name="40 % – Poudarek2 3 3 3 2" xfId="1061" xr:uid="{00000000-0005-0000-0000-000024040000}"/>
    <cellStyle name="40 % – Poudarek2 3 3 4" xfId="1062" xr:uid="{00000000-0005-0000-0000-000025040000}"/>
    <cellStyle name="40 % – Poudarek2 3 4" xfId="1063" xr:uid="{00000000-0005-0000-0000-000026040000}"/>
    <cellStyle name="40 % – Poudarek2 3 4 2" xfId="1064" xr:uid="{00000000-0005-0000-0000-000027040000}"/>
    <cellStyle name="40 % – Poudarek2 3 4 2 2" xfId="1065" xr:uid="{00000000-0005-0000-0000-000028040000}"/>
    <cellStyle name="40 % – Poudarek2 3 4 3" xfId="1066" xr:uid="{00000000-0005-0000-0000-000029040000}"/>
    <cellStyle name="40 % – Poudarek2 3 5" xfId="1067" xr:uid="{00000000-0005-0000-0000-00002A040000}"/>
    <cellStyle name="40 % – Poudarek2 3 5 2" xfId="1068" xr:uid="{00000000-0005-0000-0000-00002B040000}"/>
    <cellStyle name="40 % – Poudarek2 3 6" xfId="1069" xr:uid="{00000000-0005-0000-0000-00002C040000}"/>
    <cellStyle name="40 % – Poudarek2 3 7" xfId="1070" xr:uid="{00000000-0005-0000-0000-00002D040000}"/>
    <cellStyle name="40 % – Poudarek2 4" xfId="1071" xr:uid="{00000000-0005-0000-0000-00002E040000}"/>
    <cellStyle name="40 % – Poudarek2 4 2" xfId="1072" xr:uid="{00000000-0005-0000-0000-00002F040000}"/>
    <cellStyle name="40 % – Poudarek2 4 2 2" xfId="1073" xr:uid="{00000000-0005-0000-0000-000030040000}"/>
    <cellStyle name="40 % – Poudarek2 4 2 2 2" xfId="1074" xr:uid="{00000000-0005-0000-0000-000031040000}"/>
    <cellStyle name="40 % – Poudarek2 4 2 2 2 2" xfId="1075" xr:uid="{00000000-0005-0000-0000-000032040000}"/>
    <cellStyle name="40 % – Poudarek2 4 2 2 3" xfId="1076" xr:uid="{00000000-0005-0000-0000-000033040000}"/>
    <cellStyle name="40 % – Poudarek2 4 2 3" xfId="1077" xr:uid="{00000000-0005-0000-0000-000034040000}"/>
    <cellStyle name="40 % – Poudarek2 4 2 3 2" xfId="1078" xr:uid="{00000000-0005-0000-0000-000035040000}"/>
    <cellStyle name="40 % – Poudarek2 4 2 4" xfId="1079" xr:uid="{00000000-0005-0000-0000-000036040000}"/>
    <cellStyle name="40 % – Poudarek2 4 3" xfId="1080" xr:uid="{00000000-0005-0000-0000-000037040000}"/>
    <cellStyle name="40 % – Poudarek2 4 3 2" xfId="1081" xr:uid="{00000000-0005-0000-0000-000038040000}"/>
    <cellStyle name="40 % – Poudarek2 4 3 2 2" xfId="1082" xr:uid="{00000000-0005-0000-0000-000039040000}"/>
    <cellStyle name="40 % – Poudarek2 4 3 2 2 2" xfId="1083" xr:uid="{00000000-0005-0000-0000-00003A040000}"/>
    <cellStyle name="40 % – Poudarek2 4 3 2 3" xfId="1084" xr:uid="{00000000-0005-0000-0000-00003B040000}"/>
    <cellStyle name="40 % – Poudarek2 4 3 3" xfId="1085" xr:uid="{00000000-0005-0000-0000-00003C040000}"/>
    <cellStyle name="40 % – Poudarek2 4 3 3 2" xfId="1086" xr:uid="{00000000-0005-0000-0000-00003D040000}"/>
    <cellStyle name="40 % – Poudarek2 4 3 4" xfId="1087" xr:uid="{00000000-0005-0000-0000-00003E040000}"/>
    <cellStyle name="40 % – Poudarek2 4 4" xfId="1088" xr:uid="{00000000-0005-0000-0000-00003F040000}"/>
    <cellStyle name="40 % – Poudarek2 4 4 2" xfId="1089" xr:uid="{00000000-0005-0000-0000-000040040000}"/>
    <cellStyle name="40 % – Poudarek2 4 4 2 2" xfId="1090" xr:uid="{00000000-0005-0000-0000-000041040000}"/>
    <cellStyle name="40 % – Poudarek2 4 4 3" xfId="1091" xr:uid="{00000000-0005-0000-0000-000042040000}"/>
    <cellStyle name="40 % – Poudarek2 4 5" xfId="1092" xr:uid="{00000000-0005-0000-0000-000043040000}"/>
    <cellStyle name="40 % – Poudarek2 4 5 2" xfId="1093" xr:uid="{00000000-0005-0000-0000-000044040000}"/>
    <cellStyle name="40 % – Poudarek2 4 6" xfId="1094" xr:uid="{00000000-0005-0000-0000-000045040000}"/>
    <cellStyle name="40 % – Poudarek2 4 7" xfId="1095" xr:uid="{00000000-0005-0000-0000-000046040000}"/>
    <cellStyle name="40 % – Poudarek2 5" xfId="1096" xr:uid="{00000000-0005-0000-0000-000047040000}"/>
    <cellStyle name="40 % – Poudarek2 5 2" xfId="1097" xr:uid="{00000000-0005-0000-0000-000048040000}"/>
    <cellStyle name="40 % – Poudarek2 5 2 2" xfId="1098" xr:uid="{00000000-0005-0000-0000-000049040000}"/>
    <cellStyle name="40 % – Poudarek2 5 2 2 2" xfId="1099" xr:uid="{00000000-0005-0000-0000-00004A040000}"/>
    <cellStyle name="40 % – Poudarek2 5 2 2 2 2" xfId="1100" xr:uid="{00000000-0005-0000-0000-00004B040000}"/>
    <cellStyle name="40 % – Poudarek2 5 2 2 3" xfId="1101" xr:uid="{00000000-0005-0000-0000-00004C040000}"/>
    <cellStyle name="40 % – Poudarek2 5 2 3" xfId="1102" xr:uid="{00000000-0005-0000-0000-00004D040000}"/>
    <cellStyle name="40 % – Poudarek2 5 2 3 2" xfId="1103" xr:uid="{00000000-0005-0000-0000-00004E040000}"/>
    <cellStyle name="40 % – Poudarek2 5 2 4" xfId="1104" xr:uid="{00000000-0005-0000-0000-00004F040000}"/>
    <cellStyle name="40 % – Poudarek2 5 3" xfId="1105" xr:uid="{00000000-0005-0000-0000-000050040000}"/>
    <cellStyle name="40 % – Poudarek2 5 3 2" xfId="1106" xr:uid="{00000000-0005-0000-0000-000051040000}"/>
    <cellStyle name="40 % – Poudarek2 5 3 2 2" xfId="1107" xr:uid="{00000000-0005-0000-0000-000052040000}"/>
    <cellStyle name="40 % – Poudarek2 5 3 3" xfId="1108" xr:uid="{00000000-0005-0000-0000-000053040000}"/>
    <cellStyle name="40 % – Poudarek2 5 4" xfId="1109" xr:uid="{00000000-0005-0000-0000-000054040000}"/>
    <cellStyle name="40 % – Poudarek2 5 4 2" xfId="1110" xr:uid="{00000000-0005-0000-0000-000055040000}"/>
    <cellStyle name="40 % – Poudarek2 5 5" xfId="1111" xr:uid="{00000000-0005-0000-0000-000056040000}"/>
    <cellStyle name="40 % – Poudarek2 5 6" xfId="1112" xr:uid="{00000000-0005-0000-0000-000057040000}"/>
    <cellStyle name="40 % – Poudarek2 6" xfId="1113" xr:uid="{00000000-0005-0000-0000-000058040000}"/>
    <cellStyle name="40 % – Poudarek2 6 2" xfId="1114" xr:uid="{00000000-0005-0000-0000-000059040000}"/>
    <cellStyle name="40 % – Poudarek2 6 2 2" xfId="1115" xr:uid="{00000000-0005-0000-0000-00005A040000}"/>
    <cellStyle name="40 % – Poudarek2 6 2 2 2" xfId="1116" xr:uid="{00000000-0005-0000-0000-00005B040000}"/>
    <cellStyle name="40 % – Poudarek2 6 2 2 2 2" xfId="1117" xr:uid="{00000000-0005-0000-0000-00005C040000}"/>
    <cellStyle name="40 % – Poudarek2 6 2 2 3" xfId="1118" xr:uid="{00000000-0005-0000-0000-00005D040000}"/>
    <cellStyle name="40 % – Poudarek2 6 2 3" xfId="1119" xr:uid="{00000000-0005-0000-0000-00005E040000}"/>
    <cellStyle name="40 % – Poudarek2 6 2 3 2" xfId="1120" xr:uid="{00000000-0005-0000-0000-00005F040000}"/>
    <cellStyle name="40 % – Poudarek2 6 2 4" xfId="1121" xr:uid="{00000000-0005-0000-0000-000060040000}"/>
    <cellStyle name="40 % – Poudarek2 6 3" xfId="1122" xr:uid="{00000000-0005-0000-0000-000061040000}"/>
    <cellStyle name="40 % – Poudarek2 6 3 2" xfId="1123" xr:uid="{00000000-0005-0000-0000-000062040000}"/>
    <cellStyle name="40 % – Poudarek2 6 3 2 2" xfId="1124" xr:uid="{00000000-0005-0000-0000-000063040000}"/>
    <cellStyle name="40 % – Poudarek2 6 3 3" xfId="1125" xr:uid="{00000000-0005-0000-0000-000064040000}"/>
    <cellStyle name="40 % – Poudarek2 6 4" xfId="1126" xr:uid="{00000000-0005-0000-0000-000065040000}"/>
    <cellStyle name="40 % – Poudarek2 6 4 2" xfId="1127" xr:uid="{00000000-0005-0000-0000-000066040000}"/>
    <cellStyle name="40 % – Poudarek2 6 5" xfId="1128" xr:uid="{00000000-0005-0000-0000-000067040000}"/>
    <cellStyle name="40 % – Poudarek2 6 6" xfId="1129" xr:uid="{00000000-0005-0000-0000-000068040000}"/>
    <cellStyle name="40 % – Poudarek2 7" xfId="1130" xr:uid="{00000000-0005-0000-0000-000069040000}"/>
    <cellStyle name="40 % – Poudarek2 7 2" xfId="1131" xr:uid="{00000000-0005-0000-0000-00006A040000}"/>
    <cellStyle name="40 % – Poudarek2 7 2 2" xfId="1132" xr:uid="{00000000-0005-0000-0000-00006B040000}"/>
    <cellStyle name="40 % – Poudarek2 7 2 2 2" xfId="1133" xr:uid="{00000000-0005-0000-0000-00006C040000}"/>
    <cellStyle name="40 % – Poudarek2 7 2 2 2 2" xfId="1134" xr:uid="{00000000-0005-0000-0000-00006D040000}"/>
    <cellStyle name="40 % – Poudarek2 7 2 2 3" xfId="1135" xr:uid="{00000000-0005-0000-0000-00006E040000}"/>
    <cellStyle name="40 % – Poudarek2 7 2 3" xfId="1136" xr:uid="{00000000-0005-0000-0000-00006F040000}"/>
    <cellStyle name="40 % – Poudarek2 7 2 3 2" xfId="1137" xr:uid="{00000000-0005-0000-0000-000070040000}"/>
    <cellStyle name="40 % – Poudarek2 7 2 4" xfId="1138" xr:uid="{00000000-0005-0000-0000-000071040000}"/>
    <cellStyle name="40 % – Poudarek2 7 3" xfId="1139" xr:uid="{00000000-0005-0000-0000-000072040000}"/>
    <cellStyle name="40 % – Poudarek2 7 3 2" xfId="1140" xr:uid="{00000000-0005-0000-0000-000073040000}"/>
    <cellStyle name="40 % – Poudarek2 7 3 2 2" xfId="1141" xr:uid="{00000000-0005-0000-0000-000074040000}"/>
    <cellStyle name="40 % – Poudarek2 7 3 3" xfId="1142" xr:uid="{00000000-0005-0000-0000-000075040000}"/>
    <cellStyle name="40 % – Poudarek2 7 4" xfId="1143" xr:uid="{00000000-0005-0000-0000-000076040000}"/>
    <cellStyle name="40 % – Poudarek2 7 4 2" xfId="1144" xr:uid="{00000000-0005-0000-0000-000077040000}"/>
    <cellStyle name="40 % – Poudarek2 7 5" xfId="1145" xr:uid="{00000000-0005-0000-0000-000078040000}"/>
    <cellStyle name="40 % – Poudarek2 8" xfId="1146" xr:uid="{00000000-0005-0000-0000-000079040000}"/>
    <cellStyle name="40 % – Poudarek2 8 2" xfId="1147" xr:uid="{00000000-0005-0000-0000-00007A040000}"/>
    <cellStyle name="40 % – Poudarek2 8 2 2" xfId="1148" xr:uid="{00000000-0005-0000-0000-00007B040000}"/>
    <cellStyle name="40 % – Poudarek2 8 3" xfId="1149" xr:uid="{00000000-0005-0000-0000-00007C040000}"/>
    <cellStyle name="40 % – Poudarek2 9" xfId="1150" xr:uid="{00000000-0005-0000-0000-00007D040000}"/>
    <cellStyle name="40 % – Poudarek2 9 2" xfId="1151" xr:uid="{00000000-0005-0000-0000-00007E040000}"/>
    <cellStyle name="40 % – Poudarek2 9 2 2" xfId="1152" xr:uid="{00000000-0005-0000-0000-00007F040000}"/>
    <cellStyle name="40 % – Poudarek2 9 3" xfId="1153" xr:uid="{00000000-0005-0000-0000-000080040000}"/>
    <cellStyle name="40 % – Poudarek3 10" xfId="1154" xr:uid="{00000000-0005-0000-0000-000081040000}"/>
    <cellStyle name="40 % – Poudarek3 10 2" xfId="1155" xr:uid="{00000000-0005-0000-0000-000082040000}"/>
    <cellStyle name="40 % – Poudarek3 11" xfId="1156" xr:uid="{00000000-0005-0000-0000-000083040000}"/>
    <cellStyle name="40 % – Poudarek3 11 2" xfId="1157" xr:uid="{00000000-0005-0000-0000-000084040000}"/>
    <cellStyle name="40 % – Poudarek3 12" xfId="1158" xr:uid="{00000000-0005-0000-0000-000085040000}"/>
    <cellStyle name="40 % – Poudarek3 12 2" xfId="1159" xr:uid="{00000000-0005-0000-0000-000086040000}"/>
    <cellStyle name="40 % – Poudarek3 13" xfId="1160" xr:uid="{00000000-0005-0000-0000-000087040000}"/>
    <cellStyle name="40 % – Poudarek3 13 2" xfId="1161" xr:uid="{00000000-0005-0000-0000-000088040000}"/>
    <cellStyle name="40 % – Poudarek3 14" xfId="1162" xr:uid="{00000000-0005-0000-0000-000089040000}"/>
    <cellStyle name="40 % – Poudarek3 15" xfId="1163" xr:uid="{00000000-0005-0000-0000-00008A040000}"/>
    <cellStyle name="40 % – Poudarek3 16" xfId="1164" xr:uid="{00000000-0005-0000-0000-00008B040000}"/>
    <cellStyle name="40 % – Poudarek3 17" xfId="1165" xr:uid="{00000000-0005-0000-0000-00008C040000}"/>
    <cellStyle name="40 % – Poudarek3 2" xfId="1166" xr:uid="{00000000-0005-0000-0000-00008D040000}"/>
    <cellStyle name="40 % – Poudarek3 2 2" xfId="1167" xr:uid="{00000000-0005-0000-0000-00008E040000}"/>
    <cellStyle name="40 % – Poudarek3 2 2 2" xfId="1168" xr:uid="{00000000-0005-0000-0000-00008F040000}"/>
    <cellStyle name="40 % – Poudarek3 2 2 2 2" xfId="1169" xr:uid="{00000000-0005-0000-0000-000090040000}"/>
    <cellStyle name="40 % – Poudarek3 2 2 2 2 2" xfId="1170" xr:uid="{00000000-0005-0000-0000-000091040000}"/>
    <cellStyle name="40 % – Poudarek3 2 2 2 3" xfId="1171" xr:uid="{00000000-0005-0000-0000-000092040000}"/>
    <cellStyle name="40 % – Poudarek3 2 2 3" xfId="1172" xr:uid="{00000000-0005-0000-0000-000093040000}"/>
    <cellStyle name="40 % – Poudarek3 2 2 3 2" xfId="1173" xr:uid="{00000000-0005-0000-0000-000094040000}"/>
    <cellStyle name="40 % – Poudarek3 2 2 4" xfId="1174" xr:uid="{00000000-0005-0000-0000-000095040000}"/>
    <cellStyle name="40 % – Poudarek3 2 2 5" xfId="1175" xr:uid="{00000000-0005-0000-0000-000096040000}"/>
    <cellStyle name="40 % – Poudarek3 2 3" xfId="1176" xr:uid="{00000000-0005-0000-0000-000097040000}"/>
    <cellStyle name="40 % – Poudarek3 2 3 2" xfId="1177" xr:uid="{00000000-0005-0000-0000-000098040000}"/>
    <cellStyle name="40 % – Poudarek3 2 3 2 2" xfId="1178" xr:uid="{00000000-0005-0000-0000-000099040000}"/>
    <cellStyle name="40 % – Poudarek3 2 3 2 2 2" xfId="1179" xr:uid="{00000000-0005-0000-0000-00009A040000}"/>
    <cellStyle name="40 % – Poudarek3 2 3 2 3" xfId="1180" xr:uid="{00000000-0005-0000-0000-00009B040000}"/>
    <cellStyle name="40 % – Poudarek3 2 3 3" xfId="1181" xr:uid="{00000000-0005-0000-0000-00009C040000}"/>
    <cellStyle name="40 % – Poudarek3 2 3 3 2" xfId="1182" xr:uid="{00000000-0005-0000-0000-00009D040000}"/>
    <cellStyle name="40 % – Poudarek3 2 3 4" xfId="1183" xr:uid="{00000000-0005-0000-0000-00009E040000}"/>
    <cellStyle name="40 % – Poudarek3 2 4" xfId="1184" xr:uid="{00000000-0005-0000-0000-00009F040000}"/>
    <cellStyle name="40 % – Poudarek3 2 4 2" xfId="1185" xr:uid="{00000000-0005-0000-0000-0000A0040000}"/>
    <cellStyle name="40 % – Poudarek3 2 4 2 2" xfId="1186" xr:uid="{00000000-0005-0000-0000-0000A1040000}"/>
    <cellStyle name="40 % – Poudarek3 2 4 3" xfId="1187" xr:uid="{00000000-0005-0000-0000-0000A2040000}"/>
    <cellStyle name="40 % – Poudarek3 2 5" xfId="1188" xr:uid="{00000000-0005-0000-0000-0000A3040000}"/>
    <cellStyle name="40 % – Poudarek3 2 5 2" xfId="1189" xr:uid="{00000000-0005-0000-0000-0000A4040000}"/>
    <cellStyle name="40 % – Poudarek3 2 6" xfId="1190" xr:uid="{00000000-0005-0000-0000-0000A5040000}"/>
    <cellStyle name="40 % – Poudarek3 2 7" xfId="1191" xr:uid="{00000000-0005-0000-0000-0000A6040000}"/>
    <cellStyle name="40 % – Poudarek3 3" xfId="1192" xr:uid="{00000000-0005-0000-0000-0000A7040000}"/>
    <cellStyle name="40 % – Poudarek3 3 2" xfId="1193" xr:uid="{00000000-0005-0000-0000-0000A8040000}"/>
    <cellStyle name="40 % – Poudarek3 3 2 2" xfId="1194" xr:uid="{00000000-0005-0000-0000-0000A9040000}"/>
    <cellStyle name="40 % – Poudarek3 3 2 2 2" xfId="1195" xr:uid="{00000000-0005-0000-0000-0000AA040000}"/>
    <cellStyle name="40 % – Poudarek3 3 2 2 2 2" xfId="1196" xr:uid="{00000000-0005-0000-0000-0000AB040000}"/>
    <cellStyle name="40 % – Poudarek3 3 2 2 3" xfId="1197" xr:uid="{00000000-0005-0000-0000-0000AC040000}"/>
    <cellStyle name="40 % – Poudarek3 3 2 3" xfId="1198" xr:uid="{00000000-0005-0000-0000-0000AD040000}"/>
    <cellStyle name="40 % – Poudarek3 3 2 3 2" xfId="1199" xr:uid="{00000000-0005-0000-0000-0000AE040000}"/>
    <cellStyle name="40 % – Poudarek3 3 2 4" xfId="1200" xr:uid="{00000000-0005-0000-0000-0000AF040000}"/>
    <cellStyle name="40 % – Poudarek3 3 3" xfId="1201" xr:uid="{00000000-0005-0000-0000-0000B0040000}"/>
    <cellStyle name="40 % – Poudarek3 3 3 2" xfId="1202" xr:uid="{00000000-0005-0000-0000-0000B1040000}"/>
    <cellStyle name="40 % – Poudarek3 3 3 2 2" xfId="1203" xr:uid="{00000000-0005-0000-0000-0000B2040000}"/>
    <cellStyle name="40 % – Poudarek3 3 3 2 2 2" xfId="1204" xr:uid="{00000000-0005-0000-0000-0000B3040000}"/>
    <cellStyle name="40 % – Poudarek3 3 3 2 3" xfId="1205" xr:uid="{00000000-0005-0000-0000-0000B4040000}"/>
    <cellStyle name="40 % – Poudarek3 3 3 3" xfId="1206" xr:uid="{00000000-0005-0000-0000-0000B5040000}"/>
    <cellStyle name="40 % – Poudarek3 3 3 3 2" xfId="1207" xr:uid="{00000000-0005-0000-0000-0000B6040000}"/>
    <cellStyle name="40 % – Poudarek3 3 3 4" xfId="1208" xr:uid="{00000000-0005-0000-0000-0000B7040000}"/>
    <cellStyle name="40 % – Poudarek3 3 4" xfId="1209" xr:uid="{00000000-0005-0000-0000-0000B8040000}"/>
    <cellStyle name="40 % – Poudarek3 3 4 2" xfId="1210" xr:uid="{00000000-0005-0000-0000-0000B9040000}"/>
    <cellStyle name="40 % – Poudarek3 3 4 2 2" xfId="1211" xr:uid="{00000000-0005-0000-0000-0000BA040000}"/>
    <cellStyle name="40 % – Poudarek3 3 4 3" xfId="1212" xr:uid="{00000000-0005-0000-0000-0000BB040000}"/>
    <cellStyle name="40 % – Poudarek3 3 5" xfId="1213" xr:uid="{00000000-0005-0000-0000-0000BC040000}"/>
    <cellStyle name="40 % – Poudarek3 3 5 2" xfId="1214" xr:uid="{00000000-0005-0000-0000-0000BD040000}"/>
    <cellStyle name="40 % – Poudarek3 3 6" xfId="1215" xr:uid="{00000000-0005-0000-0000-0000BE040000}"/>
    <cellStyle name="40 % – Poudarek3 3 7" xfId="1216" xr:uid="{00000000-0005-0000-0000-0000BF040000}"/>
    <cellStyle name="40 % – Poudarek3 4" xfId="1217" xr:uid="{00000000-0005-0000-0000-0000C0040000}"/>
    <cellStyle name="40 % – Poudarek3 4 2" xfId="1218" xr:uid="{00000000-0005-0000-0000-0000C1040000}"/>
    <cellStyle name="40 % – Poudarek3 4 2 2" xfId="1219" xr:uid="{00000000-0005-0000-0000-0000C2040000}"/>
    <cellStyle name="40 % – Poudarek3 4 2 2 2" xfId="1220" xr:uid="{00000000-0005-0000-0000-0000C3040000}"/>
    <cellStyle name="40 % – Poudarek3 4 2 2 2 2" xfId="1221" xr:uid="{00000000-0005-0000-0000-0000C4040000}"/>
    <cellStyle name="40 % – Poudarek3 4 2 2 3" xfId="1222" xr:uid="{00000000-0005-0000-0000-0000C5040000}"/>
    <cellStyle name="40 % – Poudarek3 4 2 3" xfId="1223" xr:uid="{00000000-0005-0000-0000-0000C6040000}"/>
    <cellStyle name="40 % – Poudarek3 4 2 3 2" xfId="1224" xr:uid="{00000000-0005-0000-0000-0000C7040000}"/>
    <cellStyle name="40 % – Poudarek3 4 2 4" xfId="1225" xr:uid="{00000000-0005-0000-0000-0000C8040000}"/>
    <cellStyle name="40 % – Poudarek3 4 3" xfId="1226" xr:uid="{00000000-0005-0000-0000-0000C9040000}"/>
    <cellStyle name="40 % – Poudarek3 4 3 2" xfId="1227" xr:uid="{00000000-0005-0000-0000-0000CA040000}"/>
    <cellStyle name="40 % – Poudarek3 4 3 2 2" xfId="1228" xr:uid="{00000000-0005-0000-0000-0000CB040000}"/>
    <cellStyle name="40 % – Poudarek3 4 3 2 2 2" xfId="1229" xr:uid="{00000000-0005-0000-0000-0000CC040000}"/>
    <cellStyle name="40 % – Poudarek3 4 3 2 3" xfId="1230" xr:uid="{00000000-0005-0000-0000-0000CD040000}"/>
    <cellStyle name="40 % – Poudarek3 4 3 3" xfId="1231" xr:uid="{00000000-0005-0000-0000-0000CE040000}"/>
    <cellStyle name="40 % – Poudarek3 4 3 3 2" xfId="1232" xr:uid="{00000000-0005-0000-0000-0000CF040000}"/>
    <cellStyle name="40 % – Poudarek3 4 3 4" xfId="1233" xr:uid="{00000000-0005-0000-0000-0000D0040000}"/>
    <cellStyle name="40 % – Poudarek3 4 4" xfId="1234" xr:uid="{00000000-0005-0000-0000-0000D1040000}"/>
    <cellStyle name="40 % – Poudarek3 4 4 2" xfId="1235" xr:uid="{00000000-0005-0000-0000-0000D2040000}"/>
    <cellStyle name="40 % – Poudarek3 4 4 2 2" xfId="1236" xr:uid="{00000000-0005-0000-0000-0000D3040000}"/>
    <cellStyle name="40 % – Poudarek3 4 4 3" xfId="1237" xr:uid="{00000000-0005-0000-0000-0000D4040000}"/>
    <cellStyle name="40 % – Poudarek3 4 5" xfId="1238" xr:uid="{00000000-0005-0000-0000-0000D5040000}"/>
    <cellStyle name="40 % – Poudarek3 4 5 2" xfId="1239" xr:uid="{00000000-0005-0000-0000-0000D6040000}"/>
    <cellStyle name="40 % – Poudarek3 4 6" xfId="1240" xr:uid="{00000000-0005-0000-0000-0000D7040000}"/>
    <cellStyle name="40 % – Poudarek3 4 7" xfId="1241" xr:uid="{00000000-0005-0000-0000-0000D8040000}"/>
    <cellStyle name="40 % – Poudarek3 5" xfId="1242" xr:uid="{00000000-0005-0000-0000-0000D9040000}"/>
    <cellStyle name="40 % – Poudarek3 5 2" xfId="1243" xr:uid="{00000000-0005-0000-0000-0000DA040000}"/>
    <cellStyle name="40 % – Poudarek3 5 2 2" xfId="1244" xr:uid="{00000000-0005-0000-0000-0000DB040000}"/>
    <cellStyle name="40 % – Poudarek3 5 2 2 2" xfId="1245" xr:uid="{00000000-0005-0000-0000-0000DC040000}"/>
    <cellStyle name="40 % – Poudarek3 5 2 2 2 2" xfId="1246" xr:uid="{00000000-0005-0000-0000-0000DD040000}"/>
    <cellStyle name="40 % – Poudarek3 5 2 2 3" xfId="1247" xr:uid="{00000000-0005-0000-0000-0000DE040000}"/>
    <cellStyle name="40 % – Poudarek3 5 2 3" xfId="1248" xr:uid="{00000000-0005-0000-0000-0000DF040000}"/>
    <cellStyle name="40 % – Poudarek3 5 2 3 2" xfId="1249" xr:uid="{00000000-0005-0000-0000-0000E0040000}"/>
    <cellStyle name="40 % – Poudarek3 5 2 4" xfId="1250" xr:uid="{00000000-0005-0000-0000-0000E1040000}"/>
    <cellStyle name="40 % – Poudarek3 5 3" xfId="1251" xr:uid="{00000000-0005-0000-0000-0000E2040000}"/>
    <cellStyle name="40 % – Poudarek3 5 3 2" xfId="1252" xr:uid="{00000000-0005-0000-0000-0000E3040000}"/>
    <cellStyle name="40 % – Poudarek3 5 3 2 2" xfId="1253" xr:uid="{00000000-0005-0000-0000-0000E4040000}"/>
    <cellStyle name="40 % – Poudarek3 5 3 3" xfId="1254" xr:uid="{00000000-0005-0000-0000-0000E5040000}"/>
    <cellStyle name="40 % – Poudarek3 5 4" xfId="1255" xr:uid="{00000000-0005-0000-0000-0000E6040000}"/>
    <cellStyle name="40 % – Poudarek3 5 4 2" xfId="1256" xr:uid="{00000000-0005-0000-0000-0000E7040000}"/>
    <cellStyle name="40 % – Poudarek3 5 5" xfId="1257" xr:uid="{00000000-0005-0000-0000-0000E8040000}"/>
    <cellStyle name="40 % – Poudarek3 5 6" xfId="1258" xr:uid="{00000000-0005-0000-0000-0000E9040000}"/>
    <cellStyle name="40 % – Poudarek3 6" xfId="1259" xr:uid="{00000000-0005-0000-0000-0000EA040000}"/>
    <cellStyle name="40 % – Poudarek3 6 2" xfId="1260" xr:uid="{00000000-0005-0000-0000-0000EB040000}"/>
    <cellStyle name="40 % – Poudarek3 6 2 2" xfId="1261" xr:uid="{00000000-0005-0000-0000-0000EC040000}"/>
    <cellStyle name="40 % – Poudarek3 6 2 2 2" xfId="1262" xr:uid="{00000000-0005-0000-0000-0000ED040000}"/>
    <cellStyle name="40 % – Poudarek3 6 2 2 2 2" xfId="1263" xr:uid="{00000000-0005-0000-0000-0000EE040000}"/>
    <cellStyle name="40 % – Poudarek3 6 2 2 3" xfId="1264" xr:uid="{00000000-0005-0000-0000-0000EF040000}"/>
    <cellStyle name="40 % – Poudarek3 6 2 3" xfId="1265" xr:uid="{00000000-0005-0000-0000-0000F0040000}"/>
    <cellStyle name="40 % – Poudarek3 6 2 3 2" xfId="1266" xr:uid="{00000000-0005-0000-0000-0000F1040000}"/>
    <cellStyle name="40 % – Poudarek3 6 2 4" xfId="1267" xr:uid="{00000000-0005-0000-0000-0000F2040000}"/>
    <cellStyle name="40 % – Poudarek3 6 3" xfId="1268" xr:uid="{00000000-0005-0000-0000-0000F3040000}"/>
    <cellStyle name="40 % – Poudarek3 6 3 2" xfId="1269" xr:uid="{00000000-0005-0000-0000-0000F4040000}"/>
    <cellStyle name="40 % – Poudarek3 6 3 2 2" xfId="1270" xr:uid="{00000000-0005-0000-0000-0000F5040000}"/>
    <cellStyle name="40 % – Poudarek3 6 3 3" xfId="1271" xr:uid="{00000000-0005-0000-0000-0000F6040000}"/>
    <cellStyle name="40 % – Poudarek3 6 4" xfId="1272" xr:uid="{00000000-0005-0000-0000-0000F7040000}"/>
    <cellStyle name="40 % – Poudarek3 6 4 2" xfId="1273" xr:uid="{00000000-0005-0000-0000-0000F8040000}"/>
    <cellStyle name="40 % – Poudarek3 6 5" xfId="1274" xr:uid="{00000000-0005-0000-0000-0000F9040000}"/>
    <cellStyle name="40 % – Poudarek3 6 6" xfId="1275" xr:uid="{00000000-0005-0000-0000-0000FA040000}"/>
    <cellStyle name="40 % – Poudarek3 7" xfId="1276" xr:uid="{00000000-0005-0000-0000-0000FB040000}"/>
    <cellStyle name="40 % – Poudarek3 7 2" xfId="1277" xr:uid="{00000000-0005-0000-0000-0000FC040000}"/>
    <cellStyle name="40 % – Poudarek3 7 2 2" xfId="1278" xr:uid="{00000000-0005-0000-0000-0000FD040000}"/>
    <cellStyle name="40 % – Poudarek3 7 2 2 2" xfId="1279" xr:uid="{00000000-0005-0000-0000-0000FE040000}"/>
    <cellStyle name="40 % – Poudarek3 7 2 2 2 2" xfId="1280" xr:uid="{00000000-0005-0000-0000-0000FF040000}"/>
    <cellStyle name="40 % – Poudarek3 7 2 2 3" xfId="1281" xr:uid="{00000000-0005-0000-0000-000000050000}"/>
    <cellStyle name="40 % – Poudarek3 7 2 3" xfId="1282" xr:uid="{00000000-0005-0000-0000-000001050000}"/>
    <cellStyle name="40 % – Poudarek3 7 2 3 2" xfId="1283" xr:uid="{00000000-0005-0000-0000-000002050000}"/>
    <cellStyle name="40 % – Poudarek3 7 2 4" xfId="1284" xr:uid="{00000000-0005-0000-0000-000003050000}"/>
    <cellStyle name="40 % – Poudarek3 7 3" xfId="1285" xr:uid="{00000000-0005-0000-0000-000004050000}"/>
    <cellStyle name="40 % – Poudarek3 7 3 2" xfId="1286" xr:uid="{00000000-0005-0000-0000-000005050000}"/>
    <cellStyle name="40 % – Poudarek3 7 3 2 2" xfId="1287" xr:uid="{00000000-0005-0000-0000-000006050000}"/>
    <cellStyle name="40 % – Poudarek3 7 3 3" xfId="1288" xr:uid="{00000000-0005-0000-0000-000007050000}"/>
    <cellStyle name="40 % – Poudarek3 7 4" xfId="1289" xr:uid="{00000000-0005-0000-0000-000008050000}"/>
    <cellStyle name="40 % – Poudarek3 7 4 2" xfId="1290" xr:uid="{00000000-0005-0000-0000-000009050000}"/>
    <cellStyle name="40 % – Poudarek3 7 5" xfId="1291" xr:uid="{00000000-0005-0000-0000-00000A050000}"/>
    <cellStyle name="40 % – Poudarek3 8" xfId="1292" xr:uid="{00000000-0005-0000-0000-00000B050000}"/>
    <cellStyle name="40 % – Poudarek3 8 2" xfId="1293" xr:uid="{00000000-0005-0000-0000-00000C050000}"/>
    <cellStyle name="40 % – Poudarek3 8 2 2" xfId="1294" xr:uid="{00000000-0005-0000-0000-00000D050000}"/>
    <cellStyle name="40 % – Poudarek3 8 3" xfId="1295" xr:uid="{00000000-0005-0000-0000-00000E050000}"/>
    <cellStyle name="40 % – Poudarek3 9" xfId="1296" xr:uid="{00000000-0005-0000-0000-00000F050000}"/>
    <cellStyle name="40 % – Poudarek3 9 2" xfId="1297" xr:uid="{00000000-0005-0000-0000-000010050000}"/>
    <cellStyle name="40 % – Poudarek3 9 2 2" xfId="1298" xr:uid="{00000000-0005-0000-0000-000011050000}"/>
    <cellStyle name="40 % – Poudarek3 9 3" xfId="1299" xr:uid="{00000000-0005-0000-0000-000012050000}"/>
    <cellStyle name="40 % – Poudarek4 10" xfId="1300" xr:uid="{00000000-0005-0000-0000-000013050000}"/>
    <cellStyle name="40 % – Poudarek4 10 2" xfId="1301" xr:uid="{00000000-0005-0000-0000-000014050000}"/>
    <cellStyle name="40 % – Poudarek4 11" xfId="1302" xr:uid="{00000000-0005-0000-0000-000015050000}"/>
    <cellStyle name="40 % – Poudarek4 12" xfId="1303" xr:uid="{00000000-0005-0000-0000-000016050000}"/>
    <cellStyle name="40 % – Poudarek4 13" xfId="1304" xr:uid="{00000000-0005-0000-0000-000017050000}"/>
    <cellStyle name="40 % – Poudarek4 14" xfId="1305" xr:uid="{00000000-0005-0000-0000-000018050000}"/>
    <cellStyle name="40 % – Poudarek4 15" xfId="1306" xr:uid="{00000000-0005-0000-0000-000019050000}"/>
    <cellStyle name="40 % – Poudarek4 2" xfId="1307" xr:uid="{00000000-0005-0000-0000-00001A050000}"/>
    <cellStyle name="40 % – Poudarek4 2 2" xfId="1308" xr:uid="{00000000-0005-0000-0000-00001B050000}"/>
    <cellStyle name="40 % – Poudarek4 2 2 2" xfId="1309" xr:uid="{00000000-0005-0000-0000-00001C050000}"/>
    <cellStyle name="40 % – Poudarek4 2 2 2 2" xfId="1310" xr:uid="{00000000-0005-0000-0000-00001D050000}"/>
    <cellStyle name="40 % – Poudarek4 2 2 2 2 2" xfId="1311" xr:uid="{00000000-0005-0000-0000-00001E050000}"/>
    <cellStyle name="40 % – Poudarek4 2 2 2 3" xfId="1312" xr:uid="{00000000-0005-0000-0000-00001F050000}"/>
    <cellStyle name="40 % – Poudarek4 2 2 3" xfId="1313" xr:uid="{00000000-0005-0000-0000-000020050000}"/>
    <cellStyle name="40 % – Poudarek4 2 2 3 2" xfId="1314" xr:uid="{00000000-0005-0000-0000-000021050000}"/>
    <cellStyle name="40 % – Poudarek4 2 2 4" xfId="1315" xr:uid="{00000000-0005-0000-0000-000022050000}"/>
    <cellStyle name="40 % – Poudarek4 2 2 5" xfId="1316" xr:uid="{00000000-0005-0000-0000-000023050000}"/>
    <cellStyle name="40 % – Poudarek4 2 3" xfId="1317" xr:uid="{00000000-0005-0000-0000-000024050000}"/>
    <cellStyle name="40 % – Poudarek4 2 3 2" xfId="1318" xr:uid="{00000000-0005-0000-0000-000025050000}"/>
    <cellStyle name="40 % – Poudarek4 2 3 2 2" xfId="1319" xr:uid="{00000000-0005-0000-0000-000026050000}"/>
    <cellStyle name="40 % – Poudarek4 2 3 2 2 2" xfId="1320" xr:uid="{00000000-0005-0000-0000-000027050000}"/>
    <cellStyle name="40 % – Poudarek4 2 3 2 3" xfId="1321" xr:uid="{00000000-0005-0000-0000-000028050000}"/>
    <cellStyle name="40 % – Poudarek4 2 3 3" xfId="1322" xr:uid="{00000000-0005-0000-0000-000029050000}"/>
    <cellStyle name="40 % – Poudarek4 2 3 3 2" xfId="1323" xr:uid="{00000000-0005-0000-0000-00002A050000}"/>
    <cellStyle name="40 % – Poudarek4 2 3 4" xfId="1324" xr:uid="{00000000-0005-0000-0000-00002B050000}"/>
    <cellStyle name="40 % – Poudarek4 2 4" xfId="1325" xr:uid="{00000000-0005-0000-0000-00002C050000}"/>
    <cellStyle name="40 % – Poudarek4 2 4 2" xfId="1326" xr:uid="{00000000-0005-0000-0000-00002D050000}"/>
    <cellStyle name="40 % – Poudarek4 2 4 2 2" xfId="1327" xr:uid="{00000000-0005-0000-0000-00002E050000}"/>
    <cellStyle name="40 % – Poudarek4 2 4 3" xfId="1328" xr:uid="{00000000-0005-0000-0000-00002F050000}"/>
    <cellStyle name="40 % – Poudarek4 2 5" xfId="1329" xr:uid="{00000000-0005-0000-0000-000030050000}"/>
    <cellStyle name="40 % – Poudarek4 2 5 2" xfId="1330" xr:uid="{00000000-0005-0000-0000-000031050000}"/>
    <cellStyle name="40 % – Poudarek4 2 6" xfId="1331" xr:uid="{00000000-0005-0000-0000-000032050000}"/>
    <cellStyle name="40 % – Poudarek4 2 7" xfId="1332" xr:uid="{00000000-0005-0000-0000-000033050000}"/>
    <cellStyle name="40 % – Poudarek4 3" xfId="1333" xr:uid="{00000000-0005-0000-0000-000034050000}"/>
    <cellStyle name="40 % – Poudarek4 3 2" xfId="1334" xr:uid="{00000000-0005-0000-0000-000035050000}"/>
    <cellStyle name="40 % – Poudarek4 3 2 2" xfId="1335" xr:uid="{00000000-0005-0000-0000-000036050000}"/>
    <cellStyle name="40 % – Poudarek4 3 2 2 2" xfId="1336" xr:uid="{00000000-0005-0000-0000-000037050000}"/>
    <cellStyle name="40 % – Poudarek4 3 2 2 2 2" xfId="1337" xr:uid="{00000000-0005-0000-0000-000038050000}"/>
    <cellStyle name="40 % – Poudarek4 3 2 2 3" xfId="1338" xr:uid="{00000000-0005-0000-0000-000039050000}"/>
    <cellStyle name="40 % – Poudarek4 3 2 3" xfId="1339" xr:uid="{00000000-0005-0000-0000-00003A050000}"/>
    <cellStyle name="40 % – Poudarek4 3 2 3 2" xfId="1340" xr:uid="{00000000-0005-0000-0000-00003B050000}"/>
    <cellStyle name="40 % – Poudarek4 3 2 4" xfId="1341" xr:uid="{00000000-0005-0000-0000-00003C050000}"/>
    <cellStyle name="40 % – Poudarek4 3 3" xfId="1342" xr:uid="{00000000-0005-0000-0000-00003D050000}"/>
    <cellStyle name="40 % – Poudarek4 3 3 2" xfId="1343" xr:uid="{00000000-0005-0000-0000-00003E050000}"/>
    <cellStyle name="40 % – Poudarek4 3 3 2 2" xfId="1344" xr:uid="{00000000-0005-0000-0000-00003F050000}"/>
    <cellStyle name="40 % – Poudarek4 3 3 2 2 2" xfId="1345" xr:uid="{00000000-0005-0000-0000-000040050000}"/>
    <cellStyle name="40 % – Poudarek4 3 3 2 3" xfId="1346" xr:uid="{00000000-0005-0000-0000-000041050000}"/>
    <cellStyle name="40 % – Poudarek4 3 3 3" xfId="1347" xr:uid="{00000000-0005-0000-0000-000042050000}"/>
    <cellStyle name="40 % – Poudarek4 3 3 3 2" xfId="1348" xr:uid="{00000000-0005-0000-0000-000043050000}"/>
    <cellStyle name="40 % – Poudarek4 3 3 4" xfId="1349" xr:uid="{00000000-0005-0000-0000-000044050000}"/>
    <cellStyle name="40 % – Poudarek4 3 4" xfId="1350" xr:uid="{00000000-0005-0000-0000-000045050000}"/>
    <cellStyle name="40 % – Poudarek4 3 4 2" xfId="1351" xr:uid="{00000000-0005-0000-0000-000046050000}"/>
    <cellStyle name="40 % – Poudarek4 3 4 2 2" xfId="1352" xr:uid="{00000000-0005-0000-0000-000047050000}"/>
    <cellStyle name="40 % – Poudarek4 3 4 3" xfId="1353" xr:uid="{00000000-0005-0000-0000-000048050000}"/>
    <cellStyle name="40 % – Poudarek4 3 5" xfId="1354" xr:uid="{00000000-0005-0000-0000-000049050000}"/>
    <cellStyle name="40 % – Poudarek4 3 5 2" xfId="1355" xr:uid="{00000000-0005-0000-0000-00004A050000}"/>
    <cellStyle name="40 % – Poudarek4 3 6" xfId="1356" xr:uid="{00000000-0005-0000-0000-00004B050000}"/>
    <cellStyle name="40 % – Poudarek4 3 7" xfId="1357" xr:uid="{00000000-0005-0000-0000-00004C050000}"/>
    <cellStyle name="40 % – Poudarek4 4" xfId="1358" xr:uid="{00000000-0005-0000-0000-00004D050000}"/>
    <cellStyle name="40 % – Poudarek4 4 2" xfId="1359" xr:uid="{00000000-0005-0000-0000-00004E050000}"/>
    <cellStyle name="40 % – Poudarek4 4 2 2" xfId="1360" xr:uid="{00000000-0005-0000-0000-00004F050000}"/>
    <cellStyle name="40 % – Poudarek4 4 2 2 2" xfId="1361" xr:uid="{00000000-0005-0000-0000-000050050000}"/>
    <cellStyle name="40 % – Poudarek4 4 2 2 2 2" xfId="1362" xr:uid="{00000000-0005-0000-0000-000051050000}"/>
    <cellStyle name="40 % – Poudarek4 4 2 2 3" xfId="1363" xr:uid="{00000000-0005-0000-0000-000052050000}"/>
    <cellStyle name="40 % – Poudarek4 4 2 3" xfId="1364" xr:uid="{00000000-0005-0000-0000-000053050000}"/>
    <cellStyle name="40 % – Poudarek4 4 2 3 2" xfId="1365" xr:uid="{00000000-0005-0000-0000-000054050000}"/>
    <cellStyle name="40 % – Poudarek4 4 2 4" xfId="1366" xr:uid="{00000000-0005-0000-0000-000055050000}"/>
    <cellStyle name="40 % – Poudarek4 4 3" xfId="1367" xr:uid="{00000000-0005-0000-0000-000056050000}"/>
    <cellStyle name="40 % – Poudarek4 4 3 2" xfId="1368" xr:uid="{00000000-0005-0000-0000-000057050000}"/>
    <cellStyle name="40 % – Poudarek4 4 3 2 2" xfId="1369" xr:uid="{00000000-0005-0000-0000-000058050000}"/>
    <cellStyle name="40 % – Poudarek4 4 3 2 2 2" xfId="1370" xr:uid="{00000000-0005-0000-0000-000059050000}"/>
    <cellStyle name="40 % – Poudarek4 4 3 2 3" xfId="1371" xr:uid="{00000000-0005-0000-0000-00005A050000}"/>
    <cellStyle name="40 % – Poudarek4 4 3 3" xfId="1372" xr:uid="{00000000-0005-0000-0000-00005B050000}"/>
    <cellStyle name="40 % – Poudarek4 4 3 3 2" xfId="1373" xr:uid="{00000000-0005-0000-0000-00005C050000}"/>
    <cellStyle name="40 % – Poudarek4 4 3 4" xfId="1374" xr:uid="{00000000-0005-0000-0000-00005D050000}"/>
    <cellStyle name="40 % – Poudarek4 4 4" xfId="1375" xr:uid="{00000000-0005-0000-0000-00005E050000}"/>
    <cellStyle name="40 % – Poudarek4 4 4 2" xfId="1376" xr:uid="{00000000-0005-0000-0000-00005F050000}"/>
    <cellStyle name="40 % – Poudarek4 4 4 2 2" xfId="1377" xr:uid="{00000000-0005-0000-0000-000060050000}"/>
    <cellStyle name="40 % – Poudarek4 4 4 3" xfId="1378" xr:uid="{00000000-0005-0000-0000-000061050000}"/>
    <cellStyle name="40 % – Poudarek4 4 5" xfId="1379" xr:uid="{00000000-0005-0000-0000-000062050000}"/>
    <cellStyle name="40 % – Poudarek4 4 5 2" xfId="1380" xr:uid="{00000000-0005-0000-0000-000063050000}"/>
    <cellStyle name="40 % – Poudarek4 4 6" xfId="1381" xr:uid="{00000000-0005-0000-0000-000064050000}"/>
    <cellStyle name="40 % – Poudarek4 4 7" xfId="1382" xr:uid="{00000000-0005-0000-0000-000065050000}"/>
    <cellStyle name="40 % – Poudarek4 5" xfId="1383" xr:uid="{00000000-0005-0000-0000-000066050000}"/>
    <cellStyle name="40 % – Poudarek4 5 2" xfId="1384" xr:uid="{00000000-0005-0000-0000-000067050000}"/>
    <cellStyle name="40 % – Poudarek4 5 2 2" xfId="1385" xr:uid="{00000000-0005-0000-0000-000068050000}"/>
    <cellStyle name="40 % – Poudarek4 5 2 2 2" xfId="1386" xr:uid="{00000000-0005-0000-0000-000069050000}"/>
    <cellStyle name="40 % – Poudarek4 5 2 2 2 2" xfId="1387" xr:uid="{00000000-0005-0000-0000-00006A050000}"/>
    <cellStyle name="40 % – Poudarek4 5 2 2 3" xfId="1388" xr:uid="{00000000-0005-0000-0000-00006B050000}"/>
    <cellStyle name="40 % – Poudarek4 5 2 3" xfId="1389" xr:uid="{00000000-0005-0000-0000-00006C050000}"/>
    <cellStyle name="40 % – Poudarek4 5 2 3 2" xfId="1390" xr:uid="{00000000-0005-0000-0000-00006D050000}"/>
    <cellStyle name="40 % – Poudarek4 5 2 4" xfId="1391" xr:uid="{00000000-0005-0000-0000-00006E050000}"/>
    <cellStyle name="40 % – Poudarek4 5 3" xfId="1392" xr:uid="{00000000-0005-0000-0000-00006F050000}"/>
    <cellStyle name="40 % – Poudarek4 5 3 2" xfId="1393" xr:uid="{00000000-0005-0000-0000-000070050000}"/>
    <cellStyle name="40 % – Poudarek4 5 3 2 2" xfId="1394" xr:uid="{00000000-0005-0000-0000-000071050000}"/>
    <cellStyle name="40 % – Poudarek4 5 3 3" xfId="1395" xr:uid="{00000000-0005-0000-0000-000072050000}"/>
    <cellStyle name="40 % – Poudarek4 5 4" xfId="1396" xr:uid="{00000000-0005-0000-0000-000073050000}"/>
    <cellStyle name="40 % – Poudarek4 5 4 2" xfId="1397" xr:uid="{00000000-0005-0000-0000-000074050000}"/>
    <cellStyle name="40 % – Poudarek4 5 5" xfId="1398" xr:uid="{00000000-0005-0000-0000-000075050000}"/>
    <cellStyle name="40 % – Poudarek4 5 6" xfId="1399" xr:uid="{00000000-0005-0000-0000-000076050000}"/>
    <cellStyle name="40 % – Poudarek4 6" xfId="1400" xr:uid="{00000000-0005-0000-0000-000077050000}"/>
    <cellStyle name="40 % – Poudarek4 6 2" xfId="1401" xr:uid="{00000000-0005-0000-0000-000078050000}"/>
    <cellStyle name="40 % – Poudarek4 6 2 2" xfId="1402" xr:uid="{00000000-0005-0000-0000-000079050000}"/>
    <cellStyle name="40 % – Poudarek4 6 2 2 2" xfId="1403" xr:uid="{00000000-0005-0000-0000-00007A050000}"/>
    <cellStyle name="40 % – Poudarek4 6 2 2 2 2" xfId="1404" xr:uid="{00000000-0005-0000-0000-00007B050000}"/>
    <cellStyle name="40 % – Poudarek4 6 2 2 3" xfId="1405" xr:uid="{00000000-0005-0000-0000-00007C050000}"/>
    <cellStyle name="40 % – Poudarek4 6 2 3" xfId="1406" xr:uid="{00000000-0005-0000-0000-00007D050000}"/>
    <cellStyle name="40 % – Poudarek4 6 2 3 2" xfId="1407" xr:uid="{00000000-0005-0000-0000-00007E050000}"/>
    <cellStyle name="40 % – Poudarek4 6 2 4" xfId="1408" xr:uid="{00000000-0005-0000-0000-00007F050000}"/>
    <cellStyle name="40 % – Poudarek4 6 3" xfId="1409" xr:uid="{00000000-0005-0000-0000-000080050000}"/>
    <cellStyle name="40 % – Poudarek4 6 3 2" xfId="1410" xr:uid="{00000000-0005-0000-0000-000081050000}"/>
    <cellStyle name="40 % – Poudarek4 6 3 2 2" xfId="1411" xr:uid="{00000000-0005-0000-0000-000082050000}"/>
    <cellStyle name="40 % – Poudarek4 6 3 3" xfId="1412" xr:uid="{00000000-0005-0000-0000-000083050000}"/>
    <cellStyle name="40 % – Poudarek4 6 4" xfId="1413" xr:uid="{00000000-0005-0000-0000-000084050000}"/>
    <cellStyle name="40 % – Poudarek4 6 4 2" xfId="1414" xr:uid="{00000000-0005-0000-0000-000085050000}"/>
    <cellStyle name="40 % – Poudarek4 6 5" xfId="1415" xr:uid="{00000000-0005-0000-0000-000086050000}"/>
    <cellStyle name="40 % – Poudarek4 6 6" xfId="1416" xr:uid="{00000000-0005-0000-0000-000087050000}"/>
    <cellStyle name="40 % – Poudarek4 7" xfId="1417" xr:uid="{00000000-0005-0000-0000-000088050000}"/>
    <cellStyle name="40 % – Poudarek4 7 2" xfId="1418" xr:uid="{00000000-0005-0000-0000-000089050000}"/>
    <cellStyle name="40 % – Poudarek4 7 2 2" xfId="1419" xr:uid="{00000000-0005-0000-0000-00008A050000}"/>
    <cellStyle name="40 % – Poudarek4 7 2 2 2" xfId="1420" xr:uid="{00000000-0005-0000-0000-00008B050000}"/>
    <cellStyle name="40 % – Poudarek4 7 2 2 2 2" xfId="1421" xr:uid="{00000000-0005-0000-0000-00008C050000}"/>
    <cellStyle name="40 % – Poudarek4 7 2 2 3" xfId="1422" xr:uid="{00000000-0005-0000-0000-00008D050000}"/>
    <cellStyle name="40 % – Poudarek4 7 2 3" xfId="1423" xr:uid="{00000000-0005-0000-0000-00008E050000}"/>
    <cellStyle name="40 % – Poudarek4 7 2 3 2" xfId="1424" xr:uid="{00000000-0005-0000-0000-00008F050000}"/>
    <cellStyle name="40 % – Poudarek4 7 2 4" xfId="1425" xr:uid="{00000000-0005-0000-0000-000090050000}"/>
    <cellStyle name="40 % – Poudarek4 7 3" xfId="1426" xr:uid="{00000000-0005-0000-0000-000091050000}"/>
    <cellStyle name="40 % – Poudarek4 7 3 2" xfId="1427" xr:uid="{00000000-0005-0000-0000-000092050000}"/>
    <cellStyle name="40 % – Poudarek4 7 3 2 2" xfId="1428" xr:uid="{00000000-0005-0000-0000-000093050000}"/>
    <cellStyle name="40 % – Poudarek4 7 3 3" xfId="1429" xr:uid="{00000000-0005-0000-0000-000094050000}"/>
    <cellStyle name="40 % – Poudarek4 7 4" xfId="1430" xr:uid="{00000000-0005-0000-0000-000095050000}"/>
    <cellStyle name="40 % – Poudarek4 7 4 2" xfId="1431" xr:uid="{00000000-0005-0000-0000-000096050000}"/>
    <cellStyle name="40 % – Poudarek4 7 5" xfId="1432" xr:uid="{00000000-0005-0000-0000-000097050000}"/>
    <cellStyle name="40 % – Poudarek4 8" xfId="1433" xr:uid="{00000000-0005-0000-0000-000098050000}"/>
    <cellStyle name="40 % – Poudarek4 8 2" xfId="1434" xr:uid="{00000000-0005-0000-0000-000099050000}"/>
    <cellStyle name="40 % – Poudarek4 8 2 2" xfId="1435" xr:uid="{00000000-0005-0000-0000-00009A050000}"/>
    <cellStyle name="40 % – Poudarek4 8 3" xfId="1436" xr:uid="{00000000-0005-0000-0000-00009B050000}"/>
    <cellStyle name="40 % – Poudarek4 9" xfId="1437" xr:uid="{00000000-0005-0000-0000-00009C050000}"/>
    <cellStyle name="40 % – Poudarek4 9 2" xfId="1438" xr:uid="{00000000-0005-0000-0000-00009D050000}"/>
    <cellStyle name="40 % – Poudarek4 9 2 2" xfId="1439" xr:uid="{00000000-0005-0000-0000-00009E050000}"/>
    <cellStyle name="40 % – Poudarek4 9 3" xfId="1440" xr:uid="{00000000-0005-0000-0000-00009F050000}"/>
    <cellStyle name="40 % – Poudarek5 10" xfId="1441" xr:uid="{00000000-0005-0000-0000-0000A0050000}"/>
    <cellStyle name="40 % – Poudarek5 10 2" xfId="1442" xr:uid="{00000000-0005-0000-0000-0000A1050000}"/>
    <cellStyle name="40 % – Poudarek5 11" xfId="1443" xr:uid="{00000000-0005-0000-0000-0000A2050000}"/>
    <cellStyle name="40 % – Poudarek5 12" xfId="1444" xr:uid="{00000000-0005-0000-0000-0000A3050000}"/>
    <cellStyle name="40 % – Poudarek5 13" xfId="1445" xr:uid="{00000000-0005-0000-0000-0000A4050000}"/>
    <cellStyle name="40 % – Poudarek5 14" xfId="1446" xr:uid="{00000000-0005-0000-0000-0000A5050000}"/>
    <cellStyle name="40 % – Poudarek5 15" xfId="1447" xr:uid="{00000000-0005-0000-0000-0000A6050000}"/>
    <cellStyle name="40 % – Poudarek5 2" xfId="1448" xr:uid="{00000000-0005-0000-0000-0000A7050000}"/>
    <cellStyle name="40 % – Poudarek5 2 2" xfId="1449" xr:uid="{00000000-0005-0000-0000-0000A8050000}"/>
    <cellStyle name="40 % – Poudarek5 2 2 2" xfId="1450" xr:uid="{00000000-0005-0000-0000-0000A9050000}"/>
    <cellStyle name="40 % – Poudarek5 2 2 2 2" xfId="1451" xr:uid="{00000000-0005-0000-0000-0000AA050000}"/>
    <cellStyle name="40 % – Poudarek5 2 2 2 2 2" xfId="1452" xr:uid="{00000000-0005-0000-0000-0000AB050000}"/>
    <cellStyle name="40 % – Poudarek5 2 2 2 3" xfId="1453" xr:uid="{00000000-0005-0000-0000-0000AC050000}"/>
    <cellStyle name="40 % – Poudarek5 2 2 3" xfId="1454" xr:uid="{00000000-0005-0000-0000-0000AD050000}"/>
    <cellStyle name="40 % – Poudarek5 2 2 3 2" xfId="1455" xr:uid="{00000000-0005-0000-0000-0000AE050000}"/>
    <cellStyle name="40 % – Poudarek5 2 2 4" xfId="1456" xr:uid="{00000000-0005-0000-0000-0000AF050000}"/>
    <cellStyle name="40 % – Poudarek5 2 2 5" xfId="1457" xr:uid="{00000000-0005-0000-0000-0000B0050000}"/>
    <cellStyle name="40 % – Poudarek5 2 3" xfId="1458" xr:uid="{00000000-0005-0000-0000-0000B1050000}"/>
    <cellStyle name="40 % – Poudarek5 2 3 2" xfId="1459" xr:uid="{00000000-0005-0000-0000-0000B2050000}"/>
    <cellStyle name="40 % – Poudarek5 2 3 2 2" xfId="1460" xr:uid="{00000000-0005-0000-0000-0000B3050000}"/>
    <cellStyle name="40 % – Poudarek5 2 3 2 2 2" xfId="1461" xr:uid="{00000000-0005-0000-0000-0000B4050000}"/>
    <cellStyle name="40 % – Poudarek5 2 3 2 3" xfId="1462" xr:uid="{00000000-0005-0000-0000-0000B5050000}"/>
    <cellStyle name="40 % – Poudarek5 2 3 3" xfId="1463" xr:uid="{00000000-0005-0000-0000-0000B6050000}"/>
    <cellStyle name="40 % – Poudarek5 2 3 3 2" xfId="1464" xr:uid="{00000000-0005-0000-0000-0000B7050000}"/>
    <cellStyle name="40 % – Poudarek5 2 3 4" xfId="1465" xr:uid="{00000000-0005-0000-0000-0000B8050000}"/>
    <cellStyle name="40 % – Poudarek5 2 4" xfId="1466" xr:uid="{00000000-0005-0000-0000-0000B9050000}"/>
    <cellStyle name="40 % – Poudarek5 2 4 2" xfId="1467" xr:uid="{00000000-0005-0000-0000-0000BA050000}"/>
    <cellStyle name="40 % – Poudarek5 2 4 2 2" xfId="1468" xr:uid="{00000000-0005-0000-0000-0000BB050000}"/>
    <cellStyle name="40 % – Poudarek5 2 4 3" xfId="1469" xr:uid="{00000000-0005-0000-0000-0000BC050000}"/>
    <cellStyle name="40 % – Poudarek5 2 5" xfId="1470" xr:uid="{00000000-0005-0000-0000-0000BD050000}"/>
    <cellStyle name="40 % – Poudarek5 2 5 2" xfId="1471" xr:uid="{00000000-0005-0000-0000-0000BE050000}"/>
    <cellStyle name="40 % – Poudarek5 2 6" xfId="1472" xr:uid="{00000000-0005-0000-0000-0000BF050000}"/>
    <cellStyle name="40 % – Poudarek5 2 7" xfId="1473" xr:uid="{00000000-0005-0000-0000-0000C0050000}"/>
    <cellStyle name="40 % – Poudarek5 3" xfId="1474" xr:uid="{00000000-0005-0000-0000-0000C1050000}"/>
    <cellStyle name="40 % – Poudarek5 3 2" xfId="1475" xr:uid="{00000000-0005-0000-0000-0000C2050000}"/>
    <cellStyle name="40 % – Poudarek5 3 2 2" xfId="1476" xr:uid="{00000000-0005-0000-0000-0000C3050000}"/>
    <cellStyle name="40 % – Poudarek5 3 2 2 2" xfId="1477" xr:uid="{00000000-0005-0000-0000-0000C4050000}"/>
    <cellStyle name="40 % – Poudarek5 3 2 2 2 2" xfId="1478" xr:uid="{00000000-0005-0000-0000-0000C5050000}"/>
    <cellStyle name="40 % – Poudarek5 3 2 2 3" xfId="1479" xr:uid="{00000000-0005-0000-0000-0000C6050000}"/>
    <cellStyle name="40 % – Poudarek5 3 2 3" xfId="1480" xr:uid="{00000000-0005-0000-0000-0000C7050000}"/>
    <cellStyle name="40 % – Poudarek5 3 2 3 2" xfId="1481" xr:uid="{00000000-0005-0000-0000-0000C8050000}"/>
    <cellStyle name="40 % – Poudarek5 3 2 4" xfId="1482" xr:uid="{00000000-0005-0000-0000-0000C9050000}"/>
    <cellStyle name="40 % – Poudarek5 3 3" xfId="1483" xr:uid="{00000000-0005-0000-0000-0000CA050000}"/>
    <cellStyle name="40 % – Poudarek5 3 3 2" xfId="1484" xr:uid="{00000000-0005-0000-0000-0000CB050000}"/>
    <cellStyle name="40 % – Poudarek5 3 3 2 2" xfId="1485" xr:uid="{00000000-0005-0000-0000-0000CC050000}"/>
    <cellStyle name="40 % – Poudarek5 3 3 2 2 2" xfId="1486" xr:uid="{00000000-0005-0000-0000-0000CD050000}"/>
    <cellStyle name="40 % – Poudarek5 3 3 2 3" xfId="1487" xr:uid="{00000000-0005-0000-0000-0000CE050000}"/>
    <cellStyle name="40 % – Poudarek5 3 3 3" xfId="1488" xr:uid="{00000000-0005-0000-0000-0000CF050000}"/>
    <cellStyle name="40 % – Poudarek5 3 3 3 2" xfId="1489" xr:uid="{00000000-0005-0000-0000-0000D0050000}"/>
    <cellStyle name="40 % – Poudarek5 3 3 4" xfId="1490" xr:uid="{00000000-0005-0000-0000-0000D1050000}"/>
    <cellStyle name="40 % – Poudarek5 3 4" xfId="1491" xr:uid="{00000000-0005-0000-0000-0000D2050000}"/>
    <cellStyle name="40 % – Poudarek5 3 4 2" xfId="1492" xr:uid="{00000000-0005-0000-0000-0000D3050000}"/>
    <cellStyle name="40 % – Poudarek5 3 4 2 2" xfId="1493" xr:uid="{00000000-0005-0000-0000-0000D4050000}"/>
    <cellStyle name="40 % – Poudarek5 3 4 3" xfId="1494" xr:uid="{00000000-0005-0000-0000-0000D5050000}"/>
    <cellStyle name="40 % – Poudarek5 3 5" xfId="1495" xr:uid="{00000000-0005-0000-0000-0000D6050000}"/>
    <cellStyle name="40 % – Poudarek5 3 5 2" xfId="1496" xr:uid="{00000000-0005-0000-0000-0000D7050000}"/>
    <cellStyle name="40 % – Poudarek5 3 6" xfId="1497" xr:uid="{00000000-0005-0000-0000-0000D8050000}"/>
    <cellStyle name="40 % – Poudarek5 3 7" xfId="1498" xr:uid="{00000000-0005-0000-0000-0000D9050000}"/>
    <cellStyle name="40 % – Poudarek5 4" xfId="1499" xr:uid="{00000000-0005-0000-0000-0000DA050000}"/>
    <cellStyle name="40 % – Poudarek5 4 2" xfId="1500" xr:uid="{00000000-0005-0000-0000-0000DB050000}"/>
    <cellStyle name="40 % – Poudarek5 4 2 2" xfId="1501" xr:uid="{00000000-0005-0000-0000-0000DC050000}"/>
    <cellStyle name="40 % – Poudarek5 4 2 2 2" xfId="1502" xr:uid="{00000000-0005-0000-0000-0000DD050000}"/>
    <cellStyle name="40 % – Poudarek5 4 2 2 2 2" xfId="1503" xr:uid="{00000000-0005-0000-0000-0000DE050000}"/>
    <cellStyle name="40 % – Poudarek5 4 2 2 3" xfId="1504" xr:uid="{00000000-0005-0000-0000-0000DF050000}"/>
    <cellStyle name="40 % – Poudarek5 4 2 3" xfId="1505" xr:uid="{00000000-0005-0000-0000-0000E0050000}"/>
    <cellStyle name="40 % – Poudarek5 4 2 3 2" xfId="1506" xr:uid="{00000000-0005-0000-0000-0000E1050000}"/>
    <cellStyle name="40 % – Poudarek5 4 2 4" xfId="1507" xr:uid="{00000000-0005-0000-0000-0000E2050000}"/>
    <cellStyle name="40 % – Poudarek5 4 3" xfId="1508" xr:uid="{00000000-0005-0000-0000-0000E3050000}"/>
    <cellStyle name="40 % – Poudarek5 4 3 2" xfId="1509" xr:uid="{00000000-0005-0000-0000-0000E4050000}"/>
    <cellStyle name="40 % – Poudarek5 4 3 2 2" xfId="1510" xr:uid="{00000000-0005-0000-0000-0000E5050000}"/>
    <cellStyle name="40 % – Poudarek5 4 3 2 2 2" xfId="1511" xr:uid="{00000000-0005-0000-0000-0000E6050000}"/>
    <cellStyle name="40 % – Poudarek5 4 3 2 3" xfId="1512" xr:uid="{00000000-0005-0000-0000-0000E7050000}"/>
    <cellStyle name="40 % – Poudarek5 4 3 3" xfId="1513" xr:uid="{00000000-0005-0000-0000-0000E8050000}"/>
    <cellStyle name="40 % – Poudarek5 4 3 3 2" xfId="1514" xr:uid="{00000000-0005-0000-0000-0000E9050000}"/>
    <cellStyle name="40 % – Poudarek5 4 3 4" xfId="1515" xr:uid="{00000000-0005-0000-0000-0000EA050000}"/>
    <cellStyle name="40 % – Poudarek5 4 4" xfId="1516" xr:uid="{00000000-0005-0000-0000-0000EB050000}"/>
    <cellStyle name="40 % – Poudarek5 4 4 2" xfId="1517" xr:uid="{00000000-0005-0000-0000-0000EC050000}"/>
    <cellStyle name="40 % – Poudarek5 4 4 2 2" xfId="1518" xr:uid="{00000000-0005-0000-0000-0000ED050000}"/>
    <cellStyle name="40 % – Poudarek5 4 4 3" xfId="1519" xr:uid="{00000000-0005-0000-0000-0000EE050000}"/>
    <cellStyle name="40 % – Poudarek5 4 5" xfId="1520" xr:uid="{00000000-0005-0000-0000-0000EF050000}"/>
    <cellStyle name="40 % – Poudarek5 4 5 2" xfId="1521" xr:uid="{00000000-0005-0000-0000-0000F0050000}"/>
    <cellStyle name="40 % – Poudarek5 4 6" xfId="1522" xr:uid="{00000000-0005-0000-0000-0000F1050000}"/>
    <cellStyle name="40 % – Poudarek5 4 7" xfId="1523" xr:uid="{00000000-0005-0000-0000-0000F2050000}"/>
    <cellStyle name="40 % – Poudarek5 5" xfId="1524" xr:uid="{00000000-0005-0000-0000-0000F3050000}"/>
    <cellStyle name="40 % – Poudarek5 5 2" xfId="1525" xr:uid="{00000000-0005-0000-0000-0000F4050000}"/>
    <cellStyle name="40 % – Poudarek5 5 2 2" xfId="1526" xr:uid="{00000000-0005-0000-0000-0000F5050000}"/>
    <cellStyle name="40 % – Poudarek5 5 2 2 2" xfId="1527" xr:uid="{00000000-0005-0000-0000-0000F6050000}"/>
    <cellStyle name="40 % – Poudarek5 5 2 2 2 2" xfId="1528" xr:uid="{00000000-0005-0000-0000-0000F7050000}"/>
    <cellStyle name="40 % – Poudarek5 5 2 2 3" xfId="1529" xr:uid="{00000000-0005-0000-0000-0000F8050000}"/>
    <cellStyle name="40 % – Poudarek5 5 2 3" xfId="1530" xr:uid="{00000000-0005-0000-0000-0000F9050000}"/>
    <cellStyle name="40 % – Poudarek5 5 2 3 2" xfId="1531" xr:uid="{00000000-0005-0000-0000-0000FA050000}"/>
    <cellStyle name="40 % – Poudarek5 5 2 4" xfId="1532" xr:uid="{00000000-0005-0000-0000-0000FB050000}"/>
    <cellStyle name="40 % – Poudarek5 5 3" xfId="1533" xr:uid="{00000000-0005-0000-0000-0000FC050000}"/>
    <cellStyle name="40 % – Poudarek5 5 3 2" xfId="1534" xr:uid="{00000000-0005-0000-0000-0000FD050000}"/>
    <cellStyle name="40 % – Poudarek5 5 3 2 2" xfId="1535" xr:uid="{00000000-0005-0000-0000-0000FE050000}"/>
    <cellStyle name="40 % – Poudarek5 5 3 3" xfId="1536" xr:uid="{00000000-0005-0000-0000-0000FF050000}"/>
    <cellStyle name="40 % – Poudarek5 5 4" xfId="1537" xr:uid="{00000000-0005-0000-0000-000000060000}"/>
    <cellStyle name="40 % – Poudarek5 5 4 2" xfId="1538" xr:uid="{00000000-0005-0000-0000-000001060000}"/>
    <cellStyle name="40 % – Poudarek5 5 4 3" xfId="1539" xr:uid="{00000000-0005-0000-0000-000002060000}"/>
    <cellStyle name="40 % – Poudarek5 5 5" xfId="1540" xr:uid="{00000000-0005-0000-0000-000003060000}"/>
    <cellStyle name="40 % – Poudarek5 5 6" xfId="1541" xr:uid="{00000000-0005-0000-0000-000004060000}"/>
    <cellStyle name="40 % – Poudarek5 6" xfId="1542" xr:uid="{00000000-0005-0000-0000-000005060000}"/>
    <cellStyle name="40 % – Poudarek5 6 2" xfId="1543" xr:uid="{00000000-0005-0000-0000-000006060000}"/>
    <cellStyle name="40 % – Poudarek5 6 2 2" xfId="1544" xr:uid="{00000000-0005-0000-0000-000007060000}"/>
    <cellStyle name="40 % – Poudarek5 6 2 2 2" xfId="1545" xr:uid="{00000000-0005-0000-0000-000008060000}"/>
    <cellStyle name="40 % – Poudarek5 6 2 2 2 2" xfId="1546" xr:uid="{00000000-0005-0000-0000-000009060000}"/>
    <cellStyle name="40 % – Poudarek5 6 2 2 3" xfId="1547" xr:uid="{00000000-0005-0000-0000-00000A060000}"/>
    <cellStyle name="40 % – Poudarek5 6 2 3" xfId="1548" xr:uid="{00000000-0005-0000-0000-00000B060000}"/>
    <cellStyle name="40 % – Poudarek5 6 2 3 2" xfId="1549" xr:uid="{00000000-0005-0000-0000-00000C060000}"/>
    <cellStyle name="40 % – Poudarek5 6 2 4" xfId="1550" xr:uid="{00000000-0005-0000-0000-00000D060000}"/>
    <cellStyle name="40 % – Poudarek5 6 3" xfId="1551" xr:uid="{00000000-0005-0000-0000-00000E060000}"/>
    <cellStyle name="40 % – Poudarek5 6 3 2" xfId="1552" xr:uid="{00000000-0005-0000-0000-00000F060000}"/>
    <cellStyle name="40 % – Poudarek5 6 3 2 2" xfId="1553" xr:uid="{00000000-0005-0000-0000-000010060000}"/>
    <cellStyle name="40 % – Poudarek5 6 3 3" xfId="1554" xr:uid="{00000000-0005-0000-0000-000011060000}"/>
    <cellStyle name="40 % – Poudarek5 6 4" xfId="1555" xr:uid="{00000000-0005-0000-0000-000012060000}"/>
    <cellStyle name="40 % – Poudarek5 6 4 2" xfId="1556" xr:uid="{00000000-0005-0000-0000-000013060000}"/>
    <cellStyle name="40 % – Poudarek5 6 5" xfId="1557" xr:uid="{00000000-0005-0000-0000-000014060000}"/>
    <cellStyle name="40 % – Poudarek5 6 6" xfId="1558" xr:uid="{00000000-0005-0000-0000-000015060000}"/>
    <cellStyle name="40 % – Poudarek5 7" xfId="1559" xr:uid="{00000000-0005-0000-0000-000016060000}"/>
    <cellStyle name="40 % – Poudarek5 7 2" xfId="1560" xr:uid="{00000000-0005-0000-0000-000017060000}"/>
    <cellStyle name="40 % – Poudarek5 7 2 2" xfId="1561" xr:uid="{00000000-0005-0000-0000-000018060000}"/>
    <cellStyle name="40 % – Poudarek5 7 2 2 2" xfId="1562" xr:uid="{00000000-0005-0000-0000-000019060000}"/>
    <cellStyle name="40 % – Poudarek5 7 2 2 2 2" xfId="1563" xr:uid="{00000000-0005-0000-0000-00001A060000}"/>
    <cellStyle name="40 % – Poudarek5 7 2 2 3" xfId="1564" xr:uid="{00000000-0005-0000-0000-00001B060000}"/>
    <cellStyle name="40 % – Poudarek5 7 2 3" xfId="1565" xr:uid="{00000000-0005-0000-0000-00001C060000}"/>
    <cellStyle name="40 % – Poudarek5 7 2 3 2" xfId="1566" xr:uid="{00000000-0005-0000-0000-00001D060000}"/>
    <cellStyle name="40 % – Poudarek5 7 2 4" xfId="1567" xr:uid="{00000000-0005-0000-0000-00001E060000}"/>
    <cellStyle name="40 % – Poudarek5 7 3" xfId="1568" xr:uid="{00000000-0005-0000-0000-00001F060000}"/>
    <cellStyle name="40 % – Poudarek5 7 3 2" xfId="1569" xr:uid="{00000000-0005-0000-0000-000020060000}"/>
    <cellStyle name="40 % – Poudarek5 7 3 2 2" xfId="1570" xr:uid="{00000000-0005-0000-0000-000021060000}"/>
    <cellStyle name="40 % – Poudarek5 7 3 3" xfId="1571" xr:uid="{00000000-0005-0000-0000-000022060000}"/>
    <cellStyle name="40 % – Poudarek5 7 4" xfId="1572" xr:uid="{00000000-0005-0000-0000-000023060000}"/>
    <cellStyle name="40 % – Poudarek5 7 4 2" xfId="1573" xr:uid="{00000000-0005-0000-0000-000024060000}"/>
    <cellStyle name="40 % – Poudarek5 7 5" xfId="1574" xr:uid="{00000000-0005-0000-0000-000025060000}"/>
    <cellStyle name="40 % – Poudarek5 8" xfId="1575" xr:uid="{00000000-0005-0000-0000-000026060000}"/>
    <cellStyle name="40 % – Poudarek5 8 2" xfId="1576" xr:uid="{00000000-0005-0000-0000-000027060000}"/>
    <cellStyle name="40 % – Poudarek5 8 2 2" xfId="1577" xr:uid="{00000000-0005-0000-0000-000028060000}"/>
    <cellStyle name="40 % – Poudarek5 8 3" xfId="1578" xr:uid="{00000000-0005-0000-0000-000029060000}"/>
    <cellStyle name="40 % – Poudarek5 9" xfId="1579" xr:uid="{00000000-0005-0000-0000-00002A060000}"/>
    <cellStyle name="40 % – Poudarek5 9 2" xfId="1580" xr:uid="{00000000-0005-0000-0000-00002B060000}"/>
    <cellStyle name="40 % – Poudarek5 9 2 2" xfId="1581" xr:uid="{00000000-0005-0000-0000-00002C060000}"/>
    <cellStyle name="40 % – Poudarek5 9 3" xfId="1582" xr:uid="{00000000-0005-0000-0000-00002D060000}"/>
    <cellStyle name="40 % – Poudarek6 10" xfId="1583" xr:uid="{00000000-0005-0000-0000-00002E060000}"/>
    <cellStyle name="40 % – Poudarek6 10 2" xfId="1584" xr:uid="{00000000-0005-0000-0000-00002F060000}"/>
    <cellStyle name="40 % – Poudarek6 11" xfId="1585" xr:uid="{00000000-0005-0000-0000-000030060000}"/>
    <cellStyle name="40 % – Poudarek6 12" xfId="1586" xr:uid="{00000000-0005-0000-0000-000031060000}"/>
    <cellStyle name="40 % – Poudarek6 13" xfId="1587" xr:uid="{00000000-0005-0000-0000-000032060000}"/>
    <cellStyle name="40 % – Poudarek6 14" xfId="1588" xr:uid="{00000000-0005-0000-0000-000033060000}"/>
    <cellStyle name="40 % – Poudarek6 15" xfId="1589" xr:uid="{00000000-0005-0000-0000-000034060000}"/>
    <cellStyle name="40 % – Poudarek6 2" xfId="1590" xr:uid="{00000000-0005-0000-0000-000035060000}"/>
    <cellStyle name="40 % – Poudarek6 2 2" xfId="1591" xr:uid="{00000000-0005-0000-0000-000036060000}"/>
    <cellStyle name="40 % – Poudarek6 2 2 2" xfId="1592" xr:uid="{00000000-0005-0000-0000-000037060000}"/>
    <cellStyle name="40 % – Poudarek6 2 2 2 2" xfId="1593" xr:uid="{00000000-0005-0000-0000-000038060000}"/>
    <cellStyle name="40 % – Poudarek6 2 2 2 2 2" xfId="1594" xr:uid="{00000000-0005-0000-0000-000039060000}"/>
    <cellStyle name="40 % – Poudarek6 2 2 2 3" xfId="1595" xr:uid="{00000000-0005-0000-0000-00003A060000}"/>
    <cellStyle name="40 % – Poudarek6 2 2 3" xfId="1596" xr:uid="{00000000-0005-0000-0000-00003B060000}"/>
    <cellStyle name="40 % – Poudarek6 2 2 3 2" xfId="1597" xr:uid="{00000000-0005-0000-0000-00003C060000}"/>
    <cellStyle name="40 % – Poudarek6 2 2 4" xfId="1598" xr:uid="{00000000-0005-0000-0000-00003D060000}"/>
    <cellStyle name="40 % – Poudarek6 2 2 5" xfId="1599" xr:uid="{00000000-0005-0000-0000-00003E060000}"/>
    <cellStyle name="40 % – Poudarek6 2 3" xfId="1600" xr:uid="{00000000-0005-0000-0000-00003F060000}"/>
    <cellStyle name="40 % – Poudarek6 2 3 2" xfId="1601" xr:uid="{00000000-0005-0000-0000-000040060000}"/>
    <cellStyle name="40 % – Poudarek6 2 3 2 2" xfId="1602" xr:uid="{00000000-0005-0000-0000-000041060000}"/>
    <cellStyle name="40 % – Poudarek6 2 3 2 2 2" xfId="1603" xr:uid="{00000000-0005-0000-0000-000042060000}"/>
    <cellStyle name="40 % – Poudarek6 2 3 2 3" xfId="1604" xr:uid="{00000000-0005-0000-0000-000043060000}"/>
    <cellStyle name="40 % – Poudarek6 2 3 3" xfId="1605" xr:uid="{00000000-0005-0000-0000-000044060000}"/>
    <cellStyle name="40 % – Poudarek6 2 3 3 2" xfId="1606" xr:uid="{00000000-0005-0000-0000-000045060000}"/>
    <cellStyle name="40 % – Poudarek6 2 3 4" xfId="1607" xr:uid="{00000000-0005-0000-0000-000046060000}"/>
    <cellStyle name="40 % – Poudarek6 2 4" xfId="1608" xr:uid="{00000000-0005-0000-0000-000047060000}"/>
    <cellStyle name="40 % – Poudarek6 2 4 2" xfId="1609" xr:uid="{00000000-0005-0000-0000-000048060000}"/>
    <cellStyle name="40 % – Poudarek6 2 4 2 2" xfId="1610" xr:uid="{00000000-0005-0000-0000-000049060000}"/>
    <cellStyle name="40 % – Poudarek6 2 4 3" xfId="1611" xr:uid="{00000000-0005-0000-0000-00004A060000}"/>
    <cellStyle name="40 % – Poudarek6 2 5" xfId="1612" xr:uid="{00000000-0005-0000-0000-00004B060000}"/>
    <cellStyle name="40 % – Poudarek6 2 5 2" xfId="1613" xr:uid="{00000000-0005-0000-0000-00004C060000}"/>
    <cellStyle name="40 % – Poudarek6 2 6" xfId="1614" xr:uid="{00000000-0005-0000-0000-00004D060000}"/>
    <cellStyle name="40 % – Poudarek6 2 7" xfId="1615" xr:uid="{00000000-0005-0000-0000-00004E060000}"/>
    <cellStyle name="40 % – Poudarek6 3" xfId="1616" xr:uid="{00000000-0005-0000-0000-00004F060000}"/>
    <cellStyle name="40 % – Poudarek6 3 2" xfId="1617" xr:uid="{00000000-0005-0000-0000-000050060000}"/>
    <cellStyle name="40 % – Poudarek6 3 2 2" xfId="1618" xr:uid="{00000000-0005-0000-0000-000051060000}"/>
    <cellStyle name="40 % – Poudarek6 3 2 2 2" xfId="1619" xr:uid="{00000000-0005-0000-0000-000052060000}"/>
    <cellStyle name="40 % – Poudarek6 3 2 2 2 2" xfId="1620" xr:uid="{00000000-0005-0000-0000-000053060000}"/>
    <cellStyle name="40 % – Poudarek6 3 2 2 3" xfId="1621" xr:uid="{00000000-0005-0000-0000-000054060000}"/>
    <cellStyle name="40 % – Poudarek6 3 2 3" xfId="1622" xr:uid="{00000000-0005-0000-0000-000055060000}"/>
    <cellStyle name="40 % – Poudarek6 3 2 3 2" xfId="1623" xr:uid="{00000000-0005-0000-0000-000056060000}"/>
    <cellStyle name="40 % – Poudarek6 3 2 4" xfId="1624" xr:uid="{00000000-0005-0000-0000-000057060000}"/>
    <cellStyle name="40 % – Poudarek6 3 3" xfId="1625" xr:uid="{00000000-0005-0000-0000-000058060000}"/>
    <cellStyle name="40 % – Poudarek6 3 3 2" xfId="1626" xr:uid="{00000000-0005-0000-0000-000059060000}"/>
    <cellStyle name="40 % – Poudarek6 3 3 2 2" xfId="1627" xr:uid="{00000000-0005-0000-0000-00005A060000}"/>
    <cellStyle name="40 % – Poudarek6 3 3 2 2 2" xfId="1628" xr:uid="{00000000-0005-0000-0000-00005B060000}"/>
    <cellStyle name="40 % – Poudarek6 3 3 2 3" xfId="1629" xr:uid="{00000000-0005-0000-0000-00005C060000}"/>
    <cellStyle name="40 % – Poudarek6 3 3 3" xfId="1630" xr:uid="{00000000-0005-0000-0000-00005D060000}"/>
    <cellStyle name="40 % – Poudarek6 3 3 3 2" xfId="1631" xr:uid="{00000000-0005-0000-0000-00005E060000}"/>
    <cellStyle name="40 % – Poudarek6 3 3 4" xfId="1632" xr:uid="{00000000-0005-0000-0000-00005F060000}"/>
    <cellStyle name="40 % – Poudarek6 3 4" xfId="1633" xr:uid="{00000000-0005-0000-0000-000060060000}"/>
    <cellStyle name="40 % – Poudarek6 3 4 2" xfId="1634" xr:uid="{00000000-0005-0000-0000-000061060000}"/>
    <cellStyle name="40 % – Poudarek6 3 4 2 2" xfId="1635" xr:uid="{00000000-0005-0000-0000-000062060000}"/>
    <cellStyle name="40 % – Poudarek6 3 4 3" xfId="1636" xr:uid="{00000000-0005-0000-0000-000063060000}"/>
    <cellStyle name="40 % – Poudarek6 3 5" xfId="1637" xr:uid="{00000000-0005-0000-0000-000064060000}"/>
    <cellStyle name="40 % – Poudarek6 3 5 2" xfId="1638" xr:uid="{00000000-0005-0000-0000-000065060000}"/>
    <cellStyle name="40 % – Poudarek6 3 6" xfId="1639" xr:uid="{00000000-0005-0000-0000-000066060000}"/>
    <cellStyle name="40 % – Poudarek6 3 7" xfId="1640" xr:uid="{00000000-0005-0000-0000-000067060000}"/>
    <cellStyle name="40 % – Poudarek6 4" xfId="1641" xr:uid="{00000000-0005-0000-0000-000068060000}"/>
    <cellStyle name="40 % – Poudarek6 4 2" xfId="1642" xr:uid="{00000000-0005-0000-0000-000069060000}"/>
    <cellStyle name="40 % – Poudarek6 4 2 2" xfId="1643" xr:uid="{00000000-0005-0000-0000-00006A060000}"/>
    <cellStyle name="40 % – Poudarek6 4 2 2 2" xfId="1644" xr:uid="{00000000-0005-0000-0000-00006B060000}"/>
    <cellStyle name="40 % – Poudarek6 4 2 2 2 2" xfId="1645" xr:uid="{00000000-0005-0000-0000-00006C060000}"/>
    <cellStyle name="40 % – Poudarek6 4 2 2 3" xfId="1646" xr:uid="{00000000-0005-0000-0000-00006D060000}"/>
    <cellStyle name="40 % – Poudarek6 4 2 3" xfId="1647" xr:uid="{00000000-0005-0000-0000-00006E060000}"/>
    <cellStyle name="40 % – Poudarek6 4 2 3 2" xfId="1648" xr:uid="{00000000-0005-0000-0000-00006F060000}"/>
    <cellStyle name="40 % – Poudarek6 4 2 4" xfId="1649" xr:uid="{00000000-0005-0000-0000-000070060000}"/>
    <cellStyle name="40 % – Poudarek6 4 3" xfId="1650" xr:uid="{00000000-0005-0000-0000-000071060000}"/>
    <cellStyle name="40 % – Poudarek6 4 3 2" xfId="1651" xr:uid="{00000000-0005-0000-0000-000072060000}"/>
    <cellStyle name="40 % – Poudarek6 4 3 2 2" xfId="1652" xr:uid="{00000000-0005-0000-0000-000073060000}"/>
    <cellStyle name="40 % – Poudarek6 4 3 2 2 2" xfId="1653" xr:uid="{00000000-0005-0000-0000-000074060000}"/>
    <cellStyle name="40 % – Poudarek6 4 3 2 3" xfId="1654" xr:uid="{00000000-0005-0000-0000-000075060000}"/>
    <cellStyle name="40 % – Poudarek6 4 3 3" xfId="1655" xr:uid="{00000000-0005-0000-0000-000076060000}"/>
    <cellStyle name="40 % – Poudarek6 4 3 3 2" xfId="1656" xr:uid="{00000000-0005-0000-0000-000077060000}"/>
    <cellStyle name="40 % – Poudarek6 4 3 4" xfId="1657" xr:uid="{00000000-0005-0000-0000-000078060000}"/>
    <cellStyle name="40 % – Poudarek6 4 4" xfId="1658" xr:uid="{00000000-0005-0000-0000-000079060000}"/>
    <cellStyle name="40 % – Poudarek6 4 4 2" xfId="1659" xr:uid="{00000000-0005-0000-0000-00007A060000}"/>
    <cellStyle name="40 % – Poudarek6 4 4 2 2" xfId="1660" xr:uid="{00000000-0005-0000-0000-00007B060000}"/>
    <cellStyle name="40 % – Poudarek6 4 4 3" xfId="1661" xr:uid="{00000000-0005-0000-0000-00007C060000}"/>
    <cellStyle name="40 % – Poudarek6 4 5" xfId="1662" xr:uid="{00000000-0005-0000-0000-00007D060000}"/>
    <cellStyle name="40 % – Poudarek6 4 5 2" xfId="1663" xr:uid="{00000000-0005-0000-0000-00007E060000}"/>
    <cellStyle name="40 % – Poudarek6 4 6" xfId="1664" xr:uid="{00000000-0005-0000-0000-00007F060000}"/>
    <cellStyle name="40 % – Poudarek6 4 7" xfId="1665" xr:uid="{00000000-0005-0000-0000-000080060000}"/>
    <cellStyle name="40 % – Poudarek6 5" xfId="1666" xr:uid="{00000000-0005-0000-0000-000081060000}"/>
    <cellStyle name="40 % – Poudarek6 5 2" xfId="1667" xr:uid="{00000000-0005-0000-0000-000082060000}"/>
    <cellStyle name="40 % – Poudarek6 5 2 2" xfId="1668" xr:uid="{00000000-0005-0000-0000-000083060000}"/>
    <cellStyle name="40 % – Poudarek6 5 2 2 2" xfId="1669" xr:uid="{00000000-0005-0000-0000-000084060000}"/>
    <cellStyle name="40 % – Poudarek6 5 2 2 2 2" xfId="1670" xr:uid="{00000000-0005-0000-0000-000085060000}"/>
    <cellStyle name="40 % – Poudarek6 5 2 2 3" xfId="1671" xr:uid="{00000000-0005-0000-0000-000086060000}"/>
    <cellStyle name="40 % – Poudarek6 5 2 3" xfId="1672" xr:uid="{00000000-0005-0000-0000-000087060000}"/>
    <cellStyle name="40 % – Poudarek6 5 2 3 2" xfId="1673" xr:uid="{00000000-0005-0000-0000-000088060000}"/>
    <cellStyle name="40 % – Poudarek6 5 2 4" xfId="1674" xr:uid="{00000000-0005-0000-0000-000089060000}"/>
    <cellStyle name="40 % – Poudarek6 5 3" xfId="1675" xr:uid="{00000000-0005-0000-0000-00008A060000}"/>
    <cellStyle name="40 % – Poudarek6 5 3 2" xfId="1676" xr:uid="{00000000-0005-0000-0000-00008B060000}"/>
    <cellStyle name="40 % – Poudarek6 5 3 2 2" xfId="1677" xr:uid="{00000000-0005-0000-0000-00008C060000}"/>
    <cellStyle name="40 % – Poudarek6 5 3 3" xfId="1678" xr:uid="{00000000-0005-0000-0000-00008D060000}"/>
    <cellStyle name="40 % – Poudarek6 5 4" xfId="1679" xr:uid="{00000000-0005-0000-0000-00008E060000}"/>
    <cellStyle name="40 % – Poudarek6 5 4 2" xfId="1680" xr:uid="{00000000-0005-0000-0000-00008F060000}"/>
    <cellStyle name="40 % – Poudarek6 5 5" xfId="1681" xr:uid="{00000000-0005-0000-0000-000090060000}"/>
    <cellStyle name="40 % – Poudarek6 5 6" xfId="1682" xr:uid="{00000000-0005-0000-0000-000091060000}"/>
    <cellStyle name="40 % – Poudarek6 6" xfId="1683" xr:uid="{00000000-0005-0000-0000-000092060000}"/>
    <cellStyle name="40 % – Poudarek6 6 2" xfId="1684" xr:uid="{00000000-0005-0000-0000-000093060000}"/>
    <cellStyle name="40 % – Poudarek6 6 2 2" xfId="1685" xr:uid="{00000000-0005-0000-0000-000094060000}"/>
    <cellStyle name="40 % – Poudarek6 6 2 2 2" xfId="1686" xr:uid="{00000000-0005-0000-0000-000095060000}"/>
    <cellStyle name="40 % – Poudarek6 6 2 2 2 2" xfId="1687" xr:uid="{00000000-0005-0000-0000-000096060000}"/>
    <cellStyle name="40 % – Poudarek6 6 2 2 3" xfId="1688" xr:uid="{00000000-0005-0000-0000-000097060000}"/>
    <cellStyle name="40 % – Poudarek6 6 2 3" xfId="1689" xr:uid="{00000000-0005-0000-0000-000098060000}"/>
    <cellStyle name="40 % – Poudarek6 6 2 3 2" xfId="1690" xr:uid="{00000000-0005-0000-0000-000099060000}"/>
    <cellStyle name="40 % – Poudarek6 6 2 4" xfId="1691" xr:uid="{00000000-0005-0000-0000-00009A060000}"/>
    <cellStyle name="40 % – Poudarek6 6 3" xfId="1692" xr:uid="{00000000-0005-0000-0000-00009B060000}"/>
    <cellStyle name="40 % – Poudarek6 6 3 2" xfId="1693" xr:uid="{00000000-0005-0000-0000-00009C060000}"/>
    <cellStyle name="40 % – Poudarek6 6 3 2 2" xfId="1694" xr:uid="{00000000-0005-0000-0000-00009D060000}"/>
    <cellStyle name="40 % – Poudarek6 6 3 3" xfId="1695" xr:uid="{00000000-0005-0000-0000-00009E060000}"/>
    <cellStyle name="40 % – Poudarek6 6 4" xfId="1696" xr:uid="{00000000-0005-0000-0000-00009F060000}"/>
    <cellStyle name="40 % – Poudarek6 6 4 2" xfId="1697" xr:uid="{00000000-0005-0000-0000-0000A0060000}"/>
    <cellStyle name="40 % – Poudarek6 6 5" xfId="1698" xr:uid="{00000000-0005-0000-0000-0000A1060000}"/>
    <cellStyle name="40 % – Poudarek6 6 6" xfId="1699" xr:uid="{00000000-0005-0000-0000-0000A2060000}"/>
    <cellStyle name="40 % – Poudarek6 7" xfId="1700" xr:uid="{00000000-0005-0000-0000-0000A3060000}"/>
    <cellStyle name="40 % – Poudarek6 7 2" xfId="1701" xr:uid="{00000000-0005-0000-0000-0000A4060000}"/>
    <cellStyle name="40 % – Poudarek6 7 2 2" xfId="1702" xr:uid="{00000000-0005-0000-0000-0000A5060000}"/>
    <cellStyle name="40 % – Poudarek6 7 2 2 2" xfId="1703" xr:uid="{00000000-0005-0000-0000-0000A6060000}"/>
    <cellStyle name="40 % – Poudarek6 7 2 2 2 2" xfId="1704" xr:uid="{00000000-0005-0000-0000-0000A7060000}"/>
    <cellStyle name="40 % – Poudarek6 7 2 2 3" xfId="1705" xr:uid="{00000000-0005-0000-0000-0000A8060000}"/>
    <cellStyle name="40 % – Poudarek6 7 2 3" xfId="1706" xr:uid="{00000000-0005-0000-0000-0000A9060000}"/>
    <cellStyle name="40 % – Poudarek6 7 2 3 2" xfId="1707" xr:uid="{00000000-0005-0000-0000-0000AA060000}"/>
    <cellStyle name="40 % – Poudarek6 7 2 4" xfId="1708" xr:uid="{00000000-0005-0000-0000-0000AB060000}"/>
    <cellStyle name="40 % – Poudarek6 7 3" xfId="1709" xr:uid="{00000000-0005-0000-0000-0000AC060000}"/>
    <cellStyle name="40 % – Poudarek6 7 3 2" xfId="1710" xr:uid="{00000000-0005-0000-0000-0000AD060000}"/>
    <cellStyle name="40 % – Poudarek6 7 3 2 2" xfId="1711" xr:uid="{00000000-0005-0000-0000-0000AE060000}"/>
    <cellStyle name="40 % – Poudarek6 7 3 3" xfId="1712" xr:uid="{00000000-0005-0000-0000-0000AF060000}"/>
    <cellStyle name="40 % – Poudarek6 7 4" xfId="1713" xr:uid="{00000000-0005-0000-0000-0000B0060000}"/>
    <cellStyle name="40 % – Poudarek6 7 4 2" xfId="1714" xr:uid="{00000000-0005-0000-0000-0000B1060000}"/>
    <cellStyle name="40 % – Poudarek6 7 5" xfId="1715" xr:uid="{00000000-0005-0000-0000-0000B2060000}"/>
    <cellStyle name="40 % – Poudarek6 8" xfId="1716" xr:uid="{00000000-0005-0000-0000-0000B3060000}"/>
    <cellStyle name="40 % – Poudarek6 8 2" xfId="1717" xr:uid="{00000000-0005-0000-0000-0000B4060000}"/>
    <cellStyle name="40 % – Poudarek6 8 2 2" xfId="1718" xr:uid="{00000000-0005-0000-0000-0000B5060000}"/>
    <cellStyle name="40 % – Poudarek6 8 3" xfId="1719" xr:uid="{00000000-0005-0000-0000-0000B6060000}"/>
    <cellStyle name="40 % – Poudarek6 9" xfId="1720" xr:uid="{00000000-0005-0000-0000-0000B7060000}"/>
    <cellStyle name="40 % – Poudarek6 9 2" xfId="1721" xr:uid="{00000000-0005-0000-0000-0000B8060000}"/>
    <cellStyle name="40 % – Poudarek6 9 2 2" xfId="1722" xr:uid="{00000000-0005-0000-0000-0000B9060000}"/>
    <cellStyle name="40 % – Poudarek6 9 3" xfId="1723" xr:uid="{00000000-0005-0000-0000-0000BA060000}"/>
    <cellStyle name="40% - Accent1 2" xfId="1724" xr:uid="{00000000-0005-0000-0000-0000BB060000}"/>
    <cellStyle name="40% - Accent3 2" xfId="1725" xr:uid="{00000000-0005-0000-0000-0000BC060000}"/>
    <cellStyle name="40% - Accent4 2" xfId="1726" xr:uid="{00000000-0005-0000-0000-0000BD060000}"/>
    <cellStyle name="40% - Accent5 2" xfId="1727" xr:uid="{00000000-0005-0000-0000-0000BE060000}"/>
    <cellStyle name="40% - Accent6 2" xfId="1728" xr:uid="{00000000-0005-0000-0000-0000BF060000}"/>
    <cellStyle name="60 % – Poudarek1 2" xfId="1729" xr:uid="{00000000-0005-0000-0000-0000C0060000}"/>
    <cellStyle name="60 % – Poudarek1 2 2" xfId="1730" xr:uid="{00000000-0005-0000-0000-0000C1060000}"/>
    <cellStyle name="60 % – Poudarek1 3" xfId="1731" xr:uid="{00000000-0005-0000-0000-0000C2060000}"/>
    <cellStyle name="60 % – Poudarek1 4" xfId="1732" xr:uid="{00000000-0005-0000-0000-0000C3060000}"/>
    <cellStyle name="60 % – Poudarek1 5" xfId="1733" xr:uid="{00000000-0005-0000-0000-0000C4060000}"/>
    <cellStyle name="60 % – Poudarek2 2" xfId="1734" xr:uid="{00000000-0005-0000-0000-0000C5060000}"/>
    <cellStyle name="60 % – Poudarek2 2 2" xfId="1735" xr:uid="{00000000-0005-0000-0000-0000C6060000}"/>
    <cellStyle name="60 % – Poudarek2 3" xfId="1736" xr:uid="{00000000-0005-0000-0000-0000C7060000}"/>
    <cellStyle name="60 % – Poudarek2 4" xfId="1737" xr:uid="{00000000-0005-0000-0000-0000C8060000}"/>
    <cellStyle name="60 % – Poudarek2 5" xfId="1738" xr:uid="{00000000-0005-0000-0000-0000C9060000}"/>
    <cellStyle name="60 % – Poudarek3 2" xfId="1739" xr:uid="{00000000-0005-0000-0000-0000CA060000}"/>
    <cellStyle name="60 % – Poudarek3 2 2" xfId="1740" xr:uid="{00000000-0005-0000-0000-0000CB060000}"/>
    <cellStyle name="60 % – Poudarek3 3" xfId="1741" xr:uid="{00000000-0005-0000-0000-0000CC060000}"/>
    <cellStyle name="60 % – Poudarek3 4" xfId="1742" xr:uid="{00000000-0005-0000-0000-0000CD060000}"/>
    <cellStyle name="60 % – Poudarek3 5" xfId="1743" xr:uid="{00000000-0005-0000-0000-0000CE060000}"/>
    <cellStyle name="60 % – Poudarek3 6" xfId="1744" xr:uid="{00000000-0005-0000-0000-0000CF060000}"/>
    <cellStyle name="60 % – Poudarek3 7" xfId="1745" xr:uid="{00000000-0005-0000-0000-0000D0060000}"/>
    <cellStyle name="60 % – Poudarek3 8" xfId="1746" xr:uid="{00000000-0005-0000-0000-0000D1060000}"/>
    <cellStyle name="60 % – Poudarek3 9" xfId="1747" xr:uid="{00000000-0005-0000-0000-0000D2060000}"/>
    <cellStyle name="60 % – Poudarek4 2" xfId="1748" xr:uid="{00000000-0005-0000-0000-0000D3060000}"/>
    <cellStyle name="60 % – Poudarek4 2 2" xfId="1749" xr:uid="{00000000-0005-0000-0000-0000D4060000}"/>
    <cellStyle name="60 % – Poudarek4 3" xfId="1750" xr:uid="{00000000-0005-0000-0000-0000D5060000}"/>
    <cellStyle name="60 % – Poudarek4 4" xfId="1751" xr:uid="{00000000-0005-0000-0000-0000D6060000}"/>
    <cellStyle name="60 % – Poudarek4 5" xfId="1752" xr:uid="{00000000-0005-0000-0000-0000D7060000}"/>
    <cellStyle name="60 % – Poudarek4 6" xfId="1753" xr:uid="{00000000-0005-0000-0000-0000D8060000}"/>
    <cellStyle name="60 % – Poudarek4 7" xfId="1754" xr:uid="{00000000-0005-0000-0000-0000D9060000}"/>
    <cellStyle name="60 % – Poudarek4 8" xfId="1755" xr:uid="{00000000-0005-0000-0000-0000DA060000}"/>
    <cellStyle name="60 % – Poudarek4 9" xfId="1756" xr:uid="{00000000-0005-0000-0000-0000DB060000}"/>
    <cellStyle name="60 % – Poudarek5 2" xfId="1757" xr:uid="{00000000-0005-0000-0000-0000DC060000}"/>
    <cellStyle name="60 % – Poudarek5 2 2" xfId="1758" xr:uid="{00000000-0005-0000-0000-0000DD060000}"/>
    <cellStyle name="60 % – Poudarek5 3" xfId="1759" xr:uid="{00000000-0005-0000-0000-0000DE060000}"/>
    <cellStyle name="60 % – Poudarek5 4" xfId="1760" xr:uid="{00000000-0005-0000-0000-0000DF060000}"/>
    <cellStyle name="60 % – Poudarek5 5" xfId="1761" xr:uid="{00000000-0005-0000-0000-0000E0060000}"/>
    <cellStyle name="60 % – Poudarek6 2" xfId="1762" xr:uid="{00000000-0005-0000-0000-0000E1060000}"/>
    <cellStyle name="60 % – Poudarek6 2 2" xfId="1763" xr:uid="{00000000-0005-0000-0000-0000E2060000}"/>
    <cellStyle name="60 % – Poudarek6 3" xfId="1764" xr:uid="{00000000-0005-0000-0000-0000E3060000}"/>
    <cellStyle name="60 % – Poudarek6 4" xfId="1765" xr:uid="{00000000-0005-0000-0000-0000E4060000}"/>
    <cellStyle name="60 % – Poudarek6 5" xfId="1766" xr:uid="{00000000-0005-0000-0000-0000E5060000}"/>
    <cellStyle name="60 % – Poudarek6 6" xfId="1767" xr:uid="{00000000-0005-0000-0000-0000E6060000}"/>
    <cellStyle name="60 % – Poudarek6 7" xfId="1768" xr:uid="{00000000-0005-0000-0000-0000E7060000}"/>
    <cellStyle name="60 % – Poudarek6 8" xfId="1769" xr:uid="{00000000-0005-0000-0000-0000E8060000}"/>
    <cellStyle name="60 % – Poudarek6 9" xfId="1770" xr:uid="{00000000-0005-0000-0000-0000E9060000}"/>
    <cellStyle name="60% - Accent1 2" xfId="1771" xr:uid="{00000000-0005-0000-0000-0000EA060000}"/>
    <cellStyle name="60% - Accent2 2" xfId="1772" xr:uid="{00000000-0005-0000-0000-0000EB060000}"/>
    <cellStyle name="60% - Accent3 2" xfId="1773" xr:uid="{00000000-0005-0000-0000-0000EC060000}"/>
    <cellStyle name="60% - Accent4 2" xfId="1774" xr:uid="{00000000-0005-0000-0000-0000ED060000}"/>
    <cellStyle name="60% - Accent5 2" xfId="1775" xr:uid="{00000000-0005-0000-0000-0000EE060000}"/>
    <cellStyle name="60% - Accent6 2" xfId="1776" xr:uid="{00000000-0005-0000-0000-0000EF060000}"/>
    <cellStyle name="A4 Small 210 x 297 mm" xfId="1777" xr:uid="{00000000-0005-0000-0000-0000F0060000}"/>
    <cellStyle name="Accent1" xfId="1778" xr:uid="{00000000-0005-0000-0000-0000F1060000}"/>
    <cellStyle name="Accent1 2" xfId="1779" xr:uid="{00000000-0005-0000-0000-0000F2060000}"/>
    <cellStyle name="Accent2" xfId="1780" xr:uid="{00000000-0005-0000-0000-0000F3060000}"/>
    <cellStyle name="Accent2 2" xfId="1781" xr:uid="{00000000-0005-0000-0000-0000F4060000}"/>
    <cellStyle name="Accent3" xfId="1782" xr:uid="{00000000-0005-0000-0000-0000F5060000}"/>
    <cellStyle name="Accent3 2" xfId="1783" xr:uid="{00000000-0005-0000-0000-0000F6060000}"/>
    <cellStyle name="Accent4" xfId="1784" xr:uid="{00000000-0005-0000-0000-0000F7060000}"/>
    <cellStyle name="Accent4 2" xfId="1785" xr:uid="{00000000-0005-0000-0000-0000F8060000}"/>
    <cellStyle name="Accent5" xfId="1786" xr:uid="{00000000-0005-0000-0000-0000F9060000}"/>
    <cellStyle name="Accent6" xfId="1787" xr:uid="{00000000-0005-0000-0000-0000FA060000}"/>
    <cellStyle name="Accent6 2" xfId="1788" xr:uid="{00000000-0005-0000-0000-0000FB060000}"/>
    <cellStyle name="AD" xfId="1789" xr:uid="{00000000-0005-0000-0000-0000FC060000}"/>
    <cellStyle name="AFE" xfId="1790" xr:uid="{00000000-0005-0000-0000-0000FD060000}"/>
    <cellStyle name="AFE 2" xfId="1791" xr:uid="{00000000-0005-0000-0000-0000FE060000}"/>
    <cellStyle name="AFE 2 2" xfId="1792" xr:uid="{00000000-0005-0000-0000-0000FF060000}"/>
    <cellStyle name="Bad" xfId="1793" xr:uid="{00000000-0005-0000-0000-000000070000}"/>
    <cellStyle name="Bad 2" xfId="1794" xr:uid="{00000000-0005-0000-0000-000001070000}"/>
    <cellStyle name="Calculation" xfId="1795" xr:uid="{00000000-0005-0000-0000-000002070000}"/>
    <cellStyle name="Calculation 2" xfId="1796" xr:uid="{00000000-0005-0000-0000-000003070000}"/>
    <cellStyle name="Check Cell" xfId="1797" xr:uid="{00000000-0005-0000-0000-000004070000}"/>
    <cellStyle name="Dobro 2" xfId="1798" xr:uid="{00000000-0005-0000-0000-000005070000}"/>
    <cellStyle name="Dobro 2 2" xfId="1799" xr:uid="{00000000-0005-0000-0000-000006070000}"/>
    <cellStyle name="Dobro 3" xfId="1800" xr:uid="{00000000-0005-0000-0000-000007070000}"/>
    <cellStyle name="Dobro 4" xfId="1801" xr:uid="{00000000-0005-0000-0000-000008070000}"/>
    <cellStyle name="Dobro 5" xfId="1802" xr:uid="{00000000-0005-0000-0000-000009070000}"/>
    <cellStyle name="Excel Built-in Normal" xfId="1803" xr:uid="{00000000-0005-0000-0000-00000A070000}"/>
    <cellStyle name="Excel Built-in Normal 1" xfId="1804" xr:uid="{00000000-0005-0000-0000-00000B070000}"/>
    <cellStyle name="Excel Built-in Normal 2" xfId="1805" xr:uid="{00000000-0005-0000-0000-00000C070000}"/>
    <cellStyle name="Excel Built-in Normal 3" xfId="1806" xr:uid="{00000000-0005-0000-0000-00000D070000}"/>
    <cellStyle name="Excel Built-in Normal 4" xfId="1807" xr:uid="{00000000-0005-0000-0000-00000E070000}"/>
    <cellStyle name="Explanatory Text" xfId="1808" xr:uid="{00000000-0005-0000-0000-00000F070000}"/>
    <cellStyle name="Good 2" xfId="1809" xr:uid="{00000000-0005-0000-0000-000010070000}"/>
    <cellStyle name="Heading 1" xfId="1810" xr:uid="{00000000-0005-0000-0000-000011070000}"/>
    <cellStyle name="Heading 1 2" xfId="1811" xr:uid="{00000000-0005-0000-0000-000012070000}"/>
    <cellStyle name="Heading 2" xfId="1812" xr:uid="{00000000-0005-0000-0000-000013070000}"/>
    <cellStyle name="Heading 2 2" xfId="1813" xr:uid="{00000000-0005-0000-0000-000014070000}"/>
    <cellStyle name="Heading 3" xfId="1814" xr:uid="{00000000-0005-0000-0000-000015070000}"/>
    <cellStyle name="Heading 3 2" xfId="1815" xr:uid="{00000000-0005-0000-0000-000016070000}"/>
    <cellStyle name="Heading 4" xfId="1816" xr:uid="{00000000-0005-0000-0000-000017070000}"/>
    <cellStyle name="Heading 4 2" xfId="1817" xr:uid="{00000000-0005-0000-0000-000018070000}"/>
    <cellStyle name="Hiperpovezava 2" xfId="1818" xr:uid="{00000000-0005-0000-0000-000019070000}"/>
    <cellStyle name="Input" xfId="1819" xr:uid="{00000000-0005-0000-0000-00001A070000}"/>
    <cellStyle name="Input 2" xfId="1820" xr:uid="{00000000-0005-0000-0000-00001B070000}"/>
    <cellStyle name="Izhod 2" xfId="1821" xr:uid="{00000000-0005-0000-0000-00001C070000}"/>
    <cellStyle name="Izhod 2 2" xfId="1822" xr:uid="{00000000-0005-0000-0000-00001D070000}"/>
    <cellStyle name="Izhod 3" xfId="1823" xr:uid="{00000000-0005-0000-0000-00001E070000}"/>
    <cellStyle name="Izhod 4" xfId="1824" xr:uid="{00000000-0005-0000-0000-00001F070000}"/>
    <cellStyle name="Izhod 5" xfId="1825" xr:uid="{00000000-0005-0000-0000-000020070000}"/>
    <cellStyle name="Legal 8½ x 14 in" xfId="1826" xr:uid="{00000000-0005-0000-0000-000021070000}"/>
    <cellStyle name="Linked Cell" xfId="1827" xr:uid="{00000000-0005-0000-0000-000022070000}"/>
    <cellStyle name="Linked Cell 2" xfId="1828" xr:uid="{00000000-0005-0000-0000-000023070000}"/>
    <cellStyle name="Naslov 1" xfId="1829" builtinId="16" customBuiltin="1"/>
    <cellStyle name="Naslov 1 2" xfId="1830" xr:uid="{00000000-0005-0000-0000-000025070000}"/>
    <cellStyle name="Naslov 1 2 2" xfId="1831" xr:uid="{00000000-0005-0000-0000-000026070000}"/>
    <cellStyle name="Naslov 1 3" xfId="1832" xr:uid="{00000000-0005-0000-0000-000027070000}"/>
    <cellStyle name="Naslov 1 4" xfId="1833" xr:uid="{00000000-0005-0000-0000-000028070000}"/>
    <cellStyle name="Naslov 1 5" xfId="1834" xr:uid="{00000000-0005-0000-0000-000029070000}"/>
    <cellStyle name="Naslov 2" xfId="1835" builtinId="17" customBuiltin="1"/>
    <cellStyle name="Naslov 2 2" xfId="1836" xr:uid="{00000000-0005-0000-0000-00002B070000}"/>
    <cellStyle name="Naslov 2 2 2" xfId="1837" xr:uid="{00000000-0005-0000-0000-00002C070000}"/>
    <cellStyle name="Naslov 2 3" xfId="1838" xr:uid="{00000000-0005-0000-0000-00002D070000}"/>
    <cellStyle name="Naslov 2 4" xfId="1839" xr:uid="{00000000-0005-0000-0000-00002E070000}"/>
    <cellStyle name="Naslov 2 5" xfId="1840" xr:uid="{00000000-0005-0000-0000-00002F070000}"/>
    <cellStyle name="Naslov 3" xfId="1841" builtinId="18" customBuiltin="1"/>
    <cellStyle name="Naslov 3 2" xfId="1842" xr:uid="{00000000-0005-0000-0000-000031070000}"/>
    <cellStyle name="Naslov 3 2 2" xfId="1843" xr:uid="{00000000-0005-0000-0000-000032070000}"/>
    <cellStyle name="Naslov 3 3" xfId="1844" xr:uid="{00000000-0005-0000-0000-000033070000}"/>
    <cellStyle name="Naslov 3 4" xfId="1845" xr:uid="{00000000-0005-0000-0000-000034070000}"/>
    <cellStyle name="Naslov 3 5" xfId="1846" xr:uid="{00000000-0005-0000-0000-000035070000}"/>
    <cellStyle name="Naslov 4" xfId="1847" builtinId="19" customBuiltin="1"/>
    <cellStyle name="Naslov 4 2" xfId="1848" xr:uid="{00000000-0005-0000-0000-000037070000}"/>
    <cellStyle name="Naslov 4 2 2" xfId="1849" xr:uid="{00000000-0005-0000-0000-000038070000}"/>
    <cellStyle name="Naslov 4 3" xfId="1850" xr:uid="{00000000-0005-0000-0000-000039070000}"/>
    <cellStyle name="Naslov 4 4" xfId="1851" xr:uid="{00000000-0005-0000-0000-00003A070000}"/>
    <cellStyle name="Naslov 4 5" xfId="1852" xr:uid="{00000000-0005-0000-0000-00003B070000}"/>
    <cellStyle name="Naslov 5" xfId="1853" xr:uid="{00000000-0005-0000-0000-00003C070000}"/>
    <cellStyle name="Naslov 5 2" xfId="1854" xr:uid="{00000000-0005-0000-0000-00003D070000}"/>
    <cellStyle name="Naslov 6" xfId="1855" xr:uid="{00000000-0005-0000-0000-00003E070000}"/>
    <cellStyle name="Navadno" xfId="0" builtinId="0"/>
    <cellStyle name="Navadno 10" xfId="1856" xr:uid="{00000000-0005-0000-0000-000040070000}"/>
    <cellStyle name="Navadno 10 2" xfId="1857" xr:uid="{00000000-0005-0000-0000-000041070000}"/>
    <cellStyle name="Navadno 10 2 2" xfId="1858" xr:uid="{00000000-0005-0000-0000-000042070000}"/>
    <cellStyle name="Navadno 10 2 2 2" xfId="1859" xr:uid="{00000000-0005-0000-0000-000043070000}"/>
    <cellStyle name="Navadno 10 2 2 2 2" xfId="1860" xr:uid="{00000000-0005-0000-0000-000044070000}"/>
    <cellStyle name="Navadno 10 2 2 3" xfId="1861" xr:uid="{00000000-0005-0000-0000-000045070000}"/>
    <cellStyle name="Navadno 10 2 3" xfId="1862" xr:uid="{00000000-0005-0000-0000-000046070000}"/>
    <cellStyle name="Navadno 10 2 3 2" xfId="1863" xr:uid="{00000000-0005-0000-0000-000047070000}"/>
    <cellStyle name="Navadno 10 2 4" xfId="1864" xr:uid="{00000000-0005-0000-0000-000048070000}"/>
    <cellStyle name="Navadno 10 3" xfId="1865" xr:uid="{00000000-0005-0000-0000-000049070000}"/>
    <cellStyle name="Navadno 10 3 2" xfId="1866" xr:uid="{00000000-0005-0000-0000-00004A070000}"/>
    <cellStyle name="Navadno 10 3 2 2" xfId="1867" xr:uid="{00000000-0005-0000-0000-00004B070000}"/>
    <cellStyle name="Navadno 10 3 2 2 2" xfId="1868" xr:uid="{00000000-0005-0000-0000-00004C070000}"/>
    <cellStyle name="Navadno 10 3 2 3" xfId="1869" xr:uid="{00000000-0005-0000-0000-00004D070000}"/>
    <cellStyle name="Navadno 10 3 3" xfId="1870" xr:uid="{00000000-0005-0000-0000-00004E070000}"/>
    <cellStyle name="Navadno 10 3 3 2" xfId="1871" xr:uid="{00000000-0005-0000-0000-00004F070000}"/>
    <cellStyle name="Navadno 10 3 4" xfId="1872" xr:uid="{00000000-0005-0000-0000-000050070000}"/>
    <cellStyle name="Navadno 10 4" xfId="1873" xr:uid="{00000000-0005-0000-0000-000051070000}"/>
    <cellStyle name="Navadno 10 4 2" xfId="1874" xr:uid="{00000000-0005-0000-0000-000052070000}"/>
    <cellStyle name="Navadno 10 4 2 2" xfId="1875" xr:uid="{00000000-0005-0000-0000-000053070000}"/>
    <cellStyle name="Navadno 10 4 3" xfId="1876" xr:uid="{00000000-0005-0000-0000-000054070000}"/>
    <cellStyle name="Navadno 10 5" xfId="1877" xr:uid="{00000000-0005-0000-0000-000055070000}"/>
    <cellStyle name="Navadno 10 5 2" xfId="1878" xr:uid="{00000000-0005-0000-0000-000056070000}"/>
    <cellStyle name="Navadno 10 6" xfId="1879" xr:uid="{00000000-0005-0000-0000-000057070000}"/>
    <cellStyle name="Navadno 10 7" xfId="1880" xr:uid="{00000000-0005-0000-0000-000058070000}"/>
    <cellStyle name="Navadno 11" xfId="1881" xr:uid="{00000000-0005-0000-0000-000059070000}"/>
    <cellStyle name="Navadno 11 2" xfId="1882" xr:uid="{00000000-0005-0000-0000-00005A070000}"/>
    <cellStyle name="Navadno 11 3" xfId="1883" xr:uid="{00000000-0005-0000-0000-00005B070000}"/>
    <cellStyle name="Navadno 11 3 2" xfId="1884" xr:uid="{00000000-0005-0000-0000-00005C070000}"/>
    <cellStyle name="Navadno 11 3 3" xfId="1885" xr:uid="{00000000-0005-0000-0000-00005D070000}"/>
    <cellStyle name="Navadno 11 3 3 2" xfId="1886" xr:uid="{00000000-0005-0000-0000-00005E070000}"/>
    <cellStyle name="Navadno 11 3 3 3" xfId="1887" xr:uid="{00000000-0005-0000-0000-00005F070000}"/>
    <cellStyle name="Navadno 11 3 3 3 2" xfId="1888" xr:uid="{00000000-0005-0000-0000-000060070000}"/>
    <cellStyle name="Navadno 11 3 4" xfId="1889" xr:uid="{00000000-0005-0000-0000-000061070000}"/>
    <cellStyle name="Navadno 11 3 4 2" xfId="1890" xr:uid="{00000000-0005-0000-0000-000062070000}"/>
    <cellStyle name="Navadno 11 4" xfId="1891" xr:uid="{00000000-0005-0000-0000-000063070000}"/>
    <cellStyle name="Navadno 11 4 2" xfId="1892" xr:uid="{00000000-0005-0000-0000-000064070000}"/>
    <cellStyle name="Navadno 11 4 3" xfId="1893" xr:uid="{00000000-0005-0000-0000-000065070000}"/>
    <cellStyle name="Navadno 11 4 4" xfId="1894" xr:uid="{00000000-0005-0000-0000-000066070000}"/>
    <cellStyle name="Navadno 11 4 4 2" xfId="1895" xr:uid="{00000000-0005-0000-0000-000067070000}"/>
    <cellStyle name="Navadno 11 5" xfId="1896" xr:uid="{00000000-0005-0000-0000-000068070000}"/>
    <cellStyle name="Navadno 11 5 2" xfId="1897" xr:uid="{00000000-0005-0000-0000-000069070000}"/>
    <cellStyle name="Navadno 11 6" xfId="1898" xr:uid="{00000000-0005-0000-0000-00006A070000}"/>
    <cellStyle name="Navadno 12" xfId="1899" xr:uid="{00000000-0005-0000-0000-00006B070000}"/>
    <cellStyle name="Navadno 12 2" xfId="1900" xr:uid="{00000000-0005-0000-0000-00006C070000}"/>
    <cellStyle name="Navadno 12 2 2" xfId="1901" xr:uid="{00000000-0005-0000-0000-00006D070000}"/>
    <cellStyle name="Navadno 12 2 2 2" xfId="1902" xr:uid="{00000000-0005-0000-0000-00006E070000}"/>
    <cellStyle name="Navadno 12 2 2 2 2" xfId="1903" xr:uid="{00000000-0005-0000-0000-00006F070000}"/>
    <cellStyle name="Navadno 12 2 2 3" xfId="1904" xr:uid="{00000000-0005-0000-0000-000070070000}"/>
    <cellStyle name="Navadno 12 2 3" xfId="1905" xr:uid="{00000000-0005-0000-0000-000071070000}"/>
    <cellStyle name="Navadno 12 2 3 2" xfId="1906" xr:uid="{00000000-0005-0000-0000-000072070000}"/>
    <cellStyle name="Navadno 12 2 4" xfId="1907" xr:uid="{00000000-0005-0000-0000-000073070000}"/>
    <cellStyle name="Navadno 12 3" xfId="1908" xr:uid="{00000000-0005-0000-0000-000074070000}"/>
    <cellStyle name="Navadno 12 3 2" xfId="1909" xr:uid="{00000000-0005-0000-0000-000075070000}"/>
    <cellStyle name="Navadno 12 3 2 2" xfId="1910" xr:uid="{00000000-0005-0000-0000-000076070000}"/>
    <cellStyle name="Navadno 12 3 2 2 2" xfId="1911" xr:uid="{00000000-0005-0000-0000-000077070000}"/>
    <cellStyle name="Navadno 12 3 2 3" xfId="1912" xr:uid="{00000000-0005-0000-0000-000078070000}"/>
    <cellStyle name="Navadno 12 3 3" xfId="1913" xr:uid="{00000000-0005-0000-0000-000079070000}"/>
    <cellStyle name="Navadno 12 3 3 2" xfId="1914" xr:uid="{00000000-0005-0000-0000-00007A070000}"/>
    <cellStyle name="Navadno 12 3 4" xfId="1915" xr:uid="{00000000-0005-0000-0000-00007B070000}"/>
    <cellStyle name="Navadno 12 4" xfId="1916" xr:uid="{00000000-0005-0000-0000-00007C070000}"/>
    <cellStyle name="Navadno 12 4 2" xfId="1917" xr:uid="{00000000-0005-0000-0000-00007D070000}"/>
    <cellStyle name="Navadno 12 4 2 2" xfId="1918" xr:uid="{00000000-0005-0000-0000-00007E070000}"/>
    <cellStyle name="Navadno 12 4 3" xfId="1919" xr:uid="{00000000-0005-0000-0000-00007F070000}"/>
    <cellStyle name="Navadno 12 5" xfId="1920" xr:uid="{00000000-0005-0000-0000-000080070000}"/>
    <cellStyle name="Navadno 12 5 2" xfId="1921" xr:uid="{00000000-0005-0000-0000-000081070000}"/>
    <cellStyle name="Navadno 12 6" xfId="1922" xr:uid="{00000000-0005-0000-0000-000082070000}"/>
    <cellStyle name="Navadno 12 7" xfId="1923" xr:uid="{00000000-0005-0000-0000-000083070000}"/>
    <cellStyle name="Navadno 13" xfId="1924" xr:uid="{00000000-0005-0000-0000-000084070000}"/>
    <cellStyle name="Navadno 13 2" xfId="1925" xr:uid="{00000000-0005-0000-0000-000085070000}"/>
    <cellStyle name="Navadno 13 2 2" xfId="1926" xr:uid="{00000000-0005-0000-0000-000086070000}"/>
    <cellStyle name="Navadno 13 2 2 2" xfId="1927" xr:uid="{00000000-0005-0000-0000-000087070000}"/>
    <cellStyle name="Navadno 13 2 2 2 2" xfId="1928" xr:uid="{00000000-0005-0000-0000-000088070000}"/>
    <cellStyle name="Navadno 13 2 2 3" xfId="1929" xr:uid="{00000000-0005-0000-0000-000089070000}"/>
    <cellStyle name="Navadno 13 2 3" xfId="1930" xr:uid="{00000000-0005-0000-0000-00008A070000}"/>
    <cellStyle name="Navadno 13 2 3 2" xfId="1931" xr:uid="{00000000-0005-0000-0000-00008B070000}"/>
    <cellStyle name="Navadno 13 2 4" xfId="1932" xr:uid="{00000000-0005-0000-0000-00008C070000}"/>
    <cellStyle name="Navadno 13 3" xfId="1933" xr:uid="{00000000-0005-0000-0000-00008D070000}"/>
    <cellStyle name="Navadno 13 3 2" xfId="1934" xr:uid="{00000000-0005-0000-0000-00008E070000}"/>
    <cellStyle name="Navadno 13 3 2 2" xfId="1935" xr:uid="{00000000-0005-0000-0000-00008F070000}"/>
    <cellStyle name="Navadno 13 3 3" xfId="1936" xr:uid="{00000000-0005-0000-0000-000090070000}"/>
    <cellStyle name="Navadno 13 4" xfId="1937" xr:uid="{00000000-0005-0000-0000-000091070000}"/>
    <cellStyle name="Navadno 13 4 2" xfId="1938" xr:uid="{00000000-0005-0000-0000-000092070000}"/>
    <cellStyle name="Navadno 13 5" xfId="1939" xr:uid="{00000000-0005-0000-0000-000093070000}"/>
    <cellStyle name="Navadno 13 6" xfId="1940" xr:uid="{00000000-0005-0000-0000-000094070000}"/>
    <cellStyle name="Navadno 14" xfId="1941" xr:uid="{00000000-0005-0000-0000-000095070000}"/>
    <cellStyle name="Navadno 14 2" xfId="1942" xr:uid="{00000000-0005-0000-0000-000096070000}"/>
    <cellStyle name="Navadno 14 2 2" xfId="1943" xr:uid="{00000000-0005-0000-0000-000097070000}"/>
    <cellStyle name="Navadno 14 2 2 2" xfId="1944" xr:uid="{00000000-0005-0000-0000-000098070000}"/>
    <cellStyle name="Navadno 14 2 2 2 2" xfId="1945" xr:uid="{00000000-0005-0000-0000-000099070000}"/>
    <cellStyle name="Navadno 14 2 2 2 2 2" xfId="1946" xr:uid="{00000000-0005-0000-0000-00009A070000}"/>
    <cellStyle name="Navadno 14 2 2 2 3" xfId="1947" xr:uid="{00000000-0005-0000-0000-00009B070000}"/>
    <cellStyle name="Navadno 14 2 2 3" xfId="1948" xr:uid="{00000000-0005-0000-0000-00009C070000}"/>
    <cellStyle name="Navadno 14 2 2 3 2" xfId="1949" xr:uid="{00000000-0005-0000-0000-00009D070000}"/>
    <cellStyle name="Navadno 14 2 2 4" xfId="1950" xr:uid="{00000000-0005-0000-0000-00009E070000}"/>
    <cellStyle name="Navadno 14 2 3" xfId="1951" xr:uid="{00000000-0005-0000-0000-00009F070000}"/>
    <cellStyle name="Navadno 14 2 3 2" xfId="1952" xr:uid="{00000000-0005-0000-0000-0000A0070000}"/>
    <cellStyle name="Navadno 14 2 3 2 2" xfId="1953" xr:uid="{00000000-0005-0000-0000-0000A1070000}"/>
    <cellStyle name="Navadno 14 2 3 3" xfId="1954" xr:uid="{00000000-0005-0000-0000-0000A2070000}"/>
    <cellStyle name="Navadno 14 2 4" xfId="1955" xr:uid="{00000000-0005-0000-0000-0000A3070000}"/>
    <cellStyle name="Navadno 14 2 4 2" xfId="1956" xr:uid="{00000000-0005-0000-0000-0000A4070000}"/>
    <cellStyle name="Navadno 14 2 5" xfId="1957" xr:uid="{00000000-0005-0000-0000-0000A5070000}"/>
    <cellStyle name="Navadno 14 2 6" xfId="1958" xr:uid="{00000000-0005-0000-0000-0000A6070000}"/>
    <cellStyle name="Navadno 14 3" xfId="1959" xr:uid="{00000000-0005-0000-0000-0000A7070000}"/>
    <cellStyle name="Navadno 14 4" xfId="1960" xr:uid="{00000000-0005-0000-0000-0000A8070000}"/>
    <cellStyle name="Navadno 14 5" xfId="1961" xr:uid="{00000000-0005-0000-0000-0000A9070000}"/>
    <cellStyle name="Navadno 14 6" xfId="1962" xr:uid="{00000000-0005-0000-0000-0000AA070000}"/>
    <cellStyle name="Navadno 14 6 2" xfId="1963" xr:uid="{00000000-0005-0000-0000-0000AB070000}"/>
    <cellStyle name="Navadno 15" xfId="1964" xr:uid="{00000000-0005-0000-0000-0000AC070000}"/>
    <cellStyle name="Navadno 15 2" xfId="1965" xr:uid="{00000000-0005-0000-0000-0000AD070000}"/>
    <cellStyle name="Navadno 15 2 2" xfId="1966" xr:uid="{00000000-0005-0000-0000-0000AE070000}"/>
    <cellStyle name="Navadno 15 2 2 2" xfId="1967" xr:uid="{00000000-0005-0000-0000-0000AF070000}"/>
    <cellStyle name="Navadno 15 2 2 2 2" xfId="1968" xr:uid="{00000000-0005-0000-0000-0000B0070000}"/>
    <cellStyle name="Navadno 15 2 2 3" xfId="1969" xr:uid="{00000000-0005-0000-0000-0000B1070000}"/>
    <cellStyle name="Navadno 15 2 3" xfId="1970" xr:uid="{00000000-0005-0000-0000-0000B2070000}"/>
    <cellStyle name="Navadno 15 2 3 2" xfId="1971" xr:uid="{00000000-0005-0000-0000-0000B3070000}"/>
    <cellStyle name="Navadno 15 2 4" xfId="1972" xr:uid="{00000000-0005-0000-0000-0000B4070000}"/>
    <cellStyle name="Navadno 15 3" xfId="1973" xr:uid="{00000000-0005-0000-0000-0000B5070000}"/>
    <cellStyle name="Navadno 15 3 2" xfId="1974" xr:uid="{00000000-0005-0000-0000-0000B6070000}"/>
    <cellStyle name="Navadno 15 3 2 2" xfId="1975" xr:uid="{00000000-0005-0000-0000-0000B7070000}"/>
    <cellStyle name="Navadno 15 3 3" xfId="1976" xr:uid="{00000000-0005-0000-0000-0000B8070000}"/>
    <cellStyle name="Navadno 15 4" xfId="1977" xr:uid="{00000000-0005-0000-0000-0000B9070000}"/>
    <cellStyle name="Navadno 15 4 2" xfId="1978" xr:uid="{00000000-0005-0000-0000-0000BA070000}"/>
    <cellStyle name="Navadno 15 5" xfId="1979" xr:uid="{00000000-0005-0000-0000-0000BB070000}"/>
    <cellStyle name="Navadno 15 6" xfId="1980" xr:uid="{00000000-0005-0000-0000-0000BC070000}"/>
    <cellStyle name="Navadno 16" xfId="1981" xr:uid="{00000000-0005-0000-0000-0000BD070000}"/>
    <cellStyle name="Navadno 16 2" xfId="1982" xr:uid="{00000000-0005-0000-0000-0000BE070000}"/>
    <cellStyle name="Navadno 16 2 2" xfId="1983" xr:uid="{00000000-0005-0000-0000-0000BF070000}"/>
    <cellStyle name="Navadno 16 2 2 2" xfId="1984" xr:uid="{00000000-0005-0000-0000-0000C0070000}"/>
    <cellStyle name="Navadno 16 2 3" xfId="1985" xr:uid="{00000000-0005-0000-0000-0000C1070000}"/>
    <cellStyle name="Navadno 16 3" xfId="1986" xr:uid="{00000000-0005-0000-0000-0000C2070000}"/>
    <cellStyle name="Navadno 16 3 2" xfId="1987" xr:uid="{00000000-0005-0000-0000-0000C3070000}"/>
    <cellStyle name="Navadno 16 4" xfId="1988" xr:uid="{00000000-0005-0000-0000-0000C4070000}"/>
    <cellStyle name="Navadno 17" xfId="1989" xr:uid="{00000000-0005-0000-0000-0000C5070000}"/>
    <cellStyle name="Navadno 17 2" xfId="1990" xr:uid="{00000000-0005-0000-0000-0000C6070000}"/>
    <cellStyle name="Navadno 17 2 2" xfId="1991" xr:uid="{00000000-0005-0000-0000-0000C7070000}"/>
    <cellStyle name="Navadno 17 2 2 2" xfId="1992" xr:uid="{00000000-0005-0000-0000-0000C8070000}"/>
    <cellStyle name="Navadno 17 2 3" xfId="1993" xr:uid="{00000000-0005-0000-0000-0000C9070000}"/>
    <cellStyle name="Navadno 17 3" xfId="1994" xr:uid="{00000000-0005-0000-0000-0000CA070000}"/>
    <cellStyle name="Navadno 17 3 2" xfId="1995" xr:uid="{00000000-0005-0000-0000-0000CB070000}"/>
    <cellStyle name="Navadno 17 4" xfId="1996" xr:uid="{00000000-0005-0000-0000-0000CC070000}"/>
    <cellStyle name="Navadno 18" xfId="1997" xr:uid="{00000000-0005-0000-0000-0000CD070000}"/>
    <cellStyle name="Navadno 18 2" xfId="1998" xr:uid="{00000000-0005-0000-0000-0000CE070000}"/>
    <cellStyle name="Navadno 18 2 2" xfId="1999" xr:uid="{00000000-0005-0000-0000-0000CF070000}"/>
    <cellStyle name="Navadno 18 3" xfId="2000" xr:uid="{00000000-0005-0000-0000-0000D0070000}"/>
    <cellStyle name="Navadno 19" xfId="2001" xr:uid="{00000000-0005-0000-0000-0000D1070000}"/>
    <cellStyle name="Navadno 19 2" xfId="2002" xr:uid="{00000000-0005-0000-0000-0000D2070000}"/>
    <cellStyle name="Navadno 19 3" xfId="2003" xr:uid="{00000000-0005-0000-0000-0000D3070000}"/>
    <cellStyle name="Navadno 19 3 2" xfId="2004" xr:uid="{00000000-0005-0000-0000-0000D4070000}"/>
    <cellStyle name="Navadno 19 3 3" xfId="2005" xr:uid="{00000000-0005-0000-0000-0000D5070000}"/>
    <cellStyle name="Navadno 19 3 3 2" xfId="2006" xr:uid="{00000000-0005-0000-0000-0000D6070000}"/>
    <cellStyle name="Navadno 19 4" xfId="2007" xr:uid="{00000000-0005-0000-0000-0000D7070000}"/>
    <cellStyle name="Navadno 2" xfId="2008" xr:uid="{00000000-0005-0000-0000-0000D8070000}"/>
    <cellStyle name="Navadno 2 10" xfId="2009" xr:uid="{00000000-0005-0000-0000-0000D9070000}"/>
    <cellStyle name="Navadno 2 10 2" xfId="2010" xr:uid="{00000000-0005-0000-0000-0000DA070000}"/>
    <cellStyle name="Navadno 2 10 2 2" xfId="2011" xr:uid="{00000000-0005-0000-0000-0000DB070000}"/>
    <cellStyle name="Navadno 2 10 2 2 2" xfId="2012" xr:uid="{00000000-0005-0000-0000-0000DC070000}"/>
    <cellStyle name="Navadno 2 10 2 3" xfId="2013" xr:uid="{00000000-0005-0000-0000-0000DD070000}"/>
    <cellStyle name="Navadno 2 10 3" xfId="2014" xr:uid="{00000000-0005-0000-0000-0000DE070000}"/>
    <cellStyle name="Navadno 2 10 3 2" xfId="2015" xr:uid="{00000000-0005-0000-0000-0000DF070000}"/>
    <cellStyle name="Navadno 2 10 4" xfId="2016" xr:uid="{00000000-0005-0000-0000-0000E0070000}"/>
    <cellStyle name="Navadno 2 11" xfId="2017" xr:uid="{00000000-0005-0000-0000-0000E1070000}"/>
    <cellStyle name="Navadno 2 12" xfId="2018" xr:uid="{00000000-0005-0000-0000-0000E2070000}"/>
    <cellStyle name="Navadno 2 13" xfId="2019" xr:uid="{00000000-0005-0000-0000-0000E3070000}"/>
    <cellStyle name="Navadno 2 13 2" xfId="2020" xr:uid="{00000000-0005-0000-0000-0000E4070000}"/>
    <cellStyle name="Navadno 2 13 2 2" xfId="2021" xr:uid="{00000000-0005-0000-0000-0000E5070000}"/>
    <cellStyle name="Navadno 2 13 3" xfId="2022" xr:uid="{00000000-0005-0000-0000-0000E6070000}"/>
    <cellStyle name="Navadno 2 14" xfId="2023" xr:uid="{00000000-0005-0000-0000-0000E7070000}"/>
    <cellStyle name="Navadno 2 15" xfId="2024" xr:uid="{00000000-0005-0000-0000-0000E8070000}"/>
    <cellStyle name="Navadno 2 15 2" xfId="2025" xr:uid="{00000000-0005-0000-0000-0000E9070000}"/>
    <cellStyle name="Navadno 2 15 2 2" xfId="2026" xr:uid="{00000000-0005-0000-0000-0000EA070000}"/>
    <cellStyle name="Navadno 2 15 3" xfId="2027" xr:uid="{00000000-0005-0000-0000-0000EB070000}"/>
    <cellStyle name="Navadno 2 16" xfId="2028" xr:uid="{00000000-0005-0000-0000-0000EC070000}"/>
    <cellStyle name="Navadno 2 16 2" xfId="2029" xr:uid="{00000000-0005-0000-0000-0000ED070000}"/>
    <cellStyle name="Navadno 2 17" xfId="2030" xr:uid="{00000000-0005-0000-0000-0000EE070000}"/>
    <cellStyle name="Navadno 2 17 2" xfId="2031" xr:uid="{00000000-0005-0000-0000-0000EF070000}"/>
    <cellStyle name="Navadno 2 18" xfId="2032" xr:uid="{00000000-0005-0000-0000-0000F0070000}"/>
    <cellStyle name="Navadno 2 19" xfId="2033" xr:uid="{00000000-0005-0000-0000-0000F1070000}"/>
    <cellStyle name="Navadno 2 2" xfId="2034" xr:uid="{00000000-0005-0000-0000-0000F2070000}"/>
    <cellStyle name="Navadno 2 2 2" xfId="2035" xr:uid="{00000000-0005-0000-0000-0000F3070000}"/>
    <cellStyle name="Navadno 2 2 2 2" xfId="2036" xr:uid="{00000000-0005-0000-0000-0000F4070000}"/>
    <cellStyle name="Navadno 2 2 3" xfId="2037" xr:uid="{00000000-0005-0000-0000-0000F5070000}"/>
    <cellStyle name="Navadno 2 2 3 2" xfId="2038" xr:uid="{00000000-0005-0000-0000-0000F6070000}"/>
    <cellStyle name="Navadno 2 2 3 2 2" xfId="2039" xr:uid="{00000000-0005-0000-0000-0000F7070000}"/>
    <cellStyle name="Navadno 2 2 3 2 2 2" xfId="2040" xr:uid="{00000000-0005-0000-0000-0000F8070000}"/>
    <cellStyle name="Navadno 2 2 3 2 3" xfId="2041" xr:uid="{00000000-0005-0000-0000-0000F9070000}"/>
    <cellStyle name="Navadno 2 2 3 3" xfId="2042" xr:uid="{00000000-0005-0000-0000-0000FA070000}"/>
    <cellStyle name="Navadno 2 2 3 3 2" xfId="2043" xr:uid="{00000000-0005-0000-0000-0000FB070000}"/>
    <cellStyle name="Navadno 2 2 3 4" xfId="2044" xr:uid="{00000000-0005-0000-0000-0000FC070000}"/>
    <cellStyle name="Navadno 2 2 4" xfId="2045" xr:uid="{00000000-0005-0000-0000-0000FD070000}"/>
    <cellStyle name="Navadno 2 3" xfId="2046" xr:uid="{00000000-0005-0000-0000-0000FE070000}"/>
    <cellStyle name="Navadno 2 3 2" xfId="2047" xr:uid="{00000000-0005-0000-0000-0000FF070000}"/>
    <cellStyle name="Navadno 2 3 3" xfId="2048" xr:uid="{00000000-0005-0000-0000-000000080000}"/>
    <cellStyle name="Navadno 2 3 3 2" xfId="2049" xr:uid="{00000000-0005-0000-0000-000001080000}"/>
    <cellStyle name="Navadno 2 3 3 2 2" xfId="2050" xr:uid="{00000000-0005-0000-0000-000002080000}"/>
    <cellStyle name="Navadno 2 3 3 3" xfId="2051" xr:uid="{00000000-0005-0000-0000-000003080000}"/>
    <cellStyle name="Navadno 2 4" xfId="2052" xr:uid="{00000000-0005-0000-0000-000004080000}"/>
    <cellStyle name="Navadno 2 4 2" xfId="2053" xr:uid="{00000000-0005-0000-0000-000005080000}"/>
    <cellStyle name="Navadno 2 4 3" xfId="2054" xr:uid="{00000000-0005-0000-0000-000006080000}"/>
    <cellStyle name="Navadno 2 5" xfId="2055" xr:uid="{00000000-0005-0000-0000-000007080000}"/>
    <cellStyle name="Navadno 2 5 2" xfId="2056" xr:uid="{00000000-0005-0000-0000-000008080000}"/>
    <cellStyle name="Navadno 2 5 2 2" xfId="2057" xr:uid="{00000000-0005-0000-0000-000009080000}"/>
    <cellStyle name="Navadno 2 5 2 2 2" xfId="2058" xr:uid="{00000000-0005-0000-0000-00000A080000}"/>
    <cellStyle name="Navadno 2 5 2 2 2 2" xfId="2059" xr:uid="{00000000-0005-0000-0000-00000B080000}"/>
    <cellStyle name="Navadno 2 5 2 2 3" xfId="2060" xr:uid="{00000000-0005-0000-0000-00000C080000}"/>
    <cellStyle name="Navadno 2 5 2 3" xfId="2061" xr:uid="{00000000-0005-0000-0000-00000D080000}"/>
    <cellStyle name="Navadno 2 5 2 3 2" xfId="2062" xr:uid="{00000000-0005-0000-0000-00000E080000}"/>
    <cellStyle name="Navadno 2 5 2 4" xfId="2063" xr:uid="{00000000-0005-0000-0000-00000F080000}"/>
    <cellStyle name="Navadno 2 5 3" xfId="2064" xr:uid="{00000000-0005-0000-0000-000010080000}"/>
    <cellStyle name="Navadno 2 5 3 2" xfId="2065" xr:uid="{00000000-0005-0000-0000-000011080000}"/>
    <cellStyle name="Navadno 2 5 3 2 2" xfId="2066" xr:uid="{00000000-0005-0000-0000-000012080000}"/>
    <cellStyle name="Navadno 2 5 3 2 2 2" xfId="2067" xr:uid="{00000000-0005-0000-0000-000013080000}"/>
    <cellStyle name="Navadno 2 5 3 2 3" xfId="2068" xr:uid="{00000000-0005-0000-0000-000014080000}"/>
    <cellStyle name="Navadno 2 5 3 3" xfId="2069" xr:uid="{00000000-0005-0000-0000-000015080000}"/>
    <cellStyle name="Navadno 2 5 3 3 2" xfId="2070" xr:uid="{00000000-0005-0000-0000-000016080000}"/>
    <cellStyle name="Navadno 2 5 3 4" xfId="2071" xr:uid="{00000000-0005-0000-0000-000017080000}"/>
    <cellStyle name="Navadno 2 5 4" xfId="2072" xr:uid="{00000000-0005-0000-0000-000018080000}"/>
    <cellStyle name="Navadno 2 5 4 2" xfId="2073" xr:uid="{00000000-0005-0000-0000-000019080000}"/>
    <cellStyle name="Navadno 2 5 4 3" xfId="2074" xr:uid="{00000000-0005-0000-0000-00001A080000}"/>
    <cellStyle name="Navadno 2 5 4 3 2" xfId="2075" xr:uid="{00000000-0005-0000-0000-00001B080000}"/>
    <cellStyle name="Navadno 2 5 4 3 2 2" xfId="2076" xr:uid="{00000000-0005-0000-0000-00001C080000}"/>
    <cellStyle name="Navadno 2 5 4 3 3" xfId="2077" xr:uid="{00000000-0005-0000-0000-00001D080000}"/>
    <cellStyle name="Navadno 2 5 4 4" xfId="2078" xr:uid="{00000000-0005-0000-0000-00001E080000}"/>
    <cellStyle name="Navadno 2 5 4 4 2" xfId="2079" xr:uid="{00000000-0005-0000-0000-00001F080000}"/>
    <cellStyle name="Navadno 2 5 4 5" xfId="2080" xr:uid="{00000000-0005-0000-0000-000020080000}"/>
    <cellStyle name="Navadno 2 5 5" xfId="2081" xr:uid="{00000000-0005-0000-0000-000021080000}"/>
    <cellStyle name="Navadno 2 5 5 2" xfId="2082" xr:uid="{00000000-0005-0000-0000-000022080000}"/>
    <cellStyle name="Navadno 2 5 6" xfId="2083" xr:uid="{00000000-0005-0000-0000-000023080000}"/>
    <cellStyle name="Navadno 2 5 7" xfId="2084" xr:uid="{00000000-0005-0000-0000-000024080000}"/>
    <cellStyle name="Navadno 2 6" xfId="2085" xr:uid="{00000000-0005-0000-0000-000025080000}"/>
    <cellStyle name="Navadno 2 6 2" xfId="2086" xr:uid="{00000000-0005-0000-0000-000026080000}"/>
    <cellStyle name="Navadno 2 6 2 2" xfId="2087" xr:uid="{00000000-0005-0000-0000-000027080000}"/>
    <cellStyle name="Navadno 2 6 2 2 2" xfId="2088" xr:uid="{00000000-0005-0000-0000-000028080000}"/>
    <cellStyle name="Navadno 2 6 2 2 2 2" xfId="2089" xr:uid="{00000000-0005-0000-0000-000029080000}"/>
    <cellStyle name="Navadno 2 6 2 2 3" xfId="2090" xr:uid="{00000000-0005-0000-0000-00002A080000}"/>
    <cellStyle name="Navadno 2 6 2 3" xfId="2091" xr:uid="{00000000-0005-0000-0000-00002B080000}"/>
    <cellStyle name="Navadno 2 6 2 3 2" xfId="2092" xr:uid="{00000000-0005-0000-0000-00002C080000}"/>
    <cellStyle name="Navadno 2 6 2 4" xfId="2093" xr:uid="{00000000-0005-0000-0000-00002D080000}"/>
    <cellStyle name="Navadno 2 6 3" xfId="2094" xr:uid="{00000000-0005-0000-0000-00002E080000}"/>
    <cellStyle name="Navadno 2 6 3 2" xfId="2095" xr:uid="{00000000-0005-0000-0000-00002F080000}"/>
    <cellStyle name="Navadno 2 6 3 2 2" xfId="2096" xr:uid="{00000000-0005-0000-0000-000030080000}"/>
    <cellStyle name="Navadno 2 6 3 2 2 2" xfId="2097" xr:uid="{00000000-0005-0000-0000-000031080000}"/>
    <cellStyle name="Navadno 2 6 3 2 3" xfId="2098" xr:uid="{00000000-0005-0000-0000-000032080000}"/>
    <cellStyle name="Navadno 2 6 3 3" xfId="2099" xr:uid="{00000000-0005-0000-0000-000033080000}"/>
    <cellStyle name="Navadno 2 6 3 3 2" xfId="2100" xr:uid="{00000000-0005-0000-0000-000034080000}"/>
    <cellStyle name="Navadno 2 6 3 4" xfId="2101" xr:uid="{00000000-0005-0000-0000-000035080000}"/>
    <cellStyle name="Navadno 2 6 4" xfId="2102" xr:uid="{00000000-0005-0000-0000-000036080000}"/>
    <cellStyle name="Navadno 2 6 4 2" xfId="2103" xr:uid="{00000000-0005-0000-0000-000037080000}"/>
    <cellStyle name="Navadno 2 6 4 2 2" xfId="2104" xr:uid="{00000000-0005-0000-0000-000038080000}"/>
    <cellStyle name="Navadno 2 6 4 3" xfId="2105" xr:uid="{00000000-0005-0000-0000-000039080000}"/>
    <cellStyle name="Navadno 2 6 5" xfId="2106" xr:uid="{00000000-0005-0000-0000-00003A080000}"/>
    <cellStyle name="Navadno 2 6 5 2" xfId="2107" xr:uid="{00000000-0005-0000-0000-00003B080000}"/>
    <cellStyle name="Navadno 2 6 6" xfId="2108" xr:uid="{00000000-0005-0000-0000-00003C080000}"/>
    <cellStyle name="Navadno 2 6 7" xfId="2109" xr:uid="{00000000-0005-0000-0000-00003D080000}"/>
    <cellStyle name="Navadno 2 7" xfId="2110" xr:uid="{00000000-0005-0000-0000-00003E080000}"/>
    <cellStyle name="Navadno 2 7 2" xfId="2111" xr:uid="{00000000-0005-0000-0000-00003F080000}"/>
    <cellStyle name="Navadno 2 8" xfId="2112" xr:uid="{00000000-0005-0000-0000-000040080000}"/>
    <cellStyle name="Navadno 2 8 2" xfId="2113" xr:uid="{00000000-0005-0000-0000-000041080000}"/>
    <cellStyle name="Navadno 2 8 2 2" xfId="2114" xr:uid="{00000000-0005-0000-0000-000042080000}"/>
    <cellStyle name="Navadno 2 8 2 2 2" xfId="2115" xr:uid="{00000000-0005-0000-0000-000043080000}"/>
    <cellStyle name="Navadno 2 8 2 2 2 2" xfId="2116" xr:uid="{00000000-0005-0000-0000-000044080000}"/>
    <cellStyle name="Navadno 2 8 2 2 3" xfId="2117" xr:uid="{00000000-0005-0000-0000-000045080000}"/>
    <cellStyle name="Navadno 2 8 2 3" xfId="2118" xr:uid="{00000000-0005-0000-0000-000046080000}"/>
    <cellStyle name="Navadno 2 8 2 3 2" xfId="2119" xr:uid="{00000000-0005-0000-0000-000047080000}"/>
    <cellStyle name="Navadno 2 8 2 4" xfId="2120" xr:uid="{00000000-0005-0000-0000-000048080000}"/>
    <cellStyle name="Navadno 2 8 3" xfId="2121" xr:uid="{00000000-0005-0000-0000-000049080000}"/>
    <cellStyle name="Navadno 2 8 3 2" xfId="2122" xr:uid="{00000000-0005-0000-0000-00004A080000}"/>
    <cellStyle name="Navadno 2 8 3 2 2" xfId="2123" xr:uid="{00000000-0005-0000-0000-00004B080000}"/>
    <cellStyle name="Navadno 2 8 3 3" xfId="2124" xr:uid="{00000000-0005-0000-0000-00004C080000}"/>
    <cellStyle name="Navadno 2 8 4" xfId="2125" xr:uid="{00000000-0005-0000-0000-00004D080000}"/>
    <cellStyle name="Navadno 2 8 4 2" xfId="2126" xr:uid="{00000000-0005-0000-0000-00004E080000}"/>
    <cellStyle name="Navadno 2 8 5" xfId="2127" xr:uid="{00000000-0005-0000-0000-00004F080000}"/>
    <cellStyle name="Navadno 2 8 6" xfId="2128" xr:uid="{00000000-0005-0000-0000-000050080000}"/>
    <cellStyle name="Navadno 2 9" xfId="2129" xr:uid="{00000000-0005-0000-0000-000051080000}"/>
    <cellStyle name="Navadno 2 9 2" xfId="2130" xr:uid="{00000000-0005-0000-0000-000052080000}"/>
    <cellStyle name="Navadno 2 9 2 2" xfId="2131" xr:uid="{00000000-0005-0000-0000-000053080000}"/>
    <cellStyle name="Navadno 2 9 3" xfId="2132" xr:uid="{00000000-0005-0000-0000-000054080000}"/>
    <cellStyle name="Navadno 2 9 3 2" xfId="2133" xr:uid="{00000000-0005-0000-0000-000055080000}"/>
    <cellStyle name="Navadno 2 9 3 2 2" xfId="2134" xr:uid="{00000000-0005-0000-0000-000056080000}"/>
    <cellStyle name="Navadno 2 9 3 2 2 2" xfId="2135" xr:uid="{00000000-0005-0000-0000-000057080000}"/>
    <cellStyle name="Navadno 2 9 3 2 3" xfId="2136" xr:uid="{00000000-0005-0000-0000-000058080000}"/>
    <cellStyle name="Navadno 2 9 3 3" xfId="2137" xr:uid="{00000000-0005-0000-0000-000059080000}"/>
    <cellStyle name="Navadno 2 9 3 3 2" xfId="2138" xr:uid="{00000000-0005-0000-0000-00005A080000}"/>
    <cellStyle name="Navadno 2 9 3 4" xfId="2139" xr:uid="{00000000-0005-0000-0000-00005B080000}"/>
    <cellStyle name="Navadno 2 9 4" xfId="2140" xr:uid="{00000000-0005-0000-0000-00005C080000}"/>
    <cellStyle name="Navadno 2 9 4 2" xfId="2141" xr:uid="{00000000-0005-0000-0000-00005D080000}"/>
    <cellStyle name="Navadno 2 9 4 2 2" xfId="2142" xr:uid="{00000000-0005-0000-0000-00005E080000}"/>
    <cellStyle name="Navadno 2 9 4 3" xfId="2143" xr:uid="{00000000-0005-0000-0000-00005F080000}"/>
    <cellStyle name="Navadno 2 9 5" xfId="2144" xr:uid="{00000000-0005-0000-0000-000060080000}"/>
    <cellStyle name="Navadno 2 9 5 2" xfId="2145" xr:uid="{00000000-0005-0000-0000-000061080000}"/>
    <cellStyle name="Navadno 2 9 6" xfId="2146" xr:uid="{00000000-0005-0000-0000-000062080000}"/>
    <cellStyle name="Navadno 2 9 7" xfId="2147" xr:uid="{00000000-0005-0000-0000-000063080000}"/>
    <cellStyle name="Navadno 20" xfId="2148" xr:uid="{00000000-0005-0000-0000-000064080000}"/>
    <cellStyle name="Navadno 20 2" xfId="2149" xr:uid="{00000000-0005-0000-0000-000065080000}"/>
    <cellStyle name="Navadno 20 2 2" xfId="2150" xr:uid="{00000000-0005-0000-0000-000066080000}"/>
    <cellStyle name="Navadno 20 3" xfId="2151" xr:uid="{00000000-0005-0000-0000-000067080000}"/>
    <cellStyle name="Navadno 21" xfId="2152" xr:uid="{00000000-0005-0000-0000-000068080000}"/>
    <cellStyle name="Navadno 22" xfId="2153" xr:uid="{00000000-0005-0000-0000-000069080000}"/>
    <cellStyle name="Navadno 23" xfId="2154" xr:uid="{00000000-0005-0000-0000-00006A080000}"/>
    <cellStyle name="Navadno 23 2" xfId="2155" xr:uid="{00000000-0005-0000-0000-00006B080000}"/>
    <cellStyle name="Navadno 23 2 2" xfId="2156" xr:uid="{00000000-0005-0000-0000-00006C080000}"/>
    <cellStyle name="Navadno 23 3" xfId="2157" xr:uid="{00000000-0005-0000-0000-00006D080000}"/>
    <cellStyle name="Navadno 24" xfId="2158" xr:uid="{00000000-0005-0000-0000-00006E080000}"/>
    <cellStyle name="Navadno 24 2" xfId="2159" xr:uid="{00000000-0005-0000-0000-00006F080000}"/>
    <cellStyle name="Navadno 25" xfId="2160" xr:uid="{00000000-0005-0000-0000-000070080000}"/>
    <cellStyle name="Navadno 26" xfId="2161" xr:uid="{00000000-0005-0000-0000-000071080000}"/>
    <cellStyle name="Navadno 26 2" xfId="2162" xr:uid="{00000000-0005-0000-0000-000072080000}"/>
    <cellStyle name="Navadno 27" xfId="2163" xr:uid="{00000000-0005-0000-0000-000073080000}"/>
    <cellStyle name="Navadno 28" xfId="2164" xr:uid="{00000000-0005-0000-0000-000074080000}"/>
    <cellStyle name="Navadno 28 2" xfId="2165" xr:uid="{00000000-0005-0000-0000-000075080000}"/>
    <cellStyle name="Navadno 28 2 2" xfId="2166" xr:uid="{00000000-0005-0000-0000-000076080000}"/>
    <cellStyle name="Navadno 29" xfId="2167" xr:uid="{00000000-0005-0000-0000-000077080000}"/>
    <cellStyle name="Navadno 3" xfId="2168" xr:uid="{00000000-0005-0000-0000-000078080000}"/>
    <cellStyle name="Navadno 3 10" xfId="2169" xr:uid="{00000000-0005-0000-0000-000079080000}"/>
    <cellStyle name="Navadno 3 11" xfId="2170" xr:uid="{00000000-0005-0000-0000-00007A080000}"/>
    <cellStyle name="Navadno 3 12" xfId="2171" xr:uid="{00000000-0005-0000-0000-00007B080000}"/>
    <cellStyle name="Navadno 3 13" xfId="2172" xr:uid="{00000000-0005-0000-0000-00007C080000}"/>
    <cellStyle name="Navadno 3 2" xfId="2173" xr:uid="{00000000-0005-0000-0000-00007D080000}"/>
    <cellStyle name="Navadno 3 2 2" xfId="2174" xr:uid="{00000000-0005-0000-0000-00007E080000}"/>
    <cellStyle name="Navadno 3 2 3" xfId="2175" xr:uid="{00000000-0005-0000-0000-00007F080000}"/>
    <cellStyle name="Navadno 3 2 4" xfId="2176" xr:uid="{00000000-0005-0000-0000-000080080000}"/>
    <cellStyle name="Navadno 3 3" xfId="2177" xr:uid="{00000000-0005-0000-0000-000081080000}"/>
    <cellStyle name="Navadno 3 3 2" xfId="2178" xr:uid="{00000000-0005-0000-0000-000082080000}"/>
    <cellStyle name="Navadno 3 3 2 2" xfId="2179" xr:uid="{00000000-0005-0000-0000-000083080000}"/>
    <cellStyle name="Navadno 3 3 2 2 2" xfId="2180" xr:uid="{00000000-0005-0000-0000-000084080000}"/>
    <cellStyle name="Navadno 3 3 2 3" xfId="2181" xr:uid="{00000000-0005-0000-0000-000085080000}"/>
    <cellStyle name="Navadno 3 4" xfId="2182" xr:uid="{00000000-0005-0000-0000-000086080000}"/>
    <cellStyle name="Navadno 3 4 2" xfId="2183" xr:uid="{00000000-0005-0000-0000-000087080000}"/>
    <cellStyle name="Navadno 3 4 2 2" xfId="2184" xr:uid="{00000000-0005-0000-0000-000088080000}"/>
    <cellStyle name="Navadno 3 4 2 2 2" xfId="2185" xr:uid="{00000000-0005-0000-0000-000089080000}"/>
    <cellStyle name="Navadno 3 4 2 2 2 2" xfId="2186" xr:uid="{00000000-0005-0000-0000-00008A080000}"/>
    <cellStyle name="Navadno 3 4 2 2 3" xfId="2187" xr:uid="{00000000-0005-0000-0000-00008B080000}"/>
    <cellStyle name="Navadno 3 4 2 3" xfId="2188" xr:uid="{00000000-0005-0000-0000-00008C080000}"/>
    <cellStyle name="Navadno 3 4 2 3 2" xfId="2189" xr:uid="{00000000-0005-0000-0000-00008D080000}"/>
    <cellStyle name="Navadno 3 4 2 4" xfId="2190" xr:uid="{00000000-0005-0000-0000-00008E080000}"/>
    <cellStyle name="Navadno 3 4 3" xfId="2191" xr:uid="{00000000-0005-0000-0000-00008F080000}"/>
    <cellStyle name="Navadno 3 4 3 2" xfId="2192" xr:uid="{00000000-0005-0000-0000-000090080000}"/>
    <cellStyle name="Navadno 3 4 3 2 2" xfId="2193" xr:uid="{00000000-0005-0000-0000-000091080000}"/>
    <cellStyle name="Navadno 3 4 3 2 2 2" xfId="2194" xr:uid="{00000000-0005-0000-0000-000092080000}"/>
    <cellStyle name="Navadno 3 4 3 2 3" xfId="2195" xr:uid="{00000000-0005-0000-0000-000093080000}"/>
    <cellStyle name="Navadno 3 4 3 3" xfId="2196" xr:uid="{00000000-0005-0000-0000-000094080000}"/>
    <cellStyle name="Navadno 3 4 3 3 2" xfId="2197" xr:uid="{00000000-0005-0000-0000-000095080000}"/>
    <cellStyle name="Navadno 3 4 3 4" xfId="2198" xr:uid="{00000000-0005-0000-0000-000096080000}"/>
    <cellStyle name="Navadno 3 4 4" xfId="2199" xr:uid="{00000000-0005-0000-0000-000097080000}"/>
    <cellStyle name="Navadno 3 4 4 2" xfId="2200" xr:uid="{00000000-0005-0000-0000-000098080000}"/>
    <cellStyle name="Navadno 3 4 4 3" xfId="2201" xr:uid="{00000000-0005-0000-0000-000099080000}"/>
    <cellStyle name="Navadno 3 4 4 3 2" xfId="2202" xr:uid="{00000000-0005-0000-0000-00009A080000}"/>
    <cellStyle name="Navadno 3 4 4 3 2 2" xfId="2203" xr:uid="{00000000-0005-0000-0000-00009B080000}"/>
    <cellStyle name="Navadno 3 4 4 3 3" xfId="2204" xr:uid="{00000000-0005-0000-0000-00009C080000}"/>
    <cellStyle name="Navadno 3 4 4 4" xfId="2205" xr:uid="{00000000-0005-0000-0000-00009D080000}"/>
    <cellStyle name="Navadno 3 4 4 4 2" xfId="2206" xr:uid="{00000000-0005-0000-0000-00009E080000}"/>
    <cellStyle name="Navadno 3 4 4 5" xfId="2207" xr:uid="{00000000-0005-0000-0000-00009F080000}"/>
    <cellStyle name="Navadno 3 4 5" xfId="2208" xr:uid="{00000000-0005-0000-0000-0000A0080000}"/>
    <cellStyle name="Navadno 3 4 5 2" xfId="2209" xr:uid="{00000000-0005-0000-0000-0000A1080000}"/>
    <cellStyle name="Navadno 3 4 6" xfId="2210" xr:uid="{00000000-0005-0000-0000-0000A2080000}"/>
    <cellStyle name="Navadno 3 4 7" xfId="2211" xr:uid="{00000000-0005-0000-0000-0000A3080000}"/>
    <cellStyle name="Navadno 3 5" xfId="2212" xr:uid="{00000000-0005-0000-0000-0000A4080000}"/>
    <cellStyle name="Navadno 3 5 2" xfId="2213" xr:uid="{00000000-0005-0000-0000-0000A5080000}"/>
    <cellStyle name="Navadno 3 5 2 2" xfId="2214" xr:uid="{00000000-0005-0000-0000-0000A6080000}"/>
    <cellStyle name="Navadno 3 5 2 2 2" xfId="2215" xr:uid="{00000000-0005-0000-0000-0000A7080000}"/>
    <cellStyle name="Navadno 3 5 2 2 2 2" xfId="2216" xr:uid="{00000000-0005-0000-0000-0000A8080000}"/>
    <cellStyle name="Navadno 3 5 2 2 3" xfId="2217" xr:uid="{00000000-0005-0000-0000-0000A9080000}"/>
    <cellStyle name="Navadno 3 5 2 3" xfId="2218" xr:uid="{00000000-0005-0000-0000-0000AA080000}"/>
    <cellStyle name="Navadno 3 5 2 3 2" xfId="2219" xr:uid="{00000000-0005-0000-0000-0000AB080000}"/>
    <cellStyle name="Navadno 3 5 2 4" xfId="2220" xr:uid="{00000000-0005-0000-0000-0000AC080000}"/>
    <cellStyle name="Navadno 3 5 3" xfId="2221" xr:uid="{00000000-0005-0000-0000-0000AD080000}"/>
    <cellStyle name="Navadno 3 5 3 2" xfId="2222" xr:uid="{00000000-0005-0000-0000-0000AE080000}"/>
    <cellStyle name="Navadno 3 5 3 2 2" xfId="2223" xr:uid="{00000000-0005-0000-0000-0000AF080000}"/>
    <cellStyle name="Navadno 3 5 3 3" xfId="2224" xr:uid="{00000000-0005-0000-0000-0000B0080000}"/>
    <cellStyle name="Navadno 3 5 4" xfId="2225" xr:uid="{00000000-0005-0000-0000-0000B1080000}"/>
    <cellStyle name="Navadno 3 5 4 2" xfId="2226" xr:uid="{00000000-0005-0000-0000-0000B2080000}"/>
    <cellStyle name="Navadno 3 5 5" xfId="2227" xr:uid="{00000000-0005-0000-0000-0000B3080000}"/>
    <cellStyle name="Navadno 3 6" xfId="2228" xr:uid="{00000000-0005-0000-0000-0000B4080000}"/>
    <cellStyle name="Navadno 3 7" xfId="2229" xr:uid="{00000000-0005-0000-0000-0000B5080000}"/>
    <cellStyle name="Navadno 3 8" xfId="2230" xr:uid="{00000000-0005-0000-0000-0000B6080000}"/>
    <cellStyle name="Navadno 3 8 2" xfId="2231" xr:uid="{00000000-0005-0000-0000-0000B7080000}"/>
    <cellStyle name="Navadno 3 8 3" xfId="2232" xr:uid="{00000000-0005-0000-0000-0000B8080000}"/>
    <cellStyle name="Navadno 3 9" xfId="2233" xr:uid="{00000000-0005-0000-0000-0000B9080000}"/>
    <cellStyle name="Navadno 30" xfId="2234" xr:uid="{00000000-0005-0000-0000-0000BA080000}"/>
    <cellStyle name="Navadno 30 2" xfId="2235" xr:uid="{00000000-0005-0000-0000-0000BB080000}"/>
    <cellStyle name="Navadno 31" xfId="2236" xr:uid="{00000000-0005-0000-0000-0000BC080000}"/>
    <cellStyle name="Navadno 32" xfId="2237" xr:uid="{00000000-0005-0000-0000-0000BD080000}"/>
    <cellStyle name="Navadno 33" xfId="2238" xr:uid="{00000000-0005-0000-0000-0000BE080000}"/>
    <cellStyle name="Navadno 34" xfId="2239" xr:uid="{00000000-0005-0000-0000-0000BF080000}"/>
    <cellStyle name="Navadno 35" xfId="2240" xr:uid="{00000000-0005-0000-0000-0000C0080000}"/>
    <cellStyle name="Navadno 4" xfId="2241" xr:uid="{00000000-0005-0000-0000-0000C1080000}"/>
    <cellStyle name="Navadno 4 10" xfId="2242" xr:uid="{00000000-0005-0000-0000-0000C2080000}"/>
    <cellStyle name="Navadno 4 2" xfId="2243" xr:uid="{00000000-0005-0000-0000-0000C3080000}"/>
    <cellStyle name="Navadno 4 2 2" xfId="2244" xr:uid="{00000000-0005-0000-0000-0000C4080000}"/>
    <cellStyle name="Navadno 4 3" xfId="2245" xr:uid="{00000000-0005-0000-0000-0000C5080000}"/>
    <cellStyle name="Navadno 4 4" xfId="2246" xr:uid="{00000000-0005-0000-0000-0000C6080000}"/>
    <cellStyle name="Navadno 4 5" xfId="2247" xr:uid="{00000000-0005-0000-0000-0000C7080000}"/>
    <cellStyle name="Navadno 4 5 2" xfId="2248" xr:uid="{00000000-0005-0000-0000-0000C8080000}"/>
    <cellStyle name="Navadno 4 5 3" xfId="2249" xr:uid="{00000000-0005-0000-0000-0000C9080000}"/>
    <cellStyle name="Navadno 4 6" xfId="2250" xr:uid="{00000000-0005-0000-0000-0000CA080000}"/>
    <cellStyle name="Navadno 4 6 2" xfId="2251" xr:uid="{00000000-0005-0000-0000-0000CB080000}"/>
    <cellStyle name="Navadno 4 6 3" xfId="2252" xr:uid="{00000000-0005-0000-0000-0000CC080000}"/>
    <cellStyle name="Navadno 4 6 3 2" xfId="2253" xr:uid="{00000000-0005-0000-0000-0000CD080000}"/>
    <cellStyle name="Navadno 4 7" xfId="2254" xr:uid="{00000000-0005-0000-0000-0000CE080000}"/>
    <cellStyle name="Navadno 4 8" xfId="2255" xr:uid="{00000000-0005-0000-0000-0000CF080000}"/>
    <cellStyle name="Navadno 4 9" xfId="2256" xr:uid="{00000000-0005-0000-0000-0000D0080000}"/>
    <cellStyle name="Navadno 5" xfId="2257" xr:uid="{00000000-0005-0000-0000-0000D1080000}"/>
    <cellStyle name="Navadno 5 2" xfId="2258" xr:uid="{00000000-0005-0000-0000-0000D2080000}"/>
    <cellStyle name="Navadno 5 2 2" xfId="2259" xr:uid="{00000000-0005-0000-0000-0000D3080000}"/>
    <cellStyle name="Navadno 5 2 2 2" xfId="2260" xr:uid="{00000000-0005-0000-0000-0000D4080000}"/>
    <cellStyle name="Navadno 5 2 2 3" xfId="2261" xr:uid="{00000000-0005-0000-0000-0000D5080000}"/>
    <cellStyle name="Navadno 5 3" xfId="2262" xr:uid="{00000000-0005-0000-0000-0000D6080000}"/>
    <cellStyle name="Navadno 5 3 2" xfId="2263" xr:uid="{00000000-0005-0000-0000-0000D7080000}"/>
    <cellStyle name="Navadno 5 3 2 2" xfId="2264" xr:uid="{00000000-0005-0000-0000-0000D8080000}"/>
    <cellStyle name="Navadno 5 3 2 2 2" xfId="2265" xr:uid="{00000000-0005-0000-0000-0000D9080000}"/>
    <cellStyle name="Navadno 5 3 2 2 2 2" xfId="2266" xr:uid="{00000000-0005-0000-0000-0000DA080000}"/>
    <cellStyle name="Navadno 5 3 2 2 3" xfId="2267" xr:uid="{00000000-0005-0000-0000-0000DB080000}"/>
    <cellStyle name="Navadno 5 3 2 3" xfId="2268" xr:uid="{00000000-0005-0000-0000-0000DC080000}"/>
    <cellStyle name="Navadno 5 3 2 3 2" xfId="2269" xr:uid="{00000000-0005-0000-0000-0000DD080000}"/>
    <cellStyle name="Navadno 5 3 2 4" xfId="2270" xr:uid="{00000000-0005-0000-0000-0000DE080000}"/>
    <cellStyle name="Navadno 5 3 3" xfId="2271" xr:uid="{00000000-0005-0000-0000-0000DF080000}"/>
    <cellStyle name="Navadno 5 3 3 2" xfId="2272" xr:uid="{00000000-0005-0000-0000-0000E0080000}"/>
    <cellStyle name="Navadno 5 3 3 2 2" xfId="2273" xr:uid="{00000000-0005-0000-0000-0000E1080000}"/>
    <cellStyle name="Navadno 5 3 3 2 2 2" xfId="2274" xr:uid="{00000000-0005-0000-0000-0000E2080000}"/>
    <cellStyle name="Navadno 5 3 3 2 3" xfId="2275" xr:uid="{00000000-0005-0000-0000-0000E3080000}"/>
    <cellStyle name="Navadno 5 3 3 3" xfId="2276" xr:uid="{00000000-0005-0000-0000-0000E4080000}"/>
    <cellStyle name="Navadno 5 3 3 3 2" xfId="2277" xr:uid="{00000000-0005-0000-0000-0000E5080000}"/>
    <cellStyle name="Navadno 5 3 3 4" xfId="2278" xr:uid="{00000000-0005-0000-0000-0000E6080000}"/>
    <cellStyle name="Navadno 5 3 4" xfId="2279" xr:uid="{00000000-0005-0000-0000-0000E7080000}"/>
    <cellStyle name="Navadno 5 3 4 2" xfId="2280" xr:uid="{00000000-0005-0000-0000-0000E8080000}"/>
    <cellStyle name="Navadno 5 3 4 3" xfId="2281" xr:uid="{00000000-0005-0000-0000-0000E9080000}"/>
    <cellStyle name="Navadno 5 3 4 3 2" xfId="2282" xr:uid="{00000000-0005-0000-0000-0000EA080000}"/>
    <cellStyle name="Navadno 5 3 4 3 2 2" xfId="2283" xr:uid="{00000000-0005-0000-0000-0000EB080000}"/>
    <cellStyle name="Navadno 5 3 4 3 3" xfId="2284" xr:uid="{00000000-0005-0000-0000-0000EC080000}"/>
    <cellStyle name="Navadno 5 3 4 4" xfId="2285" xr:uid="{00000000-0005-0000-0000-0000ED080000}"/>
    <cellStyle name="Navadno 5 3 4 4 2" xfId="2286" xr:uid="{00000000-0005-0000-0000-0000EE080000}"/>
    <cellStyle name="Navadno 5 3 4 5" xfId="2287" xr:uid="{00000000-0005-0000-0000-0000EF080000}"/>
    <cellStyle name="Navadno 5 3 5" xfId="2288" xr:uid="{00000000-0005-0000-0000-0000F0080000}"/>
    <cellStyle name="Navadno 5 3 5 2" xfId="2289" xr:uid="{00000000-0005-0000-0000-0000F1080000}"/>
    <cellStyle name="Navadno 5 3 6" xfId="2290" xr:uid="{00000000-0005-0000-0000-0000F2080000}"/>
    <cellStyle name="Navadno 5 3 7" xfId="2291" xr:uid="{00000000-0005-0000-0000-0000F3080000}"/>
    <cellStyle name="Navadno 5 4" xfId="2292" xr:uid="{00000000-0005-0000-0000-0000F4080000}"/>
    <cellStyle name="Navadno 5 4 2" xfId="2293" xr:uid="{00000000-0005-0000-0000-0000F5080000}"/>
    <cellStyle name="Navadno 5 4 3" xfId="2294" xr:uid="{00000000-0005-0000-0000-0000F6080000}"/>
    <cellStyle name="Navadno 5 5" xfId="2295" xr:uid="{00000000-0005-0000-0000-0000F7080000}"/>
    <cellStyle name="Navadno 5 6" xfId="2296" xr:uid="{00000000-0005-0000-0000-0000F8080000}"/>
    <cellStyle name="Navadno 5 7" xfId="2297" xr:uid="{00000000-0005-0000-0000-0000F9080000}"/>
    <cellStyle name="Navadno 6" xfId="2298" xr:uid="{00000000-0005-0000-0000-0000FA080000}"/>
    <cellStyle name="Navadno 6 2" xfId="2299" xr:uid="{00000000-0005-0000-0000-0000FB080000}"/>
    <cellStyle name="Navadno 6 3" xfId="2300" xr:uid="{00000000-0005-0000-0000-0000FC080000}"/>
    <cellStyle name="Navadno 6 3 2" xfId="2301" xr:uid="{00000000-0005-0000-0000-0000FD080000}"/>
    <cellStyle name="Navadno 6 3 3" xfId="2302" xr:uid="{00000000-0005-0000-0000-0000FE080000}"/>
    <cellStyle name="Navadno 6 3 3 2" xfId="2303" xr:uid="{00000000-0005-0000-0000-0000FF080000}"/>
    <cellStyle name="Navadno 6 3 3 3" xfId="2304" xr:uid="{00000000-0005-0000-0000-000000090000}"/>
    <cellStyle name="Navadno 6 3 3 3 2" xfId="2305" xr:uid="{00000000-0005-0000-0000-000001090000}"/>
    <cellStyle name="Navadno 6 3 4" xfId="2306" xr:uid="{00000000-0005-0000-0000-000002090000}"/>
    <cellStyle name="Navadno 6 3 4 2" xfId="2307" xr:uid="{00000000-0005-0000-0000-000003090000}"/>
    <cellStyle name="Navadno 6 4" xfId="2308" xr:uid="{00000000-0005-0000-0000-000004090000}"/>
    <cellStyle name="Navadno 6 4 2" xfId="2309" xr:uid="{00000000-0005-0000-0000-000005090000}"/>
    <cellStyle name="Navadno 6 4 3" xfId="2310" xr:uid="{00000000-0005-0000-0000-000006090000}"/>
    <cellStyle name="Navadno 6 4 3 2" xfId="2311" xr:uid="{00000000-0005-0000-0000-000007090000}"/>
    <cellStyle name="Navadno 6 4 3 3" xfId="2312" xr:uid="{00000000-0005-0000-0000-000008090000}"/>
    <cellStyle name="Navadno 6 4 3 3 2" xfId="2313" xr:uid="{00000000-0005-0000-0000-000009090000}"/>
    <cellStyle name="Navadno 6 4 4" xfId="2314" xr:uid="{00000000-0005-0000-0000-00000A090000}"/>
    <cellStyle name="Navadno 6 4 4 2" xfId="2315" xr:uid="{00000000-0005-0000-0000-00000B090000}"/>
    <cellStyle name="Navadno 6 5" xfId="2316" xr:uid="{00000000-0005-0000-0000-00000C090000}"/>
    <cellStyle name="Navadno 6 5 2" xfId="2317" xr:uid="{00000000-0005-0000-0000-00000D090000}"/>
    <cellStyle name="Navadno 6 5 3" xfId="2318" xr:uid="{00000000-0005-0000-0000-00000E090000}"/>
    <cellStyle name="Navadno 6 5 4" xfId="2319" xr:uid="{00000000-0005-0000-0000-00000F090000}"/>
    <cellStyle name="Navadno 6 5 4 2" xfId="2320" xr:uid="{00000000-0005-0000-0000-000010090000}"/>
    <cellStyle name="Navadno 6 6" xfId="2321" xr:uid="{00000000-0005-0000-0000-000011090000}"/>
    <cellStyle name="Navadno 6 7" xfId="2322" xr:uid="{00000000-0005-0000-0000-000012090000}"/>
    <cellStyle name="Navadno 6 7 2" xfId="2323" xr:uid="{00000000-0005-0000-0000-000013090000}"/>
    <cellStyle name="Navadno 6 8" xfId="2324" xr:uid="{00000000-0005-0000-0000-000014090000}"/>
    <cellStyle name="Navadno 7" xfId="2325" xr:uid="{00000000-0005-0000-0000-000015090000}"/>
    <cellStyle name="Navadno 7 2" xfId="2326" xr:uid="{00000000-0005-0000-0000-000016090000}"/>
    <cellStyle name="Navadno 7 2 2" xfId="2327" xr:uid="{00000000-0005-0000-0000-000017090000}"/>
    <cellStyle name="Navadno 7 2 3" xfId="2328" xr:uid="{00000000-0005-0000-0000-000018090000}"/>
    <cellStyle name="Navadno 8" xfId="2329" xr:uid="{00000000-0005-0000-0000-000019090000}"/>
    <cellStyle name="Navadno 8 2" xfId="2330" xr:uid="{00000000-0005-0000-0000-00001A090000}"/>
    <cellStyle name="Navadno 8 2 2" xfId="2331" xr:uid="{00000000-0005-0000-0000-00001B090000}"/>
    <cellStyle name="Navadno 8 3" xfId="2332" xr:uid="{00000000-0005-0000-0000-00001C090000}"/>
    <cellStyle name="Navadno 8 3 2" xfId="2333" xr:uid="{00000000-0005-0000-0000-00001D090000}"/>
    <cellStyle name="Navadno 8 3 3" xfId="2334" xr:uid="{00000000-0005-0000-0000-00001E090000}"/>
    <cellStyle name="Navadno 8 3 3 2" xfId="2335" xr:uid="{00000000-0005-0000-0000-00001F090000}"/>
    <cellStyle name="Navadno 8 3 3 3" xfId="2336" xr:uid="{00000000-0005-0000-0000-000020090000}"/>
    <cellStyle name="Navadno 8 3 3 3 2" xfId="2337" xr:uid="{00000000-0005-0000-0000-000021090000}"/>
    <cellStyle name="Navadno 8 3 4" xfId="2338" xr:uid="{00000000-0005-0000-0000-000022090000}"/>
    <cellStyle name="Navadno 8 3 4 2" xfId="2339" xr:uid="{00000000-0005-0000-0000-000023090000}"/>
    <cellStyle name="Navadno 8 4" xfId="2340" xr:uid="{00000000-0005-0000-0000-000024090000}"/>
    <cellStyle name="Navadno 8 5" xfId="2341" xr:uid="{00000000-0005-0000-0000-000025090000}"/>
    <cellStyle name="Navadno 8 5 2" xfId="2342" xr:uid="{00000000-0005-0000-0000-000026090000}"/>
    <cellStyle name="Navadno 8 5 3" xfId="2343" xr:uid="{00000000-0005-0000-0000-000027090000}"/>
    <cellStyle name="Navadno 8 5 3 2" xfId="2344" xr:uid="{00000000-0005-0000-0000-000028090000}"/>
    <cellStyle name="Navadno 8 5 3 3" xfId="2345" xr:uid="{00000000-0005-0000-0000-000029090000}"/>
    <cellStyle name="Navadno 8 5 3 3 2" xfId="2346" xr:uid="{00000000-0005-0000-0000-00002A090000}"/>
    <cellStyle name="Navadno 8 5 4" xfId="2347" xr:uid="{00000000-0005-0000-0000-00002B090000}"/>
    <cellStyle name="Navadno 8 5 4 2" xfId="2348" xr:uid="{00000000-0005-0000-0000-00002C090000}"/>
    <cellStyle name="Navadno 8 6" xfId="2349" xr:uid="{00000000-0005-0000-0000-00002D090000}"/>
    <cellStyle name="Navadno 8 6 2" xfId="2350" xr:uid="{00000000-0005-0000-0000-00002E090000}"/>
    <cellStyle name="Navadno 8 6 3" xfId="2351" xr:uid="{00000000-0005-0000-0000-00002F090000}"/>
    <cellStyle name="Navadno 8 6 4" xfId="2352" xr:uid="{00000000-0005-0000-0000-000030090000}"/>
    <cellStyle name="Navadno 8 6 4 2" xfId="2353" xr:uid="{00000000-0005-0000-0000-000031090000}"/>
    <cellStyle name="Navadno 8 7" xfId="2354" xr:uid="{00000000-0005-0000-0000-000032090000}"/>
    <cellStyle name="Navadno 8 8" xfId="2355" xr:uid="{00000000-0005-0000-0000-000033090000}"/>
    <cellStyle name="Navadno 8 8 2" xfId="2356" xr:uid="{00000000-0005-0000-0000-000034090000}"/>
    <cellStyle name="Navadno 8 9" xfId="2357" xr:uid="{00000000-0005-0000-0000-000035090000}"/>
    <cellStyle name="Navadno 9" xfId="2358" xr:uid="{00000000-0005-0000-0000-000036090000}"/>
    <cellStyle name="Navadno 9 2" xfId="2359" xr:uid="{00000000-0005-0000-0000-000037090000}"/>
    <cellStyle name="Navadno 9 3" xfId="2360" xr:uid="{00000000-0005-0000-0000-000038090000}"/>
    <cellStyle name="Navadno 9 4" xfId="2361" xr:uid="{00000000-0005-0000-0000-000039090000}"/>
    <cellStyle name="Navadno_List1" xfId="2362" xr:uid="{00000000-0005-0000-0000-00003A090000}"/>
    <cellStyle name="Navadno_List1 2 2" xfId="2363" xr:uid="{00000000-0005-0000-0000-00003B090000}"/>
    <cellStyle name="Neutral" xfId="2364" xr:uid="{00000000-0005-0000-0000-00003C090000}"/>
    <cellStyle name="Neutral 2" xfId="2365" xr:uid="{00000000-0005-0000-0000-00003D090000}"/>
    <cellStyle name="Nevtralno" xfId="2366" builtinId="28" customBuiltin="1"/>
    <cellStyle name="Nevtralno 2" xfId="2367" xr:uid="{00000000-0005-0000-0000-00003F090000}"/>
    <cellStyle name="Nevtralno 2 2" xfId="2368" xr:uid="{00000000-0005-0000-0000-000040090000}"/>
    <cellStyle name="Nevtralno 3" xfId="2369" xr:uid="{00000000-0005-0000-0000-000041090000}"/>
    <cellStyle name="Nevtralno 4" xfId="2370" xr:uid="{00000000-0005-0000-0000-000042090000}"/>
    <cellStyle name="Nevtralno 5" xfId="2371" xr:uid="{00000000-0005-0000-0000-000043090000}"/>
    <cellStyle name="Normal 2" xfId="2372" xr:uid="{00000000-0005-0000-0000-000044090000}"/>
    <cellStyle name="Normal 2 2" xfId="2373" xr:uid="{00000000-0005-0000-0000-000045090000}"/>
    <cellStyle name="Normal 2 3" xfId="2374" xr:uid="{00000000-0005-0000-0000-000046090000}"/>
    <cellStyle name="Normal 2 4" xfId="2375" xr:uid="{00000000-0005-0000-0000-000047090000}"/>
    <cellStyle name="Normal 3" xfId="2376" xr:uid="{00000000-0005-0000-0000-000048090000}"/>
    <cellStyle name="Normal 4" xfId="2377" xr:uid="{00000000-0005-0000-0000-000049090000}"/>
    <cellStyle name="Normal 5" xfId="2378" xr:uid="{00000000-0005-0000-0000-00004A090000}"/>
    <cellStyle name="Note" xfId="2379" xr:uid="{00000000-0005-0000-0000-00004B090000}"/>
    <cellStyle name="Note 2" xfId="2380" xr:uid="{00000000-0005-0000-0000-00004C090000}"/>
    <cellStyle name="Note 2 2" xfId="2381" xr:uid="{00000000-0005-0000-0000-00004D090000}"/>
    <cellStyle name="Note 3" xfId="2382" xr:uid="{00000000-0005-0000-0000-00004E090000}"/>
    <cellStyle name="Note 3 2" xfId="2383" xr:uid="{00000000-0005-0000-0000-00004F090000}"/>
    <cellStyle name="Odstotek 2" xfId="2384" xr:uid="{00000000-0005-0000-0000-000050090000}"/>
    <cellStyle name="Odstotek 2 2" xfId="2385" xr:uid="{00000000-0005-0000-0000-000051090000}"/>
    <cellStyle name="Odstotek 2 3" xfId="2386" xr:uid="{00000000-0005-0000-0000-000052090000}"/>
    <cellStyle name="Odstotek 2 3 2" xfId="2387" xr:uid="{00000000-0005-0000-0000-000053090000}"/>
    <cellStyle name="Odstotek 2 3 3" xfId="2388" xr:uid="{00000000-0005-0000-0000-000054090000}"/>
    <cellStyle name="Odstotek 2 3 3 2" xfId="2389" xr:uid="{00000000-0005-0000-0000-000055090000}"/>
    <cellStyle name="Odstotek 2 3 3 3" xfId="2390" xr:uid="{00000000-0005-0000-0000-000056090000}"/>
    <cellStyle name="Odstotek 2 3 3 3 2" xfId="2391" xr:uid="{00000000-0005-0000-0000-000057090000}"/>
    <cellStyle name="Odstotek 2 3 4" xfId="2392" xr:uid="{00000000-0005-0000-0000-000058090000}"/>
    <cellStyle name="Odstotek 2 3 4 2" xfId="2393" xr:uid="{00000000-0005-0000-0000-000059090000}"/>
    <cellStyle name="Odstotek 2 4" xfId="2394" xr:uid="{00000000-0005-0000-0000-00005A090000}"/>
    <cellStyle name="Odstotek 2 4 2" xfId="2395" xr:uid="{00000000-0005-0000-0000-00005B090000}"/>
    <cellStyle name="Odstotek 2 4 3" xfId="2396" xr:uid="{00000000-0005-0000-0000-00005C090000}"/>
    <cellStyle name="Odstotek 2 4 4" xfId="2397" xr:uid="{00000000-0005-0000-0000-00005D090000}"/>
    <cellStyle name="Odstotek 2 4 4 2" xfId="2398" xr:uid="{00000000-0005-0000-0000-00005E090000}"/>
    <cellStyle name="Odstotek 2 5" xfId="2399" xr:uid="{00000000-0005-0000-0000-00005F090000}"/>
    <cellStyle name="Odstotek 2 6" xfId="2400" xr:uid="{00000000-0005-0000-0000-000060090000}"/>
    <cellStyle name="Odstotek 2 6 2" xfId="2401" xr:uid="{00000000-0005-0000-0000-000061090000}"/>
    <cellStyle name="Odstotek 2 7" xfId="2402" xr:uid="{00000000-0005-0000-0000-000062090000}"/>
    <cellStyle name="Odstotek 3" xfId="2403" xr:uid="{00000000-0005-0000-0000-000063090000}"/>
    <cellStyle name="Odstotek 3 2" xfId="2404" xr:uid="{00000000-0005-0000-0000-000064090000}"/>
    <cellStyle name="Odstotek 3 2 2" xfId="2405" xr:uid="{00000000-0005-0000-0000-000065090000}"/>
    <cellStyle name="Odstotek 3 2 2 2" xfId="2406" xr:uid="{00000000-0005-0000-0000-000066090000}"/>
    <cellStyle name="Odstotek 3 2 3" xfId="2407" xr:uid="{00000000-0005-0000-0000-000067090000}"/>
    <cellStyle name="Odstotek 3 3" xfId="2408" xr:uid="{00000000-0005-0000-0000-000068090000}"/>
    <cellStyle name="Odstotek 3 4" xfId="2409" xr:uid="{00000000-0005-0000-0000-000069090000}"/>
    <cellStyle name="Odstotek 4" xfId="2410" xr:uid="{00000000-0005-0000-0000-00006A090000}"/>
    <cellStyle name="Odstotek 4 2" xfId="2411" xr:uid="{00000000-0005-0000-0000-00006B090000}"/>
    <cellStyle name="Odstotek 4 3" xfId="2412" xr:uid="{00000000-0005-0000-0000-00006C090000}"/>
    <cellStyle name="Odstotek 5" xfId="2413" xr:uid="{00000000-0005-0000-0000-00006D090000}"/>
    <cellStyle name="Odstotek 5 2" xfId="2414" xr:uid="{00000000-0005-0000-0000-00006E090000}"/>
    <cellStyle name="Odstotek 5 2 2" xfId="2415" xr:uid="{00000000-0005-0000-0000-00006F090000}"/>
    <cellStyle name="Odstotek 6" xfId="2416" xr:uid="{00000000-0005-0000-0000-000070090000}"/>
    <cellStyle name="Odstotek 6 2" xfId="2417" xr:uid="{00000000-0005-0000-0000-000071090000}"/>
    <cellStyle name="Odstotek 7" xfId="2418" xr:uid="{00000000-0005-0000-0000-000072090000}"/>
    <cellStyle name="Opomba 10" xfId="2419" xr:uid="{00000000-0005-0000-0000-000073090000}"/>
    <cellStyle name="Opomba 10 2" xfId="2420" xr:uid="{00000000-0005-0000-0000-000074090000}"/>
    <cellStyle name="Opomba 10 2 2" xfId="2421" xr:uid="{00000000-0005-0000-0000-000075090000}"/>
    <cellStyle name="Opomba 10 3" xfId="2422" xr:uid="{00000000-0005-0000-0000-000076090000}"/>
    <cellStyle name="Opomba 11" xfId="2423" xr:uid="{00000000-0005-0000-0000-000077090000}"/>
    <cellStyle name="Opomba 11 2" xfId="2424" xr:uid="{00000000-0005-0000-0000-000078090000}"/>
    <cellStyle name="Opomba 11 2 2" xfId="2425" xr:uid="{00000000-0005-0000-0000-000079090000}"/>
    <cellStyle name="Opomba 11 3" xfId="2426" xr:uid="{00000000-0005-0000-0000-00007A090000}"/>
    <cellStyle name="Opomba 12" xfId="2427" xr:uid="{00000000-0005-0000-0000-00007B090000}"/>
    <cellStyle name="Opomba 12 2" xfId="2428" xr:uid="{00000000-0005-0000-0000-00007C090000}"/>
    <cellStyle name="Opomba 12 2 2" xfId="2429" xr:uid="{00000000-0005-0000-0000-00007D090000}"/>
    <cellStyle name="Opomba 12 3" xfId="2430" xr:uid="{00000000-0005-0000-0000-00007E090000}"/>
    <cellStyle name="Opomba 13" xfId="2431" xr:uid="{00000000-0005-0000-0000-00007F090000}"/>
    <cellStyle name="Opomba 13 2" xfId="2432" xr:uid="{00000000-0005-0000-0000-000080090000}"/>
    <cellStyle name="Opomba 14" xfId="2433" xr:uid="{00000000-0005-0000-0000-000081090000}"/>
    <cellStyle name="Opomba 14 2" xfId="2434" xr:uid="{00000000-0005-0000-0000-000082090000}"/>
    <cellStyle name="Opomba 15" xfId="2435" xr:uid="{00000000-0005-0000-0000-000083090000}"/>
    <cellStyle name="Opomba 15 2" xfId="2436" xr:uid="{00000000-0005-0000-0000-000084090000}"/>
    <cellStyle name="Opomba 16" xfId="2437" xr:uid="{00000000-0005-0000-0000-000085090000}"/>
    <cellStyle name="Opomba 17" xfId="2438" xr:uid="{00000000-0005-0000-0000-000086090000}"/>
    <cellStyle name="Opomba 18" xfId="2439" xr:uid="{00000000-0005-0000-0000-000087090000}"/>
    <cellStyle name="Opomba 19" xfId="2440" xr:uid="{00000000-0005-0000-0000-000088090000}"/>
    <cellStyle name="Opomba 2" xfId="2441" xr:uid="{00000000-0005-0000-0000-000089090000}"/>
    <cellStyle name="Opomba 2 2" xfId="2442" xr:uid="{00000000-0005-0000-0000-00008A090000}"/>
    <cellStyle name="Opomba 2 2 2" xfId="2443" xr:uid="{00000000-0005-0000-0000-00008B090000}"/>
    <cellStyle name="Opomba 2 2 2 2" xfId="2444" xr:uid="{00000000-0005-0000-0000-00008C090000}"/>
    <cellStyle name="Opomba 2 2 2 2 2" xfId="2445" xr:uid="{00000000-0005-0000-0000-00008D090000}"/>
    <cellStyle name="Opomba 2 2 2 2 2 2" xfId="2446" xr:uid="{00000000-0005-0000-0000-00008E090000}"/>
    <cellStyle name="Opomba 2 2 2 2 3" xfId="2447" xr:uid="{00000000-0005-0000-0000-00008F090000}"/>
    <cellStyle name="Opomba 2 2 2 3" xfId="2448" xr:uid="{00000000-0005-0000-0000-000090090000}"/>
    <cellStyle name="Opomba 2 2 2 3 2" xfId="2449" xr:uid="{00000000-0005-0000-0000-000091090000}"/>
    <cellStyle name="Opomba 2 2 2 4" xfId="2450" xr:uid="{00000000-0005-0000-0000-000092090000}"/>
    <cellStyle name="Opomba 2 2 3" xfId="2451" xr:uid="{00000000-0005-0000-0000-000093090000}"/>
    <cellStyle name="Opomba 2 2 3 2" xfId="2452" xr:uid="{00000000-0005-0000-0000-000094090000}"/>
    <cellStyle name="Opomba 2 2 3 2 2" xfId="2453" xr:uid="{00000000-0005-0000-0000-000095090000}"/>
    <cellStyle name="Opomba 2 2 3 3" xfId="2454" xr:uid="{00000000-0005-0000-0000-000096090000}"/>
    <cellStyle name="Opomba 2 2 4" xfId="2455" xr:uid="{00000000-0005-0000-0000-000097090000}"/>
    <cellStyle name="Opomba 2 2 4 2" xfId="2456" xr:uid="{00000000-0005-0000-0000-000098090000}"/>
    <cellStyle name="Opomba 2 2 5" xfId="2457" xr:uid="{00000000-0005-0000-0000-000099090000}"/>
    <cellStyle name="Opomba 2 2 6" xfId="2458" xr:uid="{00000000-0005-0000-0000-00009A090000}"/>
    <cellStyle name="Opomba 2 3" xfId="2459" xr:uid="{00000000-0005-0000-0000-00009B090000}"/>
    <cellStyle name="Opomba 2 3 2" xfId="2460" xr:uid="{00000000-0005-0000-0000-00009C090000}"/>
    <cellStyle name="Opomba 2 3 2 2" xfId="2461" xr:uid="{00000000-0005-0000-0000-00009D090000}"/>
    <cellStyle name="Opomba 2 3 2 2 2" xfId="2462" xr:uid="{00000000-0005-0000-0000-00009E090000}"/>
    <cellStyle name="Opomba 2 3 2 3" xfId="2463" xr:uid="{00000000-0005-0000-0000-00009F090000}"/>
    <cellStyle name="Opomba 2 3 3" xfId="2464" xr:uid="{00000000-0005-0000-0000-0000A0090000}"/>
    <cellStyle name="Opomba 2 3 3 2" xfId="2465" xr:uid="{00000000-0005-0000-0000-0000A1090000}"/>
    <cellStyle name="Opomba 2 3 4" xfId="2466" xr:uid="{00000000-0005-0000-0000-0000A2090000}"/>
    <cellStyle name="Opomba 2 3 5" xfId="2467" xr:uid="{00000000-0005-0000-0000-0000A3090000}"/>
    <cellStyle name="Opomba 2 4" xfId="2468" xr:uid="{00000000-0005-0000-0000-0000A4090000}"/>
    <cellStyle name="Opomba 2 4 2" xfId="2469" xr:uid="{00000000-0005-0000-0000-0000A5090000}"/>
    <cellStyle name="Opomba 2 4 2 2" xfId="2470" xr:uid="{00000000-0005-0000-0000-0000A6090000}"/>
    <cellStyle name="Opomba 2 4 2 2 2" xfId="2471" xr:uid="{00000000-0005-0000-0000-0000A7090000}"/>
    <cellStyle name="Opomba 2 4 2 3" xfId="2472" xr:uid="{00000000-0005-0000-0000-0000A8090000}"/>
    <cellStyle name="Opomba 2 4 3" xfId="2473" xr:uid="{00000000-0005-0000-0000-0000A9090000}"/>
    <cellStyle name="Opomba 2 4 3 2" xfId="2474" xr:uid="{00000000-0005-0000-0000-0000AA090000}"/>
    <cellStyle name="Opomba 2 4 4" xfId="2475" xr:uid="{00000000-0005-0000-0000-0000AB090000}"/>
    <cellStyle name="Opomba 2 5" xfId="2476" xr:uid="{00000000-0005-0000-0000-0000AC090000}"/>
    <cellStyle name="Opomba 2 5 2" xfId="2477" xr:uid="{00000000-0005-0000-0000-0000AD090000}"/>
    <cellStyle name="Opomba 2 5 2 2" xfId="2478" xr:uid="{00000000-0005-0000-0000-0000AE090000}"/>
    <cellStyle name="Opomba 2 5 3" xfId="2479" xr:uid="{00000000-0005-0000-0000-0000AF090000}"/>
    <cellStyle name="Opomba 2 6" xfId="2480" xr:uid="{00000000-0005-0000-0000-0000B0090000}"/>
    <cellStyle name="Opomba 2 6 2" xfId="2481" xr:uid="{00000000-0005-0000-0000-0000B1090000}"/>
    <cellStyle name="Opomba 2 7" xfId="2482" xr:uid="{00000000-0005-0000-0000-0000B2090000}"/>
    <cellStyle name="Opomba 2 8" xfId="2483" xr:uid="{00000000-0005-0000-0000-0000B3090000}"/>
    <cellStyle name="Opomba 20" xfId="2484" xr:uid="{00000000-0005-0000-0000-0000B4090000}"/>
    <cellStyle name="Opomba 3" xfId="2485" xr:uid="{00000000-0005-0000-0000-0000B5090000}"/>
    <cellStyle name="Opomba 3 2" xfId="2486" xr:uid="{00000000-0005-0000-0000-0000B6090000}"/>
    <cellStyle name="Opomba 3 2 2" xfId="2487" xr:uid="{00000000-0005-0000-0000-0000B7090000}"/>
    <cellStyle name="Opomba 3 2 2 2" xfId="2488" xr:uid="{00000000-0005-0000-0000-0000B8090000}"/>
    <cellStyle name="Opomba 3 2 2 2 2" xfId="2489" xr:uid="{00000000-0005-0000-0000-0000B9090000}"/>
    <cellStyle name="Opomba 3 2 2 3" xfId="2490" xr:uid="{00000000-0005-0000-0000-0000BA090000}"/>
    <cellStyle name="Opomba 3 2 3" xfId="2491" xr:uid="{00000000-0005-0000-0000-0000BB090000}"/>
    <cellStyle name="Opomba 3 2 3 2" xfId="2492" xr:uid="{00000000-0005-0000-0000-0000BC090000}"/>
    <cellStyle name="Opomba 3 2 4" xfId="2493" xr:uid="{00000000-0005-0000-0000-0000BD090000}"/>
    <cellStyle name="Opomba 3 3" xfId="2494" xr:uid="{00000000-0005-0000-0000-0000BE090000}"/>
    <cellStyle name="Opomba 3 3 2" xfId="2495" xr:uid="{00000000-0005-0000-0000-0000BF090000}"/>
    <cellStyle name="Opomba 3 3 2 2" xfId="2496" xr:uid="{00000000-0005-0000-0000-0000C0090000}"/>
    <cellStyle name="Opomba 3 3 2 2 2" xfId="2497" xr:uid="{00000000-0005-0000-0000-0000C1090000}"/>
    <cellStyle name="Opomba 3 3 2 3" xfId="2498" xr:uid="{00000000-0005-0000-0000-0000C2090000}"/>
    <cellStyle name="Opomba 3 3 3" xfId="2499" xr:uid="{00000000-0005-0000-0000-0000C3090000}"/>
    <cellStyle name="Opomba 3 3 3 2" xfId="2500" xr:uid="{00000000-0005-0000-0000-0000C4090000}"/>
    <cellStyle name="Opomba 3 3 4" xfId="2501" xr:uid="{00000000-0005-0000-0000-0000C5090000}"/>
    <cellStyle name="Opomba 3 4" xfId="2502" xr:uid="{00000000-0005-0000-0000-0000C6090000}"/>
    <cellStyle name="Opomba 3 4 2" xfId="2503" xr:uid="{00000000-0005-0000-0000-0000C7090000}"/>
    <cellStyle name="Opomba 3 4 2 2" xfId="2504" xr:uid="{00000000-0005-0000-0000-0000C8090000}"/>
    <cellStyle name="Opomba 3 4 3" xfId="2505" xr:uid="{00000000-0005-0000-0000-0000C9090000}"/>
    <cellStyle name="Opomba 3 5" xfId="2506" xr:uid="{00000000-0005-0000-0000-0000CA090000}"/>
    <cellStyle name="Opomba 3 5 2" xfId="2507" xr:uid="{00000000-0005-0000-0000-0000CB090000}"/>
    <cellStyle name="Opomba 3 6" xfId="2508" xr:uid="{00000000-0005-0000-0000-0000CC090000}"/>
    <cellStyle name="Opomba 3 7" xfId="2509" xr:uid="{00000000-0005-0000-0000-0000CD090000}"/>
    <cellStyle name="Opomba 4" xfId="2510" xr:uid="{00000000-0005-0000-0000-0000CE090000}"/>
    <cellStyle name="Opomba 4 2" xfId="2511" xr:uid="{00000000-0005-0000-0000-0000CF090000}"/>
    <cellStyle name="Opomba 4 2 2" xfId="2512" xr:uid="{00000000-0005-0000-0000-0000D0090000}"/>
    <cellStyle name="Opomba 4 2 2 2" xfId="2513" xr:uid="{00000000-0005-0000-0000-0000D1090000}"/>
    <cellStyle name="Opomba 4 2 2 2 2" xfId="2514" xr:uid="{00000000-0005-0000-0000-0000D2090000}"/>
    <cellStyle name="Opomba 4 2 2 3" xfId="2515" xr:uid="{00000000-0005-0000-0000-0000D3090000}"/>
    <cellStyle name="Opomba 4 2 3" xfId="2516" xr:uid="{00000000-0005-0000-0000-0000D4090000}"/>
    <cellStyle name="Opomba 4 2 3 2" xfId="2517" xr:uid="{00000000-0005-0000-0000-0000D5090000}"/>
    <cellStyle name="Opomba 4 2 4" xfId="2518" xr:uid="{00000000-0005-0000-0000-0000D6090000}"/>
    <cellStyle name="Opomba 4 3" xfId="2519" xr:uid="{00000000-0005-0000-0000-0000D7090000}"/>
    <cellStyle name="Opomba 4 3 2" xfId="2520" xr:uid="{00000000-0005-0000-0000-0000D8090000}"/>
    <cellStyle name="Opomba 4 3 2 2" xfId="2521" xr:uid="{00000000-0005-0000-0000-0000D9090000}"/>
    <cellStyle name="Opomba 4 3 2 2 2" xfId="2522" xr:uid="{00000000-0005-0000-0000-0000DA090000}"/>
    <cellStyle name="Opomba 4 3 2 3" xfId="2523" xr:uid="{00000000-0005-0000-0000-0000DB090000}"/>
    <cellStyle name="Opomba 4 3 3" xfId="2524" xr:uid="{00000000-0005-0000-0000-0000DC090000}"/>
    <cellStyle name="Opomba 4 3 3 2" xfId="2525" xr:uid="{00000000-0005-0000-0000-0000DD090000}"/>
    <cellStyle name="Opomba 4 3 4" xfId="2526" xr:uid="{00000000-0005-0000-0000-0000DE090000}"/>
    <cellStyle name="Opomba 4 4" xfId="2527" xr:uid="{00000000-0005-0000-0000-0000DF090000}"/>
    <cellStyle name="Opomba 4 4 2" xfId="2528" xr:uid="{00000000-0005-0000-0000-0000E0090000}"/>
    <cellStyle name="Opomba 4 4 2 2" xfId="2529" xr:uid="{00000000-0005-0000-0000-0000E1090000}"/>
    <cellStyle name="Opomba 4 4 3" xfId="2530" xr:uid="{00000000-0005-0000-0000-0000E2090000}"/>
    <cellStyle name="Opomba 4 5" xfId="2531" xr:uid="{00000000-0005-0000-0000-0000E3090000}"/>
    <cellStyle name="Opomba 4 5 2" xfId="2532" xr:uid="{00000000-0005-0000-0000-0000E4090000}"/>
    <cellStyle name="Opomba 4 6" xfId="2533" xr:uid="{00000000-0005-0000-0000-0000E5090000}"/>
    <cellStyle name="Opomba 4 7" xfId="2534" xr:uid="{00000000-0005-0000-0000-0000E6090000}"/>
    <cellStyle name="Opomba 5" xfId="2535" xr:uid="{00000000-0005-0000-0000-0000E7090000}"/>
    <cellStyle name="Opomba 5 2" xfId="2536" xr:uid="{00000000-0005-0000-0000-0000E8090000}"/>
    <cellStyle name="Opomba 5 2 2" xfId="2537" xr:uid="{00000000-0005-0000-0000-0000E9090000}"/>
    <cellStyle name="Opomba 5 2 2 2" xfId="2538" xr:uid="{00000000-0005-0000-0000-0000EA090000}"/>
    <cellStyle name="Opomba 5 2 2 2 2" xfId="2539" xr:uid="{00000000-0005-0000-0000-0000EB090000}"/>
    <cellStyle name="Opomba 5 2 2 3" xfId="2540" xr:uid="{00000000-0005-0000-0000-0000EC090000}"/>
    <cellStyle name="Opomba 5 2 3" xfId="2541" xr:uid="{00000000-0005-0000-0000-0000ED090000}"/>
    <cellStyle name="Opomba 5 2 3 2" xfId="2542" xr:uid="{00000000-0005-0000-0000-0000EE090000}"/>
    <cellStyle name="Opomba 5 2 4" xfId="2543" xr:uid="{00000000-0005-0000-0000-0000EF090000}"/>
    <cellStyle name="Opomba 5 3" xfId="2544" xr:uid="{00000000-0005-0000-0000-0000F0090000}"/>
    <cellStyle name="Opomba 5 3 2" xfId="2545" xr:uid="{00000000-0005-0000-0000-0000F1090000}"/>
    <cellStyle name="Opomba 5 3 2 2" xfId="2546" xr:uid="{00000000-0005-0000-0000-0000F2090000}"/>
    <cellStyle name="Opomba 5 3 3" xfId="2547" xr:uid="{00000000-0005-0000-0000-0000F3090000}"/>
    <cellStyle name="Opomba 5 4" xfId="2548" xr:uid="{00000000-0005-0000-0000-0000F4090000}"/>
    <cellStyle name="Opomba 5 4 2" xfId="2549" xr:uid="{00000000-0005-0000-0000-0000F5090000}"/>
    <cellStyle name="Opomba 5 5" xfId="2550" xr:uid="{00000000-0005-0000-0000-0000F6090000}"/>
    <cellStyle name="Opomba 5 6" xfId="2551" xr:uid="{00000000-0005-0000-0000-0000F7090000}"/>
    <cellStyle name="Opomba 6" xfId="2552" xr:uid="{00000000-0005-0000-0000-0000F8090000}"/>
    <cellStyle name="Opomba 6 2" xfId="2553" xr:uid="{00000000-0005-0000-0000-0000F9090000}"/>
    <cellStyle name="Opomba 6 2 2" xfId="2554" xr:uid="{00000000-0005-0000-0000-0000FA090000}"/>
    <cellStyle name="Opomba 6 2 2 2" xfId="2555" xr:uid="{00000000-0005-0000-0000-0000FB090000}"/>
    <cellStyle name="Opomba 6 2 2 2 2" xfId="2556" xr:uid="{00000000-0005-0000-0000-0000FC090000}"/>
    <cellStyle name="Opomba 6 2 2 3" xfId="2557" xr:uid="{00000000-0005-0000-0000-0000FD090000}"/>
    <cellStyle name="Opomba 6 2 3" xfId="2558" xr:uid="{00000000-0005-0000-0000-0000FE090000}"/>
    <cellStyle name="Opomba 6 2 3 2" xfId="2559" xr:uid="{00000000-0005-0000-0000-0000FF090000}"/>
    <cellStyle name="Opomba 6 2 4" xfId="2560" xr:uid="{00000000-0005-0000-0000-0000000A0000}"/>
    <cellStyle name="Opomba 6 3" xfId="2561" xr:uid="{00000000-0005-0000-0000-0000010A0000}"/>
    <cellStyle name="Opomba 6 3 2" xfId="2562" xr:uid="{00000000-0005-0000-0000-0000020A0000}"/>
    <cellStyle name="Opomba 6 3 2 2" xfId="2563" xr:uid="{00000000-0005-0000-0000-0000030A0000}"/>
    <cellStyle name="Opomba 6 3 3" xfId="2564" xr:uid="{00000000-0005-0000-0000-0000040A0000}"/>
    <cellStyle name="Opomba 6 4" xfId="2565" xr:uid="{00000000-0005-0000-0000-0000050A0000}"/>
    <cellStyle name="Opomba 6 4 2" xfId="2566" xr:uid="{00000000-0005-0000-0000-0000060A0000}"/>
    <cellStyle name="Opomba 6 5" xfId="2567" xr:uid="{00000000-0005-0000-0000-0000070A0000}"/>
    <cellStyle name="Opomba 6 6" xfId="2568" xr:uid="{00000000-0005-0000-0000-0000080A0000}"/>
    <cellStyle name="Opomba 7" xfId="2569" xr:uid="{00000000-0005-0000-0000-0000090A0000}"/>
    <cellStyle name="Opomba 7 2" xfId="2570" xr:uid="{00000000-0005-0000-0000-00000A0A0000}"/>
    <cellStyle name="Opomba 7 2 2" xfId="2571" xr:uid="{00000000-0005-0000-0000-00000B0A0000}"/>
    <cellStyle name="Opomba 7 2 2 2" xfId="2572" xr:uid="{00000000-0005-0000-0000-00000C0A0000}"/>
    <cellStyle name="Opomba 7 2 3" xfId="2573" xr:uid="{00000000-0005-0000-0000-00000D0A0000}"/>
    <cellStyle name="Opomba 7 3" xfId="2574" xr:uid="{00000000-0005-0000-0000-00000E0A0000}"/>
    <cellStyle name="Opomba 7 3 2" xfId="2575" xr:uid="{00000000-0005-0000-0000-00000F0A0000}"/>
    <cellStyle name="Opomba 7 4" xfId="2576" xr:uid="{00000000-0005-0000-0000-0000100A0000}"/>
    <cellStyle name="Opomba 7 5" xfId="2577" xr:uid="{00000000-0005-0000-0000-0000110A0000}"/>
    <cellStyle name="Opomba 8" xfId="2578" xr:uid="{00000000-0005-0000-0000-0000120A0000}"/>
    <cellStyle name="Opomba 8 2" xfId="2579" xr:uid="{00000000-0005-0000-0000-0000130A0000}"/>
    <cellStyle name="Opomba 8 2 2" xfId="2580" xr:uid="{00000000-0005-0000-0000-0000140A0000}"/>
    <cellStyle name="Opomba 8 2 2 2" xfId="2581" xr:uid="{00000000-0005-0000-0000-0000150A0000}"/>
    <cellStyle name="Opomba 8 2 3" xfId="2582" xr:uid="{00000000-0005-0000-0000-0000160A0000}"/>
    <cellStyle name="Opomba 8 3" xfId="2583" xr:uid="{00000000-0005-0000-0000-0000170A0000}"/>
    <cellStyle name="Opomba 8 3 2" xfId="2584" xr:uid="{00000000-0005-0000-0000-0000180A0000}"/>
    <cellStyle name="Opomba 8 4" xfId="2585" xr:uid="{00000000-0005-0000-0000-0000190A0000}"/>
    <cellStyle name="Opomba 9" xfId="2586" xr:uid="{00000000-0005-0000-0000-00001A0A0000}"/>
    <cellStyle name="Opomba 9 2" xfId="2587" xr:uid="{00000000-0005-0000-0000-00001B0A0000}"/>
    <cellStyle name="Opomba 9 2 2" xfId="2588" xr:uid="{00000000-0005-0000-0000-00001C0A0000}"/>
    <cellStyle name="Opomba 9 2 2 2" xfId="2589" xr:uid="{00000000-0005-0000-0000-00001D0A0000}"/>
    <cellStyle name="Opomba 9 2 3" xfId="2590" xr:uid="{00000000-0005-0000-0000-00001E0A0000}"/>
    <cellStyle name="Opomba 9 3" xfId="2591" xr:uid="{00000000-0005-0000-0000-00001F0A0000}"/>
    <cellStyle name="Opomba 9 3 2" xfId="2592" xr:uid="{00000000-0005-0000-0000-0000200A0000}"/>
    <cellStyle name="Opomba 9 4" xfId="2593" xr:uid="{00000000-0005-0000-0000-0000210A0000}"/>
    <cellStyle name="Opozorilo 2" xfId="2594" xr:uid="{00000000-0005-0000-0000-0000220A0000}"/>
    <cellStyle name="Opozorilo 2 2" xfId="2595" xr:uid="{00000000-0005-0000-0000-0000230A0000}"/>
    <cellStyle name="Opozorilo 3" xfId="2596" xr:uid="{00000000-0005-0000-0000-0000240A0000}"/>
    <cellStyle name="Opozorilo 4" xfId="2597" xr:uid="{00000000-0005-0000-0000-0000250A0000}"/>
    <cellStyle name="Opozorilo 5" xfId="2598" xr:uid="{00000000-0005-0000-0000-0000260A0000}"/>
    <cellStyle name="Output 2" xfId="2599" xr:uid="{00000000-0005-0000-0000-0000270A0000}"/>
    <cellStyle name="Pojasnjevalno besedilo" xfId="2600" builtinId="53" customBuiltin="1"/>
    <cellStyle name="Pojasnjevalno besedilo 2" xfId="2601" xr:uid="{00000000-0005-0000-0000-0000290A0000}"/>
    <cellStyle name="Pojasnjevalno besedilo 2 2" xfId="2602" xr:uid="{00000000-0005-0000-0000-00002A0A0000}"/>
    <cellStyle name="Pojasnjevalno besedilo 3" xfId="2603" xr:uid="{00000000-0005-0000-0000-00002B0A0000}"/>
    <cellStyle name="Pojasnjevalno besedilo 4" xfId="2604" xr:uid="{00000000-0005-0000-0000-00002C0A0000}"/>
    <cellStyle name="Pojasnjevalno besedilo 5" xfId="2605" xr:uid="{00000000-0005-0000-0000-00002D0A0000}"/>
    <cellStyle name="Poudarek1" xfId="2606" builtinId="29" customBuiltin="1"/>
    <cellStyle name="Poudarek1 2" xfId="2607" xr:uid="{00000000-0005-0000-0000-00002F0A0000}"/>
    <cellStyle name="Poudarek1 2 2" xfId="2608" xr:uid="{00000000-0005-0000-0000-0000300A0000}"/>
    <cellStyle name="Poudarek1 3" xfId="2609" xr:uid="{00000000-0005-0000-0000-0000310A0000}"/>
    <cellStyle name="Poudarek1 4" xfId="2610" xr:uid="{00000000-0005-0000-0000-0000320A0000}"/>
    <cellStyle name="Poudarek1 5" xfId="2611" xr:uid="{00000000-0005-0000-0000-0000330A0000}"/>
    <cellStyle name="Poudarek2" xfId="2612" builtinId="33" customBuiltin="1"/>
    <cellStyle name="Poudarek2 2" xfId="2613" xr:uid="{00000000-0005-0000-0000-0000350A0000}"/>
    <cellStyle name="Poudarek2 2 2" xfId="2614" xr:uid="{00000000-0005-0000-0000-0000360A0000}"/>
    <cellStyle name="Poudarek2 3" xfId="2615" xr:uid="{00000000-0005-0000-0000-0000370A0000}"/>
    <cellStyle name="Poudarek2 4" xfId="2616" xr:uid="{00000000-0005-0000-0000-0000380A0000}"/>
    <cellStyle name="Poudarek2 5" xfId="2617" xr:uid="{00000000-0005-0000-0000-0000390A0000}"/>
    <cellStyle name="Poudarek3" xfId="2618" builtinId="37" customBuiltin="1"/>
    <cellStyle name="Poudarek3 2" xfId="2619" xr:uid="{00000000-0005-0000-0000-00003B0A0000}"/>
    <cellStyle name="Poudarek3 2 2" xfId="2620" xr:uid="{00000000-0005-0000-0000-00003C0A0000}"/>
    <cellStyle name="Poudarek3 3" xfId="2621" xr:uid="{00000000-0005-0000-0000-00003D0A0000}"/>
    <cellStyle name="Poudarek3 4" xfId="2622" xr:uid="{00000000-0005-0000-0000-00003E0A0000}"/>
    <cellStyle name="Poudarek3 5" xfId="2623" xr:uid="{00000000-0005-0000-0000-00003F0A0000}"/>
    <cellStyle name="Poudarek4" xfId="2624" builtinId="41" customBuiltin="1"/>
    <cellStyle name="Poudarek4 2" xfId="2625" xr:uid="{00000000-0005-0000-0000-0000410A0000}"/>
    <cellStyle name="Poudarek4 2 2" xfId="2626" xr:uid="{00000000-0005-0000-0000-0000420A0000}"/>
    <cellStyle name="Poudarek4 3" xfId="2627" xr:uid="{00000000-0005-0000-0000-0000430A0000}"/>
    <cellStyle name="Poudarek4 4" xfId="2628" xr:uid="{00000000-0005-0000-0000-0000440A0000}"/>
    <cellStyle name="Poudarek4 5" xfId="2629" xr:uid="{00000000-0005-0000-0000-0000450A0000}"/>
    <cellStyle name="Poudarek5" xfId="2630" builtinId="45" customBuiltin="1"/>
    <cellStyle name="Poudarek5 2" xfId="2631" xr:uid="{00000000-0005-0000-0000-0000470A0000}"/>
    <cellStyle name="Poudarek5 2 2" xfId="2632" xr:uid="{00000000-0005-0000-0000-0000480A0000}"/>
    <cellStyle name="Poudarek5 3" xfId="2633" xr:uid="{00000000-0005-0000-0000-0000490A0000}"/>
    <cellStyle name="Poudarek5 4" xfId="2634" xr:uid="{00000000-0005-0000-0000-00004A0A0000}"/>
    <cellStyle name="Poudarek5 5" xfId="2635" xr:uid="{00000000-0005-0000-0000-00004B0A0000}"/>
    <cellStyle name="Poudarek6" xfId="2636" builtinId="49" customBuiltin="1"/>
    <cellStyle name="Poudarek6 2" xfId="2637" xr:uid="{00000000-0005-0000-0000-00004D0A0000}"/>
    <cellStyle name="Poudarek6 2 2" xfId="2638" xr:uid="{00000000-0005-0000-0000-00004E0A0000}"/>
    <cellStyle name="Poudarek6 3" xfId="2639" xr:uid="{00000000-0005-0000-0000-00004F0A0000}"/>
    <cellStyle name="Poudarek6 4" xfId="2640" xr:uid="{00000000-0005-0000-0000-0000500A0000}"/>
    <cellStyle name="Poudarek6 5" xfId="2641" xr:uid="{00000000-0005-0000-0000-0000510A0000}"/>
    <cellStyle name="Povezana celica" xfId="2642" builtinId="24" customBuiltin="1"/>
    <cellStyle name="Povezana celica 2" xfId="2643" xr:uid="{00000000-0005-0000-0000-0000530A0000}"/>
    <cellStyle name="Povezana celica 2 2" xfId="2644" xr:uid="{00000000-0005-0000-0000-0000540A0000}"/>
    <cellStyle name="Povezana celica 3" xfId="2645" xr:uid="{00000000-0005-0000-0000-0000550A0000}"/>
    <cellStyle name="Povezana celica 4" xfId="2646" xr:uid="{00000000-0005-0000-0000-0000560A0000}"/>
    <cellStyle name="Povezana celica 5" xfId="2647" xr:uid="{00000000-0005-0000-0000-0000570A0000}"/>
    <cellStyle name="Preveri celico" xfId="2648" builtinId="23" customBuiltin="1"/>
    <cellStyle name="Preveri celico 2" xfId="2649" xr:uid="{00000000-0005-0000-0000-0000590A0000}"/>
    <cellStyle name="Preveri celico 2 2" xfId="2650" xr:uid="{00000000-0005-0000-0000-00005A0A0000}"/>
    <cellStyle name="Preveri celico 3" xfId="2651" xr:uid="{00000000-0005-0000-0000-00005B0A0000}"/>
    <cellStyle name="Preveri celico 4" xfId="2652" xr:uid="{00000000-0005-0000-0000-00005C0A0000}"/>
    <cellStyle name="Preveri celico 5" xfId="2653" xr:uid="{00000000-0005-0000-0000-00005D0A0000}"/>
    <cellStyle name="Računanje" xfId="2654" builtinId="22" customBuiltin="1"/>
    <cellStyle name="Računanje 2" xfId="2655" xr:uid="{00000000-0005-0000-0000-00005F0A0000}"/>
    <cellStyle name="Računanje 2 2" xfId="2656" xr:uid="{00000000-0005-0000-0000-0000600A0000}"/>
    <cellStyle name="Računanje 3" xfId="2657" xr:uid="{00000000-0005-0000-0000-0000610A0000}"/>
    <cellStyle name="Računanje 4" xfId="2658" xr:uid="{00000000-0005-0000-0000-0000620A0000}"/>
    <cellStyle name="Računanje 5" xfId="2659" xr:uid="{00000000-0005-0000-0000-0000630A0000}"/>
    <cellStyle name="SAPBEXstdItem" xfId="2660" xr:uid="{00000000-0005-0000-0000-0000640A0000}"/>
    <cellStyle name="Slabo" xfId="2661" builtinId="27" customBuiltin="1"/>
    <cellStyle name="Slabo 2" xfId="2662" xr:uid="{00000000-0005-0000-0000-0000660A0000}"/>
    <cellStyle name="Slabo 2 2" xfId="2663" xr:uid="{00000000-0005-0000-0000-0000670A0000}"/>
    <cellStyle name="Slabo 3" xfId="2664" xr:uid="{00000000-0005-0000-0000-0000680A0000}"/>
    <cellStyle name="Slabo 4" xfId="2665" xr:uid="{00000000-0005-0000-0000-0000690A0000}"/>
    <cellStyle name="Slabo 5" xfId="2666" xr:uid="{00000000-0005-0000-0000-00006A0A0000}"/>
    <cellStyle name="Slog 1" xfId="2667" xr:uid="{00000000-0005-0000-0000-00006B0A0000}"/>
    <cellStyle name="Standard_Tabelle2" xfId="2668" xr:uid="{00000000-0005-0000-0000-00006C0A0000}"/>
    <cellStyle name="Style 1" xfId="2669" xr:uid="{00000000-0005-0000-0000-00006D0A0000}"/>
    <cellStyle name="Style 1 2" xfId="2670" xr:uid="{00000000-0005-0000-0000-00006E0A0000}"/>
    <cellStyle name="TableStyleLight1" xfId="2671" xr:uid="{00000000-0005-0000-0000-00006F0A0000}"/>
    <cellStyle name="Title 2" xfId="2672" xr:uid="{00000000-0005-0000-0000-0000700A0000}"/>
    <cellStyle name="Total" xfId="2673" xr:uid="{00000000-0005-0000-0000-0000710A0000}"/>
    <cellStyle name="Total 2" xfId="2674" xr:uid="{00000000-0005-0000-0000-0000720A0000}"/>
    <cellStyle name="Valuta 2" xfId="2675" xr:uid="{00000000-0005-0000-0000-0000730A0000}"/>
    <cellStyle name="Valuta 2 2" xfId="2676" xr:uid="{00000000-0005-0000-0000-0000740A0000}"/>
    <cellStyle name="Valuta 2 3" xfId="2677" xr:uid="{00000000-0005-0000-0000-0000750A0000}"/>
    <cellStyle name="Valuta 3" xfId="2678" xr:uid="{00000000-0005-0000-0000-0000760A0000}"/>
    <cellStyle name="Valuta 3 2" xfId="2679" xr:uid="{00000000-0005-0000-0000-0000770A0000}"/>
    <cellStyle name="Valuta 3 2 2" xfId="2680" xr:uid="{00000000-0005-0000-0000-0000780A0000}"/>
    <cellStyle name="Valuta 3 3" xfId="2681" xr:uid="{00000000-0005-0000-0000-0000790A0000}"/>
    <cellStyle name="Valuta 4" xfId="2682" xr:uid="{00000000-0005-0000-0000-00007A0A0000}"/>
    <cellStyle name="Valuta 5" xfId="2683" xr:uid="{00000000-0005-0000-0000-00007B0A0000}"/>
    <cellStyle name="Vejica 2" xfId="2684" xr:uid="{00000000-0005-0000-0000-00007C0A0000}"/>
    <cellStyle name="Vejica 2 2" xfId="2685" xr:uid="{00000000-0005-0000-0000-00007D0A0000}"/>
    <cellStyle name="Vejica 2 2 2" xfId="2686" xr:uid="{00000000-0005-0000-0000-00007E0A0000}"/>
    <cellStyle name="Vejica 2 2 3" xfId="2687" xr:uid="{00000000-0005-0000-0000-00007F0A0000}"/>
    <cellStyle name="Vejica 2 3" xfId="2688" xr:uid="{00000000-0005-0000-0000-0000800A0000}"/>
    <cellStyle name="Vejica 2 3 2" xfId="2689" xr:uid="{00000000-0005-0000-0000-0000810A0000}"/>
    <cellStyle name="Vejica 2 3 2 2" xfId="2690" xr:uid="{00000000-0005-0000-0000-0000820A0000}"/>
    <cellStyle name="Vejica 2 3 3" xfId="2691" xr:uid="{00000000-0005-0000-0000-0000830A0000}"/>
    <cellStyle name="Vejica 3" xfId="2692" xr:uid="{00000000-0005-0000-0000-0000840A0000}"/>
    <cellStyle name="Vejica 3 2" xfId="2693" xr:uid="{00000000-0005-0000-0000-0000850A0000}"/>
    <cellStyle name="Vejica 4" xfId="2694" xr:uid="{00000000-0005-0000-0000-0000860A0000}"/>
    <cellStyle name="Vejica 4 2" xfId="2695" xr:uid="{00000000-0005-0000-0000-0000870A0000}"/>
    <cellStyle name="Vejica 4 2 2" xfId="2696" xr:uid="{00000000-0005-0000-0000-0000880A0000}"/>
    <cellStyle name="Vejica 4 3" xfId="2697" xr:uid="{00000000-0005-0000-0000-0000890A0000}"/>
    <cellStyle name="Vejica 5" xfId="2698" xr:uid="{00000000-0005-0000-0000-00008A0A0000}"/>
    <cellStyle name="Vejica 5 2" xfId="2699" xr:uid="{00000000-0005-0000-0000-00008B0A0000}"/>
    <cellStyle name="Vejica 5 2 2" xfId="2700" xr:uid="{00000000-0005-0000-0000-00008C0A0000}"/>
    <cellStyle name="Vejica 5 3" xfId="2701" xr:uid="{00000000-0005-0000-0000-00008D0A0000}"/>
    <cellStyle name="Vnos" xfId="2702" builtinId="20" customBuiltin="1"/>
    <cellStyle name="Vnos 2" xfId="2703" xr:uid="{00000000-0005-0000-0000-00008F0A0000}"/>
    <cellStyle name="Vnos 2 2" xfId="2704" xr:uid="{00000000-0005-0000-0000-0000900A0000}"/>
    <cellStyle name="Vnos 3" xfId="2705" xr:uid="{00000000-0005-0000-0000-0000910A0000}"/>
    <cellStyle name="Vnos 4" xfId="2706" xr:uid="{00000000-0005-0000-0000-0000920A0000}"/>
    <cellStyle name="Vnos 5" xfId="2707" xr:uid="{00000000-0005-0000-0000-0000930A0000}"/>
    <cellStyle name="Vsota" xfId="2708" builtinId="25" customBuiltin="1"/>
    <cellStyle name="Vsota 2" xfId="2709" xr:uid="{00000000-0005-0000-0000-0000950A0000}"/>
    <cellStyle name="Vsota 2 2" xfId="2710" xr:uid="{00000000-0005-0000-0000-0000960A0000}"/>
    <cellStyle name="Vsota 3" xfId="2711" xr:uid="{00000000-0005-0000-0000-0000970A0000}"/>
    <cellStyle name="Vsota 4" xfId="2712" xr:uid="{00000000-0005-0000-0000-0000980A0000}"/>
    <cellStyle name="Vsota 5" xfId="2713" xr:uid="{00000000-0005-0000-0000-000099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75"/>
  <sheetViews>
    <sheetView tabSelected="1" topLeftCell="B1" zoomScale="98" zoomScaleNormal="98" workbookViewId="0">
      <selection activeCell="J13" sqref="J13:J67"/>
    </sheetView>
  </sheetViews>
  <sheetFormatPr defaultColWidth="9.140625" defaultRowHeight="12.75" customHeight="1"/>
  <cols>
    <col min="1" max="1" width="0" style="85" hidden="1" customWidth="1"/>
    <col min="2" max="2" width="5.28515625" style="85" customWidth="1"/>
    <col min="3" max="6" width="12.7109375" style="85" customWidth="1"/>
    <col min="7" max="7" width="4.5703125" style="85" customWidth="1"/>
    <col min="8" max="8" width="40.7109375" style="85" customWidth="1"/>
    <col min="9" max="9" width="9.140625" style="85"/>
    <col min="10" max="10" width="13.7109375" style="85" customWidth="1"/>
    <col min="11" max="11" width="7.5703125" style="85" customWidth="1"/>
    <col min="12" max="12" width="13.7109375" style="85" customWidth="1"/>
    <col min="13" max="13" width="16.7109375" style="85" customWidth="1"/>
    <col min="14" max="14" width="20.7109375" style="85" customWidth="1"/>
    <col min="15" max="16384" width="9.140625" style="85"/>
  </cols>
  <sheetData>
    <row r="1" spans="2:14" ht="12.75" customHeight="1">
      <c r="B1" s="84" t="s">
        <v>468</v>
      </c>
      <c r="D1" s="86" t="s">
        <v>721</v>
      </c>
      <c r="E1" s="87"/>
      <c r="F1" s="87"/>
      <c r="G1" s="87"/>
      <c r="H1" s="88"/>
      <c r="I1" s="89"/>
      <c r="J1" s="89"/>
      <c r="K1" s="89"/>
      <c r="L1" s="89"/>
      <c r="M1" s="89"/>
    </row>
    <row r="2" spans="2:14" ht="12.75" customHeight="1">
      <c r="B2" s="87" t="s">
        <v>469</v>
      </c>
      <c r="D2" s="87" t="s">
        <v>722</v>
      </c>
      <c r="E2" s="87"/>
      <c r="F2" s="87"/>
      <c r="G2" s="87"/>
      <c r="H2" s="88"/>
      <c r="I2" s="89"/>
      <c r="J2" s="89"/>
      <c r="K2" s="89"/>
      <c r="L2" s="89"/>
      <c r="M2" s="89"/>
    </row>
    <row r="3" spans="2:14" ht="12.75" customHeight="1">
      <c r="B3" s="87"/>
      <c r="H3" s="89"/>
      <c r="I3" s="89"/>
      <c r="J3" s="89"/>
      <c r="K3" s="89"/>
      <c r="L3" s="89"/>
      <c r="M3" s="89"/>
    </row>
    <row r="4" spans="2:14" ht="12.75" customHeight="1">
      <c r="B4" s="90" t="s">
        <v>10</v>
      </c>
      <c r="C4" s="91"/>
      <c r="D4" s="91"/>
      <c r="E4" s="91"/>
      <c r="F4" s="91"/>
      <c r="G4" s="91"/>
      <c r="H4" s="92"/>
      <c r="I4" s="92"/>
      <c r="J4" s="92"/>
      <c r="K4" s="92"/>
      <c r="L4" s="92"/>
      <c r="M4" s="92"/>
    </row>
    <row r="5" spans="2:14" ht="12.75" customHeight="1">
      <c r="B5" s="93"/>
      <c r="C5" s="91"/>
      <c r="D5" s="91"/>
      <c r="E5" s="91"/>
      <c r="F5" s="91"/>
      <c r="G5" s="91"/>
      <c r="H5" s="92"/>
      <c r="I5" s="92"/>
      <c r="J5" s="92"/>
      <c r="K5" s="92"/>
      <c r="L5" s="92"/>
      <c r="M5" s="92"/>
    </row>
    <row r="6" spans="2:14" ht="12.75" customHeight="1">
      <c r="B6" s="93"/>
      <c r="C6" s="91"/>
      <c r="D6" s="91"/>
      <c r="E6" s="91"/>
      <c r="F6" s="91"/>
      <c r="G6" s="91"/>
      <c r="H6" s="92"/>
      <c r="I6" s="92"/>
      <c r="J6" s="92"/>
      <c r="K6" s="91"/>
      <c r="L6" s="92"/>
      <c r="M6" s="92"/>
    </row>
    <row r="7" spans="2:14" ht="12.75" customHeight="1">
      <c r="B7" s="94"/>
      <c r="C7" s="94"/>
      <c r="D7" s="94"/>
      <c r="E7" s="94"/>
      <c r="F7" s="94"/>
      <c r="G7" s="94"/>
      <c r="H7" s="95" t="s">
        <v>67</v>
      </c>
      <c r="I7" s="95"/>
      <c r="J7" s="95"/>
      <c r="K7" s="96"/>
      <c r="L7" s="96"/>
      <c r="M7" s="96"/>
    </row>
    <row r="8" spans="2:14" ht="12.75" customHeight="1">
      <c r="B8" s="94"/>
      <c r="C8" s="94"/>
      <c r="D8" s="94"/>
      <c r="E8" s="94"/>
      <c r="F8" s="94"/>
      <c r="G8" s="94"/>
      <c r="H8" s="95" t="s">
        <v>20</v>
      </c>
      <c r="I8" s="95"/>
      <c r="J8" s="95"/>
      <c r="K8" s="97"/>
      <c r="L8" s="97"/>
      <c r="M8" s="96"/>
    </row>
    <row r="9" spans="2:14" ht="12.75" customHeight="1">
      <c r="B9" s="87"/>
      <c r="H9" s="89"/>
      <c r="I9" s="89"/>
      <c r="J9" s="89"/>
      <c r="K9" s="89"/>
      <c r="L9" s="89"/>
      <c r="M9" s="89"/>
    </row>
    <row r="10" spans="2:14" ht="12.75" customHeight="1">
      <c r="B10" s="142" t="s">
        <v>11</v>
      </c>
      <c r="C10" s="159" t="s">
        <v>3</v>
      </c>
      <c r="D10" s="159"/>
      <c r="E10" s="159"/>
      <c r="F10" s="159"/>
      <c r="G10" s="143" t="s">
        <v>5</v>
      </c>
      <c r="H10" s="134" t="s">
        <v>435</v>
      </c>
      <c r="I10" s="134" t="s">
        <v>4</v>
      </c>
      <c r="J10" s="134" t="s">
        <v>6</v>
      </c>
      <c r="K10" s="134" t="s">
        <v>7</v>
      </c>
      <c r="L10" s="134" t="s">
        <v>8</v>
      </c>
      <c r="M10" s="134" t="s">
        <v>9</v>
      </c>
      <c r="N10" s="145" t="s">
        <v>772</v>
      </c>
    </row>
    <row r="11" spans="2:14" ht="12.75" customHeight="1">
      <c r="B11" s="139"/>
      <c r="C11" s="144"/>
      <c r="D11" s="141"/>
      <c r="E11" s="141"/>
      <c r="F11" s="140"/>
      <c r="G11" s="140"/>
      <c r="H11" s="137"/>
      <c r="I11" s="137"/>
      <c r="J11" s="137"/>
      <c r="K11" s="137"/>
      <c r="L11" s="137"/>
      <c r="M11" s="138"/>
      <c r="N11" s="146" t="s">
        <v>773</v>
      </c>
    </row>
    <row r="12" spans="2:14" ht="12.75" customHeight="1">
      <c r="B12" s="98">
        <v>1</v>
      </c>
      <c r="C12" s="160" t="s">
        <v>331</v>
      </c>
      <c r="D12" s="160"/>
      <c r="E12" s="160"/>
      <c r="F12" s="160"/>
      <c r="G12" s="99" t="s">
        <v>12</v>
      </c>
      <c r="H12" s="100"/>
      <c r="I12" s="101">
        <v>370</v>
      </c>
      <c r="J12" s="102">
        <v>0</v>
      </c>
      <c r="K12" s="103">
        <v>9.5</v>
      </c>
      <c r="L12" s="104">
        <f>PRODUCT(J12,1.095)</f>
        <v>0</v>
      </c>
      <c r="M12" s="105">
        <f>PRODUCT(I12,L12)</f>
        <v>0</v>
      </c>
      <c r="N12" s="131"/>
    </row>
    <row r="13" spans="2:14" ht="12.75" customHeight="1">
      <c r="B13" s="98">
        <f t="shared" ref="B13:B67" si="0">B12+1</f>
        <v>2</v>
      </c>
      <c r="C13" s="160" t="s">
        <v>332</v>
      </c>
      <c r="D13" s="160"/>
      <c r="E13" s="160"/>
      <c r="F13" s="160"/>
      <c r="G13" s="99" t="s">
        <v>12</v>
      </c>
      <c r="H13" s="100"/>
      <c r="I13" s="101">
        <v>350</v>
      </c>
      <c r="J13" s="102">
        <v>0</v>
      </c>
      <c r="K13" s="103">
        <v>9.5</v>
      </c>
      <c r="L13" s="104">
        <f t="shared" ref="L13:L67" si="1">PRODUCT(J13,1.095)</f>
        <v>0</v>
      </c>
      <c r="M13" s="105">
        <f t="shared" ref="M13:M67" si="2">PRODUCT(I13,L13)</f>
        <v>0</v>
      </c>
      <c r="N13" s="131"/>
    </row>
    <row r="14" spans="2:14" ht="12.75" customHeight="1">
      <c r="B14" s="98">
        <f t="shared" si="0"/>
        <v>3</v>
      </c>
      <c r="C14" s="160" t="s">
        <v>333</v>
      </c>
      <c r="D14" s="160"/>
      <c r="E14" s="160"/>
      <c r="F14" s="160"/>
      <c r="G14" s="99" t="s">
        <v>12</v>
      </c>
      <c r="H14" s="100"/>
      <c r="I14" s="101">
        <v>360</v>
      </c>
      <c r="J14" s="102">
        <v>0</v>
      </c>
      <c r="K14" s="103">
        <v>9.5</v>
      </c>
      <c r="L14" s="104">
        <f t="shared" si="1"/>
        <v>0</v>
      </c>
      <c r="M14" s="105">
        <f t="shared" si="2"/>
        <v>0</v>
      </c>
      <c r="N14" s="131"/>
    </row>
    <row r="15" spans="2:14" ht="12.75" customHeight="1">
      <c r="B15" s="98">
        <f t="shared" si="0"/>
        <v>4</v>
      </c>
      <c r="C15" s="160" t="s">
        <v>334</v>
      </c>
      <c r="D15" s="160"/>
      <c r="E15" s="160"/>
      <c r="F15" s="160"/>
      <c r="G15" s="99" t="s">
        <v>12</v>
      </c>
      <c r="H15" s="100"/>
      <c r="I15" s="101">
        <v>300</v>
      </c>
      <c r="J15" s="102">
        <v>0</v>
      </c>
      <c r="K15" s="103">
        <v>9.5</v>
      </c>
      <c r="L15" s="104">
        <f t="shared" si="1"/>
        <v>0</v>
      </c>
      <c r="M15" s="105">
        <f t="shared" si="2"/>
        <v>0</v>
      </c>
      <c r="N15" s="131"/>
    </row>
    <row r="16" spans="2:14" ht="12.75" customHeight="1">
      <c r="B16" s="98">
        <f t="shared" si="0"/>
        <v>5</v>
      </c>
      <c r="C16" s="160" t="s">
        <v>335</v>
      </c>
      <c r="D16" s="160"/>
      <c r="E16" s="160"/>
      <c r="F16" s="160"/>
      <c r="G16" s="99" t="s">
        <v>12</v>
      </c>
      <c r="H16" s="100"/>
      <c r="I16" s="101">
        <v>400</v>
      </c>
      <c r="J16" s="102">
        <v>0</v>
      </c>
      <c r="K16" s="103">
        <v>9.5</v>
      </c>
      <c r="L16" s="104">
        <f t="shared" si="1"/>
        <v>0</v>
      </c>
      <c r="M16" s="105">
        <f t="shared" si="2"/>
        <v>0</v>
      </c>
      <c r="N16" s="131"/>
    </row>
    <row r="17" spans="2:14" ht="12.75" customHeight="1">
      <c r="B17" s="98">
        <f t="shared" si="0"/>
        <v>6</v>
      </c>
      <c r="C17" s="160" t="s">
        <v>336</v>
      </c>
      <c r="D17" s="160"/>
      <c r="E17" s="160"/>
      <c r="F17" s="160"/>
      <c r="G17" s="99" t="s">
        <v>12</v>
      </c>
      <c r="H17" s="100"/>
      <c r="I17" s="101">
        <v>420</v>
      </c>
      <c r="J17" s="102">
        <v>0</v>
      </c>
      <c r="K17" s="103">
        <v>9.5</v>
      </c>
      <c r="L17" s="104">
        <f t="shared" si="1"/>
        <v>0</v>
      </c>
      <c r="M17" s="105">
        <f t="shared" si="2"/>
        <v>0</v>
      </c>
      <c r="N17" s="131"/>
    </row>
    <row r="18" spans="2:14" ht="12.75" customHeight="1">
      <c r="B18" s="98">
        <f t="shared" si="0"/>
        <v>7</v>
      </c>
      <c r="C18" s="160" t="s">
        <v>337</v>
      </c>
      <c r="D18" s="160"/>
      <c r="E18" s="160"/>
      <c r="F18" s="160"/>
      <c r="G18" s="99" t="s">
        <v>12</v>
      </c>
      <c r="H18" s="100"/>
      <c r="I18" s="101">
        <v>220</v>
      </c>
      <c r="J18" s="102">
        <v>0</v>
      </c>
      <c r="K18" s="103">
        <v>9.5</v>
      </c>
      <c r="L18" s="104">
        <f t="shared" si="1"/>
        <v>0</v>
      </c>
      <c r="M18" s="105">
        <f t="shared" si="2"/>
        <v>0</v>
      </c>
      <c r="N18" s="131"/>
    </row>
    <row r="19" spans="2:14" ht="12.75" customHeight="1">
      <c r="B19" s="98">
        <f t="shared" si="0"/>
        <v>8</v>
      </c>
      <c r="C19" s="160" t="s">
        <v>338</v>
      </c>
      <c r="D19" s="160"/>
      <c r="E19" s="160"/>
      <c r="F19" s="160"/>
      <c r="G19" s="99" t="s">
        <v>12</v>
      </c>
      <c r="H19" s="100"/>
      <c r="I19" s="101">
        <v>300</v>
      </c>
      <c r="J19" s="102">
        <v>0</v>
      </c>
      <c r="K19" s="103">
        <v>9.5</v>
      </c>
      <c r="L19" s="104">
        <f t="shared" si="1"/>
        <v>0</v>
      </c>
      <c r="M19" s="105">
        <f t="shared" si="2"/>
        <v>0</v>
      </c>
      <c r="N19" s="131"/>
    </row>
    <row r="20" spans="2:14" ht="12.75" customHeight="1">
      <c r="B20" s="98">
        <f t="shared" si="0"/>
        <v>9</v>
      </c>
      <c r="C20" s="160" t="s">
        <v>339</v>
      </c>
      <c r="D20" s="160"/>
      <c r="E20" s="160"/>
      <c r="F20" s="160"/>
      <c r="G20" s="99" t="s">
        <v>12</v>
      </c>
      <c r="H20" s="100"/>
      <c r="I20" s="101">
        <v>500</v>
      </c>
      <c r="J20" s="102">
        <v>0</v>
      </c>
      <c r="K20" s="103">
        <v>9.5</v>
      </c>
      <c r="L20" s="104">
        <f t="shared" si="1"/>
        <v>0</v>
      </c>
      <c r="M20" s="105">
        <f t="shared" si="2"/>
        <v>0</v>
      </c>
      <c r="N20" s="131"/>
    </row>
    <row r="21" spans="2:14" ht="12.75" customHeight="1">
      <c r="B21" s="98">
        <f t="shared" si="0"/>
        <v>10</v>
      </c>
      <c r="C21" s="160" t="s">
        <v>340</v>
      </c>
      <c r="D21" s="160"/>
      <c r="E21" s="160"/>
      <c r="F21" s="160"/>
      <c r="G21" s="99" t="s">
        <v>12</v>
      </c>
      <c r="H21" s="100"/>
      <c r="I21" s="101">
        <v>600</v>
      </c>
      <c r="J21" s="102">
        <v>0</v>
      </c>
      <c r="K21" s="103">
        <v>9.5</v>
      </c>
      <c r="L21" s="104">
        <f t="shared" si="1"/>
        <v>0</v>
      </c>
      <c r="M21" s="105">
        <f t="shared" si="2"/>
        <v>0</v>
      </c>
      <c r="N21" s="131"/>
    </row>
    <row r="22" spans="2:14" ht="12.75" customHeight="1">
      <c r="B22" s="98">
        <f t="shared" si="0"/>
        <v>11</v>
      </c>
      <c r="C22" s="160" t="s">
        <v>341</v>
      </c>
      <c r="D22" s="160"/>
      <c r="E22" s="160"/>
      <c r="F22" s="160"/>
      <c r="G22" s="99" t="s">
        <v>12</v>
      </c>
      <c r="H22" s="100"/>
      <c r="I22" s="101">
        <v>800</v>
      </c>
      <c r="J22" s="102">
        <v>0</v>
      </c>
      <c r="K22" s="103">
        <v>9.5</v>
      </c>
      <c r="L22" s="104">
        <f t="shared" si="1"/>
        <v>0</v>
      </c>
      <c r="M22" s="105">
        <f t="shared" si="2"/>
        <v>0</v>
      </c>
      <c r="N22" s="131"/>
    </row>
    <row r="23" spans="2:14" ht="12.75" customHeight="1">
      <c r="B23" s="98">
        <f t="shared" si="0"/>
        <v>12</v>
      </c>
      <c r="C23" s="160" t="s">
        <v>343</v>
      </c>
      <c r="D23" s="160"/>
      <c r="E23" s="160"/>
      <c r="F23" s="160"/>
      <c r="G23" s="99" t="s">
        <v>12</v>
      </c>
      <c r="H23" s="100"/>
      <c r="I23" s="101">
        <v>460</v>
      </c>
      <c r="J23" s="102">
        <v>0</v>
      </c>
      <c r="K23" s="103">
        <v>9.5</v>
      </c>
      <c r="L23" s="104">
        <f t="shared" si="1"/>
        <v>0</v>
      </c>
      <c r="M23" s="105">
        <f t="shared" si="2"/>
        <v>0</v>
      </c>
      <c r="N23" s="131"/>
    </row>
    <row r="24" spans="2:14" ht="12.75" customHeight="1">
      <c r="B24" s="98">
        <f t="shared" si="0"/>
        <v>13</v>
      </c>
      <c r="C24" s="160" t="s">
        <v>342</v>
      </c>
      <c r="D24" s="160"/>
      <c r="E24" s="160"/>
      <c r="F24" s="160"/>
      <c r="G24" s="99" t="s">
        <v>12</v>
      </c>
      <c r="H24" s="100"/>
      <c r="I24" s="101">
        <v>500</v>
      </c>
      <c r="J24" s="102">
        <v>0</v>
      </c>
      <c r="K24" s="103">
        <v>9.5</v>
      </c>
      <c r="L24" s="104">
        <f t="shared" si="1"/>
        <v>0</v>
      </c>
      <c r="M24" s="105">
        <f t="shared" si="2"/>
        <v>0</v>
      </c>
      <c r="N24" s="131"/>
    </row>
    <row r="25" spans="2:14" ht="12.75" customHeight="1">
      <c r="B25" s="98">
        <f t="shared" si="0"/>
        <v>14</v>
      </c>
      <c r="C25" s="160" t="s">
        <v>344</v>
      </c>
      <c r="D25" s="160"/>
      <c r="E25" s="160"/>
      <c r="F25" s="160"/>
      <c r="G25" s="99" t="s">
        <v>12</v>
      </c>
      <c r="H25" s="100"/>
      <c r="I25" s="101">
        <v>200</v>
      </c>
      <c r="J25" s="102">
        <v>0</v>
      </c>
      <c r="K25" s="103">
        <v>9.5</v>
      </c>
      <c r="L25" s="104">
        <f t="shared" si="1"/>
        <v>0</v>
      </c>
      <c r="M25" s="105">
        <f t="shared" si="2"/>
        <v>0</v>
      </c>
      <c r="N25" s="131"/>
    </row>
    <row r="26" spans="2:14" ht="12.75" customHeight="1">
      <c r="B26" s="98">
        <f t="shared" si="0"/>
        <v>15</v>
      </c>
      <c r="C26" s="160" t="s">
        <v>345</v>
      </c>
      <c r="D26" s="160"/>
      <c r="E26" s="160"/>
      <c r="F26" s="160"/>
      <c r="G26" s="99" t="s">
        <v>12</v>
      </c>
      <c r="H26" s="100"/>
      <c r="I26" s="101">
        <v>100</v>
      </c>
      <c r="J26" s="102">
        <v>0</v>
      </c>
      <c r="K26" s="103">
        <v>9.5</v>
      </c>
      <c r="L26" s="104">
        <f t="shared" si="1"/>
        <v>0</v>
      </c>
      <c r="M26" s="105">
        <f t="shared" si="2"/>
        <v>0</v>
      </c>
      <c r="N26" s="131"/>
    </row>
    <row r="27" spans="2:14" ht="12.75" customHeight="1">
      <c r="B27" s="98">
        <f t="shared" si="0"/>
        <v>16</v>
      </c>
      <c r="C27" s="160" t="s">
        <v>346</v>
      </c>
      <c r="D27" s="160"/>
      <c r="E27" s="160"/>
      <c r="F27" s="160"/>
      <c r="G27" s="99" t="s">
        <v>12</v>
      </c>
      <c r="H27" s="100"/>
      <c r="I27" s="101">
        <v>900</v>
      </c>
      <c r="J27" s="102">
        <v>0</v>
      </c>
      <c r="K27" s="103">
        <v>9.5</v>
      </c>
      <c r="L27" s="104">
        <f t="shared" si="1"/>
        <v>0</v>
      </c>
      <c r="M27" s="105">
        <f t="shared" si="2"/>
        <v>0</v>
      </c>
      <c r="N27" s="131"/>
    </row>
    <row r="28" spans="2:14" ht="12.75" customHeight="1">
      <c r="B28" s="98">
        <f t="shared" si="0"/>
        <v>17</v>
      </c>
      <c r="C28" s="160" t="s">
        <v>347</v>
      </c>
      <c r="D28" s="160"/>
      <c r="E28" s="160"/>
      <c r="F28" s="160"/>
      <c r="G28" s="99" t="s">
        <v>12</v>
      </c>
      <c r="H28" s="100"/>
      <c r="I28" s="101">
        <v>800</v>
      </c>
      <c r="J28" s="102">
        <v>0</v>
      </c>
      <c r="K28" s="103">
        <v>9.5</v>
      </c>
      <c r="L28" s="104">
        <f t="shared" si="1"/>
        <v>0</v>
      </c>
      <c r="M28" s="105">
        <f t="shared" si="2"/>
        <v>0</v>
      </c>
      <c r="N28" s="131"/>
    </row>
    <row r="29" spans="2:14" ht="12.75" customHeight="1">
      <c r="B29" s="98">
        <f t="shared" si="0"/>
        <v>18</v>
      </c>
      <c r="C29" s="160" t="s">
        <v>348</v>
      </c>
      <c r="D29" s="160"/>
      <c r="E29" s="160"/>
      <c r="F29" s="160"/>
      <c r="G29" s="99" t="s">
        <v>12</v>
      </c>
      <c r="H29" s="100"/>
      <c r="I29" s="101">
        <v>500</v>
      </c>
      <c r="J29" s="102">
        <v>0</v>
      </c>
      <c r="K29" s="103">
        <v>9.5</v>
      </c>
      <c r="L29" s="104">
        <f t="shared" si="1"/>
        <v>0</v>
      </c>
      <c r="M29" s="105">
        <f t="shared" si="2"/>
        <v>0</v>
      </c>
      <c r="N29" s="131"/>
    </row>
    <row r="30" spans="2:14" ht="12.75" customHeight="1">
      <c r="B30" s="98">
        <f t="shared" si="0"/>
        <v>19</v>
      </c>
      <c r="C30" s="160" t="s">
        <v>349</v>
      </c>
      <c r="D30" s="160"/>
      <c r="E30" s="160"/>
      <c r="F30" s="160"/>
      <c r="G30" s="99" t="s">
        <v>12</v>
      </c>
      <c r="H30" s="100"/>
      <c r="I30" s="101">
        <v>300</v>
      </c>
      <c r="J30" s="102">
        <v>0</v>
      </c>
      <c r="K30" s="103">
        <v>9.5</v>
      </c>
      <c r="L30" s="104">
        <f t="shared" si="1"/>
        <v>0</v>
      </c>
      <c r="M30" s="105">
        <f t="shared" si="2"/>
        <v>0</v>
      </c>
      <c r="N30" s="131"/>
    </row>
    <row r="31" spans="2:14" ht="12.75" customHeight="1">
      <c r="B31" s="98">
        <f t="shared" si="0"/>
        <v>20</v>
      </c>
      <c r="C31" s="160" t="s">
        <v>350</v>
      </c>
      <c r="D31" s="160"/>
      <c r="E31" s="160"/>
      <c r="F31" s="160"/>
      <c r="G31" s="99" t="s">
        <v>12</v>
      </c>
      <c r="H31" s="100"/>
      <c r="I31" s="101">
        <v>300</v>
      </c>
      <c r="J31" s="102">
        <v>0</v>
      </c>
      <c r="K31" s="103">
        <v>9.5</v>
      </c>
      <c r="L31" s="104">
        <f t="shared" si="1"/>
        <v>0</v>
      </c>
      <c r="M31" s="105">
        <f t="shared" si="2"/>
        <v>0</v>
      </c>
      <c r="N31" s="131"/>
    </row>
    <row r="32" spans="2:14" ht="12.75" customHeight="1">
      <c r="B32" s="98">
        <f t="shared" si="0"/>
        <v>21</v>
      </c>
      <c r="C32" s="160" t="s">
        <v>351</v>
      </c>
      <c r="D32" s="160"/>
      <c r="E32" s="160"/>
      <c r="F32" s="160"/>
      <c r="G32" s="99" t="s">
        <v>12</v>
      </c>
      <c r="H32" s="100"/>
      <c r="I32" s="101">
        <v>400</v>
      </c>
      <c r="J32" s="102">
        <v>0</v>
      </c>
      <c r="K32" s="103">
        <v>9.5</v>
      </c>
      <c r="L32" s="104">
        <f t="shared" si="1"/>
        <v>0</v>
      </c>
      <c r="M32" s="105">
        <f t="shared" si="2"/>
        <v>0</v>
      </c>
      <c r="N32" s="131"/>
    </row>
    <row r="33" spans="2:14" ht="12.75" customHeight="1">
      <c r="B33" s="98">
        <f t="shared" si="0"/>
        <v>22</v>
      </c>
      <c r="C33" s="160" t="s">
        <v>352</v>
      </c>
      <c r="D33" s="160"/>
      <c r="E33" s="160"/>
      <c r="F33" s="160"/>
      <c r="G33" s="99" t="s">
        <v>12</v>
      </c>
      <c r="H33" s="100"/>
      <c r="I33" s="101">
        <v>200</v>
      </c>
      <c r="J33" s="102">
        <v>0</v>
      </c>
      <c r="K33" s="103">
        <v>9.5</v>
      </c>
      <c r="L33" s="104">
        <f t="shared" si="1"/>
        <v>0</v>
      </c>
      <c r="M33" s="105">
        <f t="shared" si="2"/>
        <v>0</v>
      </c>
      <c r="N33" s="131"/>
    </row>
    <row r="34" spans="2:14" ht="12.75" customHeight="1">
      <c r="B34" s="98">
        <f t="shared" si="0"/>
        <v>23</v>
      </c>
      <c r="C34" s="160" t="s">
        <v>353</v>
      </c>
      <c r="D34" s="160"/>
      <c r="E34" s="160"/>
      <c r="F34" s="160"/>
      <c r="G34" s="99" t="s">
        <v>12</v>
      </c>
      <c r="H34" s="100"/>
      <c r="I34" s="101">
        <v>400</v>
      </c>
      <c r="J34" s="102">
        <v>0</v>
      </c>
      <c r="K34" s="103">
        <v>9.5</v>
      </c>
      <c r="L34" s="104">
        <f t="shared" si="1"/>
        <v>0</v>
      </c>
      <c r="M34" s="105">
        <f t="shared" si="2"/>
        <v>0</v>
      </c>
      <c r="N34" s="131"/>
    </row>
    <row r="35" spans="2:14" ht="12.75" customHeight="1">
      <c r="B35" s="98">
        <f t="shared" si="0"/>
        <v>24</v>
      </c>
      <c r="C35" s="160" t="s">
        <v>354</v>
      </c>
      <c r="D35" s="160"/>
      <c r="E35" s="160"/>
      <c r="F35" s="160"/>
      <c r="G35" s="99" t="s">
        <v>12</v>
      </c>
      <c r="H35" s="100"/>
      <c r="I35" s="101">
        <v>300</v>
      </c>
      <c r="J35" s="102">
        <v>0</v>
      </c>
      <c r="K35" s="103">
        <v>9.5</v>
      </c>
      <c r="L35" s="104">
        <f t="shared" si="1"/>
        <v>0</v>
      </c>
      <c r="M35" s="105">
        <f t="shared" si="2"/>
        <v>0</v>
      </c>
      <c r="N35" s="131"/>
    </row>
    <row r="36" spans="2:14" ht="12.75" customHeight="1">
      <c r="B36" s="98">
        <f t="shared" si="0"/>
        <v>25</v>
      </c>
      <c r="C36" s="160" t="s">
        <v>355</v>
      </c>
      <c r="D36" s="160"/>
      <c r="E36" s="160"/>
      <c r="F36" s="160"/>
      <c r="G36" s="99" t="s">
        <v>12</v>
      </c>
      <c r="H36" s="100"/>
      <c r="I36" s="101">
        <v>500</v>
      </c>
      <c r="J36" s="102">
        <v>0</v>
      </c>
      <c r="K36" s="103">
        <v>9.5</v>
      </c>
      <c r="L36" s="104">
        <f t="shared" si="1"/>
        <v>0</v>
      </c>
      <c r="M36" s="105">
        <f t="shared" si="2"/>
        <v>0</v>
      </c>
      <c r="N36" s="131"/>
    </row>
    <row r="37" spans="2:14" ht="12.75" customHeight="1">
      <c r="B37" s="98">
        <f t="shared" si="0"/>
        <v>26</v>
      </c>
      <c r="C37" s="160" t="s">
        <v>356</v>
      </c>
      <c r="D37" s="160"/>
      <c r="E37" s="160"/>
      <c r="F37" s="160"/>
      <c r="G37" s="99" t="s">
        <v>12</v>
      </c>
      <c r="H37" s="100"/>
      <c r="I37" s="101">
        <v>300</v>
      </c>
      <c r="J37" s="102">
        <v>0</v>
      </c>
      <c r="K37" s="103">
        <v>9.5</v>
      </c>
      <c r="L37" s="104">
        <f t="shared" si="1"/>
        <v>0</v>
      </c>
      <c r="M37" s="105">
        <f t="shared" si="2"/>
        <v>0</v>
      </c>
      <c r="N37" s="131"/>
    </row>
    <row r="38" spans="2:14" ht="12.75" customHeight="1">
      <c r="B38" s="98">
        <f t="shared" si="0"/>
        <v>27</v>
      </c>
      <c r="C38" s="160" t="s">
        <v>357</v>
      </c>
      <c r="D38" s="160"/>
      <c r="E38" s="160"/>
      <c r="F38" s="160"/>
      <c r="G38" s="99" t="s">
        <v>12</v>
      </c>
      <c r="H38" s="100"/>
      <c r="I38" s="101">
        <v>150</v>
      </c>
      <c r="J38" s="102">
        <v>0</v>
      </c>
      <c r="K38" s="103">
        <v>9.5</v>
      </c>
      <c r="L38" s="104">
        <f t="shared" si="1"/>
        <v>0</v>
      </c>
      <c r="M38" s="105">
        <f t="shared" si="2"/>
        <v>0</v>
      </c>
      <c r="N38" s="131"/>
    </row>
    <row r="39" spans="2:14" ht="12.75" customHeight="1">
      <c r="B39" s="98">
        <f t="shared" si="0"/>
        <v>28</v>
      </c>
      <c r="C39" s="160" t="s">
        <v>358</v>
      </c>
      <c r="D39" s="160"/>
      <c r="E39" s="160"/>
      <c r="F39" s="160"/>
      <c r="G39" s="99" t="s">
        <v>12</v>
      </c>
      <c r="H39" s="100"/>
      <c r="I39" s="101">
        <v>100</v>
      </c>
      <c r="J39" s="102">
        <v>0</v>
      </c>
      <c r="K39" s="103">
        <v>9.5</v>
      </c>
      <c r="L39" s="104">
        <f t="shared" si="1"/>
        <v>0</v>
      </c>
      <c r="M39" s="105">
        <f t="shared" si="2"/>
        <v>0</v>
      </c>
      <c r="N39" s="131"/>
    </row>
    <row r="40" spans="2:14" ht="12.75" customHeight="1">
      <c r="B40" s="98">
        <f t="shared" si="0"/>
        <v>29</v>
      </c>
      <c r="C40" s="160" t="s">
        <v>175</v>
      </c>
      <c r="D40" s="160"/>
      <c r="E40" s="160"/>
      <c r="F40" s="160"/>
      <c r="G40" s="99" t="s">
        <v>12</v>
      </c>
      <c r="H40" s="100"/>
      <c r="I40" s="101">
        <v>120</v>
      </c>
      <c r="J40" s="102">
        <v>0</v>
      </c>
      <c r="K40" s="103">
        <v>9.5</v>
      </c>
      <c r="L40" s="104">
        <f t="shared" si="1"/>
        <v>0</v>
      </c>
      <c r="M40" s="105">
        <f t="shared" si="2"/>
        <v>0</v>
      </c>
      <c r="N40" s="131"/>
    </row>
    <row r="41" spans="2:14" ht="24.95" customHeight="1">
      <c r="B41" s="106">
        <f t="shared" si="0"/>
        <v>30</v>
      </c>
      <c r="C41" s="161" t="s">
        <v>359</v>
      </c>
      <c r="D41" s="161"/>
      <c r="E41" s="161"/>
      <c r="F41" s="161"/>
      <c r="G41" s="103" t="s">
        <v>12</v>
      </c>
      <c r="H41" s="100"/>
      <c r="I41" s="107">
        <v>10</v>
      </c>
      <c r="J41" s="102">
        <v>0</v>
      </c>
      <c r="K41" s="103">
        <v>9.5</v>
      </c>
      <c r="L41" s="104">
        <f t="shared" si="1"/>
        <v>0</v>
      </c>
      <c r="M41" s="105">
        <f t="shared" si="2"/>
        <v>0</v>
      </c>
      <c r="N41" s="131"/>
    </row>
    <row r="42" spans="2:14" ht="12.75" customHeight="1">
      <c r="B42" s="98">
        <f t="shared" si="0"/>
        <v>31</v>
      </c>
      <c r="C42" s="160" t="s">
        <v>360</v>
      </c>
      <c r="D42" s="160"/>
      <c r="E42" s="160"/>
      <c r="F42" s="160"/>
      <c r="G42" s="99" t="s">
        <v>12</v>
      </c>
      <c r="H42" s="100"/>
      <c r="I42" s="101">
        <v>10</v>
      </c>
      <c r="J42" s="102">
        <v>0</v>
      </c>
      <c r="K42" s="103">
        <v>9.5</v>
      </c>
      <c r="L42" s="104">
        <f t="shared" si="1"/>
        <v>0</v>
      </c>
      <c r="M42" s="105">
        <f t="shared" si="2"/>
        <v>0</v>
      </c>
      <c r="N42" s="131"/>
    </row>
    <row r="43" spans="2:14" ht="39.950000000000003" customHeight="1">
      <c r="B43" s="106">
        <f t="shared" si="0"/>
        <v>32</v>
      </c>
      <c r="C43" s="161" t="s">
        <v>361</v>
      </c>
      <c r="D43" s="161"/>
      <c r="E43" s="161"/>
      <c r="F43" s="161"/>
      <c r="G43" s="103" t="s">
        <v>12</v>
      </c>
      <c r="H43" s="100"/>
      <c r="I43" s="107">
        <v>15</v>
      </c>
      <c r="J43" s="102">
        <v>0</v>
      </c>
      <c r="K43" s="103">
        <v>9.5</v>
      </c>
      <c r="L43" s="104">
        <f t="shared" si="1"/>
        <v>0</v>
      </c>
      <c r="M43" s="105">
        <f t="shared" si="2"/>
        <v>0</v>
      </c>
      <c r="N43" s="131"/>
    </row>
    <row r="44" spans="2:14" ht="24.95" customHeight="1">
      <c r="B44" s="106">
        <f t="shared" si="0"/>
        <v>33</v>
      </c>
      <c r="C44" s="161" t="s">
        <v>362</v>
      </c>
      <c r="D44" s="161"/>
      <c r="E44" s="161"/>
      <c r="F44" s="161"/>
      <c r="G44" s="103" t="s">
        <v>12</v>
      </c>
      <c r="H44" s="100"/>
      <c r="I44" s="107">
        <v>15</v>
      </c>
      <c r="J44" s="102">
        <v>0</v>
      </c>
      <c r="K44" s="103">
        <v>9.5</v>
      </c>
      <c r="L44" s="104">
        <f t="shared" si="1"/>
        <v>0</v>
      </c>
      <c r="M44" s="105">
        <f t="shared" si="2"/>
        <v>0</v>
      </c>
      <c r="N44" s="131"/>
    </row>
    <row r="45" spans="2:14" ht="12.75" customHeight="1">
      <c r="B45" s="98">
        <f t="shared" si="0"/>
        <v>34</v>
      </c>
      <c r="C45" s="160" t="s">
        <v>363</v>
      </c>
      <c r="D45" s="160"/>
      <c r="E45" s="160"/>
      <c r="F45" s="160"/>
      <c r="G45" s="99" t="s">
        <v>12</v>
      </c>
      <c r="H45" s="100"/>
      <c r="I45" s="101">
        <v>10</v>
      </c>
      <c r="J45" s="102">
        <v>0</v>
      </c>
      <c r="K45" s="103">
        <v>9.5</v>
      </c>
      <c r="L45" s="104">
        <f t="shared" si="1"/>
        <v>0</v>
      </c>
      <c r="M45" s="105">
        <f t="shared" si="2"/>
        <v>0</v>
      </c>
      <c r="N45" s="131"/>
    </row>
    <row r="46" spans="2:14" ht="12.75" customHeight="1">
      <c r="B46" s="98">
        <f t="shared" si="0"/>
        <v>35</v>
      </c>
      <c r="C46" s="160" t="s">
        <v>364</v>
      </c>
      <c r="D46" s="160"/>
      <c r="E46" s="160"/>
      <c r="F46" s="160"/>
      <c r="G46" s="99" t="s">
        <v>12</v>
      </c>
      <c r="H46" s="100"/>
      <c r="I46" s="101">
        <v>20</v>
      </c>
      <c r="J46" s="102">
        <v>0</v>
      </c>
      <c r="K46" s="103">
        <v>9.5</v>
      </c>
      <c r="L46" s="104">
        <f t="shared" si="1"/>
        <v>0</v>
      </c>
      <c r="M46" s="105">
        <f t="shared" si="2"/>
        <v>0</v>
      </c>
      <c r="N46" s="131"/>
    </row>
    <row r="47" spans="2:14" ht="12.75" customHeight="1">
      <c r="B47" s="98">
        <f t="shared" si="0"/>
        <v>36</v>
      </c>
      <c r="C47" s="160" t="s">
        <v>365</v>
      </c>
      <c r="D47" s="160"/>
      <c r="E47" s="160"/>
      <c r="F47" s="160"/>
      <c r="G47" s="99" t="s">
        <v>12</v>
      </c>
      <c r="H47" s="100"/>
      <c r="I47" s="101">
        <v>16.666666666666668</v>
      </c>
      <c r="J47" s="102">
        <v>0</v>
      </c>
      <c r="K47" s="103">
        <v>9.5</v>
      </c>
      <c r="L47" s="104">
        <f t="shared" si="1"/>
        <v>0</v>
      </c>
      <c r="M47" s="105">
        <f t="shared" si="2"/>
        <v>0</v>
      </c>
      <c r="N47" s="131"/>
    </row>
    <row r="48" spans="2:14" ht="12.75" customHeight="1">
      <c r="B48" s="98">
        <f t="shared" si="0"/>
        <v>37</v>
      </c>
      <c r="C48" s="160" t="s">
        <v>378</v>
      </c>
      <c r="D48" s="160"/>
      <c r="E48" s="160"/>
      <c r="F48" s="160"/>
      <c r="G48" s="99" t="s">
        <v>12</v>
      </c>
      <c r="H48" s="100"/>
      <c r="I48" s="101">
        <v>10</v>
      </c>
      <c r="J48" s="102">
        <v>0</v>
      </c>
      <c r="K48" s="103">
        <v>9.5</v>
      </c>
      <c r="L48" s="104">
        <f t="shared" si="1"/>
        <v>0</v>
      </c>
      <c r="M48" s="105">
        <f t="shared" si="2"/>
        <v>0</v>
      </c>
      <c r="N48" s="131"/>
    </row>
    <row r="49" spans="2:14" ht="12.75" customHeight="1">
      <c r="B49" s="98">
        <f t="shared" si="0"/>
        <v>38</v>
      </c>
      <c r="C49" s="160" t="s">
        <v>379</v>
      </c>
      <c r="D49" s="160"/>
      <c r="E49" s="160"/>
      <c r="F49" s="160"/>
      <c r="G49" s="99" t="s">
        <v>12</v>
      </c>
      <c r="H49" s="100"/>
      <c r="I49" s="101">
        <v>10</v>
      </c>
      <c r="J49" s="102">
        <v>0</v>
      </c>
      <c r="K49" s="103">
        <v>9.5</v>
      </c>
      <c r="L49" s="104">
        <f t="shared" si="1"/>
        <v>0</v>
      </c>
      <c r="M49" s="105">
        <f t="shared" si="2"/>
        <v>0</v>
      </c>
      <c r="N49" s="131"/>
    </row>
    <row r="50" spans="2:14" ht="12.75" customHeight="1">
      <c r="B50" s="98">
        <f t="shared" si="0"/>
        <v>39</v>
      </c>
      <c r="C50" s="160" t="s">
        <v>42</v>
      </c>
      <c r="D50" s="160"/>
      <c r="E50" s="160"/>
      <c r="F50" s="160"/>
      <c r="G50" s="99" t="s">
        <v>12</v>
      </c>
      <c r="H50" s="100"/>
      <c r="I50" s="101">
        <v>10</v>
      </c>
      <c r="J50" s="102">
        <v>0</v>
      </c>
      <c r="K50" s="103">
        <v>9.5</v>
      </c>
      <c r="L50" s="104">
        <f t="shared" si="1"/>
        <v>0</v>
      </c>
      <c r="M50" s="105">
        <f t="shared" si="2"/>
        <v>0</v>
      </c>
      <c r="N50" s="131"/>
    </row>
    <row r="51" spans="2:14" ht="12.75" customHeight="1">
      <c r="B51" s="98">
        <f t="shared" si="0"/>
        <v>40</v>
      </c>
      <c r="C51" s="160" t="s">
        <v>380</v>
      </c>
      <c r="D51" s="160"/>
      <c r="E51" s="160"/>
      <c r="F51" s="160"/>
      <c r="G51" s="99" t="s">
        <v>12</v>
      </c>
      <c r="H51" s="100"/>
      <c r="I51" s="101">
        <v>50</v>
      </c>
      <c r="J51" s="102">
        <v>0</v>
      </c>
      <c r="K51" s="103">
        <v>9.5</v>
      </c>
      <c r="L51" s="104">
        <f t="shared" si="1"/>
        <v>0</v>
      </c>
      <c r="M51" s="105">
        <f t="shared" si="2"/>
        <v>0</v>
      </c>
      <c r="N51" s="131"/>
    </row>
    <row r="52" spans="2:14" ht="24.95" customHeight="1">
      <c r="B52" s="106">
        <f t="shared" si="0"/>
        <v>41</v>
      </c>
      <c r="C52" s="161" t="s">
        <v>366</v>
      </c>
      <c r="D52" s="161"/>
      <c r="E52" s="161"/>
      <c r="F52" s="161"/>
      <c r="G52" s="103" t="s">
        <v>12</v>
      </c>
      <c r="H52" s="100"/>
      <c r="I52" s="107">
        <v>10</v>
      </c>
      <c r="J52" s="102">
        <v>0</v>
      </c>
      <c r="K52" s="103">
        <v>9.5</v>
      </c>
      <c r="L52" s="104">
        <f t="shared" si="1"/>
        <v>0</v>
      </c>
      <c r="M52" s="105">
        <f t="shared" si="2"/>
        <v>0</v>
      </c>
      <c r="N52" s="131"/>
    </row>
    <row r="53" spans="2:14" ht="12.75" customHeight="1">
      <c r="B53" s="106">
        <f t="shared" si="0"/>
        <v>42</v>
      </c>
      <c r="C53" s="161" t="s">
        <v>367</v>
      </c>
      <c r="D53" s="161"/>
      <c r="E53" s="161"/>
      <c r="F53" s="161"/>
      <c r="G53" s="103" t="s">
        <v>12</v>
      </c>
      <c r="H53" s="100"/>
      <c r="I53" s="107">
        <v>10</v>
      </c>
      <c r="J53" s="102">
        <v>0</v>
      </c>
      <c r="K53" s="103">
        <v>9.5</v>
      </c>
      <c r="L53" s="104">
        <f t="shared" si="1"/>
        <v>0</v>
      </c>
      <c r="M53" s="105">
        <f t="shared" si="2"/>
        <v>0</v>
      </c>
      <c r="N53" s="131"/>
    </row>
    <row r="54" spans="2:14" ht="39.950000000000003" customHeight="1">
      <c r="B54" s="106">
        <f t="shared" si="0"/>
        <v>43</v>
      </c>
      <c r="C54" s="161" t="s">
        <v>368</v>
      </c>
      <c r="D54" s="161"/>
      <c r="E54" s="161"/>
      <c r="F54" s="161"/>
      <c r="G54" s="103" t="s">
        <v>12</v>
      </c>
      <c r="H54" s="100"/>
      <c r="I54" s="107">
        <v>30</v>
      </c>
      <c r="J54" s="102">
        <v>0</v>
      </c>
      <c r="K54" s="103">
        <v>9.5</v>
      </c>
      <c r="L54" s="104">
        <f t="shared" si="1"/>
        <v>0</v>
      </c>
      <c r="M54" s="105">
        <f t="shared" si="2"/>
        <v>0</v>
      </c>
      <c r="N54" s="131"/>
    </row>
    <row r="55" spans="2:14" ht="12.75" customHeight="1">
      <c r="B55" s="98">
        <f t="shared" si="0"/>
        <v>44</v>
      </c>
      <c r="C55" s="160" t="s">
        <v>369</v>
      </c>
      <c r="D55" s="160"/>
      <c r="E55" s="160"/>
      <c r="F55" s="160"/>
      <c r="G55" s="99" t="s">
        <v>12</v>
      </c>
      <c r="H55" s="100"/>
      <c r="I55" s="101">
        <v>10</v>
      </c>
      <c r="J55" s="102">
        <v>0</v>
      </c>
      <c r="K55" s="103">
        <v>9.5</v>
      </c>
      <c r="L55" s="104">
        <f t="shared" si="1"/>
        <v>0</v>
      </c>
      <c r="M55" s="105">
        <f t="shared" si="2"/>
        <v>0</v>
      </c>
      <c r="N55" s="131"/>
    </row>
    <row r="56" spans="2:14" ht="12.75" customHeight="1">
      <c r="B56" s="98">
        <f t="shared" si="0"/>
        <v>45</v>
      </c>
      <c r="C56" s="160" t="s">
        <v>370</v>
      </c>
      <c r="D56" s="160"/>
      <c r="E56" s="160"/>
      <c r="F56" s="160"/>
      <c r="G56" s="99" t="s">
        <v>12</v>
      </c>
      <c r="H56" s="100"/>
      <c r="I56" s="101">
        <v>10</v>
      </c>
      <c r="J56" s="102">
        <v>0</v>
      </c>
      <c r="K56" s="103">
        <v>9.5</v>
      </c>
      <c r="L56" s="104">
        <f t="shared" si="1"/>
        <v>0</v>
      </c>
      <c r="M56" s="105">
        <f t="shared" si="2"/>
        <v>0</v>
      </c>
      <c r="N56" s="131"/>
    </row>
    <row r="57" spans="2:14" ht="12.75" customHeight="1">
      <c r="B57" s="98">
        <f t="shared" si="0"/>
        <v>46</v>
      </c>
      <c r="C57" s="160" t="s">
        <v>371</v>
      </c>
      <c r="D57" s="160"/>
      <c r="E57" s="160"/>
      <c r="F57" s="160"/>
      <c r="G57" s="99" t="s">
        <v>12</v>
      </c>
      <c r="H57" s="100"/>
      <c r="I57" s="101">
        <v>10</v>
      </c>
      <c r="J57" s="102">
        <v>0</v>
      </c>
      <c r="K57" s="103">
        <v>9.5</v>
      </c>
      <c r="L57" s="104">
        <f t="shared" si="1"/>
        <v>0</v>
      </c>
      <c r="M57" s="105">
        <f t="shared" si="2"/>
        <v>0</v>
      </c>
      <c r="N57" s="131"/>
    </row>
    <row r="58" spans="2:14" ht="12.75" customHeight="1">
      <c r="B58" s="98">
        <f t="shared" si="0"/>
        <v>47</v>
      </c>
      <c r="C58" s="160" t="s">
        <v>372</v>
      </c>
      <c r="D58" s="160"/>
      <c r="E58" s="160"/>
      <c r="F58" s="160"/>
      <c r="G58" s="99" t="s">
        <v>12</v>
      </c>
      <c r="H58" s="100"/>
      <c r="I58" s="101">
        <v>10</v>
      </c>
      <c r="J58" s="102">
        <v>0</v>
      </c>
      <c r="K58" s="103">
        <v>9.5</v>
      </c>
      <c r="L58" s="104">
        <f t="shared" si="1"/>
        <v>0</v>
      </c>
      <c r="M58" s="105">
        <f t="shared" si="2"/>
        <v>0</v>
      </c>
      <c r="N58" s="131"/>
    </row>
    <row r="59" spans="2:14" ht="12.75" customHeight="1">
      <c r="B59" s="98">
        <f t="shared" si="0"/>
        <v>48</v>
      </c>
      <c r="C59" s="160" t="s">
        <v>373</v>
      </c>
      <c r="D59" s="160"/>
      <c r="E59" s="160"/>
      <c r="F59" s="160"/>
      <c r="G59" s="99" t="s">
        <v>12</v>
      </c>
      <c r="H59" s="100"/>
      <c r="I59" s="101">
        <v>30</v>
      </c>
      <c r="J59" s="102">
        <v>0</v>
      </c>
      <c r="K59" s="103">
        <v>9.5</v>
      </c>
      <c r="L59" s="104">
        <f t="shared" si="1"/>
        <v>0</v>
      </c>
      <c r="M59" s="105">
        <f t="shared" si="2"/>
        <v>0</v>
      </c>
      <c r="N59" s="131"/>
    </row>
    <row r="60" spans="2:14" ht="12.75" customHeight="1">
      <c r="B60" s="98">
        <f t="shared" si="0"/>
        <v>49</v>
      </c>
      <c r="C60" s="160" t="s">
        <v>374</v>
      </c>
      <c r="D60" s="160"/>
      <c r="E60" s="160"/>
      <c r="F60" s="160"/>
      <c r="G60" s="99" t="s">
        <v>12</v>
      </c>
      <c r="H60" s="100"/>
      <c r="I60" s="101">
        <v>30</v>
      </c>
      <c r="J60" s="102">
        <v>0</v>
      </c>
      <c r="K60" s="103">
        <v>9.5</v>
      </c>
      <c r="L60" s="104">
        <f t="shared" si="1"/>
        <v>0</v>
      </c>
      <c r="M60" s="105">
        <f t="shared" si="2"/>
        <v>0</v>
      </c>
      <c r="N60" s="131"/>
    </row>
    <row r="61" spans="2:14" ht="12.75" customHeight="1">
      <c r="B61" s="98">
        <f t="shared" si="0"/>
        <v>50</v>
      </c>
      <c r="C61" s="160" t="s">
        <v>375</v>
      </c>
      <c r="D61" s="160"/>
      <c r="E61" s="160"/>
      <c r="F61" s="160"/>
      <c r="G61" s="99" t="s">
        <v>12</v>
      </c>
      <c r="H61" s="100"/>
      <c r="I61" s="101">
        <v>20</v>
      </c>
      <c r="J61" s="102">
        <v>0</v>
      </c>
      <c r="K61" s="103">
        <v>9.5</v>
      </c>
      <c r="L61" s="104">
        <f t="shared" si="1"/>
        <v>0</v>
      </c>
      <c r="M61" s="105">
        <f t="shared" si="2"/>
        <v>0</v>
      </c>
      <c r="N61" s="131"/>
    </row>
    <row r="62" spans="2:14" ht="12.75" customHeight="1">
      <c r="B62" s="98">
        <f t="shared" si="0"/>
        <v>51</v>
      </c>
      <c r="C62" s="160" t="s">
        <v>376</v>
      </c>
      <c r="D62" s="160"/>
      <c r="E62" s="160"/>
      <c r="F62" s="160"/>
      <c r="G62" s="99" t="s">
        <v>12</v>
      </c>
      <c r="H62" s="100"/>
      <c r="I62" s="101">
        <v>10</v>
      </c>
      <c r="J62" s="102">
        <v>0</v>
      </c>
      <c r="K62" s="103">
        <v>9.5</v>
      </c>
      <c r="L62" s="104">
        <f t="shared" si="1"/>
        <v>0</v>
      </c>
      <c r="M62" s="105">
        <f t="shared" si="2"/>
        <v>0</v>
      </c>
      <c r="N62" s="131"/>
    </row>
    <row r="63" spans="2:14" ht="12.75" customHeight="1">
      <c r="B63" s="98">
        <f t="shared" si="0"/>
        <v>52</v>
      </c>
      <c r="C63" s="160" t="s">
        <v>377</v>
      </c>
      <c r="D63" s="160"/>
      <c r="E63" s="160"/>
      <c r="F63" s="160"/>
      <c r="G63" s="99" t="s">
        <v>12</v>
      </c>
      <c r="H63" s="100"/>
      <c r="I63" s="101">
        <v>20</v>
      </c>
      <c r="J63" s="102">
        <v>0</v>
      </c>
      <c r="K63" s="103">
        <v>9.5</v>
      </c>
      <c r="L63" s="104">
        <f t="shared" si="1"/>
        <v>0</v>
      </c>
      <c r="M63" s="105">
        <f t="shared" si="2"/>
        <v>0</v>
      </c>
      <c r="N63" s="131"/>
    </row>
    <row r="64" spans="2:14" ht="12.75" customHeight="1">
      <c r="B64" s="98">
        <f t="shared" si="0"/>
        <v>53</v>
      </c>
      <c r="C64" s="160" t="s">
        <v>71</v>
      </c>
      <c r="D64" s="160"/>
      <c r="E64" s="160"/>
      <c r="F64" s="160"/>
      <c r="G64" s="99" t="s">
        <v>12</v>
      </c>
      <c r="H64" s="100"/>
      <c r="I64" s="101">
        <v>15</v>
      </c>
      <c r="J64" s="102">
        <v>0</v>
      </c>
      <c r="K64" s="103">
        <v>9.5</v>
      </c>
      <c r="L64" s="104">
        <f t="shared" si="1"/>
        <v>0</v>
      </c>
      <c r="M64" s="105">
        <f t="shared" si="2"/>
        <v>0</v>
      </c>
      <c r="N64" s="131"/>
    </row>
    <row r="65" spans="2:14" ht="12.75" customHeight="1">
      <c r="B65" s="98">
        <f t="shared" si="0"/>
        <v>54</v>
      </c>
      <c r="C65" s="160" t="s">
        <v>72</v>
      </c>
      <c r="D65" s="160"/>
      <c r="E65" s="160"/>
      <c r="F65" s="160"/>
      <c r="G65" s="99" t="s">
        <v>12</v>
      </c>
      <c r="H65" s="100"/>
      <c r="I65" s="101">
        <v>70</v>
      </c>
      <c r="J65" s="102">
        <v>0</v>
      </c>
      <c r="K65" s="103">
        <v>9.5</v>
      </c>
      <c r="L65" s="104">
        <f t="shared" si="1"/>
        <v>0</v>
      </c>
      <c r="M65" s="105">
        <f t="shared" si="2"/>
        <v>0</v>
      </c>
      <c r="N65" s="131"/>
    </row>
    <row r="66" spans="2:14" ht="12.75" customHeight="1">
      <c r="B66" s="98">
        <f t="shared" si="0"/>
        <v>55</v>
      </c>
      <c r="C66" s="160" t="s">
        <v>409</v>
      </c>
      <c r="D66" s="160"/>
      <c r="E66" s="160"/>
      <c r="F66" s="160"/>
      <c r="G66" s="99" t="s">
        <v>12</v>
      </c>
      <c r="H66" s="100"/>
      <c r="I66" s="101">
        <v>70</v>
      </c>
      <c r="J66" s="102">
        <v>0</v>
      </c>
      <c r="K66" s="103">
        <v>9.5</v>
      </c>
      <c r="L66" s="104">
        <f t="shared" si="1"/>
        <v>0</v>
      </c>
      <c r="M66" s="105">
        <f t="shared" si="2"/>
        <v>0</v>
      </c>
      <c r="N66" s="131"/>
    </row>
    <row r="67" spans="2:14" ht="12.75" customHeight="1">
      <c r="B67" s="98">
        <f t="shared" si="0"/>
        <v>56</v>
      </c>
      <c r="C67" s="160" t="s">
        <v>715</v>
      </c>
      <c r="D67" s="160"/>
      <c r="E67" s="160"/>
      <c r="F67" s="160"/>
      <c r="G67" s="99" t="s">
        <v>12</v>
      </c>
      <c r="H67" s="99"/>
      <c r="I67" s="108">
        <v>70</v>
      </c>
      <c r="J67" s="102">
        <v>0</v>
      </c>
      <c r="K67" s="103">
        <v>9.5</v>
      </c>
      <c r="L67" s="104">
        <f t="shared" si="1"/>
        <v>0</v>
      </c>
      <c r="M67" s="105">
        <f t="shared" si="2"/>
        <v>0</v>
      </c>
      <c r="N67" s="131"/>
    </row>
    <row r="68" spans="2:14" ht="12.75" customHeight="1">
      <c r="B68" s="120"/>
      <c r="C68" s="162" t="s">
        <v>13</v>
      </c>
      <c r="D68" s="162"/>
      <c r="E68" s="162"/>
      <c r="F68" s="162"/>
      <c r="G68" s="123"/>
      <c r="H68" s="123"/>
      <c r="I68" s="123"/>
      <c r="J68" s="123"/>
      <c r="K68" s="123"/>
      <c r="L68" s="123"/>
      <c r="M68" s="124">
        <f>SUM(M12:M67)</f>
        <v>0</v>
      </c>
    </row>
    <row r="69" spans="2:14" s="87" customFormat="1" ht="12.75" customHeight="1"/>
    <row r="70" spans="2:14" s="87" customFormat="1" ht="12.75" customHeight="1">
      <c r="B70" s="87" t="s">
        <v>21</v>
      </c>
    </row>
    <row r="71" spans="2:14" ht="12.75" customHeight="1">
      <c r="B71" s="87" t="s">
        <v>1</v>
      </c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</row>
    <row r="72" spans="2:14" ht="12.75" customHeight="1">
      <c r="B72" s="87" t="s">
        <v>0</v>
      </c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</row>
    <row r="73" spans="2:14" ht="12.75" customHeight="1">
      <c r="B73" s="87" t="s">
        <v>734</v>
      </c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</row>
    <row r="74" spans="2:14" ht="12.75" customHeight="1"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</row>
    <row r="75" spans="2:14" ht="12.75" customHeight="1">
      <c r="B75" s="93" t="s">
        <v>745</v>
      </c>
      <c r="C75" s="93"/>
      <c r="D75" s="93"/>
      <c r="E75" s="93"/>
      <c r="F75" s="93"/>
      <c r="G75" s="93"/>
      <c r="H75" s="97" t="s">
        <v>15</v>
      </c>
      <c r="I75" s="93"/>
      <c r="J75" s="93"/>
      <c r="K75" s="93" t="s">
        <v>16</v>
      </c>
      <c r="L75" s="93"/>
      <c r="M75" s="93"/>
    </row>
  </sheetData>
  <sheetProtection algorithmName="SHA-512" hashValue="zjcDs4DjHzXIKDIPS/gCPsIdY+O6bQMejySIZbulWtgfubDI2FS5U54Yh4mQCBNBTkTbAHGbQiLFfdiEzGi1Sw==" saltValue="ORYr0SivTD58etMB47beNQ==" spinCount="100000" sheet="1" objects="1" scenarios="1"/>
  <protectedRanges>
    <protectedRange sqref="D4:E5" name="Range1"/>
    <protectedRange sqref="H12:H67" name="Range2"/>
    <protectedRange sqref="J12:J67" name="Range3"/>
    <protectedRange sqref="D75" name="Range4"/>
    <protectedRange sqref="N11:N67" name="Range6_1"/>
  </protectedRanges>
  <mergeCells count="58">
    <mergeCell ref="C67:F67"/>
    <mergeCell ref="C68:F68"/>
    <mergeCell ref="C59:F59"/>
    <mergeCell ref="C60:F60"/>
    <mergeCell ref="C61:F61"/>
    <mergeCell ref="C62:F62"/>
    <mergeCell ref="C63:F63"/>
    <mergeCell ref="C64:F64"/>
    <mergeCell ref="C56:F56"/>
    <mergeCell ref="C57:F57"/>
    <mergeCell ref="C58:F58"/>
    <mergeCell ref="C65:F65"/>
    <mergeCell ref="C66:F66"/>
    <mergeCell ref="C51:F51"/>
    <mergeCell ref="C52:F52"/>
    <mergeCell ref="C53:F53"/>
    <mergeCell ref="C54:F54"/>
    <mergeCell ref="C55:F55"/>
    <mergeCell ref="C46:F46"/>
    <mergeCell ref="C47:F47"/>
    <mergeCell ref="C48:F48"/>
    <mergeCell ref="C49:F49"/>
    <mergeCell ref="C50:F50"/>
    <mergeCell ref="C41:F41"/>
    <mergeCell ref="C42:F42"/>
    <mergeCell ref="C43:F43"/>
    <mergeCell ref="C44:F44"/>
    <mergeCell ref="C45:F45"/>
    <mergeCell ref="C36:F36"/>
    <mergeCell ref="C37:F37"/>
    <mergeCell ref="C38:F38"/>
    <mergeCell ref="C39:F39"/>
    <mergeCell ref="C40:F40"/>
    <mergeCell ref="C31:F31"/>
    <mergeCell ref="C32:F32"/>
    <mergeCell ref="C33:F33"/>
    <mergeCell ref="C34:F34"/>
    <mergeCell ref="C35:F35"/>
    <mergeCell ref="C26:F26"/>
    <mergeCell ref="C27:F27"/>
    <mergeCell ref="C28:F28"/>
    <mergeCell ref="C29:F29"/>
    <mergeCell ref="C30:F30"/>
    <mergeCell ref="C21:F21"/>
    <mergeCell ref="C22:F22"/>
    <mergeCell ref="C23:F23"/>
    <mergeCell ref="C24:F24"/>
    <mergeCell ref="C25:F25"/>
    <mergeCell ref="C16:F16"/>
    <mergeCell ref="C17:F17"/>
    <mergeCell ref="C18:F18"/>
    <mergeCell ref="C19:F19"/>
    <mergeCell ref="C20:F20"/>
    <mergeCell ref="C10:F10"/>
    <mergeCell ref="C12:F12"/>
    <mergeCell ref="C13:F13"/>
    <mergeCell ref="C14:F14"/>
    <mergeCell ref="C15:F15"/>
  </mergeCells>
  <pageMargins left="0" right="0" top="0.98402777777777772" bottom="0.98402777777777772" header="0.51180555555555551" footer="0"/>
  <pageSetup paperSize="9" scale="76" firstPageNumber="0" orientation="landscape" horizontalDpi="300" verticalDpi="300" r:id="rId1"/>
  <headerFooter alignWithMargins="0"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4"/>
  <sheetViews>
    <sheetView topLeftCell="A2" zoomScaleNormal="100" workbookViewId="0">
      <selection activeCell="B13" sqref="B13:E13"/>
    </sheetView>
  </sheetViews>
  <sheetFormatPr defaultRowHeight="12.75"/>
  <cols>
    <col min="1" max="1" width="4.28515625" customWidth="1"/>
    <col min="2" max="5" width="12.7109375" customWidth="1"/>
    <col min="6" max="6" width="4.7109375" customWidth="1"/>
    <col min="7" max="7" width="40.7109375" customWidth="1"/>
    <col min="9" max="9" width="13.7109375" customWidth="1"/>
    <col min="10" max="10" width="6.7109375" customWidth="1"/>
    <col min="11" max="11" width="13.7109375" customWidth="1"/>
    <col min="12" max="12" width="16.7109375" customWidth="1"/>
  </cols>
  <sheetData>
    <row r="1" spans="1:12" ht="15">
      <c r="A1" s="3" t="s">
        <v>468</v>
      </c>
      <c r="B1" s="4"/>
      <c r="C1" s="37" t="s">
        <v>721</v>
      </c>
      <c r="D1" s="6"/>
      <c r="E1" s="6"/>
      <c r="F1" s="6"/>
      <c r="G1" s="14"/>
      <c r="H1" s="5"/>
      <c r="I1" s="5"/>
      <c r="J1" s="5"/>
      <c r="K1" s="5"/>
      <c r="L1" s="5"/>
    </row>
    <row r="2" spans="1:12" ht="15">
      <c r="A2" s="6" t="s">
        <v>469</v>
      </c>
      <c r="B2" s="4"/>
      <c r="C2" s="6" t="s">
        <v>722</v>
      </c>
      <c r="D2" s="6"/>
      <c r="E2" s="6"/>
      <c r="F2" s="6"/>
      <c r="G2" s="14"/>
      <c r="H2" s="5"/>
      <c r="I2" s="5"/>
      <c r="J2" s="5"/>
      <c r="K2" s="5"/>
      <c r="L2" s="5"/>
    </row>
    <row r="3" spans="1:12" ht="15">
      <c r="A3" s="6"/>
      <c r="B3" s="4"/>
      <c r="C3" s="4"/>
      <c r="D3" s="4"/>
      <c r="E3" s="4"/>
      <c r="F3" s="4"/>
      <c r="G3" s="5"/>
      <c r="H3" s="5"/>
      <c r="I3" s="5"/>
      <c r="J3" s="5"/>
      <c r="K3" s="5"/>
      <c r="L3" s="5"/>
    </row>
    <row r="4" spans="1:12" ht="15">
      <c r="A4" s="15" t="s">
        <v>10</v>
      </c>
      <c r="B4" s="16"/>
      <c r="C4" s="16"/>
      <c r="D4" s="16"/>
      <c r="E4" s="16"/>
      <c r="F4" s="16"/>
      <c r="G4" s="1" t="s">
        <v>67</v>
      </c>
      <c r="H4" s="17"/>
      <c r="I4" s="17"/>
      <c r="J4" s="17"/>
      <c r="K4" s="17"/>
      <c r="L4" s="17"/>
    </row>
    <row r="5" spans="1:12" ht="15">
      <c r="A5" s="18"/>
      <c r="B5" s="16"/>
      <c r="C5" s="16"/>
      <c r="D5" s="16"/>
      <c r="E5" s="16"/>
      <c r="F5" s="16"/>
      <c r="G5" s="1" t="s">
        <v>434</v>
      </c>
      <c r="H5" s="17"/>
      <c r="I5" s="17"/>
      <c r="J5" s="17"/>
      <c r="K5" s="17"/>
      <c r="L5" s="17"/>
    </row>
    <row r="6" spans="1:12" ht="14.25">
      <c r="A6" s="7"/>
      <c r="B6" s="7"/>
      <c r="C6" s="7"/>
      <c r="D6" s="7"/>
      <c r="E6" s="7"/>
      <c r="F6" s="7"/>
      <c r="G6" s="1"/>
      <c r="H6" s="1"/>
      <c r="I6" s="1"/>
      <c r="J6" s="8"/>
      <c r="K6" s="8"/>
      <c r="L6" s="8"/>
    </row>
    <row r="7" spans="1:12" ht="15">
      <c r="A7" s="7"/>
      <c r="B7" s="28"/>
      <c r="C7" s="7"/>
      <c r="D7" s="7"/>
      <c r="E7" s="7"/>
      <c r="F7" s="7" t="s">
        <v>111</v>
      </c>
      <c r="G7" s="1"/>
      <c r="H7" s="1"/>
      <c r="I7" s="1"/>
      <c r="J7" s="20"/>
      <c r="K7" s="20"/>
      <c r="L7" s="8"/>
    </row>
    <row r="8" spans="1:12" ht="15">
      <c r="A8" s="6"/>
      <c r="B8" s="4"/>
      <c r="C8" s="4"/>
      <c r="D8" s="4"/>
      <c r="E8" s="4"/>
      <c r="F8" s="4"/>
      <c r="G8" s="5"/>
      <c r="H8" s="5"/>
      <c r="I8" s="5"/>
      <c r="J8" s="5"/>
      <c r="K8" s="5"/>
      <c r="L8" s="5"/>
    </row>
    <row r="9" spans="1:12" ht="14.25">
      <c r="A9" s="125" t="s">
        <v>11</v>
      </c>
      <c r="B9" s="169" t="s">
        <v>3</v>
      </c>
      <c r="C9" s="170"/>
      <c r="D9" s="170"/>
      <c r="E9" s="171"/>
      <c r="F9" s="126" t="s">
        <v>5</v>
      </c>
      <c r="G9" s="127" t="s">
        <v>435</v>
      </c>
      <c r="H9" s="127" t="s">
        <v>4</v>
      </c>
      <c r="I9" s="127" t="s">
        <v>6</v>
      </c>
      <c r="J9" s="127" t="s">
        <v>7</v>
      </c>
      <c r="K9" s="127" t="s">
        <v>8</v>
      </c>
      <c r="L9" s="127" t="s">
        <v>9</v>
      </c>
    </row>
    <row r="10" spans="1:12" ht="14.25">
      <c r="A10" s="9">
        <v>1</v>
      </c>
      <c r="B10" s="163" t="s">
        <v>422</v>
      </c>
      <c r="C10" s="164"/>
      <c r="D10" s="164"/>
      <c r="E10" s="165"/>
      <c r="F10" s="10" t="s">
        <v>12</v>
      </c>
      <c r="G10" s="2"/>
      <c r="H10" s="11">
        <v>300</v>
      </c>
      <c r="I10" s="19">
        <v>0</v>
      </c>
      <c r="J10" s="10">
        <v>9.5</v>
      </c>
      <c r="K10" s="12">
        <f t="shared" ref="K10:K15" si="0">PRODUCT(I10,1.095)</f>
        <v>0</v>
      </c>
      <c r="L10" s="13">
        <f t="shared" ref="L10:L15" si="1">PRODUCT(H10,K10)</f>
        <v>0</v>
      </c>
    </row>
    <row r="11" spans="1:12" ht="14.25">
      <c r="A11" s="9">
        <f>A10+1</f>
        <v>2</v>
      </c>
      <c r="B11" s="163" t="s">
        <v>423</v>
      </c>
      <c r="C11" s="164"/>
      <c r="D11" s="164"/>
      <c r="E11" s="165"/>
      <c r="F11" s="10" t="s">
        <v>12</v>
      </c>
      <c r="G11" s="2"/>
      <c r="H11" s="11">
        <v>300</v>
      </c>
      <c r="I11" s="19">
        <v>0</v>
      </c>
      <c r="J11" s="10">
        <v>9.5</v>
      </c>
      <c r="K11" s="12">
        <f t="shared" si="0"/>
        <v>0</v>
      </c>
      <c r="L11" s="13">
        <f t="shared" si="1"/>
        <v>0</v>
      </c>
    </row>
    <row r="12" spans="1:12" ht="14.25">
      <c r="A12" s="9">
        <f>A11+1</f>
        <v>3</v>
      </c>
      <c r="B12" s="163" t="s">
        <v>421</v>
      </c>
      <c r="C12" s="164"/>
      <c r="D12" s="164"/>
      <c r="E12" s="165"/>
      <c r="F12" s="10" t="s">
        <v>12</v>
      </c>
      <c r="G12" s="2"/>
      <c r="H12" s="11">
        <v>500</v>
      </c>
      <c r="I12" s="19">
        <v>0</v>
      </c>
      <c r="J12" s="10">
        <v>9.5</v>
      </c>
      <c r="K12" s="12">
        <f t="shared" si="0"/>
        <v>0</v>
      </c>
      <c r="L12" s="13">
        <f t="shared" si="1"/>
        <v>0</v>
      </c>
    </row>
    <row r="13" spans="1:12" ht="14.25">
      <c r="A13" s="9">
        <f>A12+1</f>
        <v>4</v>
      </c>
      <c r="B13" s="163" t="s">
        <v>528</v>
      </c>
      <c r="C13" s="164"/>
      <c r="D13" s="164"/>
      <c r="E13" s="165"/>
      <c r="F13" s="10" t="s">
        <v>12</v>
      </c>
      <c r="G13" s="2"/>
      <c r="H13" s="11">
        <v>300</v>
      </c>
      <c r="I13" s="19">
        <v>0</v>
      </c>
      <c r="J13" s="10">
        <v>9.5</v>
      </c>
      <c r="K13" s="12">
        <f t="shared" si="0"/>
        <v>0</v>
      </c>
      <c r="L13" s="13">
        <f t="shared" si="1"/>
        <v>0</v>
      </c>
    </row>
    <row r="14" spans="1:12" ht="14.25">
      <c r="A14" s="9">
        <f>A13+1</f>
        <v>5</v>
      </c>
      <c r="B14" s="163" t="s">
        <v>527</v>
      </c>
      <c r="C14" s="164"/>
      <c r="D14" s="164"/>
      <c r="E14" s="165"/>
      <c r="F14" s="10" t="s">
        <v>12</v>
      </c>
      <c r="G14" s="2"/>
      <c r="H14" s="11">
        <v>300</v>
      </c>
      <c r="I14" s="19">
        <v>0</v>
      </c>
      <c r="J14" s="10">
        <v>9.5</v>
      </c>
      <c r="K14" s="12">
        <f t="shared" si="0"/>
        <v>0</v>
      </c>
      <c r="L14" s="13">
        <f t="shared" si="1"/>
        <v>0</v>
      </c>
    </row>
    <row r="15" spans="1:12" ht="14.25">
      <c r="A15" s="9">
        <f>A14+1</f>
        <v>6</v>
      </c>
      <c r="B15" s="163" t="s">
        <v>526</v>
      </c>
      <c r="C15" s="164"/>
      <c r="D15" s="164"/>
      <c r="E15" s="165"/>
      <c r="F15" s="10" t="s">
        <v>12</v>
      </c>
      <c r="G15" s="2"/>
      <c r="H15" s="11">
        <v>100</v>
      </c>
      <c r="I15" s="19">
        <v>0</v>
      </c>
      <c r="J15" s="10">
        <v>9.5</v>
      </c>
      <c r="K15" s="12">
        <f t="shared" si="0"/>
        <v>0</v>
      </c>
      <c r="L15" s="13">
        <f t="shared" si="1"/>
        <v>0</v>
      </c>
    </row>
    <row r="16" spans="1:12" ht="14.25">
      <c r="A16" s="128"/>
      <c r="B16" s="166" t="s">
        <v>442</v>
      </c>
      <c r="C16" s="167"/>
      <c r="D16" s="167"/>
      <c r="E16" s="168"/>
      <c r="F16" s="129"/>
      <c r="G16" s="129"/>
      <c r="H16" s="129"/>
      <c r="I16" s="129"/>
      <c r="J16" s="129"/>
      <c r="K16" s="129"/>
      <c r="L16" s="130">
        <f>SUM(L10:L15)</f>
        <v>0</v>
      </c>
    </row>
    <row r="18" spans="1:11" ht="14.25">
      <c r="A18" s="6" t="s">
        <v>21</v>
      </c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ht="14.25">
      <c r="A19" s="6" t="s">
        <v>1</v>
      </c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ht="14.25">
      <c r="A20" s="6" t="s">
        <v>0</v>
      </c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14.25">
      <c r="A21" s="6" t="s">
        <v>734</v>
      </c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ht="14.25">
      <c r="A22" s="37" t="s">
        <v>730</v>
      </c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ht="14.25">
      <c r="A23" s="37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 ht="14.25">
      <c r="A24" s="18" t="s">
        <v>14</v>
      </c>
      <c r="B24" s="18"/>
      <c r="C24" s="18"/>
      <c r="D24" s="18"/>
      <c r="E24" s="18"/>
      <c r="F24" s="18"/>
      <c r="G24" s="20" t="s">
        <v>15</v>
      </c>
      <c r="H24" s="18"/>
      <c r="I24" s="18"/>
      <c r="J24" s="18" t="s">
        <v>16</v>
      </c>
      <c r="K24" s="18"/>
    </row>
  </sheetData>
  <sheetProtection algorithmName="SHA-512" hashValue="aTrpIvHfHOJ6geRspBKIx1FFahgCxGojxGMyaHRP/jXIwW4yGyUsS1jFFnnwrXkbmxh+/yfMTmTv3Xug618jUw==" saltValue="g6zQTDd19AXucRgUaUtnuA==" spinCount="100000" sheet="1" objects="1" scenarios="1"/>
  <protectedRanges>
    <protectedRange sqref="C24" name="Range4"/>
    <protectedRange sqref="G10:G15" name="Range2"/>
    <protectedRange sqref="C4:D5" name="Range1"/>
  </protectedRanges>
  <mergeCells count="8">
    <mergeCell ref="B15:E15"/>
    <mergeCell ref="B16:E16"/>
    <mergeCell ref="B13:E13"/>
    <mergeCell ref="B14:E14"/>
    <mergeCell ref="B9:E9"/>
    <mergeCell ref="B10:E10"/>
    <mergeCell ref="B11:E11"/>
    <mergeCell ref="B12:E12"/>
  </mergeCells>
  <pageMargins left="0.7" right="0.7" top="0.75" bottom="0.75" header="0.3" footer="0.3"/>
  <pageSetup paperSize="9" scale="5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6"/>
  <sheetViews>
    <sheetView topLeftCell="B19" zoomScaleNormal="100" workbookViewId="0">
      <selection activeCell="C39" sqref="C39:F39"/>
    </sheetView>
  </sheetViews>
  <sheetFormatPr defaultColWidth="9.140625" defaultRowHeight="12.75" customHeight="1"/>
  <cols>
    <col min="1" max="1" width="2.7109375" style="4" hidden="1" customWidth="1"/>
    <col min="2" max="2" width="5.28515625" style="4" customWidth="1"/>
    <col min="3" max="6" width="16.7109375" style="4" customWidth="1"/>
    <col min="7" max="7" width="4.5703125" style="4" customWidth="1"/>
    <col min="8" max="8" width="40.7109375" style="4" customWidth="1"/>
    <col min="9" max="9" width="9.140625" style="4"/>
    <col min="10" max="10" width="13.7109375" style="4" customWidth="1"/>
    <col min="11" max="11" width="7.5703125" style="4" customWidth="1"/>
    <col min="12" max="12" width="13.7109375" style="4" customWidth="1"/>
    <col min="13" max="13" width="16.7109375" style="4" customWidth="1"/>
    <col min="14" max="14" width="20.7109375" style="4" customWidth="1"/>
    <col min="15" max="16384" width="9.140625" style="4"/>
  </cols>
  <sheetData>
    <row r="1" spans="2:25" ht="12.75" customHeight="1">
      <c r="B1" s="3" t="s">
        <v>468</v>
      </c>
      <c r="D1" s="37" t="s">
        <v>721</v>
      </c>
      <c r="E1" s="6"/>
      <c r="F1" s="6"/>
      <c r="G1" s="6"/>
      <c r="H1" s="14"/>
      <c r="I1" s="5"/>
      <c r="J1" s="5"/>
      <c r="K1" s="5"/>
      <c r="L1" s="5"/>
      <c r="M1" s="5"/>
    </row>
    <row r="2" spans="2:25" ht="12.75" customHeight="1">
      <c r="B2" s="6" t="s">
        <v>469</v>
      </c>
      <c r="D2" s="6" t="s">
        <v>722</v>
      </c>
      <c r="E2" s="6"/>
      <c r="F2" s="6"/>
      <c r="G2" s="6"/>
      <c r="H2" s="14"/>
      <c r="I2" s="5"/>
      <c r="J2" s="5"/>
      <c r="K2" s="5"/>
      <c r="L2" s="5"/>
      <c r="M2" s="5"/>
    </row>
    <row r="3" spans="2:25" ht="12.75" customHeight="1">
      <c r="B3" s="6"/>
      <c r="H3" s="5"/>
      <c r="I3" s="5"/>
      <c r="J3" s="5"/>
      <c r="K3" s="5"/>
      <c r="L3" s="5"/>
      <c r="M3" s="5"/>
    </row>
    <row r="4" spans="2:25" s="16" customFormat="1" ht="12.75" customHeight="1">
      <c r="B4" s="15" t="s">
        <v>10</v>
      </c>
      <c r="H4" s="17"/>
      <c r="I4" s="17"/>
      <c r="J4" s="17"/>
      <c r="K4" s="17"/>
      <c r="L4" s="17"/>
      <c r="M4" s="17"/>
    </row>
    <row r="5" spans="2:25" s="16" customFormat="1" ht="12.75" customHeight="1">
      <c r="B5" s="18"/>
      <c r="H5" s="17"/>
      <c r="I5" s="17"/>
      <c r="J5" s="17"/>
      <c r="K5" s="17"/>
      <c r="L5" s="17"/>
      <c r="M5" s="17"/>
    </row>
    <row r="6" spans="2:25" s="16" customFormat="1" ht="12.75" customHeight="1">
      <c r="B6" s="18"/>
      <c r="H6" s="17"/>
      <c r="I6" s="17"/>
      <c r="J6" s="17"/>
      <c r="L6" s="17"/>
      <c r="M6" s="17"/>
    </row>
    <row r="7" spans="2:25" s="7" customFormat="1" ht="12.75" customHeight="1">
      <c r="H7" s="1" t="s">
        <v>67</v>
      </c>
      <c r="I7" s="1"/>
      <c r="J7" s="1"/>
      <c r="K7" s="8"/>
      <c r="L7" s="8"/>
      <c r="M7" s="8"/>
    </row>
    <row r="8" spans="2:25" s="7" customFormat="1" ht="12.75" customHeight="1">
      <c r="H8" s="1" t="s">
        <v>46</v>
      </c>
      <c r="I8" s="1"/>
      <c r="J8" s="1"/>
      <c r="K8" s="20"/>
      <c r="L8" s="20"/>
      <c r="M8" s="8"/>
    </row>
    <row r="9" spans="2:25" ht="12.75" customHeight="1">
      <c r="B9" s="6"/>
      <c r="H9" s="5"/>
      <c r="I9" s="5"/>
      <c r="J9" s="5"/>
      <c r="K9" s="5"/>
      <c r="L9" s="5"/>
      <c r="M9" s="5"/>
    </row>
    <row r="10" spans="2:25" s="3" customFormat="1" ht="12.75" customHeight="1">
      <c r="B10" s="145" t="s">
        <v>11</v>
      </c>
      <c r="C10" s="183" t="s">
        <v>3</v>
      </c>
      <c r="D10" s="184"/>
      <c r="E10" s="184"/>
      <c r="F10" s="185"/>
      <c r="G10" s="147" t="s">
        <v>5</v>
      </c>
      <c r="H10" s="148" t="s">
        <v>435</v>
      </c>
      <c r="I10" s="148" t="s">
        <v>4</v>
      </c>
      <c r="J10" s="148" t="s">
        <v>6</v>
      </c>
      <c r="K10" s="148" t="s">
        <v>7</v>
      </c>
      <c r="L10" s="148" t="s">
        <v>8</v>
      </c>
      <c r="M10" s="148" t="s">
        <v>9</v>
      </c>
      <c r="N10" s="145" t="s">
        <v>772</v>
      </c>
    </row>
    <row r="11" spans="2:25" s="3" customFormat="1" ht="12.75" customHeight="1">
      <c r="B11" s="149"/>
      <c r="C11" s="150"/>
      <c r="D11" s="151"/>
      <c r="E11" s="151"/>
      <c r="F11" s="152"/>
      <c r="G11" s="153"/>
      <c r="H11" s="154"/>
      <c r="I11" s="154"/>
      <c r="J11" s="154"/>
      <c r="K11" s="154"/>
      <c r="L11" s="154"/>
      <c r="M11" s="154"/>
      <c r="N11" s="146" t="s">
        <v>773</v>
      </c>
    </row>
    <row r="12" spans="2:25" ht="12.75" customHeight="1">
      <c r="B12" s="9">
        <v>1</v>
      </c>
      <c r="C12" s="172" t="s">
        <v>381</v>
      </c>
      <c r="D12" s="173"/>
      <c r="E12" s="173"/>
      <c r="F12" s="174"/>
      <c r="G12" s="10" t="s">
        <v>12</v>
      </c>
      <c r="H12" s="2"/>
      <c r="I12" s="11">
        <v>200</v>
      </c>
      <c r="J12" s="19">
        <v>0</v>
      </c>
      <c r="K12" s="10">
        <v>9.5</v>
      </c>
      <c r="L12" s="12">
        <f>PRODUCT(J12,1.095)</f>
        <v>0</v>
      </c>
      <c r="M12" s="13">
        <f>PRODUCT(I12,L12)</f>
        <v>0</v>
      </c>
      <c r="N12" s="13"/>
    </row>
    <row r="13" spans="2:25" ht="15" customHeight="1">
      <c r="B13" s="9">
        <f>B12+1</f>
        <v>2</v>
      </c>
      <c r="C13" s="172" t="s">
        <v>382</v>
      </c>
      <c r="D13" s="173"/>
      <c r="E13" s="173"/>
      <c r="F13" s="174"/>
      <c r="G13" s="10" t="s">
        <v>12</v>
      </c>
      <c r="H13" s="2"/>
      <c r="I13" s="11">
        <v>800</v>
      </c>
      <c r="J13" s="19">
        <v>0</v>
      </c>
      <c r="K13" s="10">
        <v>9.5</v>
      </c>
      <c r="L13" s="12">
        <f t="shared" ref="L13:L43" si="0">PRODUCT(J13,1.095)</f>
        <v>0</v>
      </c>
      <c r="M13" s="13">
        <f t="shared" ref="M13:M43" si="1">PRODUCT(I13,L13)</f>
        <v>0</v>
      </c>
      <c r="N13" s="13"/>
    </row>
    <row r="14" spans="2:25" ht="15" customHeight="1">
      <c r="B14" s="9">
        <f t="shared" ref="B14:B43" si="2">B13+1</f>
        <v>3</v>
      </c>
      <c r="C14" s="176" t="s">
        <v>383</v>
      </c>
      <c r="D14" s="176"/>
      <c r="E14" s="176"/>
      <c r="F14" s="176"/>
      <c r="G14" s="10" t="s">
        <v>12</v>
      </c>
      <c r="H14" s="2"/>
      <c r="I14" s="11">
        <v>700</v>
      </c>
      <c r="J14" s="19">
        <v>0</v>
      </c>
      <c r="K14" s="10">
        <v>9.5</v>
      </c>
      <c r="L14" s="12">
        <f t="shared" si="0"/>
        <v>0</v>
      </c>
      <c r="M14" s="13">
        <f t="shared" si="1"/>
        <v>0</v>
      </c>
      <c r="N14" s="13"/>
    </row>
    <row r="15" spans="2:25" s="27" customFormat="1" ht="15" customHeight="1">
      <c r="B15" s="9">
        <f t="shared" si="2"/>
        <v>4</v>
      </c>
      <c r="C15" s="176" t="s">
        <v>384</v>
      </c>
      <c r="D15" s="176"/>
      <c r="E15" s="176"/>
      <c r="F15" s="176"/>
      <c r="G15" s="10" t="s">
        <v>12</v>
      </c>
      <c r="H15" s="2"/>
      <c r="I15" s="11">
        <v>900</v>
      </c>
      <c r="J15" s="19">
        <v>0</v>
      </c>
      <c r="K15" s="10">
        <v>9.5</v>
      </c>
      <c r="L15" s="12">
        <f t="shared" si="0"/>
        <v>0</v>
      </c>
      <c r="M15" s="13">
        <f t="shared" si="1"/>
        <v>0</v>
      </c>
      <c r="N15" s="13"/>
      <c r="O15" s="30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2:25" ht="12.75" customHeight="1">
      <c r="B16" s="9">
        <f t="shared" si="2"/>
        <v>5</v>
      </c>
      <c r="C16" s="172" t="s">
        <v>385</v>
      </c>
      <c r="D16" s="173"/>
      <c r="E16" s="173"/>
      <c r="F16" s="174"/>
      <c r="G16" s="10" t="s">
        <v>12</v>
      </c>
      <c r="H16" s="2"/>
      <c r="I16" s="11">
        <v>900</v>
      </c>
      <c r="J16" s="19">
        <v>0</v>
      </c>
      <c r="K16" s="10">
        <v>9.5</v>
      </c>
      <c r="L16" s="12">
        <f t="shared" si="0"/>
        <v>0</v>
      </c>
      <c r="M16" s="13">
        <f t="shared" si="1"/>
        <v>0</v>
      </c>
      <c r="N16" s="13"/>
    </row>
    <row r="17" spans="2:25" ht="12.75" customHeight="1">
      <c r="B17" s="9">
        <f t="shared" si="2"/>
        <v>6</v>
      </c>
      <c r="C17" s="172" t="s">
        <v>386</v>
      </c>
      <c r="D17" s="173"/>
      <c r="E17" s="173"/>
      <c r="F17" s="174"/>
      <c r="G17" s="10" t="s">
        <v>12</v>
      </c>
      <c r="H17" s="2"/>
      <c r="I17" s="11">
        <v>700</v>
      </c>
      <c r="J17" s="19">
        <v>0</v>
      </c>
      <c r="K17" s="10">
        <v>9.5</v>
      </c>
      <c r="L17" s="12">
        <f t="shared" si="0"/>
        <v>0</v>
      </c>
      <c r="M17" s="13">
        <f t="shared" si="1"/>
        <v>0</v>
      </c>
      <c r="N17" s="13"/>
    </row>
    <row r="18" spans="2:25" ht="12.75" customHeight="1">
      <c r="B18" s="9">
        <f t="shared" si="2"/>
        <v>7</v>
      </c>
      <c r="C18" s="172" t="s">
        <v>387</v>
      </c>
      <c r="D18" s="173"/>
      <c r="E18" s="173"/>
      <c r="F18" s="174"/>
      <c r="G18" s="10" t="s">
        <v>12</v>
      </c>
      <c r="H18" s="2"/>
      <c r="I18" s="11">
        <v>600</v>
      </c>
      <c r="J18" s="19">
        <v>0</v>
      </c>
      <c r="K18" s="10">
        <v>9.5</v>
      </c>
      <c r="L18" s="12">
        <f t="shared" si="0"/>
        <v>0</v>
      </c>
      <c r="M18" s="13">
        <f t="shared" si="1"/>
        <v>0</v>
      </c>
      <c r="N18" s="13"/>
    </row>
    <row r="19" spans="2:25" s="27" customFormat="1" ht="15" customHeight="1">
      <c r="B19" s="9">
        <f t="shared" si="2"/>
        <v>8</v>
      </c>
      <c r="C19" s="180" t="s">
        <v>388</v>
      </c>
      <c r="D19" s="181" t="s">
        <v>388</v>
      </c>
      <c r="E19" s="181" t="s">
        <v>388</v>
      </c>
      <c r="F19" s="182" t="s">
        <v>388</v>
      </c>
      <c r="G19" s="10" t="s">
        <v>12</v>
      </c>
      <c r="H19" s="2"/>
      <c r="I19" s="11">
        <v>700</v>
      </c>
      <c r="J19" s="19">
        <v>0</v>
      </c>
      <c r="K19" s="10">
        <v>9.5</v>
      </c>
      <c r="L19" s="12">
        <f t="shared" si="0"/>
        <v>0</v>
      </c>
      <c r="M19" s="13">
        <f t="shared" si="1"/>
        <v>0</v>
      </c>
      <c r="N19" s="13"/>
      <c r="O19" s="30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2:25" ht="12.75" customHeight="1">
      <c r="B20" s="9">
        <f t="shared" si="2"/>
        <v>9</v>
      </c>
      <c r="C20" s="172" t="s">
        <v>389</v>
      </c>
      <c r="D20" s="173"/>
      <c r="E20" s="173"/>
      <c r="F20" s="174"/>
      <c r="G20" s="10" t="s">
        <v>12</v>
      </c>
      <c r="H20" s="2"/>
      <c r="I20" s="11">
        <v>300</v>
      </c>
      <c r="J20" s="19">
        <v>0</v>
      </c>
      <c r="K20" s="10">
        <v>9.5</v>
      </c>
      <c r="L20" s="12">
        <f t="shared" si="0"/>
        <v>0</v>
      </c>
      <c r="M20" s="13">
        <f t="shared" si="1"/>
        <v>0</v>
      </c>
      <c r="N20" s="13"/>
    </row>
    <row r="21" spans="2:25" ht="12.75" customHeight="1">
      <c r="B21" s="9">
        <f t="shared" si="2"/>
        <v>10</v>
      </c>
      <c r="C21" s="176" t="s">
        <v>390</v>
      </c>
      <c r="D21" s="176"/>
      <c r="E21" s="176"/>
      <c r="F21" s="176"/>
      <c r="G21" s="10" t="s">
        <v>12</v>
      </c>
      <c r="H21" s="2"/>
      <c r="I21" s="11">
        <v>100</v>
      </c>
      <c r="J21" s="19">
        <v>0</v>
      </c>
      <c r="K21" s="10">
        <v>9.5</v>
      </c>
      <c r="L21" s="12">
        <f t="shared" si="0"/>
        <v>0</v>
      </c>
      <c r="M21" s="13">
        <f t="shared" si="1"/>
        <v>0</v>
      </c>
      <c r="N21" s="13"/>
    </row>
    <row r="22" spans="2:25" ht="12.75" customHeight="1">
      <c r="B22" s="9">
        <f t="shared" si="2"/>
        <v>11</v>
      </c>
      <c r="C22" s="172" t="s">
        <v>391</v>
      </c>
      <c r="D22" s="173"/>
      <c r="E22" s="173"/>
      <c r="F22" s="174"/>
      <c r="G22" s="10" t="s">
        <v>12</v>
      </c>
      <c r="H22" s="2"/>
      <c r="I22" s="11">
        <v>500</v>
      </c>
      <c r="J22" s="19">
        <v>0</v>
      </c>
      <c r="K22" s="10">
        <v>9.5</v>
      </c>
      <c r="L22" s="12">
        <f t="shared" si="0"/>
        <v>0</v>
      </c>
      <c r="M22" s="13">
        <f t="shared" si="1"/>
        <v>0</v>
      </c>
      <c r="N22" s="13"/>
    </row>
    <row r="23" spans="2:25" ht="12.75" customHeight="1">
      <c r="B23" s="9">
        <f t="shared" si="2"/>
        <v>12</v>
      </c>
      <c r="C23" s="172" t="s">
        <v>107</v>
      </c>
      <c r="D23" s="173"/>
      <c r="E23" s="173"/>
      <c r="F23" s="174"/>
      <c r="G23" s="10" t="s">
        <v>12</v>
      </c>
      <c r="H23" s="2"/>
      <c r="I23" s="11">
        <v>500</v>
      </c>
      <c r="J23" s="19">
        <v>0</v>
      </c>
      <c r="K23" s="10">
        <v>9.5</v>
      </c>
      <c r="L23" s="12">
        <f t="shared" si="0"/>
        <v>0</v>
      </c>
      <c r="M23" s="13">
        <f t="shared" si="1"/>
        <v>0</v>
      </c>
      <c r="N23" s="13"/>
    </row>
    <row r="24" spans="2:25" ht="12.75" customHeight="1">
      <c r="B24" s="9">
        <f t="shared" si="2"/>
        <v>13</v>
      </c>
      <c r="C24" s="175" t="s">
        <v>73</v>
      </c>
      <c r="D24" s="175"/>
      <c r="E24" s="175"/>
      <c r="F24" s="175"/>
      <c r="G24" s="10" t="s">
        <v>12</v>
      </c>
      <c r="H24" s="2"/>
      <c r="I24" s="11">
        <v>400</v>
      </c>
      <c r="J24" s="19">
        <v>0</v>
      </c>
      <c r="K24" s="10">
        <v>9.5</v>
      </c>
      <c r="L24" s="12">
        <f t="shared" si="0"/>
        <v>0</v>
      </c>
      <c r="M24" s="13">
        <f t="shared" si="1"/>
        <v>0</v>
      </c>
      <c r="N24" s="13"/>
    </row>
    <row r="25" spans="2:25" ht="12.75" customHeight="1">
      <c r="B25" s="9">
        <f t="shared" si="2"/>
        <v>14</v>
      </c>
      <c r="C25" s="175" t="s">
        <v>74</v>
      </c>
      <c r="D25" s="175"/>
      <c r="E25" s="175"/>
      <c r="F25" s="175"/>
      <c r="G25" s="10" t="s">
        <v>12</v>
      </c>
      <c r="H25" s="2"/>
      <c r="I25" s="11">
        <v>200</v>
      </c>
      <c r="J25" s="19">
        <v>0</v>
      </c>
      <c r="K25" s="10">
        <v>9.5</v>
      </c>
      <c r="L25" s="12">
        <f t="shared" si="0"/>
        <v>0</v>
      </c>
      <c r="M25" s="13">
        <f t="shared" si="1"/>
        <v>0</v>
      </c>
      <c r="N25" s="13"/>
    </row>
    <row r="26" spans="2:25" ht="12.75" customHeight="1">
      <c r="B26" s="9">
        <f t="shared" si="2"/>
        <v>15</v>
      </c>
      <c r="C26" s="163" t="s">
        <v>392</v>
      </c>
      <c r="D26" s="178"/>
      <c r="E26" s="178"/>
      <c r="F26" s="179"/>
      <c r="G26" s="10" t="s">
        <v>12</v>
      </c>
      <c r="H26" s="2"/>
      <c r="I26" s="26">
        <v>500</v>
      </c>
      <c r="J26" s="19">
        <v>0</v>
      </c>
      <c r="K26" s="10">
        <v>9.5</v>
      </c>
      <c r="L26" s="12">
        <f t="shared" si="0"/>
        <v>0</v>
      </c>
      <c r="M26" s="13">
        <f t="shared" si="1"/>
        <v>0</v>
      </c>
      <c r="N26" s="13"/>
    </row>
    <row r="27" spans="2:25" ht="12.75" customHeight="1">
      <c r="B27" s="9">
        <f t="shared" si="2"/>
        <v>16</v>
      </c>
      <c r="C27" s="172" t="s">
        <v>393</v>
      </c>
      <c r="D27" s="173"/>
      <c r="E27" s="173"/>
      <c r="F27" s="174"/>
      <c r="G27" s="10" t="s">
        <v>12</v>
      </c>
      <c r="H27" s="2"/>
      <c r="I27" s="26">
        <v>300</v>
      </c>
      <c r="J27" s="19">
        <v>0</v>
      </c>
      <c r="K27" s="10">
        <v>9.5</v>
      </c>
      <c r="L27" s="12">
        <f t="shared" si="0"/>
        <v>0</v>
      </c>
      <c r="M27" s="13">
        <f t="shared" si="1"/>
        <v>0</v>
      </c>
      <c r="N27" s="13"/>
    </row>
    <row r="28" spans="2:25" ht="12.75" customHeight="1">
      <c r="B28" s="9">
        <f t="shared" si="2"/>
        <v>17</v>
      </c>
      <c r="C28" s="176" t="s">
        <v>394</v>
      </c>
      <c r="D28" s="176"/>
      <c r="E28" s="176"/>
      <c r="F28" s="176"/>
      <c r="G28" s="10" t="s">
        <v>12</v>
      </c>
      <c r="H28" s="2"/>
      <c r="I28" s="26">
        <v>300</v>
      </c>
      <c r="J28" s="19">
        <v>0</v>
      </c>
      <c r="K28" s="10">
        <v>9.5</v>
      </c>
      <c r="L28" s="12">
        <f t="shared" si="0"/>
        <v>0</v>
      </c>
      <c r="M28" s="13">
        <f t="shared" si="1"/>
        <v>0</v>
      </c>
      <c r="N28" s="13"/>
    </row>
    <row r="29" spans="2:25" ht="12.75" customHeight="1">
      <c r="B29" s="9">
        <f t="shared" si="2"/>
        <v>18</v>
      </c>
      <c r="C29" s="176" t="s">
        <v>395</v>
      </c>
      <c r="D29" s="176"/>
      <c r="E29" s="176"/>
      <c r="F29" s="176"/>
      <c r="G29" s="10" t="s">
        <v>12</v>
      </c>
      <c r="H29" s="2"/>
      <c r="I29" s="26">
        <v>300</v>
      </c>
      <c r="J29" s="19">
        <v>0</v>
      </c>
      <c r="K29" s="10">
        <v>9.5</v>
      </c>
      <c r="L29" s="12">
        <f t="shared" si="0"/>
        <v>0</v>
      </c>
      <c r="M29" s="13">
        <f t="shared" si="1"/>
        <v>0</v>
      </c>
      <c r="N29" s="13"/>
    </row>
    <row r="30" spans="2:25" ht="12.75" customHeight="1">
      <c r="B30" s="9">
        <f t="shared" si="2"/>
        <v>19</v>
      </c>
      <c r="C30" s="172" t="s">
        <v>396</v>
      </c>
      <c r="D30" s="173"/>
      <c r="E30" s="173"/>
      <c r="F30" s="174"/>
      <c r="G30" s="10" t="s">
        <v>12</v>
      </c>
      <c r="H30" s="2"/>
      <c r="I30" s="26">
        <v>400</v>
      </c>
      <c r="J30" s="19">
        <v>0</v>
      </c>
      <c r="K30" s="10">
        <v>9.5</v>
      </c>
      <c r="L30" s="12">
        <f t="shared" si="0"/>
        <v>0</v>
      </c>
      <c r="M30" s="13">
        <f t="shared" si="1"/>
        <v>0</v>
      </c>
      <c r="N30" s="13"/>
    </row>
    <row r="31" spans="2:25" ht="12.75" customHeight="1">
      <c r="B31" s="9">
        <f t="shared" si="2"/>
        <v>20</v>
      </c>
      <c r="C31" s="177" t="s">
        <v>397</v>
      </c>
      <c r="D31" s="177"/>
      <c r="E31" s="177"/>
      <c r="F31" s="177"/>
      <c r="G31" s="10" t="s">
        <v>12</v>
      </c>
      <c r="H31" s="2"/>
      <c r="I31" s="26">
        <v>200</v>
      </c>
      <c r="J31" s="19">
        <v>0</v>
      </c>
      <c r="K31" s="10">
        <v>9.5</v>
      </c>
      <c r="L31" s="12">
        <f t="shared" si="0"/>
        <v>0</v>
      </c>
      <c r="M31" s="13">
        <f t="shared" si="1"/>
        <v>0</v>
      </c>
      <c r="N31" s="13"/>
    </row>
    <row r="32" spans="2:25" ht="12.75" customHeight="1">
      <c r="B32" s="9">
        <f t="shared" si="2"/>
        <v>21</v>
      </c>
      <c r="C32" s="172" t="s">
        <v>108</v>
      </c>
      <c r="D32" s="173"/>
      <c r="E32" s="173"/>
      <c r="F32" s="174"/>
      <c r="G32" s="10" t="s">
        <v>12</v>
      </c>
      <c r="H32" s="2"/>
      <c r="I32" s="26">
        <v>500</v>
      </c>
      <c r="J32" s="19">
        <v>0</v>
      </c>
      <c r="K32" s="10">
        <v>9.5</v>
      </c>
      <c r="L32" s="12">
        <f t="shared" si="0"/>
        <v>0</v>
      </c>
      <c r="M32" s="13">
        <f t="shared" si="1"/>
        <v>0</v>
      </c>
      <c r="N32" s="13"/>
    </row>
    <row r="33" spans="2:14" s="16" customFormat="1" ht="12.75" customHeight="1">
      <c r="B33" s="9">
        <f t="shared" si="2"/>
        <v>22</v>
      </c>
      <c r="C33" s="175" t="s">
        <v>109</v>
      </c>
      <c r="D33" s="175"/>
      <c r="E33" s="175"/>
      <c r="F33" s="175"/>
      <c r="G33" s="10" t="s">
        <v>12</v>
      </c>
      <c r="H33" s="2"/>
      <c r="I33" s="26">
        <v>100</v>
      </c>
      <c r="J33" s="19">
        <v>0</v>
      </c>
      <c r="K33" s="10">
        <v>9.5</v>
      </c>
      <c r="L33" s="12">
        <f t="shared" si="0"/>
        <v>0</v>
      </c>
      <c r="M33" s="13">
        <f t="shared" si="1"/>
        <v>0</v>
      </c>
      <c r="N33" s="13"/>
    </row>
    <row r="34" spans="2:14" s="16" customFormat="1" ht="12.75" customHeight="1">
      <c r="B34" s="9">
        <f t="shared" si="2"/>
        <v>23</v>
      </c>
      <c r="C34" s="175" t="s">
        <v>110</v>
      </c>
      <c r="D34" s="175"/>
      <c r="E34" s="175"/>
      <c r="F34" s="175"/>
      <c r="G34" s="10" t="s">
        <v>12</v>
      </c>
      <c r="H34" s="2"/>
      <c r="I34" s="26">
        <v>100</v>
      </c>
      <c r="J34" s="19">
        <v>0</v>
      </c>
      <c r="K34" s="10">
        <v>9.5</v>
      </c>
      <c r="L34" s="12">
        <f t="shared" si="0"/>
        <v>0</v>
      </c>
      <c r="M34" s="13">
        <f t="shared" si="1"/>
        <v>0</v>
      </c>
      <c r="N34" s="13"/>
    </row>
    <row r="35" spans="2:14" s="16" customFormat="1" ht="12.75" customHeight="1">
      <c r="B35" s="9">
        <f t="shared" si="2"/>
        <v>24</v>
      </c>
      <c r="C35" s="175" t="s">
        <v>398</v>
      </c>
      <c r="D35" s="175"/>
      <c r="E35" s="175"/>
      <c r="F35" s="175"/>
      <c r="G35" s="10" t="s">
        <v>12</v>
      </c>
      <c r="H35" s="2"/>
      <c r="I35" s="11">
        <v>80</v>
      </c>
      <c r="J35" s="19">
        <v>0</v>
      </c>
      <c r="K35" s="10">
        <v>9.5</v>
      </c>
      <c r="L35" s="12">
        <f t="shared" si="0"/>
        <v>0</v>
      </c>
      <c r="M35" s="13">
        <f t="shared" si="1"/>
        <v>0</v>
      </c>
      <c r="N35" s="13"/>
    </row>
    <row r="36" spans="2:14" s="16" customFormat="1" ht="12.75" customHeight="1">
      <c r="B36" s="9">
        <f t="shared" si="2"/>
        <v>25</v>
      </c>
      <c r="C36" s="172" t="s">
        <v>399</v>
      </c>
      <c r="D36" s="173"/>
      <c r="E36" s="173"/>
      <c r="F36" s="174"/>
      <c r="G36" s="10" t="s">
        <v>12</v>
      </c>
      <c r="H36" s="2"/>
      <c r="I36" s="11">
        <v>80</v>
      </c>
      <c r="J36" s="19">
        <v>0</v>
      </c>
      <c r="K36" s="10">
        <v>9.5</v>
      </c>
      <c r="L36" s="12">
        <f t="shared" si="0"/>
        <v>0</v>
      </c>
      <c r="M36" s="13">
        <f t="shared" si="1"/>
        <v>0</v>
      </c>
      <c r="N36" s="13"/>
    </row>
    <row r="37" spans="2:14" s="16" customFormat="1" ht="12.75" customHeight="1">
      <c r="B37" s="9">
        <f t="shared" si="2"/>
        <v>26</v>
      </c>
      <c r="C37" s="176" t="s">
        <v>400</v>
      </c>
      <c r="D37" s="176"/>
      <c r="E37" s="176"/>
      <c r="F37" s="176"/>
      <c r="G37" s="10" t="s">
        <v>12</v>
      </c>
      <c r="H37" s="2"/>
      <c r="I37" s="11">
        <v>100</v>
      </c>
      <c r="J37" s="19">
        <v>0</v>
      </c>
      <c r="K37" s="10">
        <v>9.5</v>
      </c>
      <c r="L37" s="12">
        <f t="shared" si="0"/>
        <v>0</v>
      </c>
      <c r="M37" s="13">
        <f t="shared" si="1"/>
        <v>0</v>
      </c>
      <c r="N37" s="13"/>
    </row>
    <row r="38" spans="2:14" s="16" customFormat="1" ht="12.75" customHeight="1">
      <c r="B38" s="9">
        <f t="shared" si="2"/>
        <v>27</v>
      </c>
      <c r="C38" s="176" t="s">
        <v>401</v>
      </c>
      <c r="D38" s="176"/>
      <c r="E38" s="176"/>
      <c r="F38" s="176"/>
      <c r="G38" s="10" t="s">
        <v>12</v>
      </c>
      <c r="H38" s="2"/>
      <c r="I38" s="11">
        <v>50</v>
      </c>
      <c r="J38" s="19">
        <v>0</v>
      </c>
      <c r="K38" s="10">
        <v>9.5</v>
      </c>
      <c r="L38" s="12">
        <f t="shared" si="0"/>
        <v>0</v>
      </c>
      <c r="M38" s="13">
        <f t="shared" si="1"/>
        <v>0</v>
      </c>
      <c r="N38" s="13"/>
    </row>
    <row r="39" spans="2:14" s="16" customFormat="1" ht="12.75" customHeight="1">
      <c r="B39" s="9">
        <f t="shared" si="2"/>
        <v>28</v>
      </c>
      <c r="C39" s="172" t="s">
        <v>402</v>
      </c>
      <c r="D39" s="173"/>
      <c r="E39" s="173"/>
      <c r="F39" s="174"/>
      <c r="G39" s="10" t="s">
        <v>12</v>
      </c>
      <c r="H39" s="2"/>
      <c r="I39" s="11">
        <v>500</v>
      </c>
      <c r="J39" s="19">
        <v>0</v>
      </c>
      <c r="K39" s="10">
        <v>9.5</v>
      </c>
      <c r="L39" s="12">
        <f t="shared" si="0"/>
        <v>0</v>
      </c>
      <c r="M39" s="13">
        <f t="shared" si="1"/>
        <v>0</v>
      </c>
      <c r="N39" s="13"/>
    </row>
    <row r="40" spans="2:14" ht="12.75" customHeight="1">
      <c r="B40" s="9">
        <f t="shared" si="2"/>
        <v>29</v>
      </c>
      <c r="C40" s="172" t="s">
        <v>403</v>
      </c>
      <c r="D40" s="173"/>
      <c r="E40" s="173"/>
      <c r="F40" s="174"/>
      <c r="G40" s="10" t="s">
        <v>12</v>
      </c>
      <c r="H40" s="2"/>
      <c r="I40" s="11">
        <v>50</v>
      </c>
      <c r="J40" s="19">
        <v>0</v>
      </c>
      <c r="K40" s="10">
        <v>9.5</v>
      </c>
      <c r="L40" s="12">
        <f t="shared" si="0"/>
        <v>0</v>
      </c>
      <c r="M40" s="13">
        <f t="shared" si="1"/>
        <v>0</v>
      </c>
      <c r="N40" s="13"/>
    </row>
    <row r="41" spans="2:14" ht="12.75" customHeight="1">
      <c r="B41" s="9">
        <f t="shared" si="2"/>
        <v>30</v>
      </c>
      <c r="C41" s="172" t="s">
        <v>404</v>
      </c>
      <c r="D41" s="173"/>
      <c r="E41" s="173"/>
      <c r="F41" s="174"/>
      <c r="G41" s="10" t="s">
        <v>12</v>
      </c>
      <c r="H41" s="2"/>
      <c r="I41" s="11">
        <v>50</v>
      </c>
      <c r="J41" s="19">
        <v>0</v>
      </c>
      <c r="K41" s="10">
        <v>9.5</v>
      </c>
      <c r="L41" s="12">
        <f t="shared" si="0"/>
        <v>0</v>
      </c>
      <c r="M41" s="13">
        <f t="shared" si="1"/>
        <v>0</v>
      </c>
      <c r="N41" s="13"/>
    </row>
    <row r="42" spans="2:14" ht="12.75" customHeight="1">
      <c r="B42" s="9">
        <f t="shared" si="2"/>
        <v>31</v>
      </c>
      <c r="C42" s="172" t="s">
        <v>786</v>
      </c>
      <c r="D42" s="173"/>
      <c r="E42" s="173"/>
      <c r="F42" s="174"/>
      <c r="G42" s="10" t="s">
        <v>12</v>
      </c>
      <c r="H42" s="2"/>
      <c r="I42" s="11">
        <v>50</v>
      </c>
      <c r="J42" s="19">
        <v>0</v>
      </c>
      <c r="K42" s="10">
        <v>9.5</v>
      </c>
      <c r="L42" s="12">
        <f t="shared" si="0"/>
        <v>0</v>
      </c>
      <c r="M42" s="13">
        <f t="shared" si="1"/>
        <v>0</v>
      </c>
      <c r="N42" s="13"/>
    </row>
    <row r="43" spans="2:14" ht="12.75" customHeight="1">
      <c r="B43" s="9">
        <f t="shared" si="2"/>
        <v>32</v>
      </c>
      <c r="C43" s="172" t="s">
        <v>405</v>
      </c>
      <c r="D43" s="173"/>
      <c r="E43" s="173"/>
      <c r="F43" s="174"/>
      <c r="G43" s="10" t="s">
        <v>12</v>
      </c>
      <c r="H43" s="2"/>
      <c r="I43" s="11">
        <v>50</v>
      </c>
      <c r="J43" s="19">
        <v>0</v>
      </c>
      <c r="K43" s="10">
        <v>9.5</v>
      </c>
      <c r="L43" s="12">
        <f t="shared" si="0"/>
        <v>0</v>
      </c>
      <c r="M43" s="13">
        <f t="shared" si="1"/>
        <v>0</v>
      </c>
      <c r="N43" s="13"/>
    </row>
    <row r="44" spans="2:14" ht="12.75" customHeight="1">
      <c r="B44" s="128"/>
      <c r="C44" s="166" t="s">
        <v>17</v>
      </c>
      <c r="D44" s="167"/>
      <c r="E44" s="167"/>
      <c r="F44" s="168"/>
      <c r="G44" s="129"/>
      <c r="H44" s="129"/>
      <c r="I44" s="129"/>
      <c r="J44" s="129"/>
      <c r="K44" s="129"/>
      <c r="L44" s="129"/>
      <c r="M44" s="130">
        <f>SUM(M12:M43)</f>
        <v>0</v>
      </c>
    </row>
    <row r="46" spans="2:14" ht="12.75" customHeight="1">
      <c r="B46" s="6" t="s">
        <v>21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2:14" ht="12.75" customHeight="1">
      <c r="B47" s="6" t="s">
        <v>1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2:14" ht="12.75" customHeight="1">
      <c r="B48" s="6" t="s">
        <v>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2:13" ht="12.75" customHeight="1">
      <c r="B49" s="6" t="s">
        <v>734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2:13" ht="12.75" customHeight="1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2:13" ht="12.75" customHeight="1">
      <c r="B51" s="18" t="s">
        <v>14</v>
      </c>
      <c r="C51" s="18"/>
      <c r="D51" s="18"/>
      <c r="E51" s="18"/>
      <c r="F51" s="18"/>
      <c r="G51" s="18"/>
      <c r="H51" s="20" t="s">
        <v>15</v>
      </c>
      <c r="I51" s="18"/>
      <c r="J51" s="18"/>
      <c r="K51" s="18" t="s">
        <v>16</v>
      </c>
      <c r="L51" s="18"/>
      <c r="M51" s="18"/>
    </row>
    <row r="78" spans="2:13" s="6" customFormat="1" ht="12.75" customHeight="1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2:13" s="6" customFormat="1" ht="12.75" customHeight="1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2:13" s="6" customFormat="1" ht="12.75" customHeight="1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2:13" s="6" customFormat="1" ht="12.75" customHeight="1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2:13" s="6" customFormat="1" ht="12.75" customHeight="1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2:13" s="6" customFormat="1" ht="12.75" customHeight="1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2:13" s="6" customFormat="1" ht="12.75" customHeight="1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2:13" s="6" customFormat="1" ht="12.75" customHeight="1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2:13" s="6" customFormat="1" ht="12.75" customHeight="1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</sheetData>
  <sheetProtection algorithmName="SHA-512" hashValue="6Ib50SQVTgh8bOpV3XRBvZCvA28a6RDfTN0pDwytoRJKaFXAOef318N87h+znDXP6cBBkkDp81Le9pYLea+Yxg==" saltValue="fKCJ2Ow+CGfpKNoQBs7I4A==" spinCount="100000" sheet="1" objects="1" scenarios="1"/>
  <protectedRanges>
    <protectedRange sqref="H12:H43" name="Obseg1"/>
    <protectedRange sqref="N11:N43" name="Range6_1"/>
  </protectedRanges>
  <mergeCells count="34">
    <mergeCell ref="C16:F16"/>
    <mergeCell ref="C10:F10"/>
    <mergeCell ref="C12:F12"/>
    <mergeCell ref="C13:F13"/>
    <mergeCell ref="C14:F14"/>
    <mergeCell ref="C15:F15"/>
    <mergeCell ref="C26:F26"/>
    <mergeCell ref="C23:F23"/>
    <mergeCell ref="C24:F24"/>
    <mergeCell ref="C25:F25"/>
    <mergeCell ref="C17:F17"/>
    <mergeCell ref="C18:F18"/>
    <mergeCell ref="C19:F19"/>
    <mergeCell ref="C20:F20"/>
    <mergeCell ref="C21:F21"/>
    <mergeCell ref="C22:F22"/>
    <mergeCell ref="C42:F42"/>
    <mergeCell ref="C43:F43"/>
    <mergeCell ref="C44:F44"/>
    <mergeCell ref="C36:F36"/>
    <mergeCell ref="C37:F37"/>
    <mergeCell ref="C38:F38"/>
    <mergeCell ref="C39:F39"/>
    <mergeCell ref="C40:F40"/>
    <mergeCell ref="C41:F41"/>
    <mergeCell ref="C32:F32"/>
    <mergeCell ref="C33:F33"/>
    <mergeCell ref="C34:F34"/>
    <mergeCell ref="C35:F35"/>
    <mergeCell ref="C27:F27"/>
    <mergeCell ref="C28:F28"/>
    <mergeCell ref="C29:F29"/>
    <mergeCell ref="C30:F30"/>
    <mergeCell ref="C31:F31"/>
  </mergeCells>
  <pageMargins left="0.74803149606299213" right="0.74803149606299213" top="0.98425196850393704" bottom="0.98425196850393704" header="0" footer="0"/>
  <pageSetup paperSize="9" scale="61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16"/>
  <sheetViews>
    <sheetView topLeftCell="B1" zoomScaleNormal="100" workbookViewId="0">
      <selection activeCell="M13" sqref="M13"/>
    </sheetView>
  </sheetViews>
  <sheetFormatPr defaultColWidth="9.140625" defaultRowHeight="12.75" customHeight="1"/>
  <cols>
    <col min="1" max="1" width="2.7109375" style="4" hidden="1" customWidth="1"/>
    <col min="2" max="2" width="5.28515625" style="4" customWidth="1"/>
    <col min="3" max="5" width="9.140625" style="4"/>
    <col min="6" max="6" width="14" style="4" customWidth="1"/>
    <col min="7" max="7" width="4.5703125" style="4" customWidth="1"/>
    <col min="8" max="8" width="40.7109375" style="4" customWidth="1"/>
    <col min="9" max="9" width="9.140625" style="4"/>
    <col min="10" max="10" width="13.7109375" style="4" customWidth="1"/>
    <col min="11" max="11" width="7.5703125" style="4" customWidth="1"/>
    <col min="12" max="12" width="13.7109375" style="4" customWidth="1"/>
    <col min="13" max="13" width="16.7109375" style="4" customWidth="1"/>
    <col min="14" max="16384" width="9.140625" style="4"/>
  </cols>
  <sheetData>
    <row r="1" spans="2:13" ht="12.75" customHeight="1">
      <c r="B1" s="3" t="s">
        <v>468</v>
      </c>
      <c r="D1" s="37" t="s">
        <v>721</v>
      </c>
      <c r="E1" s="6"/>
      <c r="F1" s="6"/>
      <c r="G1" s="6"/>
      <c r="H1" s="14"/>
      <c r="I1" s="5"/>
      <c r="J1" s="5"/>
      <c r="K1" s="5"/>
      <c r="L1" s="5"/>
      <c r="M1" s="5"/>
    </row>
    <row r="2" spans="2:13" ht="12.75" customHeight="1">
      <c r="B2" s="6" t="s">
        <v>469</v>
      </c>
      <c r="D2" s="6" t="s">
        <v>722</v>
      </c>
      <c r="E2" s="6"/>
      <c r="F2" s="6"/>
      <c r="G2" s="6"/>
      <c r="H2" s="14"/>
      <c r="I2" s="5"/>
      <c r="J2" s="5"/>
      <c r="K2" s="5"/>
      <c r="L2" s="5"/>
      <c r="M2" s="5"/>
    </row>
    <row r="3" spans="2:13" ht="12.75" customHeight="1">
      <c r="B3" s="6"/>
      <c r="H3" s="5"/>
      <c r="I3" s="5"/>
      <c r="J3" s="5"/>
      <c r="K3" s="5"/>
      <c r="L3" s="5"/>
      <c r="M3" s="5"/>
    </row>
    <row r="4" spans="2:13" s="16" customFormat="1" ht="12.75" customHeight="1">
      <c r="B4" s="3" t="s">
        <v>10</v>
      </c>
      <c r="C4" s="4"/>
      <c r="D4" s="4"/>
      <c r="E4" s="4"/>
      <c r="F4" s="4"/>
      <c r="G4" s="4"/>
      <c r="H4" s="5"/>
      <c r="I4" s="5"/>
      <c r="J4" s="5"/>
      <c r="K4" s="5"/>
      <c r="L4" s="5"/>
      <c r="M4" s="5"/>
    </row>
    <row r="5" spans="2:13" s="16" customFormat="1" ht="12.75" customHeight="1">
      <c r="B5" s="6"/>
      <c r="C5" s="4"/>
      <c r="D5" s="4"/>
      <c r="E5" s="4"/>
      <c r="F5" s="4"/>
      <c r="G5" s="4"/>
      <c r="H5" s="5"/>
      <c r="I5" s="5"/>
      <c r="J5" s="5"/>
      <c r="K5" s="5"/>
      <c r="L5" s="5"/>
      <c r="M5" s="5"/>
    </row>
    <row r="6" spans="2:13" s="16" customFormat="1" ht="12.75" customHeight="1">
      <c r="B6" s="6"/>
      <c r="C6" s="4"/>
      <c r="D6" s="4"/>
      <c r="E6" s="4"/>
      <c r="F6" s="4"/>
      <c r="G6" s="4"/>
      <c r="H6" s="5"/>
      <c r="I6" s="5"/>
      <c r="J6" s="5"/>
      <c r="K6" s="5"/>
      <c r="L6" s="5"/>
      <c r="M6" s="5"/>
    </row>
    <row r="7" spans="2:13" s="7" customFormat="1" ht="12.75" customHeight="1">
      <c r="H7" s="1" t="s">
        <v>67</v>
      </c>
      <c r="I7" s="1"/>
      <c r="J7" s="1"/>
      <c r="K7" s="8"/>
      <c r="L7" s="8"/>
      <c r="M7" s="8"/>
    </row>
    <row r="8" spans="2:13" s="7" customFormat="1" ht="12.75" customHeight="1">
      <c r="H8" s="1" t="s">
        <v>705</v>
      </c>
      <c r="I8" s="1"/>
      <c r="J8" s="1"/>
      <c r="K8" s="20"/>
      <c r="L8" s="20"/>
      <c r="M8" s="8"/>
    </row>
    <row r="9" spans="2:13" ht="12.75" customHeight="1">
      <c r="B9" s="6"/>
      <c r="H9" s="5"/>
      <c r="I9" s="5"/>
      <c r="J9" s="5"/>
      <c r="K9" s="5"/>
      <c r="L9" s="5"/>
      <c r="M9" s="5"/>
    </row>
    <row r="10" spans="2:13" s="3" customFormat="1" ht="12.75" customHeight="1">
      <c r="B10" s="125" t="s">
        <v>11</v>
      </c>
      <c r="C10" s="169" t="s">
        <v>3</v>
      </c>
      <c r="D10" s="170"/>
      <c r="E10" s="170"/>
      <c r="F10" s="171"/>
      <c r="G10" s="126" t="s">
        <v>5</v>
      </c>
      <c r="H10" s="127" t="s">
        <v>435</v>
      </c>
      <c r="I10" s="127" t="s">
        <v>4</v>
      </c>
      <c r="J10" s="127" t="s">
        <v>6</v>
      </c>
      <c r="K10" s="127" t="s">
        <v>7</v>
      </c>
      <c r="L10" s="127" t="s">
        <v>8</v>
      </c>
      <c r="M10" s="127" t="s">
        <v>9</v>
      </c>
    </row>
    <row r="11" spans="2:13" s="3" customFormat="1" ht="30" customHeight="1">
      <c r="B11" s="38">
        <v>1</v>
      </c>
      <c r="C11" s="186" t="s">
        <v>457</v>
      </c>
      <c r="D11" s="187"/>
      <c r="E11" s="187"/>
      <c r="F11" s="188"/>
      <c r="G11" s="67" t="s">
        <v>19</v>
      </c>
      <c r="H11" s="68"/>
      <c r="I11" s="81">
        <v>2000</v>
      </c>
      <c r="J11" s="42">
        <v>0</v>
      </c>
      <c r="K11" s="41">
        <v>9.5</v>
      </c>
      <c r="L11" s="42">
        <f>PRODUCT(J11,1.095)</f>
        <v>0</v>
      </c>
      <c r="M11" s="43">
        <f>PRODUCT(I11,L11)</f>
        <v>0</v>
      </c>
    </row>
    <row r="12" spans="2:13" ht="30" customHeight="1">
      <c r="B12" s="64">
        <v>2</v>
      </c>
      <c r="C12" s="186" t="s">
        <v>458</v>
      </c>
      <c r="D12" s="187"/>
      <c r="E12" s="187"/>
      <c r="F12" s="188"/>
      <c r="G12" s="41" t="s">
        <v>19</v>
      </c>
      <c r="H12" s="41"/>
      <c r="I12" s="81">
        <v>5000</v>
      </c>
      <c r="J12" s="42">
        <v>0</v>
      </c>
      <c r="K12" s="41">
        <v>9.5</v>
      </c>
      <c r="L12" s="42">
        <f>PRODUCT(J12,1.095)</f>
        <v>0</v>
      </c>
      <c r="M12" s="43">
        <f>PRODUCT(I12,L12)</f>
        <v>0</v>
      </c>
    </row>
    <row r="13" spans="2:13" ht="12.75" customHeight="1">
      <c r="B13" s="128"/>
      <c r="C13" s="166" t="s">
        <v>728</v>
      </c>
      <c r="D13" s="167"/>
      <c r="E13" s="167"/>
      <c r="F13" s="168"/>
      <c r="G13" s="129"/>
      <c r="H13" s="129"/>
      <c r="I13" s="129"/>
      <c r="J13" s="129"/>
      <c r="K13" s="129"/>
      <c r="L13" s="129"/>
      <c r="M13" s="130">
        <f>SUM(M11:M12)</f>
        <v>0</v>
      </c>
    </row>
    <row r="14" spans="2:13" ht="12.75" customHeight="1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2:13" ht="12.75" customHeight="1">
      <c r="B15" s="6" t="s">
        <v>21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2:13" ht="12.75" customHeight="1">
      <c r="B16" s="6" t="s">
        <v>1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2:13" ht="12.75" customHeight="1">
      <c r="B17" s="6" t="s">
        <v>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2:13" ht="12.75" customHeight="1">
      <c r="B18" s="6" t="s">
        <v>735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2:13" ht="12.75" customHeight="1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2:13" s="16" customFormat="1" ht="12.75" customHeight="1">
      <c r="B20" s="6" t="s">
        <v>14</v>
      </c>
      <c r="C20" s="6"/>
      <c r="D20" s="6"/>
      <c r="E20" s="6"/>
      <c r="F20" s="6"/>
      <c r="G20" s="6"/>
      <c r="H20" s="14" t="s">
        <v>15</v>
      </c>
      <c r="I20" s="6"/>
      <c r="J20" s="6"/>
      <c r="K20" s="6" t="s">
        <v>16</v>
      </c>
      <c r="L20" s="6"/>
      <c r="M20" s="6"/>
    </row>
    <row r="21" spans="2:13" s="16" customFormat="1" ht="12.75" customHeight="1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2:13" s="16" customFormat="1" ht="12.75" customHeight="1"/>
    <row r="23" spans="2:13" s="16" customFormat="1" ht="12.75" customHeight="1"/>
    <row r="24" spans="2:13" s="16" customFormat="1" ht="12.75" customHeight="1"/>
    <row r="108" spans="2:13" s="6" customFormat="1" ht="12.75" customHeight="1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2:13" s="6" customFormat="1" ht="12.75" customHeight="1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2:13" s="6" customFormat="1" ht="12.75" customHeight="1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2:13" s="6" customFormat="1" ht="12.75" customHeight="1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2:13" s="6" customFormat="1" ht="12.75" customHeight="1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 spans="2:13" s="6" customFormat="1" ht="12.75" customHeight="1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</row>
    <row r="114" spans="2:13" s="6" customFormat="1" ht="12.75" customHeight="1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</row>
    <row r="115" spans="2:13" s="6" customFormat="1" ht="12.75" customHeight="1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</row>
    <row r="116" spans="2:13" s="6" customFormat="1" ht="12.75" customHeight="1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</row>
  </sheetData>
  <sheetProtection algorithmName="SHA-512" hashValue="MDC26y7cj3rGuixKjx6/mRJQTfuJG4ReBFSkEn6RtWDX4dLX4lMxeBPe8ct4Y2bk8/ZxA+zaq6IJJABuC04Kdw==" saltValue="QKa0U0vTuc5HFHmsWaIYbQ==" spinCount="100000" sheet="1" objects="1" scenarios="1"/>
  <protectedRanges>
    <protectedRange sqref="D20" name="Obseg4"/>
    <protectedRange sqref="J11:J12" name="Obseg3"/>
    <protectedRange sqref="H11:H12" name="Obseg2"/>
    <protectedRange sqref="D4:E5" name="Obseg1"/>
  </protectedRanges>
  <mergeCells count="4">
    <mergeCell ref="C13:F13"/>
    <mergeCell ref="C10:F10"/>
    <mergeCell ref="C12:F12"/>
    <mergeCell ref="C11:F11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2"/>
  <sheetViews>
    <sheetView topLeftCell="B1" zoomScaleNormal="100" workbookViewId="0">
      <selection activeCell="M22" sqref="M22"/>
    </sheetView>
  </sheetViews>
  <sheetFormatPr defaultColWidth="9.140625" defaultRowHeight="12.75" customHeight="1"/>
  <cols>
    <col min="1" max="1" width="2.7109375" style="4" hidden="1" customWidth="1"/>
    <col min="2" max="2" width="5.28515625" style="4" customWidth="1"/>
    <col min="3" max="5" width="9.140625" style="4"/>
    <col min="6" max="6" width="14" style="4" customWidth="1"/>
    <col min="7" max="7" width="4.5703125" style="4" customWidth="1"/>
    <col min="8" max="8" width="40.7109375" style="4" customWidth="1"/>
    <col min="9" max="9" width="9.140625" style="4"/>
    <col min="10" max="10" width="13.7109375" style="4" customWidth="1"/>
    <col min="11" max="11" width="7.5703125" style="4" customWidth="1"/>
    <col min="12" max="12" width="13.7109375" style="4" customWidth="1"/>
    <col min="13" max="13" width="16.7109375" style="4" customWidth="1"/>
    <col min="14" max="16384" width="9.140625" style="4"/>
  </cols>
  <sheetData>
    <row r="1" spans="1:13" ht="12.75" customHeight="1">
      <c r="B1" s="3" t="s">
        <v>468</v>
      </c>
      <c r="D1" s="37" t="s">
        <v>721</v>
      </c>
      <c r="E1" s="6"/>
      <c r="F1" s="6"/>
      <c r="G1" s="6"/>
      <c r="H1" s="14"/>
      <c r="I1" s="5"/>
      <c r="J1" s="5"/>
      <c r="K1" s="5"/>
      <c r="L1" s="5"/>
      <c r="M1" s="5"/>
    </row>
    <row r="2" spans="1:13" ht="12.75" customHeight="1">
      <c r="B2" s="6" t="s">
        <v>469</v>
      </c>
      <c r="D2" s="6" t="s">
        <v>722</v>
      </c>
      <c r="E2" s="6"/>
      <c r="F2" s="6"/>
      <c r="G2" s="6"/>
      <c r="H2" s="14"/>
      <c r="I2" s="5"/>
      <c r="J2" s="5"/>
      <c r="K2" s="5"/>
      <c r="L2" s="5"/>
      <c r="M2" s="5"/>
    </row>
    <row r="3" spans="1:13" ht="12.75" customHeight="1">
      <c r="B3" s="6"/>
      <c r="H3" s="5"/>
      <c r="I3" s="5"/>
      <c r="J3" s="5"/>
      <c r="K3" s="5"/>
      <c r="L3" s="5"/>
      <c r="M3" s="5"/>
    </row>
    <row r="4" spans="1:13" s="16" customFormat="1" ht="12.75" customHeight="1">
      <c r="B4" s="15" t="s">
        <v>10</v>
      </c>
      <c r="H4" s="17"/>
      <c r="I4" s="17"/>
      <c r="J4" s="17"/>
      <c r="K4" s="17"/>
      <c r="L4" s="17"/>
      <c r="M4" s="17"/>
    </row>
    <row r="5" spans="1:13" s="16" customFormat="1" ht="12.75" customHeight="1">
      <c r="B5" s="18"/>
      <c r="H5" s="17"/>
      <c r="I5" s="17"/>
      <c r="J5" s="17"/>
      <c r="K5" s="17"/>
      <c r="L5" s="17"/>
      <c r="M5" s="17"/>
    </row>
    <row r="6" spans="1:13" s="16" customFormat="1" ht="12.75" customHeight="1">
      <c r="B6" s="18"/>
      <c r="H6" s="17"/>
      <c r="I6" s="17"/>
      <c r="J6" s="17"/>
      <c r="L6" s="17"/>
      <c r="M6" s="17"/>
    </row>
    <row r="7" spans="1:13" s="7" customFormat="1" ht="12.75" customHeight="1">
      <c r="H7" s="1" t="s">
        <v>67</v>
      </c>
      <c r="I7" s="1"/>
      <c r="J7" s="1"/>
      <c r="K7" s="8"/>
      <c r="L7" s="8"/>
      <c r="M7" s="8"/>
    </row>
    <row r="8" spans="1:13" s="7" customFormat="1" ht="12.75" customHeight="1">
      <c r="H8" s="1" t="s">
        <v>706</v>
      </c>
      <c r="I8" s="1"/>
      <c r="J8" s="1"/>
      <c r="K8" s="20"/>
      <c r="L8" s="20"/>
      <c r="M8" s="8"/>
    </row>
    <row r="9" spans="1:13" ht="12.75" customHeight="1">
      <c r="B9" s="6"/>
      <c r="H9" s="5"/>
      <c r="I9" s="5"/>
      <c r="J9" s="5"/>
      <c r="K9" s="5"/>
      <c r="L9" s="5"/>
      <c r="M9" s="5"/>
    </row>
    <row r="10" spans="1:13" s="3" customFormat="1" ht="12.75" customHeight="1">
      <c r="B10" s="125" t="s">
        <v>11</v>
      </c>
      <c r="C10" s="169" t="s">
        <v>3</v>
      </c>
      <c r="D10" s="170"/>
      <c r="E10" s="170"/>
      <c r="F10" s="171"/>
      <c r="G10" s="126" t="s">
        <v>5</v>
      </c>
      <c r="H10" s="127" t="s">
        <v>435</v>
      </c>
      <c r="I10" s="127" t="s">
        <v>4</v>
      </c>
      <c r="J10" s="127" t="s">
        <v>6</v>
      </c>
      <c r="K10" s="127" t="s">
        <v>7</v>
      </c>
      <c r="L10" s="127" t="s">
        <v>8</v>
      </c>
      <c r="M10" s="127" t="s">
        <v>9</v>
      </c>
    </row>
    <row r="11" spans="1:13" ht="12.75" customHeight="1">
      <c r="B11" s="9">
        <v>1</v>
      </c>
      <c r="C11" s="163" t="s">
        <v>104</v>
      </c>
      <c r="D11" s="164"/>
      <c r="E11" s="164"/>
      <c r="F11" s="165"/>
      <c r="G11" s="10" t="s">
        <v>12</v>
      </c>
      <c r="H11" s="2"/>
      <c r="I11" s="11">
        <v>1400</v>
      </c>
      <c r="J11" s="19">
        <v>0</v>
      </c>
      <c r="K11" s="10">
        <v>9.5</v>
      </c>
      <c r="L11" s="12">
        <f>PRODUCT(J11,1.095)</f>
        <v>0</v>
      </c>
      <c r="M11" s="13">
        <f>PRODUCT(I11,L11)</f>
        <v>0</v>
      </c>
    </row>
    <row r="12" spans="1:13" ht="12.75" customHeight="1">
      <c r="B12" s="9">
        <f>B11+1</f>
        <v>2</v>
      </c>
      <c r="C12" s="163" t="s">
        <v>746</v>
      </c>
      <c r="D12" s="164"/>
      <c r="E12" s="164"/>
      <c r="F12" s="165"/>
      <c r="G12" s="10" t="s">
        <v>12</v>
      </c>
      <c r="H12" s="2"/>
      <c r="I12" s="11">
        <v>300</v>
      </c>
      <c r="J12" s="19">
        <v>0</v>
      </c>
      <c r="K12" s="10">
        <v>9.5</v>
      </c>
      <c r="L12" s="12">
        <f t="shared" ref="L12:L21" si="0">PRODUCT(J12,1.095)</f>
        <v>0</v>
      </c>
      <c r="M12" s="13">
        <f t="shared" ref="M12:M21" si="1">PRODUCT(I12,L12)</f>
        <v>0</v>
      </c>
    </row>
    <row r="13" spans="1:13" ht="12.75" customHeight="1">
      <c r="B13" s="9">
        <f t="shared" ref="B13:B21" si="2">B12+1</f>
        <v>3</v>
      </c>
      <c r="C13" s="163" t="s">
        <v>747</v>
      </c>
      <c r="D13" s="164"/>
      <c r="E13" s="164"/>
      <c r="F13" s="165"/>
      <c r="G13" s="10" t="s">
        <v>12</v>
      </c>
      <c r="H13" s="2"/>
      <c r="I13" s="11">
        <v>300</v>
      </c>
      <c r="J13" s="19">
        <v>0</v>
      </c>
      <c r="K13" s="10">
        <v>9.5</v>
      </c>
      <c r="L13" s="12">
        <f t="shared" si="0"/>
        <v>0</v>
      </c>
      <c r="M13" s="13">
        <f t="shared" si="1"/>
        <v>0</v>
      </c>
    </row>
    <row r="14" spans="1:13" ht="12.75" customHeight="1">
      <c r="B14" s="9">
        <f t="shared" si="2"/>
        <v>4</v>
      </c>
      <c r="C14" s="189" t="s">
        <v>748</v>
      </c>
      <c r="D14" s="164"/>
      <c r="E14" s="164"/>
      <c r="F14" s="165"/>
      <c r="G14" s="10" t="s">
        <v>12</v>
      </c>
      <c r="H14" s="2"/>
      <c r="I14" s="11">
        <v>240</v>
      </c>
      <c r="J14" s="19">
        <v>0</v>
      </c>
      <c r="K14" s="10">
        <v>9.5</v>
      </c>
      <c r="L14" s="12">
        <f t="shared" si="0"/>
        <v>0</v>
      </c>
      <c r="M14" s="13">
        <f t="shared" si="1"/>
        <v>0</v>
      </c>
    </row>
    <row r="15" spans="1:13" s="30" customFormat="1" ht="12.75" customHeight="1">
      <c r="A15" s="27"/>
      <c r="B15" s="9">
        <f t="shared" si="2"/>
        <v>5</v>
      </c>
      <c r="C15" s="163" t="s">
        <v>749</v>
      </c>
      <c r="D15" s="164"/>
      <c r="E15" s="164"/>
      <c r="F15" s="165"/>
      <c r="G15" s="10" t="s">
        <v>12</v>
      </c>
      <c r="H15" s="2"/>
      <c r="I15" s="11">
        <v>240</v>
      </c>
      <c r="J15" s="19">
        <v>0</v>
      </c>
      <c r="K15" s="10">
        <v>9.5</v>
      </c>
      <c r="L15" s="12">
        <f t="shared" si="0"/>
        <v>0</v>
      </c>
      <c r="M15" s="13">
        <f t="shared" si="1"/>
        <v>0</v>
      </c>
    </row>
    <row r="16" spans="1:13" ht="12.75" customHeight="1">
      <c r="B16" s="9">
        <f t="shared" si="2"/>
        <v>6</v>
      </c>
      <c r="C16" s="189" t="s">
        <v>105</v>
      </c>
      <c r="D16" s="164"/>
      <c r="E16" s="164"/>
      <c r="F16" s="165"/>
      <c r="G16" s="10" t="s">
        <v>12</v>
      </c>
      <c r="H16" s="2"/>
      <c r="I16" s="11">
        <v>240</v>
      </c>
      <c r="J16" s="19">
        <v>0</v>
      </c>
      <c r="K16" s="10">
        <v>9.5</v>
      </c>
      <c r="L16" s="12">
        <f t="shared" si="0"/>
        <v>0</v>
      </c>
      <c r="M16" s="13">
        <f t="shared" si="1"/>
        <v>0</v>
      </c>
    </row>
    <row r="17" spans="2:13" s="30" customFormat="1" ht="12.75" customHeight="1">
      <c r="B17" s="9">
        <f t="shared" si="2"/>
        <v>7</v>
      </c>
      <c r="C17" s="190" t="s">
        <v>750</v>
      </c>
      <c r="D17" s="191"/>
      <c r="E17" s="191"/>
      <c r="F17" s="192"/>
      <c r="G17" s="29" t="s">
        <v>12</v>
      </c>
      <c r="H17" s="2"/>
      <c r="I17" s="31">
        <v>240</v>
      </c>
      <c r="J17" s="19">
        <v>0</v>
      </c>
      <c r="K17" s="10">
        <v>9.5</v>
      </c>
      <c r="L17" s="12">
        <f t="shared" si="0"/>
        <v>0</v>
      </c>
      <c r="M17" s="13">
        <f t="shared" si="1"/>
        <v>0</v>
      </c>
    </row>
    <row r="18" spans="2:13" ht="12.75" customHeight="1">
      <c r="B18" s="9">
        <f t="shared" si="2"/>
        <v>8</v>
      </c>
      <c r="C18" s="163" t="s">
        <v>106</v>
      </c>
      <c r="D18" s="164"/>
      <c r="E18" s="164"/>
      <c r="F18" s="165"/>
      <c r="G18" s="10" t="s">
        <v>12</v>
      </c>
      <c r="H18" s="2"/>
      <c r="I18" s="11">
        <v>100</v>
      </c>
      <c r="J18" s="19">
        <v>0</v>
      </c>
      <c r="K18" s="10">
        <v>9.5</v>
      </c>
      <c r="L18" s="12">
        <f t="shared" si="0"/>
        <v>0</v>
      </c>
      <c r="M18" s="13">
        <f t="shared" si="1"/>
        <v>0</v>
      </c>
    </row>
    <row r="19" spans="2:13" ht="12.75" customHeight="1">
      <c r="B19" s="9">
        <f t="shared" si="2"/>
        <v>9</v>
      </c>
      <c r="C19" s="163" t="s">
        <v>751</v>
      </c>
      <c r="D19" s="164"/>
      <c r="E19" s="164"/>
      <c r="F19" s="165"/>
      <c r="G19" s="10" t="s">
        <v>12</v>
      </c>
      <c r="H19" s="2"/>
      <c r="I19" s="11">
        <v>50</v>
      </c>
      <c r="J19" s="19">
        <v>0</v>
      </c>
      <c r="K19" s="10">
        <v>9.5</v>
      </c>
      <c r="L19" s="12">
        <f t="shared" si="0"/>
        <v>0</v>
      </c>
      <c r="M19" s="13">
        <f t="shared" si="1"/>
        <v>0</v>
      </c>
    </row>
    <row r="20" spans="2:13" ht="12.75" customHeight="1">
      <c r="B20" s="9">
        <f t="shared" si="2"/>
        <v>10</v>
      </c>
      <c r="C20" s="163" t="s">
        <v>752</v>
      </c>
      <c r="D20" s="164"/>
      <c r="E20" s="164"/>
      <c r="F20" s="165"/>
      <c r="G20" s="10" t="s">
        <v>12</v>
      </c>
      <c r="H20" s="2"/>
      <c r="I20" s="11">
        <v>50</v>
      </c>
      <c r="J20" s="19">
        <v>0</v>
      </c>
      <c r="K20" s="10">
        <v>9.5</v>
      </c>
      <c r="L20" s="12">
        <f t="shared" si="0"/>
        <v>0</v>
      </c>
      <c r="M20" s="13">
        <f t="shared" si="1"/>
        <v>0</v>
      </c>
    </row>
    <row r="21" spans="2:13" ht="12.75" customHeight="1">
      <c r="B21" s="9">
        <f t="shared" si="2"/>
        <v>11</v>
      </c>
      <c r="C21" s="163" t="s">
        <v>753</v>
      </c>
      <c r="D21" s="164"/>
      <c r="E21" s="164"/>
      <c r="F21" s="165"/>
      <c r="G21" s="10" t="s">
        <v>12</v>
      </c>
      <c r="H21" s="2"/>
      <c r="I21" s="11">
        <v>50</v>
      </c>
      <c r="J21" s="19">
        <v>0</v>
      </c>
      <c r="K21" s="10">
        <v>9.5</v>
      </c>
      <c r="L21" s="12">
        <f t="shared" si="0"/>
        <v>0</v>
      </c>
      <c r="M21" s="13">
        <f t="shared" si="1"/>
        <v>0</v>
      </c>
    </row>
    <row r="22" spans="2:13" ht="12.75" customHeight="1">
      <c r="B22" s="128"/>
      <c r="C22" s="166" t="s">
        <v>443</v>
      </c>
      <c r="D22" s="167"/>
      <c r="E22" s="167"/>
      <c r="F22" s="168"/>
      <c r="G22" s="129"/>
      <c r="H22" s="129"/>
      <c r="I22" s="129"/>
      <c r="J22" s="129"/>
      <c r="K22" s="129"/>
      <c r="L22" s="129"/>
      <c r="M22" s="130">
        <f>SUM(M11:M21)</f>
        <v>0</v>
      </c>
    </row>
    <row r="23" spans="2:13" ht="12.75" customHeight="1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2:13" ht="12.75" customHeight="1">
      <c r="B24" s="6" t="s">
        <v>21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2:13" ht="12.75" customHeight="1">
      <c r="B25" s="6" t="s">
        <v>1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2:13" s="16" customFormat="1" ht="12.75" customHeight="1">
      <c r="B26" s="6" t="s">
        <v>0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2:13" s="16" customFormat="1" ht="12.75" customHeight="1">
      <c r="B27" s="6" t="s">
        <v>735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2:13" s="16" customFormat="1" ht="12.75" customHeight="1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2:13" ht="12.75" customHeight="1">
      <c r="B29" s="18" t="s">
        <v>14</v>
      </c>
      <c r="C29" s="18"/>
      <c r="D29" s="18"/>
      <c r="E29" s="18"/>
      <c r="F29" s="18"/>
      <c r="G29" s="18"/>
      <c r="H29" s="20" t="s">
        <v>15</v>
      </c>
      <c r="I29" s="18"/>
      <c r="J29" s="18"/>
      <c r="K29" s="18" t="s">
        <v>16</v>
      </c>
      <c r="L29" s="18"/>
      <c r="M29" s="18"/>
    </row>
    <row r="30" spans="2:13" ht="12.75" customHeight="1"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2:13" ht="12.75" customHeight="1">
      <c r="H31" s="32"/>
    </row>
    <row r="32" spans="2:13" ht="12.75" customHeight="1">
      <c r="C32" s="32"/>
    </row>
    <row r="64" spans="2:13" s="6" customFormat="1" ht="12.75" customHeight="1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2:13" s="6" customFormat="1" ht="12.75" customHeight="1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2:13" s="6" customFormat="1" ht="12.75" customHeight="1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2:13" s="6" customFormat="1" ht="12.75" customHeight="1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2:13" s="6" customFormat="1" ht="12.75" customHeight="1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2:13" s="6" customFormat="1" ht="12.75" customHeight="1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2:13" s="6" customFormat="1" ht="12.75" customHeight="1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2:13" s="6" customFormat="1" ht="12.75" customHeight="1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2:13" s="6" customFormat="1" ht="12.75" customHeight="1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</sheetData>
  <sheetProtection algorithmName="SHA-512" hashValue="INbLO3+AY+3zzDJcz/NiadHqwHbjzFeAdthKvXqaarKHKQjGK53xoYJJoENSAqKu4m/p4U1UXFAwghobQ/4Ymw==" saltValue="FNWGgyFK5LRY8f2P7Ux3Yg==" spinCount="100000" sheet="1" objects="1" scenarios="1"/>
  <mergeCells count="13">
    <mergeCell ref="C16:F16"/>
    <mergeCell ref="C17:F17"/>
    <mergeCell ref="C10:F10"/>
    <mergeCell ref="C11:F11"/>
    <mergeCell ref="C12:F12"/>
    <mergeCell ref="C13:F13"/>
    <mergeCell ref="C14:F14"/>
    <mergeCell ref="C15:F15"/>
    <mergeCell ref="C19:F19"/>
    <mergeCell ref="C18:F18"/>
    <mergeCell ref="C20:F20"/>
    <mergeCell ref="C21:F21"/>
    <mergeCell ref="C22:F22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64"/>
  <sheetViews>
    <sheetView topLeftCell="B46" zoomScaleNormal="100" workbookViewId="0">
      <selection activeCell="N56" sqref="N56"/>
    </sheetView>
  </sheetViews>
  <sheetFormatPr defaultColWidth="9.140625" defaultRowHeight="12.75" customHeight="1"/>
  <cols>
    <col min="1" max="1" width="0" style="85" hidden="1" customWidth="1"/>
    <col min="2" max="2" width="5.28515625" style="85" customWidth="1"/>
    <col min="3" max="3" width="40.85546875" style="85" customWidth="1"/>
    <col min="4" max="4" width="9.140625" style="85"/>
    <col min="5" max="5" width="6.7109375" style="85" customWidth="1"/>
    <col min="6" max="6" width="0" style="85" hidden="1" customWidth="1"/>
    <col min="7" max="7" width="4.5703125" style="85" customWidth="1"/>
    <col min="8" max="8" width="40.7109375" style="85" customWidth="1"/>
    <col min="9" max="9" width="9.140625" style="85"/>
    <col min="10" max="10" width="13.7109375" style="85" customWidth="1"/>
    <col min="11" max="11" width="7.5703125" style="85" customWidth="1"/>
    <col min="12" max="12" width="13.7109375" style="85" customWidth="1"/>
    <col min="13" max="13" width="16.7109375" style="85" customWidth="1"/>
    <col min="14" max="14" width="20.7109375" style="85" customWidth="1"/>
    <col min="15" max="16384" width="9.140625" style="85"/>
  </cols>
  <sheetData>
    <row r="1" spans="2:14" ht="12.75" customHeight="1">
      <c r="B1" s="84" t="s">
        <v>723</v>
      </c>
      <c r="H1" s="89"/>
      <c r="I1" s="89"/>
      <c r="J1" s="89"/>
      <c r="K1" s="89"/>
      <c r="L1" s="89"/>
      <c r="M1" s="89"/>
    </row>
    <row r="2" spans="2:14" ht="12.75" customHeight="1">
      <c r="B2" s="87" t="s">
        <v>724</v>
      </c>
      <c r="H2" s="89"/>
      <c r="I2" s="89"/>
      <c r="J2" s="89"/>
      <c r="K2" s="89"/>
      <c r="L2" s="89"/>
      <c r="M2" s="89"/>
    </row>
    <row r="3" spans="2:14" ht="12.75" customHeight="1">
      <c r="B3" s="87"/>
      <c r="H3" s="89"/>
      <c r="I3" s="89"/>
      <c r="J3" s="89"/>
      <c r="K3" s="89"/>
      <c r="L3" s="89"/>
      <c r="M3" s="89"/>
    </row>
    <row r="4" spans="2:14" ht="12.75" customHeight="1">
      <c r="B4" s="84" t="s">
        <v>10</v>
      </c>
      <c r="H4" s="89"/>
      <c r="I4" s="89"/>
      <c r="J4" s="89"/>
      <c r="K4" s="89"/>
      <c r="L4" s="89"/>
      <c r="M4" s="89"/>
    </row>
    <row r="5" spans="2:14" ht="12.75" customHeight="1">
      <c r="B5" s="87"/>
      <c r="H5" s="89"/>
      <c r="I5" s="89"/>
      <c r="J5" s="89"/>
      <c r="K5" s="89"/>
      <c r="L5" s="89"/>
      <c r="M5" s="89"/>
    </row>
    <row r="6" spans="2:14" ht="12.75" customHeight="1">
      <c r="B6" s="87"/>
      <c r="H6" s="89"/>
      <c r="I6" s="89"/>
      <c r="J6" s="89"/>
      <c r="L6" s="89"/>
      <c r="M6" s="89"/>
    </row>
    <row r="7" spans="2:14" ht="12.75" customHeight="1">
      <c r="B7" s="94"/>
      <c r="C7" s="94"/>
      <c r="D7" s="94"/>
      <c r="E7" s="94"/>
      <c r="F7" s="94"/>
      <c r="G7" s="94"/>
      <c r="H7" s="95" t="s">
        <v>67</v>
      </c>
      <c r="I7" s="95"/>
      <c r="J7" s="95"/>
      <c r="K7" s="96"/>
      <c r="L7" s="96"/>
      <c r="M7" s="96"/>
    </row>
    <row r="8" spans="2:14" ht="12.75" customHeight="1">
      <c r="B8" s="94"/>
      <c r="C8" s="94"/>
      <c r="D8" s="94"/>
      <c r="E8" s="94"/>
      <c r="F8" s="94"/>
      <c r="G8" s="94"/>
      <c r="H8" s="95" t="s">
        <v>774</v>
      </c>
      <c r="I8" s="95"/>
      <c r="J8" s="95"/>
      <c r="K8" s="97"/>
      <c r="L8" s="97"/>
      <c r="M8" s="96"/>
    </row>
    <row r="9" spans="2:14" ht="12.75" customHeight="1">
      <c r="B9" s="87"/>
      <c r="H9" s="89"/>
      <c r="I9" s="89"/>
      <c r="J9" s="89"/>
      <c r="K9" s="89"/>
      <c r="L9" s="89"/>
      <c r="M9" s="89"/>
    </row>
    <row r="10" spans="2:14" ht="12.75" customHeight="1">
      <c r="B10" s="132" t="s">
        <v>11</v>
      </c>
      <c r="C10" s="159" t="s">
        <v>3</v>
      </c>
      <c r="D10" s="159"/>
      <c r="E10" s="159"/>
      <c r="F10" s="159"/>
      <c r="G10" s="133" t="s">
        <v>5</v>
      </c>
      <c r="H10" s="134" t="s">
        <v>68</v>
      </c>
      <c r="I10" s="134" t="s">
        <v>4</v>
      </c>
      <c r="J10" s="134" t="s">
        <v>6</v>
      </c>
      <c r="K10" s="134" t="s">
        <v>7</v>
      </c>
      <c r="L10" s="134" t="s">
        <v>8</v>
      </c>
      <c r="M10" s="134" t="s">
        <v>9</v>
      </c>
      <c r="N10" s="145" t="s">
        <v>772</v>
      </c>
    </row>
    <row r="11" spans="2:14" ht="12.75" customHeight="1">
      <c r="B11" s="135"/>
      <c r="C11" s="144"/>
      <c r="D11" s="141"/>
      <c r="E11" s="140"/>
      <c r="F11" s="136"/>
      <c r="G11" s="136"/>
      <c r="H11" s="137"/>
      <c r="I11" s="137"/>
      <c r="J11" s="137"/>
      <c r="K11" s="137"/>
      <c r="L11" s="137"/>
      <c r="M11" s="138"/>
      <c r="N11" s="146" t="s">
        <v>773</v>
      </c>
    </row>
    <row r="12" spans="2:14" ht="12.75" customHeight="1">
      <c r="B12" s="98">
        <v>1</v>
      </c>
      <c r="C12" s="160" t="s">
        <v>147</v>
      </c>
      <c r="D12" s="160"/>
      <c r="E12" s="160"/>
      <c r="F12" s="160"/>
      <c r="G12" s="99" t="s">
        <v>40</v>
      </c>
      <c r="H12" s="99"/>
      <c r="I12" s="101">
        <v>500</v>
      </c>
      <c r="J12" s="104">
        <v>0</v>
      </c>
      <c r="K12" s="103">
        <v>9.5</v>
      </c>
      <c r="L12" s="104">
        <f>PRODUCT(J12,1.095)</f>
        <v>0</v>
      </c>
      <c r="M12" s="105">
        <f>PRODUCT(I12,L12)</f>
        <v>0</v>
      </c>
      <c r="N12" s="13"/>
    </row>
    <row r="13" spans="2:14" ht="12.75" customHeight="1">
      <c r="B13" s="98">
        <f t="shared" ref="B13:B56" si="0">B12+1</f>
        <v>2</v>
      </c>
      <c r="C13" s="160" t="s">
        <v>146</v>
      </c>
      <c r="D13" s="160"/>
      <c r="E13" s="160"/>
      <c r="F13" s="160"/>
      <c r="G13" s="99" t="s">
        <v>19</v>
      </c>
      <c r="H13" s="99"/>
      <c r="I13" s="101">
        <v>70</v>
      </c>
      <c r="J13" s="104">
        <v>0</v>
      </c>
      <c r="K13" s="103">
        <v>9.5</v>
      </c>
      <c r="L13" s="104">
        <f t="shared" ref="L13:L56" si="1">PRODUCT(J13,1.095)</f>
        <v>0</v>
      </c>
      <c r="M13" s="105">
        <f t="shared" ref="M13:M56" si="2">PRODUCT(I13,L13)</f>
        <v>0</v>
      </c>
      <c r="N13" s="13"/>
    </row>
    <row r="14" spans="2:14" ht="12.75" customHeight="1">
      <c r="B14" s="98">
        <f t="shared" si="0"/>
        <v>3</v>
      </c>
      <c r="C14" s="160" t="s">
        <v>148</v>
      </c>
      <c r="D14" s="160"/>
      <c r="E14" s="160"/>
      <c r="F14" s="160"/>
      <c r="G14" s="99" t="s">
        <v>19</v>
      </c>
      <c r="H14" s="99"/>
      <c r="I14" s="101">
        <v>150</v>
      </c>
      <c r="J14" s="104">
        <v>0</v>
      </c>
      <c r="K14" s="103">
        <v>9.5</v>
      </c>
      <c r="L14" s="104">
        <f t="shared" si="1"/>
        <v>0</v>
      </c>
      <c r="M14" s="105">
        <f t="shared" si="2"/>
        <v>0</v>
      </c>
      <c r="N14" s="13"/>
    </row>
    <row r="15" spans="2:14" ht="12.75" customHeight="1">
      <c r="B15" s="98">
        <f t="shared" si="0"/>
        <v>4</v>
      </c>
      <c r="C15" s="160" t="s">
        <v>158</v>
      </c>
      <c r="D15" s="160"/>
      <c r="E15" s="160"/>
      <c r="F15" s="160"/>
      <c r="G15" s="99" t="s">
        <v>19</v>
      </c>
      <c r="H15" s="99"/>
      <c r="I15" s="101">
        <v>5000</v>
      </c>
      <c r="J15" s="104">
        <v>0</v>
      </c>
      <c r="K15" s="103">
        <v>9.5</v>
      </c>
      <c r="L15" s="104">
        <f t="shared" si="1"/>
        <v>0</v>
      </c>
      <c r="M15" s="105">
        <f t="shared" si="2"/>
        <v>0</v>
      </c>
      <c r="N15" s="13"/>
    </row>
    <row r="16" spans="2:14" ht="12.75" customHeight="1">
      <c r="B16" s="98">
        <f t="shared" si="0"/>
        <v>5</v>
      </c>
      <c r="C16" s="160" t="s">
        <v>157</v>
      </c>
      <c r="D16" s="160"/>
      <c r="E16" s="160"/>
      <c r="F16" s="160"/>
      <c r="G16" s="99" t="s">
        <v>19</v>
      </c>
      <c r="H16" s="99"/>
      <c r="I16" s="101">
        <v>5000</v>
      </c>
      <c r="J16" s="104">
        <v>0</v>
      </c>
      <c r="K16" s="103">
        <v>9.5</v>
      </c>
      <c r="L16" s="104">
        <f t="shared" si="1"/>
        <v>0</v>
      </c>
      <c r="M16" s="105">
        <f t="shared" si="2"/>
        <v>0</v>
      </c>
      <c r="N16" s="13"/>
    </row>
    <row r="17" spans="2:14" ht="12.75" customHeight="1">
      <c r="B17" s="98">
        <f t="shared" si="0"/>
        <v>6</v>
      </c>
      <c r="C17" s="160" t="s">
        <v>416</v>
      </c>
      <c r="D17" s="160"/>
      <c r="E17" s="160"/>
      <c r="F17" s="160"/>
      <c r="G17" s="99" t="s">
        <v>19</v>
      </c>
      <c r="H17" s="99"/>
      <c r="I17" s="101">
        <v>200</v>
      </c>
      <c r="J17" s="104">
        <v>0</v>
      </c>
      <c r="K17" s="103">
        <v>9.5</v>
      </c>
      <c r="L17" s="104">
        <f t="shared" si="1"/>
        <v>0</v>
      </c>
      <c r="M17" s="105">
        <f t="shared" si="2"/>
        <v>0</v>
      </c>
      <c r="N17" s="13"/>
    </row>
    <row r="18" spans="2:14" ht="12.75" customHeight="1">
      <c r="B18" s="98">
        <f t="shared" si="0"/>
        <v>7</v>
      </c>
      <c r="C18" s="160" t="s">
        <v>417</v>
      </c>
      <c r="D18" s="160"/>
      <c r="E18" s="160"/>
      <c r="F18" s="160"/>
      <c r="G18" s="99" t="s">
        <v>19</v>
      </c>
      <c r="H18" s="99"/>
      <c r="I18" s="101">
        <v>150</v>
      </c>
      <c r="J18" s="104">
        <v>0</v>
      </c>
      <c r="K18" s="103">
        <v>9.5</v>
      </c>
      <c r="L18" s="104">
        <f t="shared" si="1"/>
        <v>0</v>
      </c>
      <c r="M18" s="105">
        <f t="shared" si="2"/>
        <v>0</v>
      </c>
      <c r="N18" s="13"/>
    </row>
    <row r="19" spans="2:14" ht="12.75" customHeight="1">
      <c r="B19" s="98">
        <f t="shared" si="0"/>
        <v>8</v>
      </c>
      <c r="C19" s="160" t="s">
        <v>415</v>
      </c>
      <c r="D19" s="160"/>
      <c r="E19" s="160"/>
      <c r="F19" s="160"/>
      <c r="G19" s="99" t="s">
        <v>12</v>
      </c>
      <c r="H19" s="99"/>
      <c r="I19" s="109">
        <v>400</v>
      </c>
      <c r="J19" s="104">
        <v>0</v>
      </c>
      <c r="K19" s="103">
        <v>9.5</v>
      </c>
      <c r="L19" s="104">
        <f t="shared" si="1"/>
        <v>0</v>
      </c>
      <c r="M19" s="105">
        <f t="shared" si="2"/>
        <v>0</v>
      </c>
      <c r="N19" s="13"/>
    </row>
    <row r="20" spans="2:14" ht="12.75" customHeight="1">
      <c r="B20" s="98">
        <f t="shared" si="0"/>
        <v>9</v>
      </c>
      <c r="C20" s="160" t="s">
        <v>149</v>
      </c>
      <c r="D20" s="160"/>
      <c r="E20" s="160"/>
      <c r="F20" s="160"/>
      <c r="G20" s="99" t="s">
        <v>19</v>
      </c>
      <c r="H20" s="99"/>
      <c r="I20" s="101">
        <v>60</v>
      </c>
      <c r="J20" s="104">
        <v>0</v>
      </c>
      <c r="K20" s="103">
        <v>9.5</v>
      </c>
      <c r="L20" s="104">
        <f t="shared" si="1"/>
        <v>0</v>
      </c>
      <c r="M20" s="105">
        <f t="shared" si="2"/>
        <v>0</v>
      </c>
      <c r="N20" s="13"/>
    </row>
    <row r="21" spans="2:14" ht="12.75" customHeight="1">
      <c r="B21" s="98">
        <f t="shared" si="0"/>
        <v>10</v>
      </c>
      <c r="C21" s="160" t="s">
        <v>150</v>
      </c>
      <c r="D21" s="160"/>
      <c r="E21" s="160"/>
      <c r="F21" s="160"/>
      <c r="G21" s="99" t="s">
        <v>19</v>
      </c>
      <c r="H21" s="99"/>
      <c r="I21" s="101">
        <v>100</v>
      </c>
      <c r="J21" s="104">
        <v>0</v>
      </c>
      <c r="K21" s="103">
        <v>9.5</v>
      </c>
      <c r="L21" s="104">
        <f t="shared" si="1"/>
        <v>0</v>
      </c>
      <c r="M21" s="105">
        <f t="shared" si="2"/>
        <v>0</v>
      </c>
      <c r="N21" s="13"/>
    </row>
    <row r="22" spans="2:14" ht="12.75" customHeight="1">
      <c r="B22" s="98">
        <f t="shared" si="0"/>
        <v>11</v>
      </c>
      <c r="C22" s="160" t="s">
        <v>151</v>
      </c>
      <c r="D22" s="160"/>
      <c r="E22" s="160"/>
      <c r="F22" s="160"/>
      <c r="G22" s="99" t="s">
        <v>19</v>
      </c>
      <c r="H22" s="99"/>
      <c r="I22" s="101">
        <v>100</v>
      </c>
      <c r="J22" s="104">
        <v>0</v>
      </c>
      <c r="K22" s="103">
        <v>9.5</v>
      </c>
      <c r="L22" s="104">
        <f t="shared" si="1"/>
        <v>0</v>
      </c>
      <c r="M22" s="105">
        <f t="shared" si="2"/>
        <v>0</v>
      </c>
      <c r="N22" s="13"/>
    </row>
    <row r="23" spans="2:14" ht="12.75" customHeight="1">
      <c r="B23" s="98">
        <f t="shared" si="0"/>
        <v>12</v>
      </c>
      <c r="C23" s="160" t="s">
        <v>152</v>
      </c>
      <c r="D23" s="160"/>
      <c r="E23" s="160"/>
      <c r="F23" s="160"/>
      <c r="G23" s="99" t="s">
        <v>19</v>
      </c>
      <c r="H23" s="99"/>
      <c r="I23" s="101">
        <v>40</v>
      </c>
      <c r="J23" s="104">
        <v>0</v>
      </c>
      <c r="K23" s="103">
        <v>9.5</v>
      </c>
      <c r="L23" s="104">
        <f t="shared" si="1"/>
        <v>0</v>
      </c>
      <c r="M23" s="105">
        <f t="shared" si="2"/>
        <v>0</v>
      </c>
      <c r="N23" s="13"/>
    </row>
    <row r="24" spans="2:14" ht="12.75" customHeight="1">
      <c r="B24" s="98">
        <f t="shared" si="0"/>
        <v>13</v>
      </c>
      <c r="C24" s="160" t="s">
        <v>153</v>
      </c>
      <c r="D24" s="160"/>
      <c r="E24" s="160"/>
      <c r="F24" s="160"/>
      <c r="G24" s="99" t="s">
        <v>19</v>
      </c>
      <c r="H24" s="99"/>
      <c r="I24" s="101">
        <v>500</v>
      </c>
      <c r="J24" s="104">
        <v>0</v>
      </c>
      <c r="K24" s="103">
        <v>9.5</v>
      </c>
      <c r="L24" s="104">
        <f t="shared" si="1"/>
        <v>0</v>
      </c>
      <c r="M24" s="105">
        <f t="shared" si="2"/>
        <v>0</v>
      </c>
      <c r="N24" s="13"/>
    </row>
    <row r="25" spans="2:14" ht="12.75" customHeight="1">
      <c r="B25" s="98">
        <f t="shared" si="0"/>
        <v>14</v>
      </c>
      <c r="C25" s="160" t="s">
        <v>154</v>
      </c>
      <c r="D25" s="160"/>
      <c r="E25" s="160"/>
      <c r="F25" s="160"/>
      <c r="G25" s="99" t="s">
        <v>19</v>
      </c>
      <c r="H25" s="99"/>
      <c r="I25" s="101">
        <v>1000</v>
      </c>
      <c r="J25" s="104">
        <v>0</v>
      </c>
      <c r="K25" s="103">
        <v>9.5</v>
      </c>
      <c r="L25" s="104">
        <f t="shared" si="1"/>
        <v>0</v>
      </c>
      <c r="M25" s="105">
        <f t="shared" si="2"/>
        <v>0</v>
      </c>
      <c r="N25" s="13"/>
    </row>
    <row r="26" spans="2:14" ht="12.75" customHeight="1">
      <c r="B26" s="98">
        <f t="shared" si="0"/>
        <v>15</v>
      </c>
      <c r="C26" s="160" t="s">
        <v>155</v>
      </c>
      <c r="D26" s="160"/>
      <c r="E26" s="160"/>
      <c r="F26" s="160"/>
      <c r="G26" s="99" t="s">
        <v>19</v>
      </c>
      <c r="H26" s="99"/>
      <c r="I26" s="101">
        <v>4000</v>
      </c>
      <c r="J26" s="104">
        <v>0</v>
      </c>
      <c r="K26" s="103">
        <v>9.5</v>
      </c>
      <c r="L26" s="104">
        <f t="shared" si="1"/>
        <v>0</v>
      </c>
      <c r="M26" s="105">
        <f t="shared" si="2"/>
        <v>0</v>
      </c>
      <c r="N26" s="13"/>
    </row>
    <row r="27" spans="2:14" ht="12.75" customHeight="1">
      <c r="B27" s="98">
        <f t="shared" si="0"/>
        <v>16</v>
      </c>
      <c r="C27" s="160" t="s">
        <v>75</v>
      </c>
      <c r="D27" s="160"/>
      <c r="E27" s="160"/>
      <c r="F27" s="160"/>
      <c r="G27" s="99" t="s">
        <v>19</v>
      </c>
      <c r="H27" s="99"/>
      <c r="I27" s="101">
        <v>4000</v>
      </c>
      <c r="J27" s="104">
        <v>0</v>
      </c>
      <c r="K27" s="103">
        <v>9.5</v>
      </c>
      <c r="L27" s="104">
        <f t="shared" si="1"/>
        <v>0</v>
      </c>
      <c r="M27" s="105">
        <f t="shared" si="2"/>
        <v>0</v>
      </c>
      <c r="N27" s="13"/>
    </row>
    <row r="28" spans="2:14" ht="12.75" customHeight="1">
      <c r="B28" s="98">
        <f t="shared" si="0"/>
        <v>17</v>
      </c>
      <c r="C28" s="160" t="s">
        <v>76</v>
      </c>
      <c r="D28" s="160"/>
      <c r="E28" s="160"/>
      <c r="F28" s="160"/>
      <c r="G28" s="99" t="s">
        <v>40</v>
      </c>
      <c r="H28" s="99"/>
      <c r="I28" s="101">
        <v>300</v>
      </c>
      <c r="J28" s="104">
        <v>0</v>
      </c>
      <c r="K28" s="103">
        <v>9.5</v>
      </c>
      <c r="L28" s="104">
        <f t="shared" si="1"/>
        <v>0</v>
      </c>
      <c r="M28" s="105">
        <f t="shared" si="2"/>
        <v>0</v>
      </c>
      <c r="N28" s="13"/>
    </row>
    <row r="29" spans="2:14" ht="12.75" customHeight="1">
      <c r="B29" s="98">
        <f t="shared" si="0"/>
        <v>18</v>
      </c>
      <c r="C29" s="160" t="s">
        <v>77</v>
      </c>
      <c r="D29" s="160"/>
      <c r="E29" s="160"/>
      <c r="F29" s="160"/>
      <c r="G29" s="99" t="s">
        <v>40</v>
      </c>
      <c r="H29" s="99"/>
      <c r="I29" s="101">
        <v>300</v>
      </c>
      <c r="J29" s="104">
        <v>0</v>
      </c>
      <c r="K29" s="103">
        <v>9.5</v>
      </c>
      <c r="L29" s="104">
        <f t="shared" si="1"/>
        <v>0</v>
      </c>
      <c r="M29" s="105">
        <f t="shared" si="2"/>
        <v>0</v>
      </c>
      <c r="N29" s="13"/>
    </row>
    <row r="30" spans="2:14" ht="12.75" customHeight="1">
      <c r="B30" s="98">
        <f t="shared" si="0"/>
        <v>19</v>
      </c>
      <c r="C30" s="160" t="s">
        <v>156</v>
      </c>
      <c r="D30" s="160"/>
      <c r="E30" s="160"/>
      <c r="F30" s="160"/>
      <c r="G30" s="99" t="s">
        <v>19</v>
      </c>
      <c r="H30" s="99"/>
      <c r="I30" s="101">
        <v>150</v>
      </c>
      <c r="J30" s="104">
        <v>0</v>
      </c>
      <c r="K30" s="103">
        <v>9.5</v>
      </c>
      <c r="L30" s="104">
        <f t="shared" si="1"/>
        <v>0</v>
      </c>
      <c r="M30" s="105">
        <f t="shared" si="2"/>
        <v>0</v>
      </c>
      <c r="N30" s="13"/>
    </row>
    <row r="31" spans="2:14" ht="12.75" customHeight="1">
      <c r="B31" s="98">
        <f t="shared" si="0"/>
        <v>20</v>
      </c>
      <c r="C31" s="160" t="s">
        <v>177</v>
      </c>
      <c r="D31" s="160"/>
      <c r="E31" s="160"/>
      <c r="F31" s="160"/>
      <c r="G31" s="99" t="s">
        <v>19</v>
      </c>
      <c r="H31" s="99"/>
      <c r="I31" s="101">
        <v>3500</v>
      </c>
      <c r="J31" s="104">
        <v>0</v>
      </c>
      <c r="K31" s="103">
        <v>9.5</v>
      </c>
      <c r="L31" s="104">
        <f t="shared" si="1"/>
        <v>0</v>
      </c>
      <c r="M31" s="105">
        <f t="shared" si="2"/>
        <v>0</v>
      </c>
      <c r="N31" s="13"/>
    </row>
    <row r="32" spans="2:14" ht="12.75" customHeight="1">
      <c r="B32" s="98">
        <f t="shared" si="0"/>
        <v>21</v>
      </c>
      <c r="C32" s="160" t="s">
        <v>78</v>
      </c>
      <c r="D32" s="160"/>
      <c r="E32" s="160"/>
      <c r="F32" s="160"/>
      <c r="G32" s="99" t="s">
        <v>40</v>
      </c>
      <c r="H32" s="99"/>
      <c r="I32" s="101">
        <v>300</v>
      </c>
      <c r="J32" s="104">
        <v>0</v>
      </c>
      <c r="K32" s="103">
        <v>9.5</v>
      </c>
      <c r="L32" s="104">
        <f t="shared" si="1"/>
        <v>0</v>
      </c>
      <c r="M32" s="105">
        <f t="shared" si="2"/>
        <v>0</v>
      </c>
      <c r="N32" s="13"/>
    </row>
    <row r="33" spans="2:14" ht="12.75" customHeight="1">
      <c r="B33" s="98">
        <f t="shared" si="0"/>
        <v>22</v>
      </c>
      <c r="C33" s="160" t="s">
        <v>406</v>
      </c>
      <c r="D33" s="160"/>
      <c r="E33" s="160"/>
      <c r="F33" s="160"/>
      <c r="G33" s="99" t="s">
        <v>19</v>
      </c>
      <c r="H33" s="99"/>
      <c r="I33" s="101">
        <v>3000</v>
      </c>
      <c r="J33" s="104">
        <v>0</v>
      </c>
      <c r="K33" s="103">
        <v>9.5</v>
      </c>
      <c r="L33" s="104">
        <f t="shared" si="1"/>
        <v>0</v>
      </c>
      <c r="M33" s="105">
        <f t="shared" si="2"/>
        <v>0</v>
      </c>
      <c r="N33" s="13"/>
    </row>
    <row r="34" spans="2:14" ht="12.75" customHeight="1">
      <c r="B34" s="98">
        <f t="shared" si="0"/>
        <v>23</v>
      </c>
      <c r="C34" s="160" t="s">
        <v>159</v>
      </c>
      <c r="D34" s="160"/>
      <c r="E34" s="160"/>
      <c r="F34" s="160"/>
      <c r="G34" s="99" t="s">
        <v>19</v>
      </c>
      <c r="H34" s="99"/>
      <c r="I34" s="101">
        <v>3000</v>
      </c>
      <c r="J34" s="104">
        <v>0</v>
      </c>
      <c r="K34" s="103">
        <v>9.5</v>
      </c>
      <c r="L34" s="104">
        <f t="shared" si="1"/>
        <v>0</v>
      </c>
      <c r="M34" s="105">
        <f t="shared" si="2"/>
        <v>0</v>
      </c>
      <c r="N34" s="13"/>
    </row>
    <row r="35" spans="2:14" ht="24.95" customHeight="1">
      <c r="B35" s="106">
        <f t="shared" si="0"/>
        <v>24</v>
      </c>
      <c r="C35" s="161" t="s">
        <v>160</v>
      </c>
      <c r="D35" s="161"/>
      <c r="E35" s="161"/>
      <c r="F35" s="161"/>
      <c r="G35" s="103" t="s">
        <v>19</v>
      </c>
      <c r="H35" s="99"/>
      <c r="I35" s="107">
        <v>4000</v>
      </c>
      <c r="J35" s="104">
        <v>0</v>
      </c>
      <c r="K35" s="103">
        <v>9.5</v>
      </c>
      <c r="L35" s="104">
        <f t="shared" si="1"/>
        <v>0</v>
      </c>
      <c r="M35" s="105">
        <f t="shared" si="2"/>
        <v>0</v>
      </c>
      <c r="N35" s="13"/>
    </row>
    <row r="36" spans="2:14" ht="24.95" customHeight="1">
      <c r="B36" s="106">
        <f t="shared" si="0"/>
        <v>25</v>
      </c>
      <c r="C36" s="161" t="s">
        <v>161</v>
      </c>
      <c r="D36" s="161"/>
      <c r="E36" s="161"/>
      <c r="F36" s="161"/>
      <c r="G36" s="103" t="s">
        <v>12</v>
      </c>
      <c r="H36" s="99"/>
      <c r="I36" s="107">
        <v>300</v>
      </c>
      <c r="J36" s="104">
        <v>0</v>
      </c>
      <c r="K36" s="103">
        <v>9.5</v>
      </c>
      <c r="L36" s="104">
        <f t="shared" si="1"/>
        <v>0</v>
      </c>
      <c r="M36" s="105">
        <f t="shared" si="2"/>
        <v>0</v>
      </c>
      <c r="N36" s="13"/>
    </row>
    <row r="37" spans="2:14" ht="24.95" customHeight="1">
      <c r="B37" s="106">
        <f t="shared" si="0"/>
        <v>26</v>
      </c>
      <c r="C37" s="161" t="s">
        <v>459</v>
      </c>
      <c r="D37" s="161"/>
      <c r="E37" s="161"/>
      <c r="F37" s="161"/>
      <c r="G37" s="103" t="s">
        <v>19</v>
      </c>
      <c r="H37" s="99"/>
      <c r="I37" s="107">
        <v>3000</v>
      </c>
      <c r="J37" s="104">
        <v>0</v>
      </c>
      <c r="K37" s="103">
        <v>9.5</v>
      </c>
      <c r="L37" s="104">
        <f t="shared" si="1"/>
        <v>0</v>
      </c>
      <c r="M37" s="105">
        <f t="shared" si="2"/>
        <v>0</v>
      </c>
      <c r="N37" s="13"/>
    </row>
    <row r="38" spans="2:14" ht="24.95" customHeight="1">
      <c r="B38" s="106">
        <f t="shared" si="0"/>
        <v>27</v>
      </c>
      <c r="C38" s="161" t="s">
        <v>407</v>
      </c>
      <c r="D38" s="161"/>
      <c r="E38" s="161"/>
      <c r="F38" s="161"/>
      <c r="G38" s="103" t="s">
        <v>12</v>
      </c>
      <c r="H38" s="99"/>
      <c r="I38" s="107">
        <v>400</v>
      </c>
      <c r="J38" s="104">
        <v>0</v>
      </c>
      <c r="K38" s="103">
        <v>9.5</v>
      </c>
      <c r="L38" s="104">
        <f t="shared" si="1"/>
        <v>0</v>
      </c>
      <c r="M38" s="105">
        <f t="shared" si="2"/>
        <v>0</v>
      </c>
      <c r="N38" s="13"/>
    </row>
    <row r="39" spans="2:14" ht="39.950000000000003" customHeight="1">
      <c r="B39" s="106">
        <f t="shared" si="0"/>
        <v>28</v>
      </c>
      <c r="C39" s="161" t="s">
        <v>162</v>
      </c>
      <c r="D39" s="161"/>
      <c r="E39" s="161"/>
      <c r="F39" s="161"/>
      <c r="G39" s="103" t="s">
        <v>19</v>
      </c>
      <c r="H39" s="99"/>
      <c r="I39" s="107">
        <v>4000</v>
      </c>
      <c r="J39" s="104">
        <v>0</v>
      </c>
      <c r="K39" s="103">
        <v>9.5</v>
      </c>
      <c r="L39" s="104">
        <f t="shared" si="1"/>
        <v>0</v>
      </c>
      <c r="M39" s="105">
        <f t="shared" si="2"/>
        <v>0</v>
      </c>
      <c r="N39" s="13"/>
    </row>
    <row r="40" spans="2:14" ht="12.75" customHeight="1">
      <c r="B40" s="106">
        <f t="shared" si="0"/>
        <v>29</v>
      </c>
      <c r="C40" s="160" t="s">
        <v>176</v>
      </c>
      <c r="D40" s="160"/>
      <c r="E40" s="160"/>
      <c r="F40" s="160"/>
      <c r="G40" s="99" t="s">
        <v>19</v>
      </c>
      <c r="H40" s="99"/>
      <c r="I40" s="101">
        <v>1500</v>
      </c>
      <c r="J40" s="104">
        <v>0</v>
      </c>
      <c r="K40" s="103">
        <v>9.5</v>
      </c>
      <c r="L40" s="104">
        <f t="shared" si="1"/>
        <v>0</v>
      </c>
      <c r="M40" s="105">
        <f t="shared" si="2"/>
        <v>0</v>
      </c>
      <c r="N40" s="13"/>
    </row>
    <row r="41" spans="2:14" ht="12.75" customHeight="1">
      <c r="B41" s="106">
        <f t="shared" si="0"/>
        <v>30</v>
      </c>
      <c r="C41" s="160" t="s">
        <v>163</v>
      </c>
      <c r="D41" s="160"/>
      <c r="E41" s="160"/>
      <c r="F41" s="160"/>
      <c r="G41" s="99" t="s">
        <v>19</v>
      </c>
      <c r="H41" s="99"/>
      <c r="I41" s="101">
        <v>1200</v>
      </c>
      <c r="J41" s="104">
        <v>0</v>
      </c>
      <c r="K41" s="103">
        <v>9.5</v>
      </c>
      <c r="L41" s="104">
        <f t="shared" si="1"/>
        <v>0</v>
      </c>
      <c r="M41" s="105">
        <f t="shared" si="2"/>
        <v>0</v>
      </c>
      <c r="N41" s="13"/>
    </row>
    <row r="42" spans="2:14" ht="12.75" customHeight="1">
      <c r="B42" s="106">
        <f t="shared" si="0"/>
        <v>31</v>
      </c>
      <c r="C42" s="160" t="s">
        <v>164</v>
      </c>
      <c r="D42" s="160"/>
      <c r="E42" s="160"/>
      <c r="F42" s="160"/>
      <c r="G42" s="99" t="s">
        <v>19</v>
      </c>
      <c r="H42" s="99"/>
      <c r="I42" s="101">
        <v>1100</v>
      </c>
      <c r="J42" s="104">
        <v>0</v>
      </c>
      <c r="K42" s="103">
        <v>9.5</v>
      </c>
      <c r="L42" s="104">
        <f t="shared" si="1"/>
        <v>0</v>
      </c>
      <c r="M42" s="105">
        <f t="shared" si="2"/>
        <v>0</v>
      </c>
      <c r="N42" s="13"/>
    </row>
    <row r="43" spans="2:14" ht="12.75" customHeight="1">
      <c r="B43" s="106">
        <f t="shared" si="0"/>
        <v>32</v>
      </c>
      <c r="C43" s="160" t="s">
        <v>165</v>
      </c>
      <c r="D43" s="160"/>
      <c r="E43" s="160"/>
      <c r="F43" s="160"/>
      <c r="G43" s="99" t="s">
        <v>19</v>
      </c>
      <c r="H43" s="99"/>
      <c r="I43" s="101">
        <v>1000</v>
      </c>
      <c r="J43" s="104">
        <v>0</v>
      </c>
      <c r="K43" s="103">
        <v>9.5</v>
      </c>
      <c r="L43" s="104">
        <f t="shared" si="1"/>
        <v>0</v>
      </c>
      <c r="M43" s="105">
        <f t="shared" si="2"/>
        <v>0</v>
      </c>
      <c r="N43" s="13"/>
    </row>
    <row r="44" spans="2:14" ht="24.95" customHeight="1">
      <c r="B44" s="106">
        <f t="shared" si="0"/>
        <v>33</v>
      </c>
      <c r="C44" s="161" t="s">
        <v>166</v>
      </c>
      <c r="D44" s="161"/>
      <c r="E44" s="161"/>
      <c r="F44" s="161"/>
      <c r="G44" s="103" t="s">
        <v>12</v>
      </c>
      <c r="H44" s="99"/>
      <c r="I44" s="107">
        <v>400</v>
      </c>
      <c r="J44" s="104">
        <v>0</v>
      </c>
      <c r="K44" s="103">
        <v>9.5</v>
      </c>
      <c r="L44" s="104">
        <f t="shared" si="1"/>
        <v>0</v>
      </c>
      <c r="M44" s="105">
        <f t="shared" si="2"/>
        <v>0</v>
      </c>
      <c r="N44" s="13"/>
    </row>
    <row r="45" spans="2:14" ht="24.95" customHeight="1">
      <c r="B45" s="106">
        <f t="shared" si="0"/>
        <v>34</v>
      </c>
      <c r="C45" s="161" t="s">
        <v>167</v>
      </c>
      <c r="D45" s="161"/>
      <c r="E45" s="161"/>
      <c r="F45" s="161"/>
      <c r="G45" s="103" t="s">
        <v>12</v>
      </c>
      <c r="H45" s="99"/>
      <c r="I45" s="107">
        <v>400</v>
      </c>
      <c r="J45" s="104">
        <v>0</v>
      </c>
      <c r="K45" s="103">
        <v>9.5</v>
      </c>
      <c r="L45" s="104">
        <f t="shared" si="1"/>
        <v>0</v>
      </c>
      <c r="M45" s="105">
        <f t="shared" si="2"/>
        <v>0</v>
      </c>
      <c r="N45" s="13"/>
    </row>
    <row r="46" spans="2:14" ht="24.95" customHeight="1">
      <c r="B46" s="106">
        <f t="shared" si="0"/>
        <v>35</v>
      </c>
      <c r="C46" s="161" t="s">
        <v>168</v>
      </c>
      <c r="D46" s="161"/>
      <c r="E46" s="161"/>
      <c r="F46" s="161"/>
      <c r="G46" s="103" t="s">
        <v>12</v>
      </c>
      <c r="H46" s="99"/>
      <c r="I46" s="107">
        <v>200</v>
      </c>
      <c r="J46" s="104">
        <v>0</v>
      </c>
      <c r="K46" s="103">
        <v>9.5</v>
      </c>
      <c r="L46" s="104">
        <f t="shared" si="1"/>
        <v>0</v>
      </c>
      <c r="M46" s="105">
        <f t="shared" si="2"/>
        <v>0</v>
      </c>
      <c r="N46" s="13"/>
    </row>
    <row r="47" spans="2:14" ht="24.95" customHeight="1">
      <c r="B47" s="106">
        <f t="shared" si="0"/>
        <v>36</v>
      </c>
      <c r="C47" s="161" t="s">
        <v>169</v>
      </c>
      <c r="D47" s="161"/>
      <c r="E47" s="161"/>
      <c r="F47" s="161"/>
      <c r="G47" s="103" t="s">
        <v>12</v>
      </c>
      <c r="H47" s="99"/>
      <c r="I47" s="107">
        <v>200</v>
      </c>
      <c r="J47" s="104">
        <v>0</v>
      </c>
      <c r="K47" s="103">
        <v>9.5</v>
      </c>
      <c r="L47" s="104">
        <f t="shared" si="1"/>
        <v>0</v>
      </c>
      <c r="M47" s="105">
        <f t="shared" si="2"/>
        <v>0</v>
      </c>
      <c r="N47" s="13"/>
    </row>
    <row r="48" spans="2:14" ht="12.75" customHeight="1">
      <c r="B48" s="98">
        <f t="shared" si="0"/>
        <v>37</v>
      </c>
      <c r="C48" s="160" t="s">
        <v>170</v>
      </c>
      <c r="D48" s="160"/>
      <c r="E48" s="160"/>
      <c r="F48" s="160"/>
      <c r="G48" s="99" t="s">
        <v>19</v>
      </c>
      <c r="H48" s="99"/>
      <c r="I48" s="101">
        <v>150</v>
      </c>
      <c r="J48" s="104">
        <v>0</v>
      </c>
      <c r="K48" s="103">
        <v>9.5</v>
      </c>
      <c r="L48" s="104">
        <f t="shared" si="1"/>
        <v>0</v>
      </c>
      <c r="M48" s="105">
        <f t="shared" si="2"/>
        <v>0</v>
      </c>
      <c r="N48" s="13"/>
    </row>
    <row r="49" spans="2:14" ht="12.75" customHeight="1">
      <c r="B49" s="98">
        <f t="shared" si="0"/>
        <v>38</v>
      </c>
      <c r="C49" s="160" t="s">
        <v>171</v>
      </c>
      <c r="D49" s="160"/>
      <c r="E49" s="160"/>
      <c r="F49" s="160"/>
      <c r="G49" s="99" t="s">
        <v>12</v>
      </c>
      <c r="H49" s="99"/>
      <c r="I49" s="101">
        <v>30</v>
      </c>
      <c r="J49" s="104">
        <v>0</v>
      </c>
      <c r="K49" s="103">
        <v>9.5</v>
      </c>
      <c r="L49" s="104">
        <f t="shared" si="1"/>
        <v>0</v>
      </c>
      <c r="M49" s="105">
        <f t="shared" si="2"/>
        <v>0</v>
      </c>
      <c r="N49" s="13"/>
    </row>
    <row r="50" spans="2:14" ht="12.75" customHeight="1">
      <c r="B50" s="98">
        <f t="shared" si="0"/>
        <v>39</v>
      </c>
      <c r="C50" s="160" t="s">
        <v>172</v>
      </c>
      <c r="D50" s="160"/>
      <c r="E50" s="160"/>
      <c r="F50" s="160"/>
      <c r="G50" s="99" t="s">
        <v>19</v>
      </c>
      <c r="H50" s="99"/>
      <c r="I50" s="101">
        <v>200</v>
      </c>
      <c r="J50" s="104">
        <v>0</v>
      </c>
      <c r="K50" s="103">
        <v>9.5</v>
      </c>
      <c r="L50" s="104">
        <f t="shared" si="1"/>
        <v>0</v>
      </c>
      <c r="M50" s="105">
        <f t="shared" si="2"/>
        <v>0</v>
      </c>
      <c r="N50" s="13"/>
    </row>
    <row r="51" spans="2:14" ht="12.75" customHeight="1">
      <c r="B51" s="98">
        <f t="shared" si="0"/>
        <v>40</v>
      </c>
      <c r="C51" s="160" t="s">
        <v>173</v>
      </c>
      <c r="D51" s="160"/>
      <c r="E51" s="160"/>
      <c r="F51" s="160"/>
      <c r="G51" s="99" t="s">
        <v>19</v>
      </c>
      <c r="H51" s="99"/>
      <c r="I51" s="101">
        <v>30</v>
      </c>
      <c r="J51" s="104">
        <v>0</v>
      </c>
      <c r="K51" s="103">
        <v>9.5</v>
      </c>
      <c r="L51" s="104">
        <f t="shared" si="1"/>
        <v>0</v>
      </c>
      <c r="M51" s="105">
        <f t="shared" si="2"/>
        <v>0</v>
      </c>
      <c r="N51" s="13"/>
    </row>
    <row r="52" spans="2:14" ht="12.75" customHeight="1">
      <c r="B52" s="98">
        <f t="shared" si="0"/>
        <v>41</v>
      </c>
      <c r="C52" s="160" t="s">
        <v>408</v>
      </c>
      <c r="D52" s="160"/>
      <c r="E52" s="160"/>
      <c r="F52" s="160"/>
      <c r="G52" s="99" t="s">
        <v>12</v>
      </c>
      <c r="H52" s="99"/>
      <c r="I52" s="101">
        <v>60</v>
      </c>
      <c r="J52" s="104">
        <v>0</v>
      </c>
      <c r="K52" s="103">
        <v>9.5</v>
      </c>
      <c r="L52" s="104">
        <f t="shared" si="1"/>
        <v>0</v>
      </c>
      <c r="M52" s="105">
        <f t="shared" si="2"/>
        <v>0</v>
      </c>
      <c r="N52" s="13"/>
    </row>
    <row r="53" spans="2:14" ht="12.75" customHeight="1">
      <c r="B53" s="98">
        <f t="shared" si="0"/>
        <v>42</v>
      </c>
      <c r="C53" s="160" t="s">
        <v>174</v>
      </c>
      <c r="D53" s="160"/>
      <c r="E53" s="160"/>
      <c r="F53" s="160"/>
      <c r="G53" s="99" t="s">
        <v>19</v>
      </c>
      <c r="H53" s="99"/>
      <c r="I53" s="101">
        <v>3800</v>
      </c>
      <c r="J53" s="104">
        <v>0</v>
      </c>
      <c r="K53" s="103">
        <v>9.5</v>
      </c>
      <c r="L53" s="104">
        <f t="shared" si="1"/>
        <v>0</v>
      </c>
      <c r="M53" s="105">
        <f t="shared" si="2"/>
        <v>0</v>
      </c>
      <c r="N53" s="13"/>
    </row>
    <row r="54" spans="2:14" ht="12.75" customHeight="1">
      <c r="B54" s="98">
        <f t="shared" si="0"/>
        <v>43</v>
      </c>
      <c r="C54" s="160" t="s">
        <v>79</v>
      </c>
      <c r="D54" s="160"/>
      <c r="E54" s="160"/>
      <c r="F54" s="160"/>
      <c r="G54" s="110" t="s">
        <v>19</v>
      </c>
      <c r="H54" s="99"/>
      <c r="I54" s="101">
        <v>2400</v>
      </c>
      <c r="J54" s="104">
        <v>0</v>
      </c>
      <c r="K54" s="103">
        <v>9.5</v>
      </c>
      <c r="L54" s="104">
        <f t="shared" si="1"/>
        <v>0</v>
      </c>
      <c r="M54" s="105">
        <f t="shared" si="2"/>
        <v>0</v>
      </c>
      <c r="N54" s="13"/>
    </row>
    <row r="55" spans="2:14" ht="12.75" customHeight="1">
      <c r="B55" s="98">
        <f t="shared" si="0"/>
        <v>44</v>
      </c>
      <c r="C55" s="160" t="s">
        <v>80</v>
      </c>
      <c r="D55" s="160"/>
      <c r="E55" s="160"/>
      <c r="F55" s="160"/>
      <c r="G55" s="99" t="s">
        <v>19</v>
      </c>
      <c r="H55" s="99"/>
      <c r="I55" s="101">
        <v>3700</v>
      </c>
      <c r="J55" s="104">
        <v>0</v>
      </c>
      <c r="K55" s="103">
        <v>9.5</v>
      </c>
      <c r="L55" s="104">
        <f t="shared" si="1"/>
        <v>0</v>
      </c>
      <c r="M55" s="105">
        <f t="shared" si="2"/>
        <v>0</v>
      </c>
      <c r="N55" s="13"/>
    </row>
    <row r="56" spans="2:14" ht="12.75" customHeight="1">
      <c r="B56" s="98">
        <f t="shared" si="0"/>
        <v>45</v>
      </c>
      <c r="C56" s="193" t="s">
        <v>418</v>
      </c>
      <c r="D56" s="193"/>
      <c r="E56" s="193"/>
      <c r="F56" s="193"/>
      <c r="G56" s="110" t="s">
        <v>12</v>
      </c>
      <c r="H56" s="99"/>
      <c r="I56" s="101">
        <v>20</v>
      </c>
      <c r="J56" s="104">
        <v>0</v>
      </c>
      <c r="K56" s="103">
        <v>9.5</v>
      </c>
      <c r="L56" s="104">
        <f t="shared" si="1"/>
        <v>0</v>
      </c>
      <c r="M56" s="105">
        <f t="shared" si="2"/>
        <v>0</v>
      </c>
      <c r="N56" s="13"/>
    </row>
    <row r="57" spans="2:14" ht="12.75" customHeight="1">
      <c r="B57" s="120"/>
      <c r="C57" s="162" t="s">
        <v>780</v>
      </c>
      <c r="D57" s="162"/>
      <c r="E57" s="162"/>
      <c r="F57" s="162"/>
      <c r="G57" s="123"/>
      <c r="H57" s="123"/>
      <c r="I57" s="123"/>
      <c r="J57" s="123"/>
      <c r="K57" s="123"/>
      <c r="L57" s="123"/>
      <c r="M57" s="124">
        <f>SUM(M12:M56)</f>
        <v>0</v>
      </c>
    </row>
    <row r="58" spans="2:14" ht="12.75" customHeight="1"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</row>
    <row r="59" spans="2:14" ht="12.75" customHeight="1">
      <c r="B59" s="87" t="s">
        <v>21</v>
      </c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</row>
    <row r="60" spans="2:14" ht="12.75" customHeight="1">
      <c r="B60" s="87" t="s">
        <v>1</v>
      </c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</row>
    <row r="61" spans="2:14" ht="12.75" customHeight="1">
      <c r="B61" s="87" t="s">
        <v>0</v>
      </c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</row>
    <row r="62" spans="2:14" ht="12.75" customHeight="1">
      <c r="B62" s="87" t="s">
        <v>734</v>
      </c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</row>
    <row r="63" spans="2:14" ht="12.75" customHeight="1"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</row>
    <row r="64" spans="2:14" ht="12.75" customHeight="1">
      <c r="B64" s="87" t="s">
        <v>14</v>
      </c>
      <c r="C64" s="87"/>
      <c r="D64" s="87"/>
      <c r="E64" s="87"/>
      <c r="F64" s="87"/>
      <c r="G64" s="87"/>
      <c r="H64" s="88" t="s">
        <v>15</v>
      </c>
      <c r="I64" s="87"/>
      <c r="J64" s="87"/>
      <c r="K64" s="87" t="s">
        <v>16</v>
      </c>
      <c r="L64" s="87"/>
      <c r="M64" s="87"/>
    </row>
  </sheetData>
  <sheetProtection algorithmName="SHA-512" hashValue="sJPELfGMQI+knsTCa/4FS7Frta+z/lSvNLUyX3xTm4UhV3m7LEFJzSxB4/buunBqpdSU9SrlsKOFkxalKLA4DA==" saltValue="S6P6NW1sDLJ2RU9rpRsxYA==" spinCount="100000" sheet="1" objects="1" scenarios="1"/>
  <protectedRanges>
    <protectedRange sqref="C64" name="Range4"/>
    <protectedRange sqref="J12:J56" name="Range3"/>
    <protectedRange sqref="H12:H56" name="Range2"/>
    <protectedRange sqref="C4:C5" name="Range1"/>
    <protectedRange sqref="N11" name="Range6_1_1"/>
    <protectedRange sqref="N12:N56" name="Range6_1_2"/>
  </protectedRanges>
  <mergeCells count="47">
    <mergeCell ref="C53:F53"/>
    <mergeCell ref="C54:F54"/>
    <mergeCell ref="C55:F55"/>
    <mergeCell ref="C56:F56"/>
    <mergeCell ref="C57:F57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36:F36"/>
    <mergeCell ref="C37:F37"/>
    <mergeCell ref="C38:F38"/>
    <mergeCell ref="C39:F39"/>
    <mergeCell ref="C40:F40"/>
    <mergeCell ref="C31:F31"/>
    <mergeCell ref="C32:F32"/>
    <mergeCell ref="C33:F33"/>
    <mergeCell ref="C34:F34"/>
    <mergeCell ref="C35:F35"/>
    <mergeCell ref="C26:F26"/>
    <mergeCell ref="C27:F27"/>
    <mergeCell ref="C28:F28"/>
    <mergeCell ref="C29:F29"/>
    <mergeCell ref="C30:F30"/>
    <mergeCell ref="C21:F21"/>
    <mergeCell ref="C22:F22"/>
    <mergeCell ref="C23:F23"/>
    <mergeCell ref="C24:F24"/>
    <mergeCell ref="C25:F25"/>
    <mergeCell ref="C16:F16"/>
    <mergeCell ref="C17:F17"/>
    <mergeCell ref="C18:F18"/>
    <mergeCell ref="C19:F19"/>
    <mergeCell ref="C20:F20"/>
    <mergeCell ref="C10:F10"/>
    <mergeCell ref="C12:F12"/>
    <mergeCell ref="C13:F13"/>
    <mergeCell ref="C14:F14"/>
    <mergeCell ref="C15:F15"/>
  </mergeCells>
  <pageMargins left="0.75" right="0.75" top="1" bottom="1" header="0.51180555555555551" footer="0"/>
  <pageSetup paperSize="9" scale="67" firstPageNumber="0" orientation="landscape" horizontalDpi="300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2"/>
  <sheetViews>
    <sheetView topLeftCell="A7" zoomScaleNormal="100" workbookViewId="0">
      <selection activeCell="L24" sqref="L24"/>
    </sheetView>
  </sheetViews>
  <sheetFormatPr defaultRowHeight="12.75"/>
  <cols>
    <col min="1" max="1" width="5.42578125" customWidth="1"/>
    <col min="2" max="5" width="12.7109375" customWidth="1"/>
    <col min="6" max="6" width="4.7109375" customWidth="1"/>
    <col min="7" max="7" width="40.7109375" customWidth="1"/>
    <col min="9" max="9" width="13.7109375" customWidth="1"/>
    <col min="10" max="10" width="7.7109375" customWidth="1"/>
    <col min="11" max="11" width="13.7109375" customWidth="1"/>
    <col min="12" max="12" width="18.85546875" customWidth="1"/>
  </cols>
  <sheetData>
    <row r="1" spans="1:12" ht="15">
      <c r="A1" s="3" t="s">
        <v>468</v>
      </c>
      <c r="B1" s="4"/>
      <c r="C1" s="37" t="s">
        <v>721</v>
      </c>
      <c r="D1" s="6"/>
      <c r="E1" s="6"/>
      <c r="F1" s="6"/>
      <c r="G1" s="5"/>
      <c r="H1" s="5"/>
      <c r="I1" s="5"/>
      <c r="J1" s="5"/>
      <c r="K1" s="5"/>
      <c r="L1" s="5"/>
    </row>
    <row r="2" spans="1:12" ht="15">
      <c r="A2" s="6" t="s">
        <v>469</v>
      </c>
      <c r="B2" s="4"/>
      <c r="C2" s="6" t="s">
        <v>722</v>
      </c>
      <c r="D2" s="6"/>
      <c r="E2" s="6"/>
      <c r="F2" s="6"/>
      <c r="G2" s="5"/>
      <c r="H2" s="5"/>
      <c r="I2" s="5"/>
      <c r="J2" s="5"/>
      <c r="K2" s="5"/>
      <c r="L2" s="5"/>
    </row>
    <row r="3" spans="1:12" ht="15">
      <c r="A3" s="6"/>
      <c r="B3" s="4"/>
      <c r="C3" s="4"/>
      <c r="D3" s="4"/>
      <c r="E3" s="4"/>
      <c r="F3" s="4"/>
      <c r="G3" s="5"/>
      <c r="H3" s="5"/>
      <c r="I3" s="5"/>
      <c r="J3" s="5"/>
      <c r="K3" s="5"/>
      <c r="L3" s="5"/>
    </row>
    <row r="4" spans="1:12" ht="15">
      <c r="A4" s="15" t="s">
        <v>10</v>
      </c>
      <c r="B4" s="16"/>
      <c r="C4" s="16"/>
      <c r="D4" s="16"/>
      <c r="E4" s="16"/>
      <c r="F4" s="16"/>
      <c r="G4" s="17"/>
      <c r="H4" s="17"/>
      <c r="I4" s="17"/>
      <c r="J4" s="17"/>
      <c r="K4" s="17"/>
      <c r="L4" s="17"/>
    </row>
    <row r="5" spans="1:12" ht="15">
      <c r="A5" s="18"/>
      <c r="B5" s="16"/>
      <c r="C5" s="16"/>
      <c r="D5" s="16"/>
      <c r="E5" s="16"/>
      <c r="F5" s="16"/>
      <c r="G5" s="17"/>
      <c r="H5" s="17"/>
      <c r="I5" s="17"/>
      <c r="J5" s="17"/>
      <c r="K5" s="17"/>
      <c r="L5" s="17"/>
    </row>
    <row r="6" spans="1:12" ht="15">
      <c r="A6" s="18"/>
      <c r="B6" s="16"/>
      <c r="C6" s="16"/>
      <c r="D6" s="16"/>
      <c r="E6" s="16"/>
      <c r="F6" s="16"/>
      <c r="G6" s="17"/>
      <c r="H6" s="17"/>
      <c r="I6" s="17"/>
      <c r="J6" s="16"/>
      <c r="K6" s="17"/>
      <c r="L6" s="17"/>
    </row>
    <row r="7" spans="1:12" ht="14.25">
      <c r="A7" s="7"/>
      <c r="B7" s="7"/>
      <c r="C7" s="7"/>
      <c r="D7" s="7"/>
      <c r="E7" s="7"/>
      <c r="F7" s="7"/>
      <c r="G7" s="1" t="s">
        <v>67</v>
      </c>
      <c r="H7" s="1"/>
      <c r="I7" s="1"/>
      <c r="J7" s="8"/>
      <c r="K7" s="8"/>
      <c r="L7" s="8"/>
    </row>
    <row r="8" spans="1:12" ht="14.25">
      <c r="A8" s="7"/>
      <c r="B8" s="7"/>
      <c r="C8" s="7"/>
      <c r="D8" s="7"/>
      <c r="E8" s="7"/>
      <c r="F8" s="7"/>
      <c r="G8" s="1" t="s">
        <v>707</v>
      </c>
      <c r="H8" s="1"/>
      <c r="I8" s="1"/>
      <c r="J8" s="20"/>
      <c r="K8" s="20"/>
      <c r="L8" s="8"/>
    </row>
    <row r="9" spans="1:12" ht="15">
      <c r="A9" s="6"/>
      <c r="B9" s="4"/>
      <c r="C9" s="4"/>
      <c r="D9" s="4"/>
      <c r="E9" s="4"/>
      <c r="F9" s="4"/>
      <c r="G9" s="5"/>
      <c r="H9" s="5"/>
      <c r="I9" s="5"/>
      <c r="J9" s="5"/>
      <c r="K9" s="5"/>
      <c r="L9" s="5"/>
    </row>
    <row r="10" spans="1:12" ht="14.25">
      <c r="A10" s="125" t="s">
        <v>11</v>
      </c>
      <c r="B10" s="169" t="s">
        <v>3</v>
      </c>
      <c r="C10" s="170"/>
      <c r="D10" s="170"/>
      <c r="E10" s="171"/>
      <c r="F10" s="126" t="s">
        <v>5</v>
      </c>
      <c r="G10" s="127" t="s">
        <v>68</v>
      </c>
      <c r="H10" s="127" t="s">
        <v>4</v>
      </c>
      <c r="I10" s="127" t="s">
        <v>6</v>
      </c>
      <c r="J10" s="127" t="s">
        <v>7</v>
      </c>
      <c r="K10" s="127" t="s">
        <v>8</v>
      </c>
      <c r="L10" s="127" t="s">
        <v>9</v>
      </c>
    </row>
    <row r="11" spans="1:12" ht="14.25">
      <c r="A11" s="9">
        <v>1</v>
      </c>
      <c r="B11" s="163" t="s">
        <v>424</v>
      </c>
      <c r="C11" s="164"/>
      <c r="D11" s="164"/>
      <c r="E11" s="165"/>
      <c r="F11" s="10" t="s">
        <v>40</v>
      </c>
      <c r="G11" s="2"/>
      <c r="H11" s="11">
        <v>1000</v>
      </c>
      <c r="I11" s="19">
        <v>0</v>
      </c>
      <c r="J11" s="10">
        <v>9.5</v>
      </c>
      <c r="K11" s="12">
        <f>PRODUCT(I11,1.095)</f>
        <v>0</v>
      </c>
      <c r="L11" s="13">
        <f>PRODUCT(H11,K11)</f>
        <v>0</v>
      </c>
    </row>
    <row r="12" spans="1:12" ht="14.25">
      <c r="A12" s="9">
        <f>A11+1</f>
        <v>2</v>
      </c>
      <c r="B12" s="163" t="s">
        <v>436</v>
      </c>
      <c r="C12" s="164"/>
      <c r="D12" s="164"/>
      <c r="E12" s="165"/>
      <c r="F12" s="10" t="s">
        <v>40</v>
      </c>
      <c r="G12" s="2"/>
      <c r="H12" s="11">
        <v>150</v>
      </c>
      <c r="I12" s="19">
        <v>0</v>
      </c>
      <c r="J12" s="10">
        <v>9.5</v>
      </c>
      <c r="K12" s="12">
        <f t="shared" ref="K12:K23" si="0">PRODUCT(I12,1.095)</f>
        <v>0</v>
      </c>
      <c r="L12" s="13">
        <f t="shared" ref="L12:L23" si="1">PRODUCT(H12,K12)</f>
        <v>0</v>
      </c>
    </row>
    <row r="13" spans="1:12" ht="14.25">
      <c r="A13" s="9">
        <f t="shared" ref="A13:A23" si="2">A12+1</f>
        <v>3</v>
      </c>
      <c r="B13" s="163" t="s">
        <v>437</v>
      </c>
      <c r="C13" s="164"/>
      <c r="D13" s="164"/>
      <c r="E13" s="165"/>
      <c r="F13" s="10" t="s">
        <v>40</v>
      </c>
      <c r="G13" s="2"/>
      <c r="H13" s="11">
        <v>150</v>
      </c>
      <c r="I13" s="19">
        <v>0</v>
      </c>
      <c r="J13" s="10">
        <v>9.5</v>
      </c>
      <c r="K13" s="12">
        <f t="shared" si="0"/>
        <v>0</v>
      </c>
      <c r="L13" s="13">
        <f t="shared" si="1"/>
        <v>0</v>
      </c>
    </row>
    <row r="14" spans="1:12" ht="14.25">
      <c r="A14" s="9">
        <f t="shared" si="2"/>
        <v>4</v>
      </c>
      <c r="B14" s="163" t="s">
        <v>425</v>
      </c>
      <c r="C14" s="164"/>
      <c r="D14" s="164"/>
      <c r="E14" s="165"/>
      <c r="F14" s="10" t="s">
        <v>40</v>
      </c>
      <c r="G14" s="2"/>
      <c r="H14" s="11">
        <v>150</v>
      </c>
      <c r="I14" s="19">
        <v>0</v>
      </c>
      <c r="J14" s="10">
        <v>9.5</v>
      </c>
      <c r="K14" s="12">
        <f t="shared" si="0"/>
        <v>0</v>
      </c>
      <c r="L14" s="13">
        <f t="shared" si="1"/>
        <v>0</v>
      </c>
    </row>
    <row r="15" spans="1:12" ht="14.25">
      <c r="A15" s="9">
        <f t="shared" si="2"/>
        <v>5</v>
      </c>
      <c r="B15" s="163" t="s">
        <v>426</v>
      </c>
      <c r="C15" s="164"/>
      <c r="D15" s="164"/>
      <c r="E15" s="165"/>
      <c r="F15" s="10" t="s">
        <v>12</v>
      </c>
      <c r="G15" s="2"/>
      <c r="H15" s="11">
        <v>90</v>
      </c>
      <c r="I15" s="19">
        <v>0</v>
      </c>
      <c r="J15" s="10">
        <v>9.5</v>
      </c>
      <c r="K15" s="12">
        <f t="shared" si="0"/>
        <v>0</v>
      </c>
      <c r="L15" s="13">
        <f t="shared" si="1"/>
        <v>0</v>
      </c>
    </row>
    <row r="16" spans="1:12" ht="14.25">
      <c r="A16" s="9">
        <f t="shared" si="2"/>
        <v>6</v>
      </c>
      <c r="B16" s="163" t="s">
        <v>438</v>
      </c>
      <c r="C16" s="164"/>
      <c r="D16" s="164"/>
      <c r="E16" s="165"/>
      <c r="F16" s="10" t="s">
        <v>19</v>
      </c>
      <c r="G16" s="2"/>
      <c r="H16" s="11">
        <v>1500</v>
      </c>
      <c r="I16" s="19">
        <v>0</v>
      </c>
      <c r="J16" s="10">
        <v>9.5</v>
      </c>
      <c r="K16" s="12">
        <f t="shared" si="0"/>
        <v>0</v>
      </c>
      <c r="L16" s="13">
        <f t="shared" si="1"/>
        <v>0</v>
      </c>
    </row>
    <row r="17" spans="1:12" ht="14.25">
      <c r="A17" s="9">
        <f t="shared" si="2"/>
        <v>7</v>
      </c>
      <c r="B17" s="163" t="s">
        <v>427</v>
      </c>
      <c r="C17" s="164"/>
      <c r="D17" s="164"/>
      <c r="E17" s="165"/>
      <c r="F17" s="10" t="s">
        <v>19</v>
      </c>
      <c r="G17" s="2"/>
      <c r="H17" s="11">
        <v>1000</v>
      </c>
      <c r="I17" s="19">
        <v>0</v>
      </c>
      <c r="J17" s="10">
        <v>9.5</v>
      </c>
      <c r="K17" s="12">
        <f t="shared" si="0"/>
        <v>0</v>
      </c>
      <c r="L17" s="13">
        <f t="shared" si="1"/>
        <v>0</v>
      </c>
    </row>
    <row r="18" spans="1:12" ht="14.25">
      <c r="A18" s="9">
        <f t="shared" si="2"/>
        <v>8</v>
      </c>
      <c r="B18" s="163" t="s">
        <v>112</v>
      </c>
      <c r="C18" s="164"/>
      <c r="D18" s="164"/>
      <c r="E18" s="165"/>
      <c r="F18" s="10" t="s">
        <v>19</v>
      </c>
      <c r="G18" s="2"/>
      <c r="H18" s="11">
        <v>150</v>
      </c>
      <c r="I18" s="19">
        <v>0</v>
      </c>
      <c r="J18" s="10">
        <v>9.5</v>
      </c>
      <c r="K18" s="12">
        <f t="shared" si="0"/>
        <v>0</v>
      </c>
      <c r="L18" s="13">
        <f t="shared" si="1"/>
        <v>0</v>
      </c>
    </row>
    <row r="19" spans="1:12" ht="14.25">
      <c r="A19" s="9">
        <f t="shared" si="2"/>
        <v>9</v>
      </c>
      <c r="B19" s="172" t="s">
        <v>470</v>
      </c>
      <c r="C19" s="173" t="s">
        <v>470</v>
      </c>
      <c r="D19" s="173" t="s">
        <v>470</v>
      </c>
      <c r="E19" s="174" t="s">
        <v>470</v>
      </c>
      <c r="F19" s="10" t="s">
        <v>19</v>
      </c>
      <c r="G19" s="2"/>
      <c r="H19" s="11">
        <v>2000</v>
      </c>
      <c r="I19" s="19">
        <v>0</v>
      </c>
      <c r="J19" s="10">
        <v>9.5</v>
      </c>
      <c r="K19" s="12">
        <f t="shared" si="0"/>
        <v>0</v>
      </c>
      <c r="L19" s="13">
        <f t="shared" si="1"/>
        <v>0</v>
      </c>
    </row>
    <row r="20" spans="1:12" ht="14.25">
      <c r="A20" s="9">
        <f t="shared" si="2"/>
        <v>10</v>
      </c>
      <c r="B20" s="172" t="s">
        <v>471</v>
      </c>
      <c r="C20" s="173" t="s">
        <v>471</v>
      </c>
      <c r="D20" s="173" t="s">
        <v>471</v>
      </c>
      <c r="E20" s="174" t="s">
        <v>471</v>
      </c>
      <c r="F20" s="10" t="s">
        <v>19</v>
      </c>
      <c r="G20" s="2"/>
      <c r="H20" s="11">
        <v>2000</v>
      </c>
      <c r="I20" s="19">
        <v>0</v>
      </c>
      <c r="J20" s="10">
        <v>9.5</v>
      </c>
      <c r="K20" s="12">
        <f t="shared" si="0"/>
        <v>0</v>
      </c>
      <c r="L20" s="13">
        <f t="shared" si="1"/>
        <v>0</v>
      </c>
    </row>
    <row r="21" spans="1:12" ht="14.25">
      <c r="A21" s="9">
        <f t="shared" si="2"/>
        <v>11</v>
      </c>
      <c r="B21" s="172" t="s">
        <v>472</v>
      </c>
      <c r="C21" s="173" t="s">
        <v>472</v>
      </c>
      <c r="D21" s="173" t="s">
        <v>472</v>
      </c>
      <c r="E21" s="174" t="s">
        <v>472</v>
      </c>
      <c r="F21" s="10" t="s">
        <v>19</v>
      </c>
      <c r="G21" s="2"/>
      <c r="H21" s="11">
        <v>2000</v>
      </c>
      <c r="I21" s="19">
        <v>0</v>
      </c>
      <c r="J21" s="10">
        <v>9.5</v>
      </c>
      <c r="K21" s="12">
        <f t="shared" si="0"/>
        <v>0</v>
      </c>
      <c r="L21" s="13">
        <f t="shared" si="1"/>
        <v>0</v>
      </c>
    </row>
    <row r="22" spans="1:12" ht="15" customHeight="1">
      <c r="A22" s="9">
        <f t="shared" si="2"/>
        <v>12</v>
      </c>
      <c r="B22" s="172" t="s">
        <v>473</v>
      </c>
      <c r="C22" s="173" t="s">
        <v>473</v>
      </c>
      <c r="D22" s="173" t="s">
        <v>473</v>
      </c>
      <c r="E22" s="174" t="s">
        <v>473</v>
      </c>
      <c r="F22" s="10" t="s">
        <v>19</v>
      </c>
      <c r="G22" s="2"/>
      <c r="H22" s="11">
        <v>2000</v>
      </c>
      <c r="I22" s="19">
        <v>0</v>
      </c>
      <c r="J22" s="10">
        <v>9.5</v>
      </c>
      <c r="K22" s="12">
        <f t="shared" si="0"/>
        <v>0</v>
      </c>
      <c r="L22" s="13">
        <f t="shared" si="1"/>
        <v>0</v>
      </c>
    </row>
    <row r="23" spans="1:12" ht="14.25">
      <c r="A23" s="9">
        <f t="shared" si="2"/>
        <v>13</v>
      </c>
      <c r="B23" s="172" t="s">
        <v>474</v>
      </c>
      <c r="C23" s="173" t="s">
        <v>474</v>
      </c>
      <c r="D23" s="173" t="s">
        <v>474</v>
      </c>
      <c r="E23" s="174" t="s">
        <v>474</v>
      </c>
      <c r="F23" s="10" t="s">
        <v>12</v>
      </c>
      <c r="G23" s="2"/>
      <c r="H23" s="11">
        <v>90</v>
      </c>
      <c r="I23" s="19">
        <v>0</v>
      </c>
      <c r="J23" s="10">
        <v>9.5</v>
      </c>
      <c r="K23" s="12">
        <f t="shared" si="0"/>
        <v>0</v>
      </c>
      <c r="L23" s="13">
        <f t="shared" si="1"/>
        <v>0</v>
      </c>
    </row>
    <row r="24" spans="1:12" ht="14.25">
      <c r="A24" s="128"/>
      <c r="B24" s="166" t="s">
        <v>81</v>
      </c>
      <c r="C24" s="167"/>
      <c r="D24" s="167"/>
      <c r="E24" s="168"/>
      <c r="F24" s="129"/>
      <c r="G24" s="129"/>
      <c r="H24" s="129"/>
      <c r="I24" s="129"/>
      <c r="J24" s="129"/>
      <c r="K24" s="129"/>
      <c r="L24" s="130">
        <f>SUM(L11:L23)</f>
        <v>0</v>
      </c>
    </row>
    <row r="25" spans="1:12" ht="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4.25">
      <c r="A26" s="6" t="s">
        <v>21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12" ht="14.25">
      <c r="A27" s="6" t="s">
        <v>1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2" ht="14.25">
      <c r="A28" s="6" t="s">
        <v>0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2" ht="14.25">
      <c r="A29" s="6" t="s">
        <v>734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1:12" ht="14.25">
      <c r="A30" s="37" t="s">
        <v>730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2" ht="14.25">
      <c r="A31" s="37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 ht="14.25">
      <c r="A32" s="18" t="s">
        <v>14</v>
      </c>
      <c r="B32" s="18"/>
      <c r="C32" s="18"/>
      <c r="D32" s="18"/>
      <c r="E32" s="18"/>
      <c r="F32" s="18"/>
      <c r="G32" s="20" t="s">
        <v>15</v>
      </c>
      <c r="H32" s="18"/>
      <c r="I32" s="18"/>
      <c r="J32" s="18" t="s">
        <v>16</v>
      </c>
      <c r="K32" s="18"/>
      <c r="L32" s="18"/>
    </row>
  </sheetData>
  <sheetProtection algorithmName="SHA-512" hashValue="k/lL/LGondAYKn2ckNnjy0/aIS8tUfZwh3wfcTG3KHoMmJA0xxlNGpm3f1m49mpDIJS2VsTBsI/WIFUPS2sFwA==" saltValue="90vD6+WhrXskRLa8yTZyQQ==" spinCount="100000" sheet="1" objects="1" scenarios="1"/>
  <mergeCells count="15">
    <mergeCell ref="B10:E10"/>
    <mergeCell ref="B11:E11"/>
    <mergeCell ref="B12:E12"/>
    <mergeCell ref="B13:E13"/>
    <mergeCell ref="B19:E19"/>
    <mergeCell ref="B14:E14"/>
    <mergeCell ref="B15:E15"/>
    <mergeCell ref="B16:E16"/>
    <mergeCell ref="B17:E17"/>
    <mergeCell ref="B18:E18"/>
    <mergeCell ref="B24:E24"/>
    <mergeCell ref="B20:E20"/>
    <mergeCell ref="B21:E21"/>
    <mergeCell ref="B22:E22"/>
    <mergeCell ref="B23:E23"/>
  </mergeCells>
  <pageMargins left="0.7" right="0.7" top="0.75" bottom="0.75" header="0.3" footer="0.3"/>
  <pageSetup paperSize="9" scale="51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1"/>
  <sheetViews>
    <sheetView topLeftCell="A106" zoomScale="106" zoomScaleNormal="106" workbookViewId="0">
      <selection activeCell="L123" sqref="L123"/>
    </sheetView>
  </sheetViews>
  <sheetFormatPr defaultColWidth="9.140625" defaultRowHeight="12.75"/>
  <cols>
    <col min="1" max="1" width="4.42578125" style="111" customWidth="1"/>
    <col min="2" max="5" width="12.7109375" style="111" customWidth="1"/>
    <col min="6" max="6" width="4.7109375" style="111" customWidth="1"/>
    <col min="7" max="7" width="40.7109375" style="111" customWidth="1"/>
    <col min="8" max="8" width="8.7109375" style="111" customWidth="1"/>
    <col min="9" max="9" width="13.7109375" style="111" customWidth="1"/>
    <col min="10" max="10" width="7.7109375" style="111" customWidth="1"/>
    <col min="11" max="11" width="13.7109375" style="111" customWidth="1"/>
    <col min="12" max="12" width="18.140625" style="111" customWidth="1"/>
    <col min="13" max="16384" width="9.140625" style="111"/>
  </cols>
  <sheetData>
    <row r="1" spans="1:12" ht="15">
      <c r="A1" s="84" t="s">
        <v>468</v>
      </c>
      <c r="B1" s="85"/>
      <c r="C1" s="86" t="s">
        <v>721</v>
      </c>
      <c r="D1" s="87"/>
      <c r="E1" s="87"/>
      <c r="F1" s="87"/>
      <c r="G1" s="89"/>
      <c r="H1" s="89"/>
      <c r="I1" s="89"/>
      <c r="J1" s="89"/>
      <c r="K1" s="89"/>
      <c r="L1" s="89"/>
    </row>
    <row r="2" spans="1:12" ht="15">
      <c r="A2" s="87" t="s">
        <v>469</v>
      </c>
      <c r="B2" s="85"/>
      <c r="C2" s="87" t="s">
        <v>722</v>
      </c>
      <c r="D2" s="87"/>
      <c r="E2" s="87"/>
      <c r="F2" s="87"/>
      <c r="G2" s="89"/>
      <c r="H2" s="89"/>
      <c r="I2" s="89"/>
      <c r="J2" s="89"/>
      <c r="K2" s="89"/>
      <c r="L2" s="89"/>
    </row>
    <row r="3" spans="1:12" ht="15">
      <c r="A3" s="87"/>
      <c r="B3" s="85"/>
      <c r="C3" s="85"/>
      <c r="D3" s="85"/>
      <c r="E3" s="85"/>
      <c r="F3" s="85"/>
      <c r="G3" s="89"/>
      <c r="H3" s="89"/>
      <c r="I3" s="89"/>
      <c r="J3" s="89"/>
      <c r="K3" s="89"/>
      <c r="L3" s="89"/>
    </row>
    <row r="4" spans="1:12" ht="15">
      <c r="A4" s="90" t="s">
        <v>10</v>
      </c>
      <c r="B4" s="91"/>
      <c r="C4" s="91"/>
      <c r="D4" s="91"/>
      <c r="E4" s="91"/>
      <c r="F4" s="91"/>
      <c r="G4" s="92"/>
      <c r="H4" s="92"/>
      <c r="I4" s="92"/>
      <c r="J4" s="92"/>
      <c r="K4" s="92"/>
      <c r="L4" s="92"/>
    </row>
    <row r="5" spans="1:12" ht="15">
      <c r="A5" s="93"/>
      <c r="B5" s="91"/>
      <c r="C5" s="91"/>
      <c r="D5" s="91"/>
      <c r="E5" s="91"/>
      <c r="F5" s="91"/>
      <c r="G5" s="92"/>
      <c r="H5" s="92"/>
      <c r="I5" s="92"/>
      <c r="J5" s="92"/>
      <c r="K5" s="92"/>
      <c r="L5" s="92"/>
    </row>
    <row r="6" spans="1:12" ht="15">
      <c r="A6" s="93"/>
      <c r="B6" s="91"/>
      <c r="C6" s="91"/>
      <c r="D6" s="91"/>
      <c r="E6" s="91"/>
      <c r="F6" s="91"/>
      <c r="G6" s="92"/>
      <c r="H6" s="92"/>
      <c r="I6" s="92"/>
      <c r="J6" s="91"/>
      <c r="K6" s="92"/>
      <c r="L6" s="92"/>
    </row>
    <row r="7" spans="1:12" ht="14.25">
      <c r="A7" s="94"/>
      <c r="B7" s="94"/>
      <c r="C7" s="94"/>
      <c r="D7" s="94"/>
      <c r="E7" s="94"/>
      <c r="F7" s="94"/>
      <c r="G7" s="95" t="s">
        <v>67</v>
      </c>
      <c r="H7" s="95"/>
      <c r="I7" s="95"/>
      <c r="J7" s="96"/>
      <c r="K7" s="96"/>
      <c r="L7" s="96"/>
    </row>
    <row r="8" spans="1:12" ht="14.25">
      <c r="A8" s="94"/>
      <c r="B8" s="94"/>
      <c r="C8" s="94"/>
      <c r="D8" s="94"/>
      <c r="E8" s="94"/>
      <c r="F8" s="94"/>
      <c r="G8" s="95" t="s">
        <v>775</v>
      </c>
      <c r="H8" s="95"/>
      <c r="I8" s="95"/>
      <c r="J8" s="97"/>
      <c r="K8" s="97"/>
      <c r="L8" s="96"/>
    </row>
    <row r="9" spans="1:12" ht="15">
      <c r="A9" s="87"/>
      <c r="B9" s="85"/>
      <c r="C9" s="85"/>
      <c r="D9" s="85"/>
      <c r="E9" s="85"/>
      <c r="F9" s="85"/>
      <c r="G9" s="89"/>
      <c r="H9" s="89"/>
      <c r="I9" s="89"/>
      <c r="J9" s="89"/>
      <c r="K9" s="89"/>
      <c r="L9" s="89"/>
    </row>
    <row r="10" spans="1:12" ht="14.25" customHeight="1">
      <c r="A10" s="120" t="s">
        <v>11</v>
      </c>
      <c r="B10" s="194" t="s">
        <v>3</v>
      </c>
      <c r="C10" s="194"/>
      <c r="D10" s="194"/>
      <c r="E10" s="194"/>
      <c r="F10" s="121" t="s">
        <v>5</v>
      </c>
      <c r="G10" s="122" t="s">
        <v>68</v>
      </c>
      <c r="H10" s="122" t="s">
        <v>4</v>
      </c>
      <c r="I10" s="122" t="s">
        <v>6</v>
      </c>
      <c r="J10" s="122" t="s">
        <v>7</v>
      </c>
      <c r="K10" s="122" t="s">
        <v>8</v>
      </c>
      <c r="L10" s="122" t="s">
        <v>9</v>
      </c>
    </row>
    <row r="11" spans="1:12" ht="24.95" customHeight="1">
      <c r="A11" s="106">
        <v>1</v>
      </c>
      <c r="B11" s="160" t="s">
        <v>55</v>
      </c>
      <c r="C11" s="160"/>
      <c r="D11" s="160"/>
      <c r="E11" s="160"/>
      <c r="F11" s="103" t="s">
        <v>19</v>
      </c>
      <c r="G11" s="112"/>
      <c r="H11" s="107">
        <v>150</v>
      </c>
      <c r="I11" s="102">
        <v>0</v>
      </c>
      <c r="J11" s="103">
        <v>9.5</v>
      </c>
      <c r="K11" s="104">
        <f t="shared" ref="K11:K122" si="0">PRODUCT(I11,1.095)</f>
        <v>0</v>
      </c>
      <c r="L11" s="105">
        <f t="shared" ref="L11:L122" si="1">PRODUCT(H11,K11)</f>
        <v>0</v>
      </c>
    </row>
    <row r="12" spans="1:12" ht="24.95" customHeight="1">
      <c r="A12" s="106">
        <f t="shared" ref="A12:A75" si="2">A11+1</f>
        <v>2</v>
      </c>
      <c r="B12" s="161" t="s">
        <v>52</v>
      </c>
      <c r="C12" s="161"/>
      <c r="D12" s="161"/>
      <c r="E12" s="161"/>
      <c r="F12" s="103" t="s">
        <v>19</v>
      </c>
      <c r="G12" s="112"/>
      <c r="H12" s="107">
        <v>100</v>
      </c>
      <c r="I12" s="102">
        <v>0</v>
      </c>
      <c r="J12" s="103">
        <v>9.5</v>
      </c>
      <c r="K12" s="104">
        <f t="shared" si="0"/>
        <v>0</v>
      </c>
      <c r="L12" s="105">
        <f t="shared" si="1"/>
        <v>0</v>
      </c>
    </row>
    <row r="13" spans="1:12" ht="24.95" customHeight="1">
      <c r="A13" s="106">
        <f t="shared" si="2"/>
        <v>3</v>
      </c>
      <c r="B13" s="160" t="s">
        <v>54</v>
      </c>
      <c r="C13" s="160"/>
      <c r="D13" s="160"/>
      <c r="E13" s="160"/>
      <c r="F13" s="103" t="s">
        <v>19</v>
      </c>
      <c r="G13" s="112"/>
      <c r="H13" s="107">
        <v>100</v>
      </c>
      <c r="I13" s="102">
        <v>0</v>
      </c>
      <c r="J13" s="103">
        <v>9.5</v>
      </c>
      <c r="K13" s="104">
        <f t="shared" si="0"/>
        <v>0</v>
      </c>
      <c r="L13" s="105">
        <f t="shared" si="1"/>
        <v>0</v>
      </c>
    </row>
    <row r="14" spans="1:12" ht="14.25" customHeight="1">
      <c r="A14" s="106">
        <f t="shared" si="2"/>
        <v>4</v>
      </c>
      <c r="B14" s="160" t="s">
        <v>56</v>
      </c>
      <c r="C14" s="160"/>
      <c r="D14" s="160"/>
      <c r="E14" s="160"/>
      <c r="F14" s="103" t="s">
        <v>19</v>
      </c>
      <c r="G14" s="112"/>
      <c r="H14" s="101">
        <v>100</v>
      </c>
      <c r="I14" s="102">
        <v>0</v>
      </c>
      <c r="J14" s="103">
        <v>9.5</v>
      </c>
      <c r="K14" s="104">
        <f t="shared" si="0"/>
        <v>0</v>
      </c>
      <c r="L14" s="105">
        <f t="shared" si="1"/>
        <v>0</v>
      </c>
    </row>
    <row r="15" spans="1:12" ht="14.25" customHeight="1">
      <c r="A15" s="106">
        <f t="shared" si="2"/>
        <v>5</v>
      </c>
      <c r="B15" s="160" t="s">
        <v>53</v>
      </c>
      <c r="C15" s="160"/>
      <c r="D15" s="160"/>
      <c r="E15" s="160"/>
      <c r="F15" s="103" t="s">
        <v>19</v>
      </c>
      <c r="G15" s="112"/>
      <c r="H15" s="101">
        <v>100</v>
      </c>
      <c r="I15" s="102">
        <v>0</v>
      </c>
      <c r="J15" s="103">
        <v>9.5</v>
      </c>
      <c r="K15" s="104">
        <f t="shared" si="0"/>
        <v>0</v>
      </c>
      <c r="L15" s="105">
        <f t="shared" si="1"/>
        <v>0</v>
      </c>
    </row>
    <row r="16" spans="1:12" ht="14.25" customHeight="1">
      <c r="A16" s="106">
        <f t="shared" si="2"/>
        <v>6</v>
      </c>
      <c r="B16" s="160" t="s">
        <v>84</v>
      </c>
      <c r="C16" s="160" t="s">
        <v>48</v>
      </c>
      <c r="D16" s="160" t="s">
        <v>48</v>
      </c>
      <c r="E16" s="160" t="s">
        <v>48</v>
      </c>
      <c r="F16" s="103" t="s">
        <v>19</v>
      </c>
      <c r="G16" s="112"/>
      <c r="H16" s="101">
        <v>100</v>
      </c>
      <c r="I16" s="102">
        <v>0</v>
      </c>
      <c r="J16" s="99">
        <v>9.5</v>
      </c>
      <c r="K16" s="113">
        <f t="shared" si="0"/>
        <v>0</v>
      </c>
      <c r="L16" s="114">
        <f t="shared" si="1"/>
        <v>0</v>
      </c>
    </row>
    <row r="17" spans="1:12" ht="14.25" customHeight="1">
      <c r="A17" s="106">
        <f t="shared" si="2"/>
        <v>7</v>
      </c>
      <c r="B17" s="160" t="s">
        <v>85</v>
      </c>
      <c r="C17" s="160" t="s">
        <v>58</v>
      </c>
      <c r="D17" s="160" t="s">
        <v>58</v>
      </c>
      <c r="E17" s="160" t="s">
        <v>58</v>
      </c>
      <c r="F17" s="103" t="s">
        <v>19</v>
      </c>
      <c r="G17" s="112"/>
      <c r="H17" s="101">
        <v>100</v>
      </c>
      <c r="I17" s="102">
        <v>0</v>
      </c>
      <c r="J17" s="99">
        <v>9.5</v>
      </c>
      <c r="K17" s="113">
        <f t="shared" si="0"/>
        <v>0</v>
      </c>
      <c r="L17" s="114">
        <f t="shared" si="1"/>
        <v>0</v>
      </c>
    </row>
    <row r="18" spans="1:12" ht="14.25" customHeight="1">
      <c r="A18" s="106">
        <f t="shared" si="2"/>
        <v>8</v>
      </c>
      <c r="B18" s="160" t="s">
        <v>239</v>
      </c>
      <c r="C18" s="160" t="s">
        <v>57</v>
      </c>
      <c r="D18" s="160" t="s">
        <v>57</v>
      </c>
      <c r="E18" s="160" t="s">
        <v>57</v>
      </c>
      <c r="F18" s="103" t="s">
        <v>19</v>
      </c>
      <c r="G18" s="112"/>
      <c r="H18" s="101">
        <v>100</v>
      </c>
      <c r="I18" s="102">
        <v>0</v>
      </c>
      <c r="J18" s="99">
        <v>9.5</v>
      </c>
      <c r="K18" s="113">
        <f t="shared" si="0"/>
        <v>0</v>
      </c>
      <c r="L18" s="114">
        <f t="shared" si="1"/>
        <v>0</v>
      </c>
    </row>
    <row r="19" spans="1:12" ht="14.25" customHeight="1">
      <c r="A19" s="106">
        <f t="shared" si="2"/>
        <v>9</v>
      </c>
      <c r="B19" s="160" t="s">
        <v>240</v>
      </c>
      <c r="C19" s="160" t="s">
        <v>57</v>
      </c>
      <c r="D19" s="160" t="s">
        <v>57</v>
      </c>
      <c r="E19" s="160" t="s">
        <v>57</v>
      </c>
      <c r="F19" s="103" t="s">
        <v>19</v>
      </c>
      <c r="G19" s="112"/>
      <c r="H19" s="101">
        <v>100</v>
      </c>
      <c r="I19" s="102">
        <v>0</v>
      </c>
      <c r="J19" s="99">
        <v>9.5</v>
      </c>
      <c r="K19" s="113">
        <f t="shared" si="0"/>
        <v>0</v>
      </c>
      <c r="L19" s="114">
        <f t="shared" si="1"/>
        <v>0</v>
      </c>
    </row>
    <row r="20" spans="1:12" ht="14.25" customHeight="1">
      <c r="A20" s="106">
        <f t="shared" si="2"/>
        <v>10</v>
      </c>
      <c r="B20" s="160" t="s">
        <v>232</v>
      </c>
      <c r="C20" s="160" t="s">
        <v>57</v>
      </c>
      <c r="D20" s="160" t="s">
        <v>57</v>
      </c>
      <c r="E20" s="160" t="s">
        <v>57</v>
      </c>
      <c r="F20" s="103" t="s">
        <v>19</v>
      </c>
      <c r="G20" s="112"/>
      <c r="H20" s="101">
        <v>100</v>
      </c>
      <c r="I20" s="102">
        <v>0</v>
      </c>
      <c r="J20" s="99">
        <v>9.5</v>
      </c>
      <c r="K20" s="113">
        <f t="shared" si="0"/>
        <v>0</v>
      </c>
      <c r="L20" s="114">
        <f t="shared" si="1"/>
        <v>0</v>
      </c>
    </row>
    <row r="21" spans="1:12" ht="14.25" customHeight="1">
      <c r="A21" s="106">
        <f t="shared" si="2"/>
        <v>11</v>
      </c>
      <c r="B21" s="160" t="s">
        <v>233</v>
      </c>
      <c r="C21" s="160" t="s">
        <v>57</v>
      </c>
      <c r="D21" s="160" t="s">
        <v>57</v>
      </c>
      <c r="E21" s="160" t="s">
        <v>57</v>
      </c>
      <c r="F21" s="103" t="s">
        <v>19</v>
      </c>
      <c r="G21" s="112"/>
      <c r="H21" s="101">
        <v>150</v>
      </c>
      <c r="I21" s="102">
        <v>0</v>
      </c>
      <c r="J21" s="99">
        <v>9.5</v>
      </c>
      <c r="K21" s="113">
        <f t="shared" si="0"/>
        <v>0</v>
      </c>
      <c r="L21" s="114">
        <f t="shared" si="1"/>
        <v>0</v>
      </c>
    </row>
    <row r="22" spans="1:12" ht="14.25" customHeight="1">
      <c r="A22" s="106">
        <f t="shared" si="2"/>
        <v>12</v>
      </c>
      <c r="B22" s="160" t="s">
        <v>234</v>
      </c>
      <c r="C22" s="160" t="s">
        <v>57</v>
      </c>
      <c r="D22" s="160" t="s">
        <v>57</v>
      </c>
      <c r="E22" s="160" t="s">
        <v>57</v>
      </c>
      <c r="F22" s="103" t="s">
        <v>19</v>
      </c>
      <c r="G22" s="112"/>
      <c r="H22" s="101">
        <v>150</v>
      </c>
      <c r="I22" s="102">
        <v>0</v>
      </c>
      <c r="J22" s="99">
        <v>9.5</v>
      </c>
      <c r="K22" s="113">
        <f t="shared" si="0"/>
        <v>0</v>
      </c>
      <c r="L22" s="114">
        <f t="shared" si="1"/>
        <v>0</v>
      </c>
    </row>
    <row r="23" spans="1:12" ht="14.25" customHeight="1">
      <c r="A23" s="106">
        <f t="shared" si="2"/>
        <v>13</v>
      </c>
      <c r="B23" s="160" t="s">
        <v>237</v>
      </c>
      <c r="C23" s="160" t="s">
        <v>57</v>
      </c>
      <c r="D23" s="160" t="s">
        <v>57</v>
      </c>
      <c r="E23" s="160" t="s">
        <v>57</v>
      </c>
      <c r="F23" s="103" t="s">
        <v>19</v>
      </c>
      <c r="G23" s="112"/>
      <c r="H23" s="101">
        <v>150</v>
      </c>
      <c r="I23" s="102">
        <v>0</v>
      </c>
      <c r="J23" s="99">
        <v>9.5</v>
      </c>
      <c r="K23" s="113">
        <f t="shared" si="0"/>
        <v>0</v>
      </c>
      <c r="L23" s="114">
        <f t="shared" si="1"/>
        <v>0</v>
      </c>
    </row>
    <row r="24" spans="1:12" ht="14.25" customHeight="1">
      <c r="A24" s="106">
        <f t="shared" si="2"/>
        <v>14</v>
      </c>
      <c r="B24" s="160" t="s">
        <v>235</v>
      </c>
      <c r="C24" s="160" t="s">
        <v>57</v>
      </c>
      <c r="D24" s="160" t="s">
        <v>57</v>
      </c>
      <c r="E24" s="160" t="s">
        <v>57</v>
      </c>
      <c r="F24" s="103" t="s">
        <v>19</v>
      </c>
      <c r="G24" s="112"/>
      <c r="H24" s="101">
        <v>200</v>
      </c>
      <c r="I24" s="102">
        <v>0</v>
      </c>
      <c r="J24" s="99">
        <v>9.5</v>
      </c>
      <c r="K24" s="113">
        <f t="shared" si="0"/>
        <v>0</v>
      </c>
      <c r="L24" s="114">
        <f t="shared" si="1"/>
        <v>0</v>
      </c>
    </row>
    <row r="25" spans="1:12" ht="14.25" customHeight="1">
      <c r="A25" s="106">
        <f t="shared" si="2"/>
        <v>15</v>
      </c>
      <c r="B25" s="160" t="s">
        <v>236</v>
      </c>
      <c r="C25" s="160" t="s">
        <v>57</v>
      </c>
      <c r="D25" s="160" t="s">
        <v>57</v>
      </c>
      <c r="E25" s="160" t="s">
        <v>57</v>
      </c>
      <c r="F25" s="103" t="s">
        <v>19</v>
      </c>
      <c r="G25" s="112"/>
      <c r="H25" s="101">
        <v>150</v>
      </c>
      <c r="I25" s="102">
        <v>0</v>
      </c>
      <c r="J25" s="99">
        <v>9.5</v>
      </c>
      <c r="K25" s="113">
        <f t="shared" si="0"/>
        <v>0</v>
      </c>
      <c r="L25" s="114">
        <f t="shared" si="1"/>
        <v>0</v>
      </c>
    </row>
    <row r="26" spans="1:12" ht="14.25" customHeight="1">
      <c r="A26" s="106">
        <f t="shared" si="2"/>
        <v>16</v>
      </c>
      <c r="B26" s="160" t="s">
        <v>238</v>
      </c>
      <c r="C26" s="160" t="s">
        <v>57</v>
      </c>
      <c r="D26" s="160" t="s">
        <v>57</v>
      </c>
      <c r="E26" s="160" t="s">
        <v>57</v>
      </c>
      <c r="F26" s="103" t="s">
        <v>19</v>
      </c>
      <c r="G26" s="112"/>
      <c r="H26" s="101">
        <v>150</v>
      </c>
      <c r="I26" s="102">
        <v>0</v>
      </c>
      <c r="J26" s="99">
        <v>9.5</v>
      </c>
      <c r="K26" s="113">
        <f t="shared" si="0"/>
        <v>0</v>
      </c>
      <c r="L26" s="114">
        <f t="shared" si="1"/>
        <v>0</v>
      </c>
    </row>
    <row r="27" spans="1:12" ht="14.25" customHeight="1">
      <c r="A27" s="106">
        <f t="shared" si="2"/>
        <v>17</v>
      </c>
      <c r="B27" s="160" t="s">
        <v>241</v>
      </c>
      <c r="C27" s="160" t="s">
        <v>49</v>
      </c>
      <c r="D27" s="160" t="s">
        <v>49</v>
      </c>
      <c r="E27" s="160" t="s">
        <v>49</v>
      </c>
      <c r="F27" s="103" t="s">
        <v>19</v>
      </c>
      <c r="G27" s="112"/>
      <c r="H27" s="101">
        <v>1000</v>
      </c>
      <c r="I27" s="102">
        <v>0</v>
      </c>
      <c r="J27" s="99">
        <v>9.5</v>
      </c>
      <c r="K27" s="113">
        <f t="shared" si="0"/>
        <v>0</v>
      </c>
      <c r="L27" s="114">
        <f t="shared" si="1"/>
        <v>0</v>
      </c>
    </row>
    <row r="28" spans="1:12" ht="14.25" customHeight="1">
      <c r="A28" s="106">
        <f t="shared" si="2"/>
        <v>18</v>
      </c>
      <c r="B28" s="160" t="s">
        <v>242</v>
      </c>
      <c r="C28" s="160" t="s">
        <v>49</v>
      </c>
      <c r="D28" s="160" t="s">
        <v>49</v>
      </c>
      <c r="E28" s="160" t="s">
        <v>49</v>
      </c>
      <c r="F28" s="103" t="s">
        <v>19</v>
      </c>
      <c r="G28" s="112"/>
      <c r="H28" s="101">
        <v>1000</v>
      </c>
      <c r="I28" s="102">
        <v>0</v>
      </c>
      <c r="J28" s="99">
        <v>9.5</v>
      </c>
      <c r="K28" s="113">
        <f t="shared" si="0"/>
        <v>0</v>
      </c>
      <c r="L28" s="114">
        <f t="shared" si="1"/>
        <v>0</v>
      </c>
    </row>
    <row r="29" spans="1:12" ht="14.25" customHeight="1">
      <c r="A29" s="106">
        <f t="shared" si="2"/>
        <v>19</v>
      </c>
      <c r="B29" s="160" t="s">
        <v>243</v>
      </c>
      <c r="C29" s="160" t="s">
        <v>49</v>
      </c>
      <c r="D29" s="160" t="s">
        <v>49</v>
      </c>
      <c r="E29" s="160" t="s">
        <v>49</v>
      </c>
      <c r="F29" s="103" t="s">
        <v>19</v>
      </c>
      <c r="G29" s="112"/>
      <c r="H29" s="101">
        <v>500</v>
      </c>
      <c r="I29" s="102">
        <v>0</v>
      </c>
      <c r="J29" s="99">
        <v>9.5</v>
      </c>
      <c r="K29" s="113">
        <f t="shared" si="0"/>
        <v>0</v>
      </c>
      <c r="L29" s="114">
        <f t="shared" si="1"/>
        <v>0</v>
      </c>
    </row>
    <row r="30" spans="1:12" ht="14.25" customHeight="1">
      <c r="A30" s="106">
        <f t="shared" si="2"/>
        <v>20</v>
      </c>
      <c r="B30" s="160" t="s">
        <v>244</v>
      </c>
      <c r="C30" s="160" t="s">
        <v>49</v>
      </c>
      <c r="D30" s="160" t="s">
        <v>49</v>
      </c>
      <c r="E30" s="160" t="s">
        <v>49</v>
      </c>
      <c r="F30" s="103" t="s">
        <v>19</v>
      </c>
      <c r="G30" s="112"/>
      <c r="H30" s="101">
        <v>1000</v>
      </c>
      <c r="I30" s="102">
        <v>0</v>
      </c>
      <c r="J30" s="99">
        <v>9.5</v>
      </c>
      <c r="K30" s="113">
        <f t="shared" si="0"/>
        <v>0</v>
      </c>
      <c r="L30" s="114">
        <f t="shared" si="1"/>
        <v>0</v>
      </c>
    </row>
    <row r="31" spans="1:12" ht="14.25" customHeight="1">
      <c r="A31" s="106">
        <f t="shared" si="2"/>
        <v>21</v>
      </c>
      <c r="B31" s="160" t="s">
        <v>245</v>
      </c>
      <c r="C31" s="160" t="s">
        <v>49</v>
      </c>
      <c r="D31" s="160" t="s">
        <v>49</v>
      </c>
      <c r="E31" s="160" t="s">
        <v>49</v>
      </c>
      <c r="F31" s="103" t="s">
        <v>19</v>
      </c>
      <c r="G31" s="112"/>
      <c r="H31" s="101">
        <v>1000</v>
      </c>
      <c r="I31" s="102">
        <v>0</v>
      </c>
      <c r="J31" s="99">
        <v>9.5</v>
      </c>
      <c r="K31" s="113">
        <f t="shared" si="0"/>
        <v>0</v>
      </c>
      <c r="L31" s="114">
        <f t="shared" si="1"/>
        <v>0</v>
      </c>
    </row>
    <row r="32" spans="1:12" ht="14.25" customHeight="1">
      <c r="A32" s="106">
        <f t="shared" si="2"/>
        <v>22</v>
      </c>
      <c r="B32" s="160" t="s">
        <v>246</v>
      </c>
      <c r="C32" s="160" t="s">
        <v>49</v>
      </c>
      <c r="D32" s="160" t="s">
        <v>49</v>
      </c>
      <c r="E32" s="160" t="s">
        <v>49</v>
      </c>
      <c r="F32" s="103" t="s">
        <v>19</v>
      </c>
      <c r="G32" s="112"/>
      <c r="H32" s="101">
        <v>500</v>
      </c>
      <c r="I32" s="102">
        <v>0</v>
      </c>
      <c r="J32" s="99">
        <v>9.5</v>
      </c>
      <c r="K32" s="113">
        <f t="shared" si="0"/>
        <v>0</v>
      </c>
      <c r="L32" s="114">
        <f t="shared" si="1"/>
        <v>0</v>
      </c>
    </row>
    <row r="33" spans="1:12" ht="14.25" customHeight="1">
      <c r="A33" s="106">
        <f t="shared" si="2"/>
        <v>23</v>
      </c>
      <c r="B33" s="160" t="s">
        <v>247</v>
      </c>
      <c r="C33" s="160" t="s">
        <v>49</v>
      </c>
      <c r="D33" s="160" t="s">
        <v>49</v>
      </c>
      <c r="E33" s="160" t="s">
        <v>49</v>
      </c>
      <c r="F33" s="103" t="s">
        <v>19</v>
      </c>
      <c r="G33" s="112"/>
      <c r="H33" s="101">
        <v>500</v>
      </c>
      <c r="I33" s="102">
        <v>0</v>
      </c>
      <c r="J33" s="99">
        <v>9.5</v>
      </c>
      <c r="K33" s="113">
        <f t="shared" si="0"/>
        <v>0</v>
      </c>
      <c r="L33" s="114">
        <f t="shared" si="1"/>
        <v>0</v>
      </c>
    </row>
    <row r="34" spans="1:12" ht="14.25" customHeight="1">
      <c r="A34" s="106">
        <f t="shared" si="2"/>
        <v>24</v>
      </c>
      <c r="B34" s="160" t="s">
        <v>248</v>
      </c>
      <c r="C34" s="160" t="s">
        <v>49</v>
      </c>
      <c r="D34" s="160" t="s">
        <v>49</v>
      </c>
      <c r="E34" s="160" t="s">
        <v>49</v>
      </c>
      <c r="F34" s="103" t="s">
        <v>19</v>
      </c>
      <c r="G34" s="112"/>
      <c r="H34" s="101">
        <v>1500</v>
      </c>
      <c r="I34" s="102">
        <v>0</v>
      </c>
      <c r="J34" s="99">
        <v>9.5</v>
      </c>
      <c r="K34" s="113">
        <f t="shared" si="0"/>
        <v>0</v>
      </c>
      <c r="L34" s="114">
        <f t="shared" si="1"/>
        <v>0</v>
      </c>
    </row>
    <row r="35" spans="1:12" ht="14.25" customHeight="1">
      <c r="A35" s="106">
        <f t="shared" si="2"/>
        <v>25</v>
      </c>
      <c r="B35" s="160" t="s">
        <v>249</v>
      </c>
      <c r="C35" s="160" t="s">
        <v>49</v>
      </c>
      <c r="D35" s="160" t="s">
        <v>49</v>
      </c>
      <c r="E35" s="160" t="s">
        <v>49</v>
      </c>
      <c r="F35" s="103" t="s">
        <v>19</v>
      </c>
      <c r="G35" s="112"/>
      <c r="H35" s="101">
        <v>500</v>
      </c>
      <c r="I35" s="102">
        <v>0</v>
      </c>
      <c r="J35" s="99">
        <v>9.5</v>
      </c>
      <c r="K35" s="113">
        <f t="shared" si="0"/>
        <v>0</v>
      </c>
      <c r="L35" s="114">
        <f t="shared" si="1"/>
        <v>0</v>
      </c>
    </row>
    <row r="36" spans="1:12" ht="14.25" customHeight="1">
      <c r="A36" s="106">
        <f t="shared" si="2"/>
        <v>26</v>
      </c>
      <c r="B36" s="160" t="s">
        <v>250</v>
      </c>
      <c r="C36" s="160" t="s">
        <v>49</v>
      </c>
      <c r="D36" s="160" t="s">
        <v>49</v>
      </c>
      <c r="E36" s="160" t="s">
        <v>49</v>
      </c>
      <c r="F36" s="103" t="s">
        <v>19</v>
      </c>
      <c r="G36" s="112"/>
      <c r="H36" s="101">
        <v>500</v>
      </c>
      <c r="I36" s="102">
        <v>0</v>
      </c>
      <c r="J36" s="99">
        <v>9.5</v>
      </c>
      <c r="K36" s="113">
        <f t="shared" si="0"/>
        <v>0</v>
      </c>
      <c r="L36" s="114">
        <f t="shared" si="1"/>
        <v>0</v>
      </c>
    </row>
    <row r="37" spans="1:12" ht="14.25" customHeight="1">
      <c r="A37" s="106">
        <f t="shared" si="2"/>
        <v>27</v>
      </c>
      <c r="B37" s="160" t="s">
        <v>251</v>
      </c>
      <c r="C37" s="160" t="s">
        <v>49</v>
      </c>
      <c r="D37" s="160" t="s">
        <v>49</v>
      </c>
      <c r="E37" s="160" t="s">
        <v>49</v>
      </c>
      <c r="F37" s="103" t="s">
        <v>19</v>
      </c>
      <c r="G37" s="112"/>
      <c r="H37" s="101">
        <v>500</v>
      </c>
      <c r="I37" s="102">
        <v>0</v>
      </c>
      <c r="J37" s="99">
        <v>9.5</v>
      </c>
      <c r="K37" s="113">
        <f t="shared" si="0"/>
        <v>0</v>
      </c>
      <c r="L37" s="114">
        <f t="shared" si="1"/>
        <v>0</v>
      </c>
    </row>
    <row r="38" spans="1:12" ht="14.25" customHeight="1">
      <c r="A38" s="106">
        <f t="shared" si="2"/>
        <v>28</v>
      </c>
      <c r="B38" s="160" t="s">
        <v>252</v>
      </c>
      <c r="C38" s="160" t="s">
        <v>49</v>
      </c>
      <c r="D38" s="160" t="s">
        <v>49</v>
      </c>
      <c r="E38" s="160" t="s">
        <v>49</v>
      </c>
      <c r="F38" s="103" t="s">
        <v>19</v>
      </c>
      <c r="G38" s="112"/>
      <c r="H38" s="101">
        <v>500</v>
      </c>
      <c r="I38" s="102">
        <v>0</v>
      </c>
      <c r="J38" s="99">
        <v>9.5</v>
      </c>
      <c r="K38" s="113">
        <f t="shared" si="0"/>
        <v>0</v>
      </c>
      <c r="L38" s="114">
        <f t="shared" si="1"/>
        <v>0</v>
      </c>
    </row>
    <row r="39" spans="1:12" ht="14.25" customHeight="1">
      <c r="A39" s="106">
        <f t="shared" si="2"/>
        <v>29</v>
      </c>
      <c r="B39" s="160" t="s">
        <v>253</v>
      </c>
      <c r="C39" s="160" t="s">
        <v>49</v>
      </c>
      <c r="D39" s="160" t="s">
        <v>49</v>
      </c>
      <c r="E39" s="160" t="s">
        <v>49</v>
      </c>
      <c r="F39" s="103" t="s">
        <v>19</v>
      </c>
      <c r="G39" s="112"/>
      <c r="H39" s="101">
        <v>500</v>
      </c>
      <c r="I39" s="102">
        <v>0</v>
      </c>
      <c r="J39" s="99">
        <v>9.5</v>
      </c>
      <c r="K39" s="113">
        <f t="shared" si="0"/>
        <v>0</v>
      </c>
      <c r="L39" s="114">
        <f t="shared" si="1"/>
        <v>0</v>
      </c>
    </row>
    <row r="40" spans="1:12" ht="14.25" customHeight="1">
      <c r="A40" s="106">
        <f t="shared" si="2"/>
        <v>30</v>
      </c>
      <c r="B40" s="160" t="s">
        <v>254</v>
      </c>
      <c r="C40" s="160" t="s">
        <v>49</v>
      </c>
      <c r="D40" s="160" t="s">
        <v>49</v>
      </c>
      <c r="E40" s="160" t="s">
        <v>49</v>
      </c>
      <c r="F40" s="103" t="s">
        <v>19</v>
      </c>
      <c r="G40" s="112"/>
      <c r="H40" s="101">
        <v>830</v>
      </c>
      <c r="I40" s="102">
        <v>0</v>
      </c>
      <c r="J40" s="99">
        <v>9.5</v>
      </c>
      <c r="K40" s="113">
        <f t="shared" si="0"/>
        <v>0</v>
      </c>
      <c r="L40" s="114">
        <f t="shared" si="1"/>
        <v>0</v>
      </c>
    </row>
    <row r="41" spans="1:12" ht="14.25" customHeight="1">
      <c r="A41" s="106">
        <f t="shared" si="2"/>
        <v>31</v>
      </c>
      <c r="B41" s="160" t="s">
        <v>255</v>
      </c>
      <c r="C41" s="160" t="s">
        <v>49</v>
      </c>
      <c r="D41" s="160" t="s">
        <v>49</v>
      </c>
      <c r="E41" s="160" t="s">
        <v>49</v>
      </c>
      <c r="F41" s="103" t="s">
        <v>19</v>
      </c>
      <c r="G41" s="112"/>
      <c r="H41" s="101">
        <v>500</v>
      </c>
      <c r="I41" s="102">
        <v>0</v>
      </c>
      <c r="J41" s="99">
        <v>9.5</v>
      </c>
      <c r="K41" s="113">
        <f t="shared" si="0"/>
        <v>0</v>
      </c>
      <c r="L41" s="114">
        <f t="shared" si="1"/>
        <v>0</v>
      </c>
    </row>
    <row r="42" spans="1:12" ht="14.25" customHeight="1">
      <c r="A42" s="106">
        <f t="shared" si="2"/>
        <v>32</v>
      </c>
      <c r="B42" s="160" t="s">
        <v>256</v>
      </c>
      <c r="C42" s="160" t="s">
        <v>49</v>
      </c>
      <c r="D42" s="160" t="s">
        <v>49</v>
      </c>
      <c r="E42" s="160" t="s">
        <v>49</v>
      </c>
      <c r="F42" s="103" t="s">
        <v>19</v>
      </c>
      <c r="G42" s="112"/>
      <c r="H42" s="101">
        <v>500</v>
      </c>
      <c r="I42" s="102">
        <v>0</v>
      </c>
      <c r="J42" s="99">
        <v>9.5</v>
      </c>
      <c r="K42" s="113">
        <f t="shared" si="0"/>
        <v>0</v>
      </c>
      <c r="L42" s="114">
        <f t="shared" si="1"/>
        <v>0</v>
      </c>
    </row>
    <row r="43" spans="1:12" ht="14.25" customHeight="1">
      <c r="A43" s="106">
        <f t="shared" si="2"/>
        <v>33</v>
      </c>
      <c r="B43" s="160" t="s">
        <v>257</v>
      </c>
      <c r="C43" s="160" t="s">
        <v>49</v>
      </c>
      <c r="D43" s="160" t="s">
        <v>49</v>
      </c>
      <c r="E43" s="160" t="s">
        <v>49</v>
      </c>
      <c r="F43" s="103" t="s">
        <v>19</v>
      </c>
      <c r="G43" s="112"/>
      <c r="H43" s="101">
        <v>500</v>
      </c>
      <c r="I43" s="102">
        <v>0</v>
      </c>
      <c r="J43" s="99">
        <v>9.5</v>
      </c>
      <c r="K43" s="113">
        <f t="shared" si="0"/>
        <v>0</v>
      </c>
      <c r="L43" s="114">
        <f t="shared" si="1"/>
        <v>0</v>
      </c>
    </row>
    <row r="44" spans="1:12" ht="14.25" customHeight="1">
      <c r="A44" s="106">
        <f t="shared" si="2"/>
        <v>34</v>
      </c>
      <c r="B44" s="160" t="s">
        <v>258</v>
      </c>
      <c r="C44" s="160" t="s">
        <v>49</v>
      </c>
      <c r="D44" s="160" t="s">
        <v>49</v>
      </c>
      <c r="E44" s="160" t="s">
        <v>49</v>
      </c>
      <c r="F44" s="103" t="s">
        <v>19</v>
      </c>
      <c r="G44" s="112"/>
      <c r="H44" s="101">
        <v>500</v>
      </c>
      <c r="I44" s="102">
        <v>0</v>
      </c>
      <c r="J44" s="99">
        <v>9.5</v>
      </c>
      <c r="K44" s="113">
        <f t="shared" si="0"/>
        <v>0</v>
      </c>
      <c r="L44" s="114">
        <f t="shared" si="1"/>
        <v>0</v>
      </c>
    </row>
    <row r="45" spans="1:12" ht="14.25" customHeight="1">
      <c r="A45" s="106">
        <f t="shared" si="2"/>
        <v>35</v>
      </c>
      <c r="B45" s="160" t="s">
        <v>259</v>
      </c>
      <c r="C45" s="160" t="s">
        <v>49</v>
      </c>
      <c r="D45" s="160" t="s">
        <v>49</v>
      </c>
      <c r="E45" s="160" t="s">
        <v>49</v>
      </c>
      <c r="F45" s="103" t="s">
        <v>19</v>
      </c>
      <c r="G45" s="112"/>
      <c r="H45" s="101">
        <v>500</v>
      </c>
      <c r="I45" s="102">
        <v>0</v>
      </c>
      <c r="J45" s="99">
        <v>9.5</v>
      </c>
      <c r="K45" s="113">
        <f t="shared" si="0"/>
        <v>0</v>
      </c>
      <c r="L45" s="114">
        <f t="shared" si="1"/>
        <v>0</v>
      </c>
    </row>
    <row r="46" spans="1:12" ht="14.25" customHeight="1">
      <c r="A46" s="106">
        <f t="shared" si="2"/>
        <v>36</v>
      </c>
      <c r="B46" s="160" t="s">
        <v>260</v>
      </c>
      <c r="C46" s="160" t="s">
        <v>49</v>
      </c>
      <c r="D46" s="160" t="s">
        <v>49</v>
      </c>
      <c r="E46" s="160" t="s">
        <v>49</v>
      </c>
      <c r="F46" s="103" t="s">
        <v>19</v>
      </c>
      <c r="G46" s="112"/>
      <c r="H46" s="101">
        <v>500</v>
      </c>
      <c r="I46" s="102">
        <v>0</v>
      </c>
      <c r="J46" s="99">
        <v>9.5</v>
      </c>
      <c r="K46" s="113">
        <f t="shared" si="0"/>
        <v>0</v>
      </c>
      <c r="L46" s="114">
        <f t="shared" si="1"/>
        <v>0</v>
      </c>
    </row>
    <row r="47" spans="1:12" ht="14.25" customHeight="1">
      <c r="A47" s="106">
        <f t="shared" si="2"/>
        <v>37</v>
      </c>
      <c r="B47" s="160" t="s">
        <v>261</v>
      </c>
      <c r="C47" s="160" t="s">
        <v>49</v>
      </c>
      <c r="D47" s="160" t="s">
        <v>49</v>
      </c>
      <c r="E47" s="160" t="s">
        <v>49</v>
      </c>
      <c r="F47" s="103" t="s">
        <v>19</v>
      </c>
      <c r="G47" s="112"/>
      <c r="H47" s="101">
        <v>500</v>
      </c>
      <c r="I47" s="102">
        <v>0</v>
      </c>
      <c r="J47" s="99">
        <v>9.5</v>
      </c>
      <c r="K47" s="113">
        <f t="shared" si="0"/>
        <v>0</v>
      </c>
      <c r="L47" s="114">
        <f t="shared" si="1"/>
        <v>0</v>
      </c>
    </row>
    <row r="48" spans="1:12" ht="14.25" customHeight="1">
      <c r="A48" s="106">
        <f t="shared" si="2"/>
        <v>38</v>
      </c>
      <c r="B48" s="160" t="s">
        <v>262</v>
      </c>
      <c r="C48" s="160" t="s">
        <v>49</v>
      </c>
      <c r="D48" s="160" t="s">
        <v>49</v>
      </c>
      <c r="E48" s="160" t="s">
        <v>49</v>
      </c>
      <c r="F48" s="103" t="s">
        <v>19</v>
      </c>
      <c r="G48" s="112"/>
      <c r="H48" s="101">
        <v>500</v>
      </c>
      <c r="I48" s="102">
        <v>0</v>
      </c>
      <c r="J48" s="99">
        <v>9.5</v>
      </c>
      <c r="K48" s="113">
        <f t="shared" si="0"/>
        <v>0</v>
      </c>
      <c r="L48" s="114">
        <f t="shared" si="1"/>
        <v>0</v>
      </c>
    </row>
    <row r="49" spans="1:12" ht="14.25" customHeight="1">
      <c r="A49" s="106">
        <f t="shared" si="2"/>
        <v>39</v>
      </c>
      <c r="B49" s="160" t="s">
        <v>263</v>
      </c>
      <c r="C49" s="160" t="s">
        <v>49</v>
      </c>
      <c r="D49" s="160" t="s">
        <v>49</v>
      </c>
      <c r="E49" s="160" t="s">
        <v>49</v>
      </c>
      <c r="F49" s="103" t="s">
        <v>19</v>
      </c>
      <c r="G49" s="112"/>
      <c r="H49" s="101">
        <v>270</v>
      </c>
      <c r="I49" s="102">
        <v>0</v>
      </c>
      <c r="J49" s="99">
        <v>9.5</v>
      </c>
      <c r="K49" s="113">
        <f t="shared" si="0"/>
        <v>0</v>
      </c>
      <c r="L49" s="114">
        <f t="shared" si="1"/>
        <v>0</v>
      </c>
    </row>
    <row r="50" spans="1:12" ht="14.25" customHeight="1">
      <c r="A50" s="106">
        <f t="shared" si="2"/>
        <v>40</v>
      </c>
      <c r="B50" s="160" t="s">
        <v>264</v>
      </c>
      <c r="C50" s="160" t="s">
        <v>49</v>
      </c>
      <c r="D50" s="160" t="s">
        <v>49</v>
      </c>
      <c r="E50" s="160" t="s">
        <v>49</v>
      </c>
      <c r="F50" s="103" t="s">
        <v>19</v>
      </c>
      <c r="G50" s="112"/>
      <c r="H50" s="101">
        <v>670</v>
      </c>
      <c r="I50" s="102">
        <v>0</v>
      </c>
      <c r="J50" s="99">
        <v>9.5</v>
      </c>
      <c r="K50" s="113">
        <f t="shared" si="0"/>
        <v>0</v>
      </c>
      <c r="L50" s="114">
        <f t="shared" si="1"/>
        <v>0</v>
      </c>
    </row>
    <row r="51" spans="1:12" ht="14.25" customHeight="1">
      <c r="A51" s="106">
        <f t="shared" si="2"/>
        <v>41</v>
      </c>
      <c r="B51" s="160" t="s">
        <v>265</v>
      </c>
      <c r="C51" s="160" t="s">
        <v>49</v>
      </c>
      <c r="D51" s="160" t="s">
        <v>49</v>
      </c>
      <c r="E51" s="160" t="s">
        <v>49</v>
      </c>
      <c r="F51" s="103" t="s">
        <v>19</v>
      </c>
      <c r="G51" s="112"/>
      <c r="H51" s="101">
        <v>230</v>
      </c>
      <c r="I51" s="102">
        <v>0</v>
      </c>
      <c r="J51" s="99">
        <v>9.5</v>
      </c>
      <c r="K51" s="113">
        <f t="shared" si="0"/>
        <v>0</v>
      </c>
      <c r="L51" s="114">
        <f t="shared" si="1"/>
        <v>0</v>
      </c>
    </row>
    <row r="52" spans="1:12" ht="14.25" customHeight="1">
      <c r="A52" s="106">
        <f t="shared" si="2"/>
        <v>42</v>
      </c>
      <c r="B52" s="160" t="s">
        <v>266</v>
      </c>
      <c r="C52" s="160" t="s">
        <v>49</v>
      </c>
      <c r="D52" s="160" t="s">
        <v>49</v>
      </c>
      <c r="E52" s="160" t="s">
        <v>49</v>
      </c>
      <c r="F52" s="103" t="s">
        <v>19</v>
      </c>
      <c r="G52" s="112"/>
      <c r="H52" s="101">
        <v>270</v>
      </c>
      <c r="I52" s="102">
        <v>0</v>
      </c>
      <c r="J52" s="99">
        <v>9.5</v>
      </c>
      <c r="K52" s="113">
        <f t="shared" si="0"/>
        <v>0</v>
      </c>
      <c r="L52" s="114">
        <f t="shared" si="1"/>
        <v>0</v>
      </c>
    </row>
    <row r="53" spans="1:12" ht="14.25" customHeight="1">
      <c r="A53" s="106">
        <f t="shared" si="2"/>
        <v>43</v>
      </c>
      <c r="B53" s="160" t="s">
        <v>267</v>
      </c>
      <c r="C53" s="160" t="s">
        <v>49</v>
      </c>
      <c r="D53" s="160" t="s">
        <v>49</v>
      </c>
      <c r="E53" s="160" t="s">
        <v>49</v>
      </c>
      <c r="F53" s="103" t="s">
        <v>19</v>
      </c>
      <c r="G53" s="112"/>
      <c r="H53" s="101">
        <v>270</v>
      </c>
      <c r="I53" s="102">
        <v>0</v>
      </c>
      <c r="J53" s="99">
        <v>9.5</v>
      </c>
      <c r="K53" s="113">
        <f t="shared" si="0"/>
        <v>0</v>
      </c>
      <c r="L53" s="114">
        <f t="shared" si="1"/>
        <v>0</v>
      </c>
    </row>
    <row r="54" spans="1:12" ht="14.25" customHeight="1">
      <c r="A54" s="106">
        <f t="shared" si="2"/>
        <v>44</v>
      </c>
      <c r="B54" s="160" t="s">
        <v>268</v>
      </c>
      <c r="C54" s="160" t="s">
        <v>49</v>
      </c>
      <c r="D54" s="160" t="s">
        <v>49</v>
      </c>
      <c r="E54" s="160" t="s">
        <v>49</v>
      </c>
      <c r="F54" s="103" t="s">
        <v>19</v>
      </c>
      <c r="G54" s="112"/>
      <c r="H54" s="101">
        <v>500</v>
      </c>
      <c r="I54" s="102">
        <v>0</v>
      </c>
      <c r="J54" s="99">
        <v>9.5</v>
      </c>
      <c r="K54" s="113">
        <f t="shared" si="0"/>
        <v>0</v>
      </c>
      <c r="L54" s="114">
        <f t="shared" si="1"/>
        <v>0</v>
      </c>
    </row>
    <row r="55" spans="1:12" ht="14.25" customHeight="1">
      <c r="A55" s="106">
        <f t="shared" si="2"/>
        <v>45</v>
      </c>
      <c r="B55" s="160" t="s">
        <v>269</v>
      </c>
      <c r="C55" s="160" t="s">
        <v>49</v>
      </c>
      <c r="D55" s="160" t="s">
        <v>49</v>
      </c>
      <c r="E55" s="160" t="s">
        <v>49</v>
      </c>
      <c r="F55" s="103" t="s">
        <v>19</v>
      </c>
      <c r="G55" s="112"/>
      <c r="H55" s="101">
        <v>500</v>
      </c>
      <c r="I55" s="102">
        <v>0</v>
      </c>
      <c r="J55" s="99">
        <v>9.5</v>
      </c>
      <c r="K55" s="113">
        <f t="shared" si="0"/>
        <v>0</v>
      </c>
      <c r="L55" s="114">
        <f t="shared" si="1"/>
        <v>0</v>
      </c>
    </row>
    <row r="56" spans="1:12" ht="14.25" customHeight="1">
      <c r="A56" s="106">
        <f t="shared" si="2"/>
        <v>46</v>
      </c>
      <c r="B56" s="160" t="s">
        <v>270</v>
      </c>
      <c r="C56" s="160" t="s">
        <v>49</v>
      </c>
      <c r="D56" s="160" t="s">
        <v>49</v>
      </c>
      <c r="E56" s="160" t="s">
        <v>49</v>
      </c>
      <c r="F56" s="103" t="s">
        <v>19</v>
      </c>
      <c r="G56" s="112"/>
      <c r="H56" s="101">
        <v>500</v>
      </c>
      <c r="I56" s="102">
        <v>0</v>
      </c>
      <c r="J56" s="99">
        <v>9.5</v>
      </c>
      <c r="K56" s="113">
        <f t="shared" si="0"/>
        <v>0</v>
      </c>
      <c r="L56" s="114">
        <f t="shared" si="1"/>
        <v>0</v>
      </c>
    </row>
    <row r="57" spans="1:12" ht="14.25" customHeight="1">
      <c r="A57" s="106">
        <f t="shared" si="2"/>
        <v>47</v>
      </c>
      <c r="B57" s="160" t="s">
        <v>271</v>
      </c>
      <c r="C57" s="160" t="s">
        <v>49</v>
      </c>
      <c r="D57" s="160" t="s">
        <v>49</v>
      </c>
      <c r="E57" s="160" t="s">
        <v>49</v>
      </c>
      <c r="F57" s="103" t="s">
        <v>19</v>
      </c>
      <c r="G57" s="112"/>
      <c r="H57" s="101">
        <v>500</v>
      </c>
      <c r="I57" s="102">
        <v>0</v>
      </c>
      <c r="J57" s="99">
        <v>9.5</v>
      </c>
      <c r="K57" s="113">
        <f t="shared" si="0"/>
        <v>0</v>
      </c>
      <c r="L57" s="114">
        <f t="shared" si="1"/>
        <v>0</v>
      </c>
    </row>
    <row r="58" spans="1:12" ht="14.25" customHeight="1">
      <c r="A58" s="106">
        <f t="shared" si="2"/>
        <v>48</v>
      </c>
      <c r="B58" s="160" t="s">
        <v>272</v>
      </c>
      <c r="C58" s="160"/>
      <c r="D58" s="160"/>
      <c r="E58" s="160"/>
      <c r="F58" s="103" t="s">
        <v>19</v>
      </c>
      <c r="G58" s="112"/>
      <c r="H58" s="101">
        <v>1000</v>
      </c>
      <c r="I58" s="102">
        <v>0</v>
      </c>
      <c r="J58" s="99">
        <v>9.5</v>
      </c>
      <c r="K58" s="113">
        <f t="shared" si="0"/>
        <v>0</v>
      </c>
      <c r="L58" s="114">
        <f t="shared" si="1"/>
        <v>0</v>
      </c>
    </row>
    <row r="59" spans="1:12" ht="14.25" customHeight="1">
      <c r="A59" s="106">
        <f t="shared" si="2"/>
        <v>49</v>
      </c>
      <c r="B59" s="160" t="s">
        <v>273</v>
      </c>
      <c r="C59" s="160"/>
      <c r="D59" s="160"/>
      <c r="E59" s="160"/>
      <c r="F59" s="103" t="s">
        <v>19</v>
      </c>
      <c r="G59" s="112"/>
      <c r="H59" s="101">
        <v>1000</v>
      </c>
      <c r="I59" s="102">
        <v>0</v>
      </c>
      <c r="J59" s="99">
        <v>9.5</v>
      </c>
      <c r="K59" s="113">
        <f t="shared" si="0"/>
        <v>0</v>
      </c>
      <c r="L59" s="114">
        <f t="shared" si="1"/>
        <v>0</v>
      </c>
    </row>
    <row r="60" spans="1:12" ht="14.25" customHeight="1">
      <c r="A60" s="106">
        <f t="shared" si="2"/>
        <v>50</v>
      </c>
      <c r="B60" s="160" t="s">
        <v>274</v>
      </c>
      <c r="C60" s="160"/>
      <c r="D60" s="160"/>
      <c r="E60" s="160"/>
      <c r="F60" s="103" t="s">
        <v>19</v>
      </c>
      <c r="G60" s="112"/>
      <c r="H60" s="101">
        <v>500</v>
      </c>
      <c r="I60" s="102">
        <v>0</v>
      </c>
      <c r="J60" s="99">
        <v>9.5</v>
      </c>
      <c r="K60" s="113">
        <f t="shared" si="0"/>
        <v>0</v>
      </c>
      <c r="L60" s="114">
        <f t="shared" si="1"/>
        <v>0</v>
      </c>
    </row>
    <row r="61" spans="1:12" ht="14.25" customHeight="1">
      <c r="A61" s="106">
        <f t="shared" si="2"/>
        <v>51</v>
      </c>
      <c r="B61" s="160" t="s">
        <v>275</v>
      </c>
      <c r="C61" s="160"/>
      <c r="D61" s="160"/>
      <c r="E61" s="160"/>
      <c r="F61" s="103" t="s">
        <v>19</v>
      </c>
      <c r="G61" s="112"/>
      <c r="H61" s="101">
        <v>670</v>
      </c>
      <c r="I61" s="102">
        <v>0</v>
      </c>
      <c r="J61" s="99">
        <v>9.5</v>
      </c>
      <c r="K61" s="113">
        <f t="shared" si="0"/>
        <v>0</v>
      </c>
      <c r="L61" s="114">
        <f t="shared" si="1"/>
        <v>0</v>
      </c>
    </row>
    <row r="62" spans="1:12" ht="14.25" customHeight="1">
      <c r="A62" s="106">
        <f t="shared" si="2"/>
        <v>52</v>
      </c>
      <c r="B62" s="160" t="s">
        <v>276</v>
      </c>
      <c r="C62" s="160"/>
      <c r="D62" s="160"/>
      <c r="E62" s="160"/>
      <c r="F62" s="103" t="s">
        <v>19</v>
      </c>
      <c r="G62" s="112"/>
      <c r="H62" s="101">
        <v>670</v>
      </c>
      <c r="I62" s="102">
        <v>0</v>
      </c>
      <c r="J62" s="99">
        <v>9.5</v>
      </c>
      <c r="K62" s="113">
        <f t="shared" si="0"/>
        <v>0</v>
      </c>
      <c r="L62" s="114">
        <f t="shared" si="1"/>
        <v>0</v>
      </c>
    </row>
    <row r="63" spans="1:12" ht="14.25" customHeight="1">
      <c r="A63" s="106">
        <f t="shared" si="2"/>
        <v>53</v>
      </c>
      <c r="B63" s="160" t="s">
        <v>277</v>
      </c>
      <c r="C63" s="160"/>
      <c r="D63" s="160"/>
      <c r="E63" s="160"/>
      <c r="F63" s="103" t="s">
        <v>19</v>
      </c>
      <c r="G63" s="112"/>
      <c r="H63" s="101">
        <v>670</v>
      </c>
      <c r="I63" s="102">
        <v>0</v>
      </c>
      <c r="J63" s="99">
        <v>9.5</v>
      </c>
      <c r="K63" s="113">
        <f t="shared" si="0"/>
        <v>0</v>
      </c>
      <c r="L63" s="114">
        <f t="shared" si="1"/>
        <v>0</v>
      </c>
    </row>
    <row r="64" spans="1:12" ht="14.25" customHeight="1">
      <c r="A64" s="106">
        <f t="shared" si="2"/>
        <v>54</v>
      </c>
      <c r="B64" s="160" t="s">
        <v>278</v>
      </c>
      <c r="C64" s="160"/>
      <c r="D64" s="160"/>
      <c r="E64" s="160"/>
      <c r="F64" s="103" t="s">
        <v>19</v>
      </c>
      <c r="G64" s="112"/>
      <c r="H64" s="101">
        <v>830</v>
      </c>
      <c r="I64" s="102">
        <v>0</v>
      </c>
      <c r="J64" s="99">
        <v>9.5</v>
      </c>
      <c r="K64" s="113">
        <f t="shared" si="0"/>
        <v>0</v>
      </c>
      <c r="L64" s="114">
        <f t="shared" si="1"/>
        <v>0</v>
      </c>
    </row>
    <row r="65" spans="1:12" ht="14.25" customHeight="1">
      <c r="A65" s="106">
        <f t="shared" si="2"/>
        <v>55</v>
      </c>
      <c r="B65" s="160" t="s">
        <v>279</v>
      </c>
      <c r="C65" s="160"/>
      <c r="D65" s="160"/>
      <c r="E65" s="160"/>
      <c r="F65" s="103" t="s">
        <v>19</v>
      </c>
      <c r="G65" s="112"/>
      <c r="H65" s="101">
        <v>830</v>
      </c>
      <c r="I65" s="102">
        <v>0</v>
      </c>
      <c r="J65" s="99">
        <v>9.5</v>
      </c>
      <c r="K65" s="113">
        <f t="shared" si="0"/>
        <v>0</v>
      </c>
      <c r="L65" s="114">
        <f t="shared" si="1"/>
        <v>0</v>
      </c>
    </row>
    <row r="66" spans="1:12" ht="14.25" customHeight="1">
      <c r="A66" s="106">
        <f t="shared" si="2"/>
        <v>56</v>
      </c>
      <c r="B66" s="160" t="s">
        <v>280</v>
      </c>
      <c r="C66" s="160"/>
      <c r="D66" s="160"/>
      <c r="E66" s="160"/>
      <c r="F66" s="103" t="s">
        <v>19</v>
      </c>
      <c r="G66" s="112"/>
      <c r="H66" s="101">
        <v>670</v>
      </c>
      <c r="I66" s="102">
        <v>0</v>
      </c>
      <c r="J66" s="99">
        <v>9.5</v>
      </c>
      <c r="K66" s="113">
        <f t="shared" si="0"/>
        <v>0</v>
      </c>
      <c r="L66" s="114">
        <f t="shared" si="1"/>
        <v>0</v>
      </c>
    </row>
    <row r="67" spans="1:12" ht="14.25" customHeight="1">
      <c r="A67" s="106">
        <f t="shared" si="2"/>
        <v>57</v>
      </c>
      <c r="B67" s="160" t="s">
        <v>281</v>
      </c>
      <c r="C67" s="160"/>
      <c r="D67" s="160"/>
      <c r="E67" s="160"/>
      <c r="F67" s="103" t="s">
        <v>19</v>
      </c>
      <c r="G67" s="112"/>
      <c r="H67" s="101">
        <v>670</v>
      </c>
      <c r="I67" s="102">
        <v>0</v>
      </c>
      <c r="J67" s="99">
        <v>9.5</v>
      </c>
      <c r="K67" s="113">
        <f t="shared" si="0"/>
        <v>0</v>
      </c>
      <c r="L67" s="114">
        <f t="shared" si="1"/>
        <v>0</v>
      </c>
    </row>
    <row r="68" spans="1:12" ht="14.25" customHeight="1">
      <c r="A68" s="106">
        <f t="shared" si="2"/>
        <v>58</v>
      </c>
      <c r="B68" s="160" t="s">
        <v>282</v>
      </c>
      <c r="C68" s="160"/>
      <c r="D68" s="160"/>
      <c r="E68" s="160"/>
      <c r="F68" s="103" t="s">
        <v>19</v>
      </c>
      <c r="G68" s="112"/>
      <c r="H68" s="101">
        <v>670</v>
      </c>
      <c r="I68" s="102">
        <v>0</v>
      </c>
      <c r="J68" s="99">
        <v>9.5</v>
      </c>
      <c r="K68" s="113">
        <f t="shared" si="0"/>
        <v>0</v>
      </c>
      <c r="L68" s="114">
        <f t="shared" si="1"/>
        <v>0</v>
      </c>
    </row>
    <row r="69" spans="1:12" ht="14.25" customHeight="1">
      <c r="A69" s="106">
        <f t="shared" si="2"/>
        <v>59</v>
      </c>
      <c r="B69" s="160" t="s">
        <v>283</v>
      </c>
      <c r="C69" s="160"/>
      <c r="D69" s="160"/>
      <c r="E69" s="160"/>
      <c r="F69" s="103" t="s">
        <v>19</v>
      </c>
      <c r="G69" s="112"/>
      <c r="H69" s="101">
        <v>500</v>
      </c>
      <c r="I69" s="102">
        <v>0</v>
      </c>
      <c r="J69" s="99">
        <v>9.5</v>
      </c>
      <c r="K69" s="113">
        <f t="shared" si="0"/>
        <v>0</v>
      </c>
      <c r="L69" s="114">
        <f t="shared" si="1"/>
        <v>0</v>
      </c>
    </row>
    <row r="70" spans="1:12" ht="14.25" customHeight="1">
      <c r="A70" s="106">
        <f t="shared" si="2"/>
        <v>60</v>
      </c>
      <c r="B70" s="160" t="s">
        <v>284</v>
      </c>
      <c r="C70" s="160"/>
      <c r="D70" s="160"/>
      <c r="E70" s="160"/>
      <c r="F70" s="103" t="s">
        <v>19</v>
      </c>
      <c r="G70" s="112"/>
      <c r="H70" s="101">
        <v>830</v>
      </c>
      <c r="I70" s="102">
        <v>0</v>
      </c>
      <c r="J70" s="99">
        <v>9.5</v>
      </c>
      <c r="K70" s="113">
        <f t="shared" si="0"/>
        <v>0</v>
      </c>
      <c r="L70" s="114">
        <f t="shared" si="1"/>
        <v>0</v>
      </c>
    </row>
    <row r="71" spans="1:12" ht="14.25" customHeight="1">
      <c r="A71" s="106">
        <f t="shared" si="2"/>
        <v>61</v>
      </c>
      <c r="B71" s="160" t="s">
        <v>285</v>
      </c>
      <c r="C71" s="160"/>
      <c r="D71" s="160"/>
      <c r="E71" s="160"/>
      <c r="F71" s="103" t="s">
        <v>19</v>
      </c>
      <c r="G71" s="112"/>
      <c r="H71" s="101">
        <v>1000</v>
      </c>
      <c r="I71" s="102">
        <v>0</v>
      </c>
      <c r="J71" s="99">
        <v>9.5</v>
      </c>
      <c r="K71" s="113">
        <f t="shared" si="0"/>
        <v>0</v>
      </c>
      <c r="L71" s="114">
        <f t="shared" si="1"/>
        <v>0</v>
      </c>
    </row>
    <row r="72" spans="1:12" ht="14.25" customHeight="1">
      <c r="A72" s="106">
        <f t="shared" si="2"/>
        <v>62</v>
      </c>
      <c r="B72" s="160" t="s">
        <v>286</v>
      </c>
      <c r="C72" s="160"/>
      <c r="D72" s="160"/>
      <c r="E72" s="160"/>
      <c r="F72" s="103" t="s">
        <v>19</v>
      </c>
      <c r="G72" s="112"/>
      <c r="H72" s="101">
        <v>500</v>
      </c>
      <c r="I72" s="102">
        <v>0</v>
      </c>
      <c r="J72" s="99">
        <v>9.5</v>
      </c>
      <c r="K72" s="113">
        <f t="shared" si="0"/>
        <v>0</v>
      </c>
      <c r="L72" s="114">
        <f t="shared" si="1"/>
        <v>0</v>
      </c>
    </row>
    <row r="73" spans="1:12" ht="14.25" customHeight="1">
      <c r="A73" s="106">
        <f t="shared" si="2"/>
        <v>63</v>
      </c>
      <c r="B73" s="160" t="s">
        <v>287</v>
      </c>
      <c r="C73" s="160"/>
      <c r="D73" s="160"/>
      <c r="E73" s="160"/>
      <c r="F73" s="103" t="s">
        <v>19</v>
      </c>
      <c r="G73" s="112"/>
      <c r="H73" s="101">
        <v>500</v>
      </c>
      <c r="I73" s="102">
        <v>0</v>
      </c>
      <c r="J73" s="99">
        <v>9.5</v>
      </c>
      <c r="K73" s="113">
        <f t="shared" si="0"/>
        <v>0</v>
      </c>
      <c r="L73" s="114">
        <f t="shared" si="1"/>
        <v>0</v>
      </c>
    </row>
    <row r="74" spans="1:12" ht="14.25" customHeight="1">
      <c r="A74" s="106">
        <f t="shared" si="2"/>
        <v>64</v>
      </c>
      <c r="B74" s="160" t="s">
        <v>288</v>
      </c>
      <c r="C74" s="160"/>
      <c r="D74" s="160"/>
      <c r="E74" s="160"/>
      <c r="F74" s="103" t="s">
        <v>19</v>
      </c>
      <c r="G74" s="112"/>
      <c r="H74" s="101">
        <v>500</v>
      </c>
      <c r="I74" s="102">
        <v>0</v>
      </c>
      <c r="J74" s="99">
        <v>9.5</v>
      </c>
      <c r="K74" s="113">
        <f t="shared" si="0"/>
        <v>0</v>
      </c>
      <c r="L74" s="114">
        <f t="shared" si="1"/>
        <v>0</v>
      </c>
    </row>
    <row r="75" spans="1:12" ht="14.25" customHeight="1">
      <c r="A75" s="106">
        <f t="shared" si="2"/>
        <v>65</v>
      </c>
      <c r="B75" s="160" t="s">
        <v>289</v>
      </c>
      <c r="C75" s="160"/>
      <c r="D75" s="160"/>
      <c r="E75" s="160"/>
      <c r="F75" s="103" t="s">
        <v>19</v>
      </c>
      <c r="G75" s="112"/>
      <c r="H75" s="101">
        <v>500</v>
      </c>
      <c r="I75" s="102">
        <v>0</v>
      </c>
      <c r="J75" s="99">
        <v>9.5</v>
      </c>
      <c r="K75" s="113">
        <f t="shared" si="0"/>
        <v>0</v>
      </c>
      <c r="L75" s="114">
        <f t="shared" si="1"/>
        <v>0</v>
      </c>
    </row>
    <row r="76" spans="1:12" ht="14.25" customHeight="1">
      <c r="A76" s="106">
        <f t="shared" ref="A76:A122" si="3">A75+1</f>
        <v>66</v>
      </c>
      <c r="B76" s="160" t="s">
        <v>290</v>
      </c>
      <c r="C76" s="160"/>
      <c r="D76" s="160"/>
      <c r="E76" s="160"/>
      <c r="F76" s="103" t="s">
        <v>19</v>
      </c>
      <c r="G76" s="112"/>
      <c r="H76" s="101">
        <v>500</v>
      </c>
      <c r="I76" s="102">
        <v>0</v>
      </c>
      <c r="J76" s="99">
        <v>9.5</v>
      </c>
      <c r="K76" s="113">
        <f t="shared" si="0"/>
        <v>0</v>
      </c>
      <c r="L76" s="114">
        <f t="shared" si="1"/>
        <v>0</v>
      </c>
    </row>
    <row r="77" spans="1:12" ht="14.25" customHeight="1">
      <c r="A77" s="106">
        <f t="shared" si="3"/>
        <v>67</v>
      </c>
      <c r="B77" s="160" t="s">
        <v>291</v>
      </c>
      <c r="C77" s="160"/>
      <c r="D77" s="160"/>
      <c r="E77" s="160"/>
      <c r="F77" s="103" t="s">
        <v>19</v>
      </c>
      <c r="G77" s="112"/>
      <c r="H77" s="101">
        <v>1000</v>
      </c>
      <c r="I77" s="102">
        <v>0</v>
      </c>
      <c r="J77" s="99">
        <v>9.5</v>
      </c>
      <c r="K77" s="113">
        <f t="shared" si="0"/>
        <v>0</v>
      </c>
      <c r="L77" s="114">
        <f t="shared" si="1"/>
        <v>0</v>
      </c>
    </row>
    <row r="78" spans="1:12" ht="14.25" customHeight="1">
      <c r="A78" s="106">
        <f t="shared" si="3"/>
        <v>68</v>
      </c>
      <c r="B78" s="160" t="s">
        <v>292</v>
      </c>
      <c r="C78" s="160"/>
      <c r="D78" s="160"/>
      <c r="E78" s="160"/>
      <c r="F78" s="103" t="s">
        <v>19</v>
      </c>
      <c r="G78" s="112"/>
      <c r="H78" s="101">
        <v>670</v>
      </c>
      <c r="I78" s="102">
        <v>0</v>
      </c>
      <c r="J78" s="99">
        <v>9.5</v>
      </c>
      <c r="K78" s="113">
        <f t="shared" si="0"/>
        <v>0</v>
      </c>
      <c r="L78" s="114">
        <f t="shared" si="1"/>
        <v>0</v>
      </c>
    </row>
    <row r="79" spans="1:12" ht="14.25" customHeight="1">
      <c r="A79" s="106">
        <f t="shared" si="3"/>
        <v>69</v>
      </c>
      <c r="B79" s="160" t="s">
        <v>293</v>
      </c>
      <c r="C79" s="160"/>
      <c r="D79" s="160"/>
      <c r="E79" s="160"/>
      <c r="F79" s="103" t="s">
        <v>19</v>
      </c>
      <c r="G79" s="112"/>
      <c r="H79" s="101">
        <v>500</v>
      </c>
      <c r="I79" s="102">
        <v>0</v>
      </c>
      <c r="J79" s="99">
        <v>9.5</v>
      </c>
      <c r="K79" s="113">
        <f t="shared" si="0"/>
        <v>0</v>
      </c>
      <c r="L79" s="114">
        <f t="shared" si="1"/>
        <v>0</v>
      </c>
    </row>
    <row r="80" spans="1:12" ht="14.25" customHeight="1">
      <c r="A80" s="106">
        <f t="shared" si="3"/>
        <v>70</v>
      </c>
      <c r="B80" s="160" t="s">
        <v>294</v>
      </c>
      <c r="C80" s="160"/>
      <c r="D80" s="160"/>
      <c r="E80" s="160"/>
      <c r="F80" s="103" t="s">
        <v>19</v>
      </c>
      <c r="G80" s="112"/>
      <c r="H80" s="101">
        <v>1000</v>
      </c>
      <c r="I80" s="102">
        <v>0</v>
      </c>
      <c r="J80" s="99">
        <v>9.5</v>
      </c>
      <c r="K80" s="113">
        <f t="shared" si="0"/>
        <v>0</v>
      </c>
      <c r="L80" s="114">
        <f t="shared" si="1"/>
        <v>0</v>
      </c>
    </row>
    <row r="81" spans="1:12" ht="14.25" customHeight="1">
      <c r="A81" s="106">
        <f t="shared" si="3"/>
        <v>71</v>
      </c>
      <c r="B81" s="160" t="s">
        <v>295</v>
      </c>
      <c r="C81" s="160"/>
      <c r="D81" s="160"/>
      <c r="E81" s="160"/>
      <c r="F81" s="103" t="s">
        <v>19</v>
      </c>
      <c r="G81" s="112"/>
      <c r="H81" s="101">
        <v>670</v>
      </c>
      <c r="I81" s="102">
        <v>0</v>
      </c>
      <c r="J81" s="99">
        <v>9.5</v>
      </c>
      <c r="K81" s="113">
        <f t="shared" si="0"/>
        <v>0</v>
      </c>
      <c r="L81" s="114">
        <f t="shared" si="1"/>
        <v>0</v>
      </c>
    </row>
    <row r="82" spans="1:12" ht="14.25" customHeight="1">
      <c r="A82" s="106">
        <f t="shared" si="3"/>
        <v>72</v>
      </c>
      <c r="B82" s="160" t="s">
        <v>296</v>
      </c>
      <c r="C82" s="160"/>
      <c r="D82" s="160"/>
      <c r="E82" s="160"/>
      <c r="F82" s="103" t="s">
        <v>19</v>
      </c>
      <c r="G82" s="112"/>
      <c r="H82" s="101">
        <v>500</v>
      </c>
      <c r="I82" s="102">
        <v>0</v>
      </c>
      <c r="J82" s="99">
        <v>9.5</v>
      </c>
      <c r="K82" s="113">
        <f t="shared" si="0"/>
        <v>0</v>
      </c>
      <c r="L82" s="114">
        <f t="shared" si="1"/>
        <v>0</v>
      </c>
    </row>
    <row r="83" spans="1:12" ht="14.25" customHeight="1">
      <c r="A83" s="106">
        <f t="shared" si="3"/>
        <v>73</v>
      </c>
      <c r="B83" s="160" t="s">
        <v>297</v>
      </c>
      <c r="C83" s="160"/>
      <c r="D83" s="160"/>
      <c r="E83" s="160"/>
      <c r="F83" s="103" t="s">
        <v>19</v>
      </c>
      <c r="G83" s="112"/>
      <c r="H83" s="101">
        <v>830</v>
      </c>
      <c r="I83" s="102">
        <v>0</v>
      </c>
      <c r="J83" s="99">
        <v>9.5</v>
      </c>
      <c r="K83" s="113">
        <f t="shared" si="0"/>
        <v>0</v>
      </c>
      <c r="L83" s="114">
        <f t="shared" si="1"/>
        <v>0</v>
      </c>
    </row>
    <row r="84" spans="1:12" ht="14.25" customHeight="1">
      <c r="A84" s="106">
        <f t="shared" si="3"/>
        <v>74</v>
      </c>
      <c r="B84" s="160" t="s">
        <v>298</v>
      </c>
      <c r="C84" s="160"/>
      <c r="D84" s="160"/>
      <c r="E84" s="160"/>
      <c r="F84" s="103" t="s">
        <v>19</v>
      </c>
      <c r="G84" s="112"/>
      <c r="H84" s="101">
        <v>670</v>
      </c>
      <c r="I84" s="102">
        <v>0</v>
      </c>
      <c r="J84" s="99">
        <v>9.5</v>
      </c>
      <c r="K84" s="113">
        <f t="shared" si="0"/>
        <v>0</v>
      </c>
      <c r="L84" s="114">
        <f t="shared" si="1"/>
        <v>0</v>
      </c>
    </row>
    <row r="85" spans="1:12" ht="14.25" customHeight="1">
      <c r="A85" s="106">
        <f t="shared" si="3"/>
        <v>75</v>
      </c>
      <c r="B85" s="160" t="s">
        <v>299</v>
      </c>
      <c r="C85" s="160"/>
      <c r="D85" s="160"/>
      <c r="E85" s="160"/>
      <c r="F85" s="103" t="s">
        <v>19</v>
      </c>
      <c r="G85" s="112"/>
      <c r="H85" s="101">
        <v>1000</v>
      </c>
      <c r="I85" s="102">
        <v>0</v>
      </c>
      <c r="J85" s="99">
        <v>9.5</v>
      </c>
      <c r="K85" s="113">
        <f t="shared" si="0"/>
        <v>0</v>
      </c>
      <c r="L85" s="114">
        <f t="shared" si="1"/>
        <v>0</v>
      </c>
    </row>
    <row r="86" spans="1:12" ht="14.25" customHeight="1">
      <c r="A86" s="106">
        <f t="shared" si="3"/>
        <v>76</v>
      </c>
      <c r="B86" s="160" t="s">
        <v>300</v>
      </c>
      <c r="C86" s="160"/>
      <c r="D86" s="160"/>
      <c r="E86" s="160"/>
      <c r="F86" s="103" t="s">
        <v>19</v>
      </c>
      <c r="G86" s="112"/>
      <c r="H86" s="101">
        <v>1000</v>
      </c>
      <c r="I86" s="102">
        <v>0</v>
      </c>
      <c r="J86" s="99">
        <v>9.5</v>
      </c>
      <c r="K86" s="113">
        <f t="shared" si="0"/>
        <v>0</v>
      </c>
      <c r="L86" s="114">
        <f t="shared" si="1"/>
        <v>0</v>
      </c>
    </row>
    <row r="87" spans="1:12" ht="14.25" customHeight="1">
      <c r="A87" s="106">
        <f t="shared" si="3"/>
        <v>77</v>
      </c>
      <c r="B87" s="160" t="s">
        <v>301</v>
      </c>
      <c r="C87" s="160"/>
      <c r="D87" s="160"/>
      <c r="E87" s="160"/>
      <c r="F87" s="103" t="s">
        <v>19</v>
      </c>
      <c r="G87" s="112"/>
      <c r="H87" s="101">
        <v>500</v>
      </c>
      <c r="I87" s="102">
        <v>0</v>
      </c>
      <c r="J87" s="99">
        <v>9.5</v>
      </c>
      <c r="K87" s="113">
        <f t="shared" si="0"/>
        <v>0</v>
      </c>
      <c r="L87" s="114">
        <f t="shared" si="1"/>
        <v>0</v>
      </c>
    </row>
    <row r="88" spans="1:12" ht="14.25" customHeight="1">
      <c r="A88" s="106">
        <f t="shared" si="3"/>
        <v>78</v>
      </c>
      <c r="B88" s="160" t="s">
        <v>302</v>
      </c>
      <c r="C88" s="160"/>
      <c r="D88" s="160"/>
      <c r="E88" s="160"/>
      <c r="F88" s="103" t="s">
        <v>19</v>
      </c>
      <c r="G88" s="112"/>
      <c r="H88" s="101">
        <v>1000</v>
      </c>
      <c r="I88" s="102">
        <v>0</v>
      </c>
      <c r="J88" s="99">
        <v>9.5</v>
      </c>
      <c r="K88" s="113">
        <f t="shared" si="0"/>
        <v>0</v>
      </c>
      <c r="L88" s="114">
        <f t="shared" si="1"/>
        <v>0</v>
      </c>
    </row>
    <row r="89" spans="1:12" ht="14.25" customHeight="1">
      <c r="A89" s="106">
        <f t="shared" si="3"/>
        <v>79</v>
      </c>
      <c r="B89" s="160" t="s">
        <v>303</v>
      </c>
      <c r="C89" s="160"/>
      <c r="D89" s="160"/>
      <c r="E89" s="160"/>
      <c r="F89" s="103" t="s">
        <v>19</v>
      </c>
      <c r="G89" s="112"/>
      <c r="H89" s="101">
        <v>830</v>
      </c>
      <c r="I89" s="102">
        <v>0</v>
      </c>
      <c r="J89" s="99">
        <v>9.5</v>
      </c>
      <c r="K89" s="113">
        <f t="shared" si="0"/>
        <v>0</v>
      </c>
      <c r="L89" s="114">
        <f t="shared" si="1"/>
        <v>0</v>
      </c>
    </row>
    <row r="90" spans="1:12" ht="14.25" customHeight="1">
      <c r="A90" s="106">
        <f t="shared" si="3"/>
        <v>80</v>
      </c>
      <c r="B90" s="160" t="s">
        <v>304</v>
      </c>
      <c r="C90" s="160"/>
      <c r="D90" s="160"/>
      <c r="E90" s="160"/>
      <c r="F90" s="103" t="s">
        <v>19</v>
      </c>
      <c r="G90" s="112"/>
      <c r="H90" s="101">
        <v>830</v>
      </c>
      <c r="I90" s="102">
        <v>0</v>
      </c>
      <c r="J90" s="99">
        <v>9.5</v>
      </c>
      <c r="K90" s="113">
        <f t="shared" si="0"/>
        <v>0</v>
      </c>
      <c r="L90" s="114">
        <f t="shared" si="1"/>
        <v>0</v>
      </c>
    </row>
    <row r="91" spans="1:12" ht="14.25" customHeight="1">
      <c r="A91" s="106">
        <f t="shared" si="3"/>
        <v>81</v>
      </c>
      <c r="B91" s="160" t="s">
        <v>305</v>
      </c>
      <c r="C91" s="160"/>
      <c r="D91" s="160"/>
      <c r="E91" s="160"/>
      <c r="F91" s="103" t="s">
        <v>19</v>
      </c>
      <c r="G91" s="112"/>
      <c r="H91" s="101">
        <v>500</v>
      </c>
      <c r="I91" s="102">
        <v>0</v>
      </c>
      <c r="J91" s="99">
        <v>9.5</v>
      </c>
      <c r="K91" s="113">
        <f t="shared" si="0"/>
        <v>0</v>
      </c>
      <c r="L91" s="114">
        <f t="shared" si="1"/>
        <v>0</v>
      </c>
    </row>
    <row r="92" spans="1:12" ht="14.25" customHeight="1">
      <c r="A92" s="106">
        <f t="shared" si="3"/>
        <v>82</v>
      </c>
      <c r="B92" s="160" t="s">
        <v>306</v>
      </c>
      <c r="C92" s="160"/>
      <c r="D92" s="160"/>
      <c r="E92" s="160"/>
      <c r="F92" s="103" t="s">
        <v>19</v>
      </c>
      <c r="G92" s="112"/>
      <c r="H92" s="101">
        <v>500</v>
      </c>
      <c r="I92" s="102">
        <v>0</v>
      </c>
      <c r="J92" s="99">
        <v>9.5</v>
      </c>
      <c r="K92" s="113">
        <f t="shared" si="0"/>
        <v>0</v>
      </c>
      <c r="L92" s="114">
        <f t="shared" si="1"/>
        <v>0</v>
      </c>
    </row>
    <row r="93" spans="1:12" ht="14.25" customHeight="1">
      <c r="A93" s="106">
        <f t="shared" si="3"/>
        <v>83</v>
      </c>
      <c r="B93" s="160" t="s">
        <v>307</v>
      </c>
      <c r="C93" s="160"/>
      <c r="D93" s="160"/>
      <c r="E93" s="160"/>
      <c r="F93" s="103" t="s">
        <v>19</v>
      </c>
      <c r="G93" s="112"/>
      <c r="H93" s="101">
        <v>500</v>
      </c>
      <c r="I93" s="102">
        <v>0</v>
      </c>
      <c r="J93" s="99">
        <v>9.5</v>
      </c>
      <c r="K93" s="113">
        <f t="shared" si="0"/>
        <v>0</v>
      </c>
      <c r="L93" s="114">
        <f t="shared" si="1"/>
        <v>0</v>
      </c>
    </row>
    <row r="94" spans="1:12" ht="14.25" customHeight="1">
      <c r="A94" s="106">
        <f t="shared" si="3"/>
        <v>84</v>
      </c>
      <c r="B94" s="160" t="s">
        <v>308</v>
      </c>
      <c r="C94" s="160"/>
      <c r="D94" s="160"/>
      <c r="E94" s="160"/>
      <c r="F94" s="103" t="s">
        <v>19</v>
      </c>
      <c r="G94" s="112"/>
      <c r="H94" s="101">
        <v>500</v>
      </c>
      <c r="I94" s="102">
        <v>0</v>
      </c>
      <c r="J94" s="99">
        <v>9.5</v>
      </c>
      <c r="K94" s="113">
        <f t="shared" si="0"/>
        <v>0</v>
      </c>
      <c r="L94" s="114">
        <f t="shared" si="1"/>
        <v>0</v>
      </c>
    </row>
    <row r="95" spans="1:12" ht="14.25" customHeight="1">
      <c r="A95" s="106">
        <f t="shared" si="3"/>
        <v>85</v>
      </c>
      <c r="B95" s="160" t="s">
        <v>309</v>
      </c>
      <c r="C95" s="160"/>
      <c r="D95" s="160"/>
      <c r="E95" s="160"/>
      <c r="F95" s="103" t="s">
        <v>19</v>
      </c>
      <c r="G95" s="112"/>
      <c r="H95" s="101">
        <v>400</v>
      </c>
      <c r="I95" s="102">
        <v>0</v>
      </c>
      <c r="J95" s="99">
        <v>9.5</v>
      </c>
      <c r="K95" s="113">
        <f t="shared" si="0"/>
        <v>0</v>
      </c>
      <c r="L95" s="114">
        <f t="shared" si="1"/>
        <v>0</v>
      </c>
    </row>
    <row r="96" spans="1:12" ht="14.25" customHeight="1">
      <c r="A96" s="106">
        <f t="shared" si="3"/>
        <v>86</v>
      </c>
      <c r="B96" s="160" t="s">
        <v>310</v>
      </c>
      <c r="C96" s="160"/>
      <c r="D96" s="160"/>
      <c r="E96" s="160"/>
      <c r="F96" s="103" t="s">
        <v>19</v>
      </c>
      <c r="G96" s="112"/>
      <c r="H96" s="101">
        <v>500</v>
      </c>
      <c r="I96" s="102">
        <v>0</v>
      </c>
      <c r="J96" s="99">
        <v>9.5</v>
      </c>
      <c r="K96" s="113">
        <f t="shared" si="0"/>
        <v>0</v>
      </c>
      <c r="L96" s="114">
        <f t="shared" si="1"/>
        <v>0</v>
      </c>
    </row>
    <row r="97" spans="1:12" ht="14.25" customHeight="1">
      <c r="A97" s="106">
        <f t="shared" si="3"/>
        <v>87</v>
      </c>
      <c r="B97" s="160" t="s">
        <v>311</v>
      </c>
      <c r="C97" s="160"/>
      <c r="D97" s="160"/>
      <c r="E97" s="160"/>
      <c r="F97" s="103" t="s">
        <v>19</v>
      </c>
      <c r="G97" s="112"/>
      <c r="H97" s="101">
        <v>500</v>
      </c>
      <c r="I97" s="102">
        <v>0</v>
      </c>
      <c r="J97" s="99">
        <v>9.5</v>
      </c>
      <c r="K97" s="113">
        <f t="shared" si="0"/>
        <v>0</v>
      </c>
      <c r="L97" s="114">
        <f t="shared" si="1"/>
        <v>0</v>
      </c>
    </row>
    <row r="98" spans="1:12" ht="14.25" customHeight="1">
      <c r="A98" s="106">
        <f t="shared" si="3"/>
        <v>88</v>
      </c>
      <c r="B98" s="160" t="s">
        <v>312</v>
      </c>
      <c r="C98" s="160"/>
      <c r="D98" s="160"/>
      <c r="E98" s="160"/>
      <c r="F98" s="103" t="s">
        <v>19</v>
      </c>
      <c r="G98" s="112"/>
      <c r="H98" s="101">
        <v>830</v>
      </c>
      <c r="I98" s="102">
        <v>0</v>
      </c>
      <c r="J98" s="99">
        <v>9.5</v>
      </c>
      <c r="K98" s="113">
        <f t="shared" si="0"/>
        <v>0</v>
      </c>
      <c r="L98" s="114">
        <f t="shared" si="1"/>
        <v>0</v>
      </c>
    </row>
    <row r="99" spans="1:12" ht="14.25" customHeight="1">
      <c r="A99" s="106">
        <f t="shared" si="3"/>
        <v>89</v>
      </c>
      <c r="B99" s="160" t="s">
        <v>313</v>
      </c>
      <c r="C99" s="160"/>
      <c r="D99" s="160"/>
      <c r="E99" s="160"/>
      <c r="F99" s="103" t="s">
        <v>19</v>
      </c>
      <c r="G99" s="112"/>
      <c r="H99" s="101">
        <v>1000</v>
      </c>
      <c r="I99" s="102">
        <v>0</v>
      </c>
      <c r="J99" s="99">
        <v>9.5</v>
      </c>
      <c r="K99" s="113">
        <f t="shared" si="0"/>
        <v>0</v>
      </c>
      <c r="L99" s="114">
        <f t="shared" si="1"/>
        <v>0</v>
      </c>
    </row>
    <row r="100" spans="1:12" ht="14.25" customHeight="1">
      <c r="A100" s="106">
        <f t="shared" si="3"/>
        <v>90</v>
      </c>
      <c r="B100" s="160" t="s">
        <v>314</v>
      </c>
      <c r="C100" s="160"/>
      <c r="D100" s="160"/>
      <c r="E100" s="160"/>
      <c r="F100" s="103" t="s">
        <v>19</v>
      </c>
      <c r="G100" s="112"/>
      <c r="H100" s="101">
        <v>500</v>
      </c>
      <c r="I100" s="102">
        <v>0</v>
      </c>
      <c r="J100" s="99">
        <v>9.5</v>
      </c>
      <c r="K100" s="113">
        <f t="shared" si="0"/>
        <v>0</v>
      </c>
      <c r="L100" s="114">
        <f t="shared" si="1"/>
        <v>0</v>
      </c>
    </row>
    <row r="101" spans="1:12" ht="14.25" customHeight="1">
      <c r="A101" s="106">
        <f t="shared" si="3"/>
        <v>91</v>
      </c>
      <c r="B101" s="160" t="s">
        <v>315</v>
      </c>
      <c r="C101" s="160"/>
      <c r="D101" s="160"/>
      <c r="E101" s="160"/>
      <c r="F101" s="103" t="s">
        <v>19</v>
      </c>
      <c r="G101" s="112"/>
      <c r="H101" s="101">
        <v>670</v>
      </c>
      <c r="I101" s="102">
        <v>0</v>
      </c>
      <c r="J101" s="99">
        <v>9.5</v>
      </c>
      <c r="K101" s="113">
        <f t="shared" si="0"/>
        <v>0</v>
      </c>
      <c r="L101" s="114">
        <f t="shared" si="1"/>
        <v>0</v>
      </c>
    </row>
    <row r="102" spans="1:12" ht="14.25" customHeight="1">
      <c r="A102" s="106">
        <f t="shared" si="3"/>
        <v>92</v>
      </c>
      <c r="B102" s="160" t="s">
        <v>316</v>
      </c>
      <c r="C102" s="160"/>
      <c r="D102" s="160"/>
      <c r="E102" s="160"/>
      <c r="F102" s="103" t="s">
        <v>19</v>
      </c>
      <c r="G102" s="112"/>
      <c r="H102" s="101">
        <v>500</v>
      </c>
      <c r="I102" s="102">
        <v>0</v>
      </c>
      <c r="J102" s="99">
        <v>9.5</v>
      </c>
      <c r="K102" s="113">
        <f t="shared" si="0"/>
        <v>0</v>
      </c>
      <c r="L102" s="114">
        <f t="shared" si="1"/>
        <v>0</v>
      </c>
    </row>
    <row r="103" spans="1:12" ht="14.25" customHeight="1">
      <c r="A103" s="106">
        <f t="shared" si="3"/>
        <v>93</v>
      </c>
      <c r="B103" s="160" t="s">
        <v>323</v>
      </c>
      <c r="C103" s="160"/>
      <c r="D103" s="160"/>
      <c r="E103" s="160"/>
      <c r="F103" s="103" t="s">
        <v>19</v>
      </c>
      <c r="G103" s="112"/>
      <c r="H103" s="101">
        <v>1000</v>
      </c>
      <c r="I103" s="102">
        <v>0</v>
      </c>
      <c r="J103" s="99">
        <v>9.5</v>
      </c>
      <c r="K103" s="113">
        <f t="shared" si="0"/>
        <v>0</v>
      </c>
      <c r="L103" s="114">
        <f t="shared" si="1"/>
        <v>0</v>
      </c>
    </row>
    <row r="104" spans="1:12" ht="14.25" customHeight="1">
      <c r="A104" s="106">
        <f t="shared" si="3"/>
        <v>94</v>
      </c>
      <c r="B104" s="160" t="s">
        <v>317</v>
      </c>
      <c r="C104" s="160"/>
      <c r="D104" s="160"/>
      <c r="E104" s="160"/>
      <c r="F104" s="103" t="s">
        <v>19</v>
      </c>
      <c r="G104" s="112"/>
      <c r="H104" s="101">
        <v>670</v>
      </c>
      <c r="I104" s="102">
        <v>0</v>
      </c>
      <c r="J104" s="99">
        <v>9.5</v>
      </c>
      <c r="K104" s="113">
        <f t="shared" si="0"/>
        <v>0</v>
      </c>
      <c r="L104" s="114">
        <f t="shared" si="1"/>
        <v>0</v>
      </c>
    </row>
    <row r="105" spans="1:12" ht="14.25" customHeight="1">
      <c r="A105" s="106">
        <f t="shared" si="3"/>
        <v>95</v>
      </c>
      <c r="B105" s="160" t="s">
        <v>318</v>
      </c>
      <c r="C105" s="160"/>
      <c r="D105" s="160"/>
      <c r="E105" s="160"/>
      <c r="F105" s="103" t="s">
        <v>19</v>
      </c>
      <c r="G105" s="112"/>
      <c r="H105" s="101">
        <v>670</v>
      </c>
      <c r="I105" s="102">
        <v>0</v>
      </c>
      <c r="J105" s="99">
        <v>9.5</v>
      </c>
      <c r="K105" s="113">
        <f t="shared" si="0"/>
        <v>0</v>
      </c>
      <c r="L105" s="114">
        <f t="shared" si="1"/>
        <v>0</v>
      </c>
    </row>
    <row r="106" spans="1:12" ht="14.25" customHeight="1">
      <c r="A106" s="106">
        <f t="shared" si="3"/>
        <v>96</v>
      </c>
      <c r="B106" s="160" t="s">
        <v>320</v>
      </c>
      <c r="C106" s="160"/>
      <c r="D106" s="160"/>
      <c r="E106" s="160"/>
      <c r="F106" s="103" t="s">
        <v>19</v>
      </c>
      <c r="G106" s="112"/>
      <c r="H106" s="101">
        <v>330</v>
      </c>
      <c r="I106" s="102">
        <v>0</v>
      </c>
      <c r="J106" s="99">
        <v>9.5</v>
      </c>
      <c r="K106" s="113">
        <f t="shared" si="0"/>
        <v>0</v>
      </c>
      <c r="L106" s="114">
        <f t="shared" si="1"/>
        <v>0</v>
      </c>
    </row>
    <row r="107" spans="1:12" ht="14.25" customHeight="1">
      <c r="A107" s="106">
        <f t="shared" si="3"/>
        <v>97</v>
      </c>
      <c r="B107" s="160" t="s">
        <v>319</v>
      </c>
      <c r="C107" s="160"/>
      <c r="D107" s="160"/>
      <c r="E107" s="160"/>
      <c r="F107" s="103" t="s">
        <v>19</v>
      </c>
      <c r="G107" s="112"/>
      <c r="H107" s="101">
        <v>330</v>
      </c>
      <c r="I107" s="102">
        <v>0</v>
      </c>
      <c r="J107" s="99">
        <v>9.5</v>
      </c>
      <c r="K107" s="113">
        <f t="shared" si="0"/>
        <v>0</v>
      </c>
      <c r="L107" s="114">
        <f t="shared" si="1"/>
        <v>0</v>
      </c>
    </row>
    <row r="108" spans="1:12" ht="14.25" customHeight="1">
      <c r="A108" s="106">
        <f t="shared" si="3"/>
        <v>98</v>
      </c>
      <c r="B108" s="160" t="s">
        <v>321</v>
      </c>
      <c r="C108" s="160"/>
      <c r="D108" s="160"/>
      <c r="E108" s="160"/>
      <c r="F108" s="103" t="s">
        <v>19</v>
      </c>
      <c r="G108" s="112"/>
      <c r="H108" s="101">
        <v>270</v>
      </c>
      <c r="I108" s="102">
        <v>0</v>
      </c>
      <c r="J108" s="99">
        <v>9.5</v>
      </c>
      <c r="K108" s="113">
        <f t="shared" si="0"/>
        <v>0</v>
      </c>
      <c r="L108" s="114">
        <f t="shared" si="1"/>
        <v>0</v>
      </c>
    </row>
    <row r="109" spans="1:12" ht="14.25" customHeight="1">
      <c r="A109" s="106">
        <f t="shared" si="3"/>
        <v>99</v>
      </c>
      <c r="B109" s="160" t="s">
        <v>322</v>
      </c>
      <c r="C109" s="160"/>
      <c r="D109" s="160"/>
      <c r="E109" s="160"/>
      <c r="F109" s="103" t="s">
        <v>19</v>
      </c>
      <c r="G109" s="112"/>
      <c r="H109" s="101">
        <v>200</v>
      </c>
      <c r="I109" s="102">
        <v>0</v>
      </c>
      <c r="J109" s="99">
        <v>9.5</v>
      </c>
      <c r="K109" s="113">
        <f t="shared" si="0"/>
        <v>0</v>
      </c>
      <c r="L109" s="114">
        <f t="shared" si="1"/>
        <v>0</v>
      </c>
    </row>
    <row r="110" spans="1:12" ht="14.25" customHeight="1">
      <c r="A110" s="106">
        <f t="shared" si="3"/>
        <v>100</v>
      </c>
      <c r="B110" s="160" t="s">
        <v>754</v>
      </c>
      <c r="C110" s="160"/>
      <c r="D110" s="160"/>
      <c r="E110" s="160"/>
      <c r="F110" s="103" t="s">
        <v>19</v>
      </c>
      <c r="G110" s="112"/>
      <c r="H110" s="101">
        <v>830</v>
      </c>
      <c r="I110" s="102">
        <v>0</v>
      </c>
      <c r="J110" s="99">
        <v>9.5</v>
      </c>
      <c r="K110" s="113">
        <f t="shared" si="0"/>
        <v>0</v>
      </c>
      <c r="L110" s="114">
        <f t="shared" si="1"/>
        <v>0</v>
      </c>
    </row>
    <row r="111" spans="1:12" ht="14.25" customHeight="1">
      <c r="A111" s="106">
        <f t="shared" si="3"/>
        <v>101</v>
      </c>
      <c r="B111" s="160" t="s">
        <v>324</v>
      </c>
      <c r="C111" s="160"/>
      <c r="D111" s="160"/>
      <c r="E111" s="160"/>
      <c r="F111" s="99" t="s">
        <v>12</v>
      </c>
      <c r="G111" s="112"/>
      <c r="H111" s="101">
        <v>20</v>
      </c>
      <c r="I111" s="102">
        <v>0</v>
      </c>
      <c r="J111" s="99">
        <v>9.5</v>
      </c>
      <c r="K111" s="113">
        <f t="shared" si="0"/>
        <v>0</v>
      </c>
      <c r="L111" s="114">
        <f t="shared" si="1"/>
        <v>0</v>
      </c>
    </row>
    <row r="112" spans="1:12" ht="14.25" customHeight="1">
      <c r="A112" s="106">
        <f t="shared" si="3"/>
        <v>102</v>
      </c>
      <c r="B112" s="160" t="s">
        <v>325</v>
      </c>
      <c r="C112" s="160"/>
      <c r="D112" s="160"/>
      <c r="E112" s="160"/>
      <c r="F112" s="99" t="s">
        <v>19</v>
      </c>
      <c r="G112" s="112"/>
      <c r="H112" s="101">
        <v>1200</v>
      </c>
      <c r="I112" s="102">
        <v>0</v>
      </c>
      <c r="J112" s="99">
        <v>9.5</v>
      </c>
      <c r="K112" s="113">
        <f t="shared" si="0"/>
        <v>0</v>
      </c>
      <c r="L112" s="114">
        <f t="shared" si="1"/>
        <v>0</v>
      </c>
    </row>
    <row r="113" spans="1:12" ht="14.25" customHeight="1">
      <c r="A113" s="106">
        <f t="shared" si="3"/>
        <v>103</v>
      </c>
      <c r="B113" s="160" t="s">
        <v>326</v>
      </c>
      <c r="C113" s="160"/>
      <c r="D113" s="160"/>
      <c r="E113" s="160"/>
      <c r="F113" s="99" t="s">
        <v>12</v>
      </c>
      <c r="G113" s="112"/>
      <c r="H113" s="101">
        <v>50</v>
      </c>
      <c r="I113" s="102">
        <v>0</v>
      </c>
      <c r="J113" s="99">
        <v>9.5</v>
      </c>
      <c r="K113" s="113">
        <f t="shared" si="0"/>
        <v>0</v>
      </c>
      <c r="L113" s="114">
        <f t="shared" si="1"/>
        <v>0</v>
      </c>
    </row>
    <row r="114" spans="1:12" ht="14.25" customHeight="1">
      <c r="A114" s="106">
        <f t="shared" si="3"/>
        <v>104</v>
      </c>
      <c r="B114" s="160" t="s">
        <v>511</v>
      </c>
      <c r="C114" s="160"/>
      <c r="D114" s="160"/>
      <c r="E114" s="160"/>
      <c r="F114" s="99" t="s">
        <v>19</v>
      </c>
      <c r="G114" s="112"/>
      <c r="H114" s="101">
        <v>1000</v>
      </c>
      <c r="I114" s="102">
        <v>0</v>
      </c>
      <c r="J114" s="99">
        <v>9.5</v>
      </c>
      <c r="K114" s="113">
        <f t="shared" si="0"/>
        <v>0</v>
      </c>
      <c r="L114" s="114">
        <f t="shared" si="1"/>
        <v>0</v>
      </c>
    </row>
    <row r="115" spans="1:12" ht="14.25" customHeight="1">
      <c r="A115" s="106">
        <f t="shared" si="3"/>
        <v>105</v>
      </c>
      <c r="B115" s="160" t="s">
        <v>327</v>
      </c>
      <c r="C115" s="160"/>
      <c r="D115" s="160"/>
      <c r="E115" s="160"/>
      <c r="F115" s="99" t="s">
        <v>12</v>
      </c>
      <c r="G115" s="112"/>
      <c r="H115" s="101">
        <v>200</v>
      </c>
      <c r="I115" s="102">
        <v>0</v>
      </c>
      <c r="J115" s="99">
        <v>9.5</v>
      </c>
      <c r="K115" s="113">
        <f t="shared" si="0"/>
        <v>0</v>
      </c>
      <c r="L115" s="114">
        <f t="shared" si="1"/>
        <v>0</v>
      </c>
    </row>
    <row r="116" spans="1:12" ht="14.25" customHeight="1">
      <c r="A116" s="106">
        <f t="shared" si="3"/>
        <v>106</v>
      </c>
      <c r="B116" s="160" t="s">
        <v>512</v>
      </c>
      <c r="C116" s="160"/>
      <c r="D116" s="160"/>
      <c r="E116" s="160"/>
      <c r="F116" s="99" t="s">
        <v>19</v>
      </c>
      <c r="G116" s="112"/>
      <c r="H116" s="101">
        <v>500</v>
      </c>
      <c r="I116" s="102">
        <v>0</v>
      </c>
      <c r="J116" s="99">
        <v>9.5</v>
      </c>
      <c r="K116" s="113">
        <f t="shared" si="0"/>
        <v>0</v>
      </c>
      <c r="L116" s="114">
        <f t="shared" si="1"/>
        <v>0</v>
      </c>
    </row>
    <row r="117" spans="1:12" ht="14.25" customHeight="1">
      <c r="A117" s="106">
        <f t="shared" si="3"/>
        <v>107</v>
      </c>
      <c r="B117" s="160" t="s">
        <v>328</v>
      </c>
      <c r="C117" s="160"/>
      <c r="D117" s="160"/>
      <c r="E117" s="160"/>
      <c r="F117" s="99" t="s">
        <v>12</v>
      </c>
      <c r="G117" s="112"/>
      <c r="H117" s="101">
        <v>400</v>
      </c>
      <c r="I117" s="102">
        <v>0</v>
      </c>
      <c r="J117" s="99">
        <v>9.5</v>
      </c>
      <c r="K117" s="113">
        <f t="shared" si="0"/>
        <v>0</v>
      </c>
      <c r="L117" s="114">
        <f t="shared" si="1"/>
        <v>0</v>
      </c>
    </row>
    <row r="118" spans="1:12" ht="14.25" customHeight="1">
      <c r="A118" s="106">
        <f t="shared" si="3"/>
        <v>108</v>
      </c>
      <c r="B118" s="160" t="s">
        <v>716</v>
      </c>
      <c r="C118" s="160"/>
      <c r="D118" s="160"/>
      <c r="E118" s="160"/>
      <c r="F118" s="99" t="s">
        <v>19</v>
      </c>
      <c r="G118" s="112"/>
      <c r="H118" s="101">
        <v>670</v>
      </c>
      <c r="I118" s="102">
        <v>0</v>
      </c>
      <c r="J118" s="99">
        <v>9.5</v>
      </c>
      <c r="K118" s="113">
        <f t="shared" si="0"/>
        <v>0</v>
      </c>
      <c r="L118" s="114">
        <f t="shared" si="1"/>
        <v>0</v>
      </c>
    </row>
    <row r="119" spans="1:12" ht="14.25" customHeight="1">
      <c r="A119" s="106">
        <f t="shared" si="3"/>
        <v>109</v>
      </c>
      <c r="B119" s="160" t="s">
        <v>717</v>
      </c>
      <c r="C119" s="160"/>
      <c r="D119" s="160"/>
      <c r="E119" s="160"/>
      <c r="F119" s="99" t="s">
        <v>19</v>
      </c>
      <c r="G119" s="112"/>
      <c r="H119" s="101">
        <v>670</v>
      </c>
      <c r="I119" s="102">
        <v>0</v>
      </c>
      <c r="J119" s="99">
        <v>9.5</v>
      </c>
      <c r="K119" s="113">
        <f t="shared" si="0"/>
        <v>0</v>
      </c>
      <c r="L119" s="114">
        <f t="shared" si="1"/>
        <v>0</v>
      </c>
    </row>
    <row r="120" spans="1:12" ht="14.25" customHeight="1">
      <c r="A120" s="106">
        <f t="shared" si="3"/>
        <v>110</v>
      </c>
      <c r="B120" s="160" t="s">
        <v>718</v>
      </c>
      <c r="C120" s="160"/>
      <c r="D120" s="160"/>
      <c r="E120" s="160"/>
      <c r="F120" s="99" t="s">
        <v>19</v>
      </c>
      <c r="G120" s="112"/>
      <c r="H120" s="101">
        <v>670</v>
      </c>
      <c r="I120" s="102">
        <v>0</v>
      </c>
      <c r="J120" s="99">
        <v>9.5</v>
      </c>
      <c r="K120" s="113">
        <f t="shared" si="0"/>
        <v>0</v>
      </c>
      <c r="L120" s="114">
        <f t="shared" si="1"/>
        <v>0</v>
      </c>
    </row>
    <row r="121" spans="1:12" ht="14.25" customHeight="1">
      <c r="A121" s="106">
        <f t="shared" si="3"/>
        <v>111</v>
      </c>
      <c r="B121" s="160" t="s">
        <v>719</v>
      </c>
      <c r="C121" s="160"/>
      <c r="D121" s="160"/>
      <c r="E121" s="160"/>
      <c r="F121" s="99" t="s">
        <v>19</v>
      </c>
      <c r="G121" s="112"/>
      <c r="H121" s="101">
        <v>670</v>
      </c>
      <c r="I121" s="102">
        <v>0</v>
      </c>
      <c r="J121" s="99">
        <v>9.5</v>
      </c>
      <c r="K121" s="113">
        <f t="shared" si="0"/>
        <v>0</v>
      </c>
      <c r="L121" s="114">
        <f t="shared" si="1"/>
        <v>0</v>
      </c>
    </row>
    <row r="122" spans="1:12" ht="14.25" customHeight="1">
      <c r="A122" s="106">
        <f t="shared" si="3"/>
        <v>112</v>
      </c>
      <c r="B122" s="160" t="s">
        <v>720</v>
      </c>
      <c r="C122" s="160"/>
      <c r="D122" s="160"/>
      <c r="E122" s="160"/>
      <c r="F122" s="99" t="s">
        <v>19</v>
      </c>
      <c r="G122" s="112"/>
      <c r="H122" s="101">
        <v>670</v>
      </c>
      <c r="I122" s="102">
        <v>0</v>
      </c>
      <c r="J122" s="99">
        <v>9.5</v>
      </c>
      <c r="K122" s="113">
        <f t="shared" si="0"/>
        <v>0</v>
      </c>
      <c r="L122" s="114">
        <f t="shared" si="1"/>
        <v>0</v>
      </c>
    </row>
    <row r="123" spans="1:12" ht="14.25" customHeight="1">
      <c r="A123" s="120"/>
      <c r="B123" s="162" t="s">
        <v>777</v>
      </c>
      <c r="C123" s="162"/>
      <c r="D123" s="162"/>
      <c r="E123" s="162"/>
      <c r="F123" s="123"/>
      <c r="G123" s="123"/>
      <c r="H123" s="123"/>
      <c r="I123" s="123"/>
      <c r="J123" s="123"/>
      <c r="K123" s="123"/>
      <c r="L123" s="124">
        <f>SUM(L11:L122)</f>
        <v>0</v>
      </c>
    </row>
    <row r="124" spans="1:12" ht="14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</row>
    <row r="125" spans="1:12" ht="14.25">
      <c r="A125" s="87" t="s">
        <v>21</v>
      </c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</row>
    <row r="126" spans="1:12" ht="14.25">
      <c r="A126" s="87" t="s">
        <v>1</v>
      </c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</row>
    <row r="127" spans="1:12" ht="14.25">
      <c r="A127" s="87" t="s">
        <v>0</v>
      </c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</row>
    <row r="128" spans="1:12" ht="14.25">
      <c r="A128" s="87" t="s">
        <v>734</v>
      </c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</row>
    <row r="129" spans="1:12" ht="14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</row>
    <row r="130" spans="1:12" ht="14.25">
      <c r="A130" s="93" t="s">
        <v>14</v>
      </c>
      <c r="B130" s="93"/>
      <c r="C130" s="93"/>
      <c r="D130" s="93"/>
      <c r="E130" s="93"/>
      <c r="F130" s="93"/>
      <c r="G130" s="97" t="s">
        <v>15</v>
      </c>
      <c r="H130" s="93"/>
      <c r="I130" s="93"/>
      <c r="J130" s="93" t="s">
        <v>16</v>
      </c>
      <c r="K130" s="93"/>
      <c r="L130" s="93"/>
    </row>
    <row r="131" spans="1:12" ht="1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</row>
  </sheetData>
  <sheetProtection algorithmName="SHA-512" hashValue="XXrChxV7GP0XYkm3ZE6zwQLzoNnuXDvEM8WlMSz4yzRlQzhiGX1YbXpNeIZo8waTCSUcjFwJOZMbbzg3IDvokw==" saltValue="p/Zk79a2pSG+woUgYxHUPQ==" spinCount="100000" sheet="1" objects="1" scenarios="1"/>
  <protectedRanges>
    <protectedRange sqref="C130" name="Range4"/>
    <protectedRange sqref="I11:I122" name="Range3"/>
    <protectedRange sqref="G11:G122" name="Range2"/>
    <protectedRange sqref="C4:D5" name="Range1"/>
  </protectedRanges>
  <mergeCells count="114">
    <mergeCell ref="B118:E118"/>
    <mergeCell ref="B119:E119"/>
    <mergeCell ref="B120:E120"/>
    <mergeCell ref="B121:E121"/>
    <mergeCell ref="B122:E122"/>
    <mergeCell ref="B123:E123"/>
    <mergeCell ref="B109:E109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B108:E108"/>
    <mergeCell ref="B91:E91"/>
    <mergeCell ref="B92:E92"/>
    <mergeCell ref="B93:E93"/>
    <mergeCell ref="B94:E94"/>
    <mergeCell ref="B95:E95"/>
    <mergeCell ref="B96:E96"/>
    <mergeCell ref="B97:E97"/>
    <mergeCell ref="B98:E98"/>
    <mergeCell ref="B99:E99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73:E73"/>
    <mergeCell ref="B74:E74"/>
    <mergeCell ref="B75:E75"/>
    <mergeCell ref="B76:E76"/>
    <mergeCell ref="B77:E77"/>
    <mergeCell ref="B78:E78"/>
    <mergeCell ref="B79:E79"/>
    <mergeCell ref="B80:E80"/>
    <mergeCell ref="B81:E81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</mergeCells>
  <pageMargins left="0.7" right="0.7" top="0.75" bottom="0.75" header="0.51180555555555551" footer="0.51180555555555551"/>
  <pageSetup paperSize="9" scale="49" firstPageNumber="0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M79"/>
  <sheetViews>
    <sheetView topLeftCell="B61" zoomScale="112" zoomScaleNormal="112" workbookViewId="0">
      <selection activeCell="M72" sqref="M72"/>
    </sheetView>
  </sheetViews>
  <sheetFormatPr defaultColWidth="9.140625" defaultRowHeight="12.75" customHeight="1"/>
  <cols>
    <col min="1" max="1" width="0" style="85" hidden="1" customWidth="1"/>
    <col min="2" max="2" width="5.28515625" style="85" customWidth="1"/>
    <col min="3" max="5" width="9.140625" style="85"/>
    <col min="6" max="6" width="14" style="85" customWidth="1"/>
    <col min="7" max="7" width="4.5703125" style="85" customWidth="1"/>
    <col min="8" max="8" width="40.7109375" style="85" customWidth="1"/>
    <col min="9" max="9" width="9.140625" style="85"/>
    <col min="10" max="10" width="13.7109375" style="85" customWidth="1"/>
    <col min="11" max="11" width="7.5703125" style="85" customWidth="1"/>
    <col min="12" max="12" width="13.7109375" style="85" customWidth="1"/>
    <col min="13" max="13" width="16.7109375" style="85" customWidth="1"/>
    <col min="14" max="16384" width="9.140625" style="85"/>
  </cols>
  <sheetData>
    <row r="1" spans="2:13" ht="12.75" customHeight="1">
      <c r="B1" s="84" t="s">
        <v>468</v>
      </c>
      <c r="D1" s="86" t="s">
        <v>721</v>
      </c>
      <c r="E1" s="87"/>
      <c r="F1" s="87"/>
      <c r="G1" s="87"/>
      <c r="H1" s="89"/>
      <c r="I1" s="89"/>
      <c r="J1" s="89"/>
      <c r="K1" s="89"/>
      <c r="L1" s="89"/>
      <c r="M1" s="89"/>
    </row>
    <row r="2" spans="2:13" ht="12.75" customHeight="1">
      <c r="B2" s="87" t="s">
        <v>469</v>
      </c>
      <c r="D2" s="87" t="s">
        <v>722</v>
      </c>
      <c r="E2" s="87"/>
      <c r="F2" s="87"/>
      <c r="G2" s="87"/>
      <c r="H2" s="89"/>
      <c r="I2" s="89"/>
      <c r="J2" s="89"/>
      <c r="K2" s="89"/>
      <c r="L2" s="89"/>
      <c r="M2" s="89"/>
    </row>
    <row r="3" spans="2:13" ht="12.75" customHeight="1">
      <c r="B3" s="87"/>
      <c r="H3" s="89"/>
      <c r="I3" s="89"/>
      <c r="J3" s="89"/>
      <c r="K3" s="89"/>
      <c r="L3" s="89"/>
      <c r="M3" s="89"/>
    </row>
    <row r="4" spans="2:13" ht="12.75" customHeight="1">
      <c r="B4" s="90" t="s">
        <v>755</v>
      </c>
      <c r="C4" s="91"/>
      <c r="D4" s="91"/>
      <c r="E4" s="91"/>
      <c r="F4" s="91"/>
      <c r="G4" s="91"/>
      <c r="H4" s="92"/>
      <c r="I4" s="92"/>
      <c r="J4" s="92"/>
      <c r="K4" s="92"/>
      <c r="L4" s="92"/>
      <c r="M4" s="92"/>
    </row>
    <row r="5" spans="2:13" ht="12.75" customHeight="1">
      <c r="B5" s="93"/>
      <c r="C5" s="91"/>
      <c r="D5" s="91"/>
      <c r="E5" s="91"/>
      <c r="F5" s="91"/>
      <c r="G5" s="91"/>
      <c r="H5" s="92"/>
      <c r="I5" s="92"/>
      <c r="J5" s="92"/>
      <c r="K5" s="92"/>
      <c r="L5" s="92"/>
      <c r="M5" s="92"/>
    </row>
    <row r="6" spans="2:13" ht="12.75" customHeight="1">
      <c r="B6" s="93"/>
      <c r="C6" s="91"/>
      <c r="D6" s="91"/>
      <c r="E6" s="91"/>
      <c r="F6" s="91"/>
      <c r="G6" s="91"/>
      <c r="H6" s="92"/>
      <c r="I6" s="92"/>
      <c r="J6" s="92"/>
      <c r="K6" s="91"/>
      <c r="L6" s="92"/>
      <c r="M6" s="92"/>
    </row>
    <row r="7" spans="2:13" ht="12.75" customHeight="1">
      <c r="B7" s="94"/>
      <c r="C7" s="94"/>
      <c r="D7" s="94"/>
      <c r="E7" s="94"/>
      <c r="F7" s="94"/>
      <c r="G7" s="94"/>
      <c r="H7" s="95" t="s">
        <v>67</v>
      </c>
      <c r="I7" s="95"/>
      <c r="J7" s="95"/>
      <c r="K7" s="96"/>
      <c r="L7" s="96"/>
      <c r="M7" s="96"/>
    </row>
    <row r="8" spans="2:13" ht="12.75" customHeight="1">
      <c r="B8" s="94"/>
      <c r="C8" s="94"/>
      <c r="D8" s="94"/>
      <c r="E8" s="94"/>
      <c r="F8" s="94"/>
      <c r="G8" s="94"/>
      <c r="H8" s="95" t="s">
        <v>776</v>
      </c>
      <c r="I8" s="95"/>
      <c r="J8" s="95"/>
      <c r="K8" s="97"/>
      <c r="L8" s="97"/>
      <c r="M8" s="96"/>
    </row>
    <row r="9" spans="2:13" ht="12.75" customHeight="1">
      <c r="B9" s="87"/>
      <c r="H9" s="89"/>
      <c r="I9" s="89"/>
      <c r="J9" s="89"/>
      <c r="K9" s="89"/>
      <c r="L9" s="89"/>
      <c r="M9" s="89"/>
    </row>
    <row r="10" spans="2:13" ht="12.75" customHeight="1">
      <c r="B10" s="120" t="s">
        <v>11</v>
      </c>
      <c r="C10" s="194" t="s">
        <v>3</v>
      </c>
      <c r="D10" s="194"/>
      <c r="E10" s="194"/>
      <c r="F10" s="194"/>
      <c r="G10" s="121" t="s">
        <v>5</v>
      </c>
      <c r="H10" s="122" t="s">
        <v>68</v>
      </c>
      <c r="I10" s="122" t="s">
        <v>4</v>
      </c>
      <c r="J10" s="122" t="s">
        <v>6</v>
      </c>
      <c r="K10" s="122" t="s">
        <v>7</v>
      </c>
      <c r="L10" s="122" t="s">
        <v>8</v>
      </c>
      <c r="M10" s="122" t="s">
        <v>9</v>
      </c>
    </row>
    <row r="11" spans="2:13" ht="12.75" customHeight="1">
      <c r="B11" s="98">
        <v>1</v>
      </c>
      <c r="C11" s="160" t="s">
        <v>181</v>
      </c>
      <c r="D11" s="160"/>
      <c r="E11" s="160"/>
      <c r="F11" s="160"/>
      <c r="G11" s="99" t="s">
        <v>19</v>
      </c>
      <c r="H11" s="100"/>
      <c r="I11" s="101">
        <v>800</v>
      </c>
      <c r="J11" s="115">
        <v>0</v>
      </c>
      <c r="K11" s="99">
        <v>9.5</v>
      </c>
      <c r="L11" s="113">
        <f t="shared" ref="L11:L71" si="0">PRODUCT(J11,1.095)</f>
        <v>0</v>
      </c>
      <c r="M11" s="114">
        <f t="shared" ref="M11:M71" si="1">PRODUCT(I11,L11)</f>
        <v>0</v>
      </c>
    </row>
    <row r="12" spans="2:13" ht="12.75" customHeight="1">
      <c r="B12" s="98">
        <f t="shared" ref="B12:B71" si="2">B11+1</f>
        <v>2</v>
      </c>
      <c r="C12" s="160" t="s">
        <v>182</v>
      </c>
      <c r="D12" s="160"/>
      <c r="E12" s="160"/>
      <c r="F12" s="160"/>
      <c r="G12" s="99" t="s">
        <v>19</v>
      </c>
      <c r="H12" s="100"/>
      <c r="I12" s="101">
        <v>900</v>
      </c>
      <c r="J12" s="115">
        <v>0</v>
      </c>
      <c r="K12" s="99">
        <v>9.5</v>
      </c>
      <c r="L12" s="113">
        <f t="shared" si="0"/>
        <v>0</v>
      </c>
      <c r="M12" s="114">
        <f t="shared" si="1"/>
        <v>0</v>
      </c>
    </row>
    <row r="13" spans="2:13" ht="12.75" customHeight="1">
      <c r="B13" s="98">
        <f t="shared" si="2"/>
        <v>3</v>
      </c>
      <c r="C13" s="160" t="s">
        <v>183</v>
      </c>
      <c r="D13" s="160"/>
      <c r="E13" s="160"/>
      <c r="F13" s="160"/>
      <c r="G13" s="99" t="s">
        <v>19</v>
      </c>
      <c r="H13" s="100"/>
      <c r="I13" s="101">
        <v>700</v>
      </c>
      <c r="J13" s="115">
        <v>0</v>
      </c>
      <c r="K13" s="99">
        <v>9.5</v>
      </c>
      <c r="L13" s="113">
        <f t="shared" si="0"/>
        <v>0</v>
      </c>
      <c r="M13" s="114">
        <f t="shared" si="1"/>
        <v>0</v>
      </c>
    </row>
    <row r="14" spans="2:13" ht="12.75" customHeight="1">
      <c r="B14" s="98">
        <f t="shared" si="2"/>
        <v>4</v>
      </c>
      <c r="C14" s="160" t="s">
        <v>184</v>
      </c>
      <c r="D14" s="160"/>
      <c r="E14" s="160"/>
      <c r="F14" s="160"/>
      <c r="G14" s="99" t="s">
        <v>19</v>
      </c>
      <c r="H14" s="100"/>
      <c r="I14" s="101">
        <v>900</v>
      </c>
      <c r="J14" s="115">
        <v>0</v>
      </c>
      <c r="K14" s="99">
        <v>9.5</v>
      </c>
      <c r="L14" s="113">
        <f t="shared" si="0"/>
        <v>0</v>
      </c>
      <c r="M14" s="114">
        <f t="shared" si="1"/>
        <v>0</v>
      </c>
    </row>
    <row r="15" spans="2:13" ht="12.75" customHeight="1">
      <c r="B15" s="98">
        <f t="shared" si="2"/>
        <v>5</v>
      </c>
      <c r="C15" s="160" t="s">
        <v>185</v>
      </c>
      <c r="D15" s="160"/>
      <c r="E15" s="160"/>
      <c r="F15" s="160"/>
      <c r="G15" s="99" t="s">
        <v>19</v>
      </c>
      <c r="H15" s="100"/>
      <c r="I15" s="101">
        <v>1200</v>
      </c>
      <c r="J15" s="115">
        <v>0</v>
      </c>
      <c r="K15" s="99">
        <v>9.5</v>
      </c>
      <c r="L15" s="113">
        <f t="shared" si="0"/>
        <v>0</v>
      </c>
      <c r="M15" s="114">
        <f t="shared" si="1"/>
        <v>0</v>
      </c>
    </row>
    <row r="16" spans="2:13" ht="12.75" customHeight="1">
      <c r="B16" s="98">
        <f t="shared" si="2"/>
        <v>6</v>
      </c>
      <c r="C16" s="160" t="s">
        <v>200</v>
      </c>
      <c r="D16" s="160"/>
      <c r="E16" s="160"/>
      <c r="F16" s="160"/>
      <c r="G16" s="99" t="s">
        <v>19</v>
      </c>
      <c r="H16" s="100"/>
      <c r="I16" s="101">
        <v>500</v>
      </c>
      <c r="J16" s="115">
        <v>0</v>
      </c>
      <c r="K16" s="99">
        <v>9.5</v>
      </c>
      <c r="L16" s="113">
        <f t="shared" si="0"/>
        <v>0</v>
      </c>
      <c r="M16" s="114">
        <f t="shared" si="1"/>
        <v>0</v>
      </c>
    </row>
    <row r="17" spans="2:13" ht="12.75" customHeight="1">
      <c r="B17" s="98">
        <f t="shared" si="2"/>
        <v>7</v>
      </c>
      <c r="C17" s="160" t="s">
        <v>186</v>
      </c>
      <c r="D17" s="160"/>
      <c r="E17" s="160"/>
      <c r="F17" s="160"/>
      <c r="G17" s="99" t="s">
        <v>19</v>
      </c>
      <c r="H17" s="100"/>
      <c r="I17" s="101">
        <v>1000</v>
      </c>
      <c r="J17" s="115">
        <v>0</v>
      </c>
      <c r="K17" s="99">
        <v>9.5</v>
      </c>
      <c r="L17" s="113">
        <f t="shared" si="0"/>
        <v>0</v>
      </c>
      <c r="M17" s="114">
        <f t="shared" si="1"/>
        <v>0</v>
      </c>
    </row>
    <row r="18" spans="2:13" ht="12.75" customHeight="1">
      <c r="B18" s="98">
        <f t="shared" si="2"/>
        <v>8</v>
      </c>
      <c r="C18" s="160" t="s">
        <v>187</v>
      </c>
      <c r="D18" s="160"/>
      <c r="E18" s="160"/>
      <c r="F18" s="160"/>
      <c r="G18" s="99" t="s">
        <v>19</v>
      </c>
      <c r="H18" s="100"/>
      <c r="I18" s="101">
        <v>1000</v>
      </c>
      <c r="J18" s="115">
        <v>0</v>
      </c>
      <c r="K18" s="99">
        <v>9.5</v>
      </c>
      <c r="L18" s="113">
        <f t="shared" si="0"/>
        <v>0</v>
      </c>
      <c r="M18" s="114">
        <f t="shared" si="1"/>
        <v>0</v>
      </c>
    </row>
    <row r="19" spans="2:13" ht="12.75" customHeight="1">
      <c r="B19" s="98">
        <f t="shared" si="2"/>
        <v>9</v>
      </c>
      <c r="C19" s="160" t="s">
        <v>188</v>
      </c>
      <c r="D19" s="160"/>
      <c r="E19" s="160"/>
      <c r="F19" s="160"/>
      <c r="G19" s="99" t="s">
        <v>19</v>
      </c>
      <c r="H19" s="100"/>
      <c r="I19" s="101">
        <v>1000</v>
      </c>
      <c r="J19" s="115">
        <v>0</v>
      </c>
      <c r="K19" s="99">
        <v>9.5</v>
      </c>
      <c r="L19" s="113">
        <f t="shared" si="0"/>
        <v>0</v>
      </c>
      <c r="M19" s="114">
        <f t="shared" si="1"/>
        <v>0</v>
      </c>
    </row>
    <row r="20" spans="2:13" ht="12.75" customHeight="1">
      <c r="B20" s="98">
        <f t="shared" si="2"/>
        <v>10</v>
      </c>
      <c r="C20" s="160" t="s">
        <v>189</v>
      </c>
      <c r="D20" s="160"/>
      <c r="E20" s="160"/>
      <c r="F20" s="160"/>
      <c r="G20" s="99" t="s">
        <v>19</v>
      </c>
      <c r="H20" s="100"/>
      <c r="I20" s="101">
        <v>1500</v>
      </c>
      <c r="J20" s="115">
        <v>0</v>
      </c>
      <c r="K20" s="99">
        <v>9.5</v>
      </c>
      <c r="L20" s="113">
        <f t="shared" si="0"/>
        <v>0</v>
      </c>
      <c r="M20" s="114">
        <f t="shared" si="1"/>
        <v>0</v>
      </c>
    </row>
    <row r="21" spans="2:13" ht="12.75" customHeight="1">
      <c r="B21" s="98">
        <f t="shared" si="2"/>
        <v>11</v>
      </c>
      <c r="C21" s="160" t="s">
        <v>190</v>
      </c>
      <c r="D21" s="160"/>
      <c r="E21" s="160"/>
      <c r="F21" s="160"/>
      <c r="G21" s="99" t="s">
        <v>19</v>
      </c>
      <c r="H21" s="100"/>
      <c r="I21" s="101">
        <v>1500</v>
      </c>
      <c r="J21" s="115">
        <v>0</v>
      </c>
      <c r="K21" s="99">
        <v>9.5</v>
      </c>
      <c r="L21" s="113">
        <f t="shared" si="0"/>
        <v>0</v>
      </c>
      <c r="M21" s="114">
        <f t="shared" si="1"/>
        <v>0</v>
      </c>
    </row>
    <row r="22" spans="2:13" ht="12.75" customHeight="1">
      <c r="B22" s="98">
        <f t="shared" si="2"/>
        <v>12</v>
      </c>
      <c r="C22" s="160" t="s">
        <v>191</v>
      </c>
      <c r="D22" s="160"/>
      <c r="E22" s="160"/>
      <c r="F22" s="160"/>
      <c r="G22" s="99" t="s">
        <v>19</v>
      </c>
      <c r="H22" s="100"/>
      <c r="I22" s="101">
        <v>1500</v>
      </c>
      <c r="J22" s="115">
        <v>0</v>
      </c>
      <c r="K22" s="99">
        <v>9.5</v>
      </c>
      <c r="L22" s="113">
        <f t="shared" si="0"/>
        <v>0</v>
      </c>
      <c r="M22" s="114">
        <f t="shared" si="1"/>
        <v>0</v>
      </c>
    </row>
    <row r="23" spans="2:13" ht="12.75" customHeight="1">
      <c r="B23" s="98">
        <f t="shared" si="2"/>
        <v>13</v>
      </c>
      <c r="C23" s="160" t="s">
        <v>192</v>
      </c>
      <c r="D23" s="160"/>
      <c r="E23" s="160"/>
      <c r="F23" s="160"/>
      <c r="G23" s="99" t="s">
        <v>19</v>
      </c>
      <c r="H23" s="100"/>
      <c r="I23" s="101">
        <v>500</v>
      </c>
      <c r="J23" s="115">
        <v>0</v>
      </c>
      <c r="K23" s="99">
        <v>9.5</v>
      </c>
      <c r="L23" s="113">
        <f t="shared" si="0"/>
        <v>0</v>
      </c>
      <c r="M23" s="114">
        <f t="shared" si="1"/>
        <v>0</v>
      </c>
    </row>
    <row r="24" spans="2:13" ht="12.75" customHeight="1">
      <c r="B24" s="98">
        <f t="shared" si="2"/>
        <v>14</v>
      </c>
      <c r="C24" s="160" t="s">
        <v>201</v>
      </c>
      <c r="D24" s="160"/>
      <c r="E24" s="160"/>
      <c r="F24" s="160"/>
      <c r="G24" s="99" t="s">
        <v>19</v>
      </c>
      <c r="H24" s="100"/>
      <c r="I24" s="101">
        <v>2000</v>
      </c>
      <c r="J24" s="115">
        <v>0</v>
      </c>
      <c r="K24" s="99">
        <v>9.5</v>
      </c>
      <c r="L24" s="113">
        <f t="shared" si="0"/>
        <v>0</v>
      </c>
      <c r="M24" s="114">
        <f t="shared" si="1"/>
        <v>0</v>
      </c>
    </row>
    <row r="25" spans="2:13" ht="12.75" customHeight="1">
      <c r="B25" s="98">
        <f t="shared" si="2"/>
        <v>15</v>
      </c>
      <c r="C25" s="160" t="s">
        <v>202</v>
      </c>
      <c r="D25" s="160"/>
      <c r="E25" s="160"/>
      <c r="F25" s="160"/>
      <c r="G25" s="99" t="s">
        <v>19</v>
      </c>
      <c r="H25" s="100"/>
      <c r="I25" s="101">
        <v>500</v>
      </c>
      <c r="J25" s="115">
        <v>0</v>
      </c>
      <c r="K25" s="99">
        <v>9.5</v>
      </c>
      <c r="L25" s="113">
        <f t="shared" si="0"/>
        <v>0</v>
      </c>
      <c r="M25" s="114">
        <f t="shared" si="1"/>
        <v>0</v>
      </c>
    </row>
    <row r="26" spans="2:13" ht="12.75" customHeight="1">
      <c r="B26" s="98">
        <f t="shared" si="2"/>
        <v>16</v>
      </c>
      <c r="C26" s="160" t="s">
        <v>203</v>
      </c>
      <c r="D26" s="160"/>
      <c r="E26" s="160"/>
      <c r="F26" s="160"/>
      <c r="G26" s="99" t="s">
        <v>19</v>
      </c>
      <c r="H26" s="100"/>
      <c r="I26" s="101">
        <v>2000</v>
      </c>
      <c r="J26" s="115">
        <v>0</v>
      </c>
      <c r="K26" s="99">
        <v>9.5</v>
      </c>
      <c r="L26" s="113">
        <f t="shared" si="0"/>
        <v>0</v>
      </c>
      <c r="M26" s="114">
        <f t="shared" si="1"/>
        <v>0</v>
      </c>
    </row>
    <row r="27" spans="2:13" ht="12.75" customHeight="1">
      <c r="B27" s="98">
        <f t="shared" si="2"/>
        <v>17</v>
      </c>
      <c r="C27" s="160" t="s">
        <v>204</v>
      </c>
      <c r="D27" s="160"/>
      <c r="E27" s="160"/>
      <c r="F27" s="160"/>
      <c r="G27" s="99" t="s">
        <v>19</v>
      </c>
      <c r="H27" s="100"/>
      <c r="I27" s="101">
        <v>300</v>
      </c>
      <c r="J27" s="115">
        <v>0</v>
      </c>
      <c r="K27" s="99">
        <v>9.5</v>
      </c>
      <c r="L27" s="113">
        <f t="shared" si="0"/>
        <v>0</v>
      </c>
      <c r="M27" s="114">
        <f t="shared" si="1"/>
        <v>0</v>
      </c>
    </row>
    <row r="28" spans="2:13" ht="12.75" customHeight="1">
      <c r="B28" s="98">
        <f t="shared" si="2"/>
        <v>18</v>
      </c>
      <c r="C28" s="160" t="s">
        <v>206</v>
      </c>
      <c r="D28" s="160"/>
      <c r="E28" s="160"/>
      <c r="F28" s="160"/>
      <c r="G28" s="99" t="s">
        <v>19</v>
      </c>
      <c r="H28" s="100"/>
      <c r="I28" s="101">
        <v>1500</v>
      </c>
      <c r="J28" s="115">
        <v>0</v>
      </c>
      <c r="K28" s="99">
        <v>9.5</v>
      </c>
      <c r="L28" s="113">
        <f t="shared" si="0"/>
        <v>0</v>
      </c>
      <c r="M28" s="114">
        <f t="shared" si="1"/>
        <v>0</v>
      </c>
    </row>
    <row r="29" spans="2:13" ht="12.75" customHeight="1">
      <c r="B29" s="98">
        <f t="shared" si="2"/>
        <v>19</v>
      </c>
      <c r="C29" s="160" t="s">
        <v>205</v>
      </c>
      <c r="D29" s="160"/>
      <c r="E29" s="160"/>
      <c r="F29" s="160"/>
      <c r="G29" s="99" t="s">
        <v>19</v>
      </c>
      <c r="H29" s="100"/>
      <c r="I29" s="101">
        <v>200</v>
      </c>
      <c r="J29" s="115">
        <v>0</v>
      </c>
      <c r="K29" s="99">
        <v>9.5</v>
      </c>
      <c r="L29" s="113">
        <f t="shared" si="0"/>
        <v>0</v>
      </c>
      <c r="M29" s="114">
        <f t="shared" si="1"/>
        <v>0</v>
      </c>
    </row>
    <row r="30" spans="2:13" ht="12.75" customHeight="1">
      <c r="B30" s="98">
        <f t="shared" si="2"/>
        <v>20</v>
      </c>
      <c r="C30" s="160" t="s">
        <v>207</v>
      </c>
      <c r="D30" s="160"/>
      <c r="E30" s="160"/>
      <c r="F30" s="160"/>
      <c r="G30" s="99" t="s">
        <v>19</v>
      </c>
      <c r="H30" s="100"/>
      <c r="I30" s="101">
        <v>1500</v>
      </c>
      <c r="J30" s="115">
        <v>0</v>
      </c>
      <c r="K30" s="99">
        <v>9.5</v>
      </c>
      <c r="L30" s="113">
        <f t="shared" si="0"/>
        <v>0</v>
      </c>
      <c r="M30" s="114">
        <f t="shared" si="1"/>
        <v>0</v>
      </c>
    </row>
    <row r="31" spans="2:13" ht="12.75" customHeight="1">
      <c r="B31" s="98">
        <f t="shared" si="2"/>
        <v>21</v>
      </c>
      <c r="C31" s="160" t="s">
        <v>208</v>
      </c>
      <c r="D31" s="160"/>
      <c r="E31" s="160"/>
      <c r="F31" s="160"/>
      <c r="G31" s="99" t="s">
        <v>19</v>
      </c>
      <c r="H31" s="100"/>
      <c r="I31" s="101">
        <v>1000</v>
      </c>
      <c r="J31" s="115">
        <v>0</v>
      </c>
      <c r="K31" s="99">
        <v>9.5</v>
      </c>
      <c r="L31" s="113">
        <f t="shared" si="0"/>
        <v>0</v>
      </c>
      <c r="M31" s="114">
        <f t="shared" si="1"/>
        <v>0</v>
      </c>
    </row>
    <row r="32" spans="2:13" ht="12.75" customHeight="1">
      <c r="B32" s="98">
        <f t="shared" si="2"/>
        <v>22</v>
      </c>
      <c r="C32" s="160" t="s">
        <v>209</v>
      </c>
      <c r="D32" s="160"/>
      <c r="E32" s="160"/>
      <c r="F32" s="160"/>
      <c r="G32" s="99" t="s">
        <v>19</v>
      </c>
      <c r="H32" s="100"/>
      <c r="I32" s="101">
        <v>1800</v>
      </c>
      <c r="J32" s="115">
        <v>0</v>
      </c>
      <c r="K32" s="99">
        <v>9.5</v>
      </c>
      <c r="L32" s="113">
        <f t="shared" si="0"/>
        <v>0</v>
      </c>
      <c r="M32" s="114">
        <f t="shared" si="1"/>
        <v>0</v>
      </c>
    </row>
    <row r="33" spans="2:13" ht="12.75" customHeight="1">
      <c r="B33" s="98">
        <f t="shared" si="2"/>
        <v>23</v>
      </c>
      <c r="C33" s="160" t="s">
        <v>210</v>
      </c>
      <c r="D33" s="160"/>
      <c r="E33" s="160"/>
      <c r="F33" s="160"/>
      <c r="G33" s="99" t="s">
        <v>19</v>
      </c>
      <c r="H33" s="100"/>
      <c r="I33" s="101">
        <v>1800</v>
      </c>
      <c r="J33" s="115">
        <v>0</v>
      </c>
      <c r="K33" s="99">
        <v>9.5</v>
      </c>
      <c r="L33" s="113">
        <f t="shared" si="0"/>
        <v>0</v>
      </c>
      <c r="M33" s="114">
        <f t="shared" si="1"/>
        <v>0</v>
      </c>
    </row>
    <row r="34" spans="2:13" ht="12.75" customHeight="1">
      <c r="B34" s="98">
        <f t="shared" si="2"/>
        <v>24</v>
      </c>
      <c r="C34" s="160" t="s">
        <v>211</v>
      </c>
      <c r="D34" s="160"/>
      <c r="E34" s="160"/>
      <c r="F34" s="160"/>
      <c r="G34" s="99" t="s">
        <v>19</v>
      </c>
      <c r="H34" s="100"/>
      <c r="I34" s="101">
        <v>1000</v>
      </c>
      <c r="J34" s="115">
        <v>0</v>
      </c>
      <c r="K34" s="99">
        <v>9.5</v>
      </c>
      <c r="L34" s="113">
        <f t="shared" si="0"/>
        <v>0</v>
      </c>
      <c r="M34" s="114">
        <f t="shared" si="1"/>
        <v>0</v>
      </c>
    </row>
    <row r="35" spans="2:13" ht="12.75" customHeight="1">
      <c r="B35" s="98">
        <f t="shared" si="2"/>
        <v>25</v>
      </c>
      <c r="C35" s="160" t="s">
        <v>212</v>
      </c>
      <c r="D35" s="160"/>
      <c r="E35" s="160"/>
      <c r="F35" s="160"/>
      <c r="G35" s="99" t="s">
        <v>19</v>
      </c>
      <c r="H35" s="100"/>
      <c r="I35" s="101">
        <v>1000</v>
      </c>
      <c r="J35" s="115">
        <v>0</v>
      </c>
      <c r="K35" s="99">
        <v>9.5</v>
      </c>
      <c r="L35" s="113">
        <f t="shared" si="0"/>
        <v>0</v>
      </c>
      <c r="M35" s="114">
        <f t="shared" si="1"/>
        <v>0</v>
      </c>
    </row>
    <row r="36" spans="2:13" ht="12.75" customHeight="1">
      <c r="B36" s="98">
        <f t="shared" si="2"/>
        <v>26</v>
      </c>
      <c r="C36" s="160" t="s">
        <v>217</v>
      </c>
      <c r="D36" s="160"/>
      <c r="E36" s="160"/>
      <c r="F36" s="160"/>
      <c r="G36" s="99" t="s">
        <v>19</v>
      </c>
      <c r="H36" s="100"/>
      <c r="I36" s="101">
        <v>600</v>
      </c>
      <c r="J36" s="115">
        <v>0</v>
      </c>
      <c r="K36" s="99">
        <v>9.5</v>
      </c>
      <c r="L36" s="113">
        <f t="shared" si="0"/>
        <v>0</v>
      </c>
      <c r="M36" s="114">
        <f t="shared" si="1"/>
        <v>0</v>
      </c>
    </row>
    <row r="37" spans="2:13" ht="12.75" customHeight="1">
      <c r="B37" s="98">
        <f t="shared" si="2"/>
        <v>27</v>
      </c>
      <c r="C37" s="160" t="s">
        <v>218</v>
      </c>
      <c r="D37" s="160"/>
      <c r="E37" s="160"/>
      <c r="F37" s="160"/>
      <c r="G37" s="99" t="s">
        <v>19</v>
      </c>
      <c r="H37" s="100"/>
      <c r="I37" s="101">
        <v>1200</v>
      </c>
      <c r="J37" s="115">
        <v>0</v>
      </c>
      <c r="K37" s="99">
        <v>9.5</v>
      </c>
      <c r="L37" s="113">
        <f t="shared" si="0"/>
        <v>0</v>
      </c>
      <c r="M37" s="114">
        <f t="shared" si="1"/>
        <v>0</v>
      </c>
    </row>
    <row r="38" spans="2:13" ht="12.75" customHeight="1">
      <c r="B38" s="98">
        <f t="shared" si="2"/>
        <v>28</v>
      </c>
      <c r="C38" s="160" t="s">
        <v>213</v>
      </c>
      <c r="D38" s="160"/>
      <c r="E38" s="160"/>
      <c r="F38" s="160"/>
      <c r="G38" s="99" t="s">
        <v>19</v>
      </c>
      <c r="H38" s="100"/>
      <c r="I38" s="101">
        <v>6000</v>
      </c>
      <c r="J38" s="115">
        <v>0</v>
      </c>
      <c r="K38" s="99">
        <v>9.5</v>
      </c>
      <c r="L38" s="113">
        <f t="shared" si="0"/>
        <v>0</v>
      </c>
      <c r="M38" s="114">
        <f t="shared" si="1"/>
        <v>0</v>
      </c>
    </row>
    <row r="39" spans="2:13" ht="12.75" customHeight="1">
      <c r="B39" s="98">
        <f t="shared" si="2"/>
        <v>29</v>
      </c>
      <c r="C39" s="160" t="s">
        <v>22</v>
      </c>
      <c r="D39" s="160"/>
      <c r="E39" s="160"/>
      <c r="F39" s="160"/>
      <c r="G39" s="99" t="s">
        <v>12</v>
      </c>
      <c r="H39" s="100"/>
      <c r="I39" s="101">
        <v>50</v>
      </c>
      <c r="J39" s="115">
        <v>0</v>
      </c>
      <c r="K39" s="99">
        <v>9.5</v>
      </c>
      <c r="L39" s="113">
        <f t="shared" si="0"/>
        <v>0</v>
      </c>
      <c r="M39" s="114">
        <f t="shared" si="1"/>
        <v>0</v>
      </c>
    </row>
    <row r="40" spans="2:13" ht="12.75" customHeight="1">
      <c r="B40" s="98">
        <f t="shared" si="2"/>
        <v>30</v>
      </c>
      <c r="C40" s="160" t="s">
        <v>82</v>
      </c>
      <c r="D40" s="160"/>
      <c r="E40" s="160"/>
      <c r="F40" s="160"/>
      <c r="G40" s="99" t="s">
        <v>19</v>
      </c>
      <c r="H40" s="100"/>
      <c r="I40" s="101">
        <v>1800</v>
      </c>
      <c r="J40" s="115">
        <v>0</v>
      </c>
      <c r="K40" s="99">
        <v>9.5</v>
      </c>
      <c r="L40" s="113">
        <f t="shared" si="0"/>
        <v>0</v>
      </c>
      <c r="M40" s="114">
        <f t="shared" si="1"/>
        <v>0</v>
      </c>
    </row>
    <row r="41" spans="2:13" ht="12.75" customHeight="1">
      <c r="B41" s="98">
        <f t="shared" si="2"/>
        <v>31</v>
      </c>
      <c r="C41" s="160" t="s">
        <v>83</v>
      </c>
      <c r="D41" s="160"/>
      <c r="E41" s="160"/>
      <c r="F41" s="160"/>
      <c r="G41" s="99" t="s">
        <v>12</v>
      </c>
      <c r="H41" s="100"/>
      <c r="I41" s="101">
        <v>100</v>
      </c>
      <c r="J41" s="115">
        <v>0</v>
      </c>
      <c r="K41" s="99">
        <v>9.5</v>
      </c>
      <c r="L41" s="113">
        <f t="shared" si="0"/>
        <v>0</v>
      </c>
      <c r="M41" s="114">
        <f t="shared" si="1"/>
        <v>0</v>
      </c>
    </row>
    <row r="42" spans="2:13" ht="12.75" customHeight="1">
      <c r="B42" s="98">
        <f t="shared" si="2"/>
        <v>32</v>
      </c>
      <c r="C42" s="160" t="s">
        <v>178</v>
      </c>
      <c r="D42" s="160"/>
      <c r="E42" s="160"/>
      <c r="F42" s="160"/>
      <c r="G42" s="99" t="s">
        <v>19</v>
      </c>
      <c r="H42" s="100"/>
      <c r="I42" s="101">
        <v>1200</v>
      </c>
      <c r="J42" s="115">
        <v>0</v>
      </c>
      <c r="K42" s="99">
        <v>9.5</v>
      </c>
      <c r="L42" s="113">
        <f t="shared" si="0"/>
        <v>0</v>
      </c>
      <c r="M42" s="114">
        <f t="shared" si="1"/>
        <v>0</v>
      </c>
    </row>
    <row r="43" spans="2:13" ht="12.75" customHeight="1">
      <c r="B43" s="98">
        <f t="shared" si="2"/>
        <v>33</v>
      </c>
      <c r="C43" s="160" t="s">
        <v>179</v>
      </c>
      <c r="D43" s="160"/>
      <c r="E43" s="160"/>
      <c r="F43" s="160"/>
      <c r="G43" s="99" t="s">
        <v>19</v>
      </c>
      <c r="H43" s="100"/>
      <c r="I43" s="101">
        <v>1200</v>
      </c>
      <c r="J43" s="115">
        <v>0</v>
      </c>
      <c r="K43" s="99">
        <v>9.5</v>
      </c>
      <c r="L43" s="113">
        <f t="shared" si="0"/>
        <v>0</v>
      </c>
      <c r="M43" s="114">
        <f t="shared" si="1"/>
        <v>0</v>
      </c>
    </row>
    <row r="44" spans="2:13" ht="12.75" customHeight="1">
      <c r="B44" s="98">
        <f t="shared" si="2"/>
        <v>34</v>
      </c>
      <c r="C44" s="160" t="s">
        <v>180</v>
      </c>
      <c r="D44" s="160"/>
      <c r="E44" s="160"/>
      <c r="F44" s="160"/>
      <c r="G44" s="99" t="s">
        <v>19</v>
      </c>
      <c r="H44" s="100"/>
      <c r="I44" s="101">
        <v>1200</v>
      </c>
      <c r="J44" s="115">
        <v>0</v>
      </c>
      <c r="K44" s="99">
        <v>9.5</v>
      </c>
      <c r="L44" s="113">
        <f t="shared" si="0"/>
        <v>0</v>
      </c>
      <c r="M44" s="114">
        <f t="shared" si="1"/>
        <v>0</v>
      </c>
    </row>
    <row r="45" spans="2:13" ht="12.75" customHeight="1">
      <c r="B45" s="98">
        <f t="shared" si="2"/>
        <v>35</v>
      </c>
      <c r="C45" s="195" t="s">
        <v>193</v>
      </c>
      <c r="D45" s="195"/>
      <c r="E45" s="195"/>
      <c r="F45" s="195"/>
      <c r="G45" s="99" t="s">
        <v>19</v>
      </c>
      <c r="H45" s="100"/>
      <c r="I45" s="101">
        <v>1800</v>
      </c>
      <c r="J45" s="115">
        <v>0</v>
      </c>
      <c r="K45" s="99">
        <v>9.5</v>
      </c>
      <c r="L45" s="113">
        <f t="shared" si="0"/>
        <v>0</v>
      </c>
      <c r="M45" s="114">
        <f t="shared" si="1"/>
        <v>0</v>
      </c>
    </row>
    <row r="46" spans="2:13" ht="12.75" customHeight="1">
      <c r="B46" s="98">
        <f t="shared" si="2"/>
        <v>36</v>
      </c>
      <c r="C46" s="195" t="s">
        <v>194</v>
      </c>
      <c r="D46" s="195"/>
      <c r="E46" s="195"/>
      <c r="F46" s="195"/>
      <c r="G46" s="99" t="s">
        <v>19</v>
      </c>
      <c r="H46" s="100"/>
      <c r="I46" s="101">
        <v>1800</v>
      </c>
      <c r="J46" s="115">
        <v>0</v>
      </c>
      <c r="K46" s="99">
        <v>9.5</v>
      </c>
      <c r="L46" s="113">
        <f t="shared" si="0"/>
        <v>0</v>
      </c>
      <c r="M46" s="114">
        <f t="shared" si="1"/>
        <v>0</v>
      </c>
    </row>
    <row r="47" spans="2:13" ht="12.75" customHeight="1">
      <c r="B47" s="98">
        <f t="shared" si="2"/>
        <v>37</v>
      </c>
      <c r="C47" s="195" t="s">
        <v>195</v>
      </c>
      <c r="D47" s="195"/>
      <c r="E47" s="195"/>
      <c r="F47" s="195"/>
      <c r="G47" s="99" t="s">
        <v>19</v>
      </c>
      <c r="H47" s="100"/>
      <c r="I47" s="101">
        <v>1200</v>
      </c>
      <c r="J47" s="115">
        <v>0</v>
      </c>
      <c r="K47" s="99">
        <v>9.5</v>
      </c>
      <c r="L47" s="113">
        <f t="shared" si="0"/>
        <v>0</v>
      </c>
      <c r="M47" s="114">
        <f t="shared" si="1"/>
        <v>0</v>
      </c>
    </row>
    <row r="48" spans="2:13" ht="12.75" customHeight="1">
      <c r="B48" s="98">
        <f t="shared" si="2"/>
        <v>38</v>
      </c>
      <c r="C48" s="160" t="s">
        <v>196</v>
      </c>
      <c r="D48" s="160"/>
      <c r="E48" s="160"/>
      <c r="F48" s="160"/>
      <c r="G48" s="99" t="s">
        <v>19</v>
      </c>
      <c r="H48" s="100"/>
      <c r="I48" s="101">
        <v>1500</v>
      </c>
      <c r="J48" s="115">
        <v>0</v>
      </c>
      <c r="K48" s="99">
        <v>9.5</v>
      </c>
      <c r="L48" s="113">
        <f t="shared" si="0"/>
        <v>0</v>
      </c>
      <c r="M48" s="114">
        <f t="shared" si="1"/>
        <v>0</v>
      </c>
    </row>
    <row r="49" spans="2:13" ht="12.75" customHeight="1">
      <c r="B49" s="98">
        <f t="shared" si="2"/>
        <v>39</v>
      </c>
      <c r="C49" s="160" t="s">
        <v>439</v>
      </c>
      <c r="D49" s="160"/>
      <c r="E49" s="160"/>
      <c r="F49" s="160"/>
      <c r="G49" s="99" t="s">
        <v>19</v>
      </c>
      <c r="H49" s="100"/>
      <c r="I49" s="101">
        <v>500</v>
      </c>
      <c r="J49" s="115">
        <v>0</v>
      </c>
      <c r="K49" s="99">
        <v>9.5</v>
      </c>
      <c r="L49" s="113">
        <f t="shared" si="0"/>
        <v>0</v>
      </c>
      <c r="M49" s="114">
        <f t="shared" si="1"/>
        <v>0</v>
      </c>
    </row>
    <row r="50" spans="2:13" ht="12.75" customHeight="1">
      <c r="B50" s="98">
        <f t="shared" si="2"/>
        <v>40</v>
      </c>
      <c r="C50" s="160" t="s">
        <v>440</v>
      </c>
      <c r="D50" s="160"/>
      <c r="E50" s="160"/>
      <c r="F50" s="160"/>
      <c r="G50" s="99" t="s">
        <v>19</v>
      </c>
      <c r="H50" s="100"/>
      <c r="I50" s="101">
        <v>500</v>
      </c>
      <c r="J50" s="115">
        <v>0</v>
      </c>
      <c r="K50" s="99">
        <v>9.5</v>
      </c>
      <c r="L50" s="113">
        <f t="shared" si="0"/>
        <v>0</v>
      </c>
      <c r="M50" s="114">
        <f t="shared" si="1"/>
        <v>0</v>
      </c>
    </row>
    <row r="51" spans="2:13" ht="12.75" customHeight="1">
      <c r="B51" s="98">
        <f t="shared" si="2"/>
        <v>41</v>
      </c>
      <c r="C51" s="160" t="s">
        <v>197</v>
      </c>
      <c r="D51" s="160"/>
      <c r="E51" s="160"/>
      <c r="F51" s="160"/>
      <c r="G51" s="99" t="s">
        <v>19</v>
      </c>
      <c r="H51" s="100"/>
      <c r="I51" s="101">
        <v>1800</v>
      </c>
      <c r="J51" s="115">
        <v>0</v>
      </c>
      <c r="K51" s="99">
        <v>9.5</v>
      </c>
      <c r="L51" s="113">
        <f t="shared" si="0"/>
        <v>0</v>
      </c>
      <c r="M51" s="114">
        <f t="shared" si="1"/>
        <v>0</v>
      </c>
    </row>
    <row r="52" spans="2:13" ht="12.75" customHeight="1">
      <c r="B52" s="98">
        <f t="shared" si="2"/>
        <v>42</v>
      </c>
      <c r="C52" s="195" t="s">
        <v>198</v>
      </c>
      <c r="D52" s="195"/>
      <c r="E52" s="195"/>
      <c r="F52" s="195"/>
      <c r="G52" s="99" t="s">
        <v>19</v>
      </c>
      <c r="H52" s="100"/>
      <c r="I52" s="101">
        <v>1800</v>
      </c>
      <c r="J52" s="115">
        <v>0</v>
      </c>
      <c r="K52" s="99">
        <v>9.5</v>
      </c>
      <c r="L52" s="113">
        <f t="shared" si="0"/>
        <v>0</v>
      </c>
      <c r="M52" s="114">
        <f t="shared" si="1"/>
        <v>0</v>
      </c>
    </row>
    <row r="53" spans="2:13" ht="12.75" customHeight="1">
      <c r="B53" s="98">
        <f t="shared" si="2"/>
        <v>43</v>
      </c>
      <c r="C53" s="195" t="s">
        <v>199</v>
      </c>
      <c r="D53" s="195"/>
      <c r="E53" s="195"/>
      <c r="F53" s="195"/>
      <c r="G53" s="99" t="s">
        <v>19</v>
      </c>
      <c r="H53" s="100"/>
      <c r="I53" s="101">
        <v>1200</v>
      </c>
      <c r="J53" s="115">
        <v>0</v>
      </c>
      <c r="K53" s="99">
        <v>9.5</v>
      </c>
      <c r="L53" s="113">
        <f t="shared" si="0"/>
        <v>0</v>
      </c>
      <c r="M53" s="114">
        <f t="shared" si="1"/>
        <v>0</v>
      </c>
    </row>
    <row r="54" spans="2:13" ht="12.75" customHeight="1">
      <c r="B54" s="98">
        <f t="shared" si="2"/>
        <v>44</v>
      </c>
      <c r="C54" s="160" t="s">
        <v>214</v>
      </c>
      <c r="D54" s="160"/>
      <c r="E54" s="160"/>
      <c r="F54" s="160"/>
      <c r="G54" s="99" t="s">
        <v>19</v>
      </c>
      <c r="H54" s="100"/>
      <c r="I54" s="101">
        <v>1200</v>
      </c>
      <c r="J54" s="115">
        <v>0</v>
      </c>
      <c r="K54" s="99">
        <v>9.5</v>
      </c>
      <c r="L54" s="113">
        <f t="shared" si="0"/>
        <v>0</v>
      </c>
      <c r="M54" s="114">
        <f t="shared" si="1"/>
        <v>0</v>
      </c>
    </row>
    <row r="55" spans="2:13" ht="12.75" customHeight="1">
      <c r="B55" s="98">
        <f t="shared" si="2"/>
        <v>45</v>
      </c>
      <c r="C55" s="193" t="s">
        <v>216</v>
      </c>
      <c r="D55" s="193"/>
      <c r="E55" s="193"/>
      <c r="F55" s="193"/>
      <c r="G55" s="99" t="s">
        <v>19</v>
      </c>
      <c r="H55" s="100"/>
      <c r="I55" s="101">
        <v>1800</v>
      </c>
      <c r="J55" s="115">
        <v>0</v>
      </c>
      <c r="K55" s="99">
        <v>9.5</v>
      </c>
      <c r="L55" s="113">
        <f t="shared" si="0"/>
        <v>0</v>
      </c>
      <c r="M55" s="114">
        <f t="shared" si="1"/>
        <v>0</v>
      </c>
    </row>
    <row r="56" spans="2:13" s="87" customFormat="1" ht="12.75" customHeight="1">
      <c r="B56" s="98">
        <f t="shared" si="2"/>
        <v>46</v>
      </c>
      <c r="C56" s="193" t="s">
        <v>215</v>
      </c>
      <c r="D56" s="193"/>
      <c r="E56" s="193"/>
      <c r="F56" s="193"/>
      <c r="G56" s="99" t="s">
        <v>19</v>
      </c>
      <c r="H56" s="100"/>
      <c r="I56" s="101">
        <v>600</v>
      </c>
      <c r="J56" s="115">
        <v>0</v>
      </c>
      <c r="K56" s="99">
        <v>9.5</v>
      </c>
      <c r="L56" s="113">
        <f t="shared" si="0"/>
        <v>0</v>
      </c>
      <c r="M56" s="114">
        <f t="shared" si="1"/>
        <v>0</v>
      </c>
    </row>
    <row r="57" spans="2:13" s="87" customFormat="1" ht="12.75" customHeight="1">
      <c r="B57" s="98">
        <f t="shared" si="2"/>
        <v>47</v>
      </c>
      <c r="C57" s="160" t="s">
        <v>219</v>
      </c>
      <c r="D57" s="160"/>
      <c r="E57" s="160"/>
      <c r="F57" s="160"/>
      <c r="G57" s="99" t="s">
        <v>19</v>
      </c>
      <c r="H57" s="100"/>
      <c r="I57" s="101">
        <v>1200</v>
      </c>
      <c r="J57" s="115">
        <v>0</v>
      </c>
      <c r="K57" s="99">
        <v>9.5</v>
      </c>
      <c r="L57" s="113">
        <f t="shared" si="0"/>
        <v>0</v>
      </c>
      <c r="M57" s="114">
        <f t="shared" si="1"/>
        <v>0</v>
      </c>
    </row>
    <row r="58" spans="2:13" s="87" customFormat="1" ht="12.75" customHeight="1">
      <c r="B58" s="98">
        <f t="shared" si="2"/>
        <v>48</v>
      </c>
      <c r="C58" s="160" t="s">
        <v>220</v>
      </c>
      <c r="D58" s="160"/>
      <c r="E58" s="160"/>
      <c r="F58" s="160"/>
      <c r="G58" s="99" t="s">
        <v>19</v>
      </c>
      <c r="H58" s="100"/>
      <c r="I58" s="101">
        <v>1800</v>
      </c>
      <c r="J58" s="115">
        <v>0</v>
      </c>
      <c r="K58" s="99">
        <v>9.5</v>
      </c>
      <c r="L58" s="113">
        <f t="shared" si="0"/>
        <v>0</v>
      </c>
      <c r="M58" s="114">
        <f t="shared" si="1"/>
        <v>0</v>
      </c>
    </row>
    <row r="59" spans="2:13" s="87" customFormat="1" ht="12.75" customHeight="1">
      <c r="B59" s="98">
        <f t="shared" si="2"/>
        <v>49</v>
      </c>
      <c r="C59" s="160" t="s">
        <v>222</v>
      </c>
      <c r="D59" s="160"/>
      <c r="E59" s="160"/>
      <c r="F59" s="160"/>
      <c r="G59" s="99" t="s">
        <v>19</v>
      </c>
      <c r="H59" s="100"/>
      <c r="I59" s="101">
        <v>1200</v>
      </c>
      <c r="J59" s="115">
        <v>0</v>
      </c>
      <c r="K59" s="99">
        <v>9.5</v>
      </c>
      <c r="L59" s="113">
        <f t="shared" si="0"/>
        <v>0</v>
      </c>
      <c r="M59" s="114">
        <f t="shared" si="1"/>
        <v>0</v>
      </c>
    </row>
    <row r="60" spans="2:13" s="87" customFormat="1" ht="12.75" customHeight="1">
      <c r="B60" s="98">
        <f t="shared" si="2"/>
        <v>50</v>
      </c>
      <c r="C60" s="160" t="s">
        <v>221</v>
      </c>
      <c r="D60" s="160"/>
      <c r="E60" s="160"/>
      <c r="F60" s="160"/>
      <c r="G60" s="99" t="s">
        <v>19</v>
      </c>
      <c r="H60" s="100"/>
      <c r="I60" s="101">
        <v>1200</v>
      </c>
      <c r="J60" s="115">
        <v>0</v>
      </c>
      <c r="K60" s="99">
        <v>9.5</v>
      </c>
      <c r="L60" s="113">
        <f t="shared" si="0"/>
        <v>0</v>
      </c>
      <c r="M60" s="114">
        <f t="shared" si="1"/>
        <v>0</v>
      </c>
    </row>
    <row r="61" spans="2:13" s="87" customFormat="1" ht="12.75" customHeight="1">
      <c r="B61" s="98">
        <f t="shared" si="2"/>
        <v>51</v>
      </c>
      <c r="C61" s="160" t="s">
        <v>223</v>
      </c>
      <c r="D61" s="160"/>
      <c r="E61" s="160"/>
      <c r="F61" s="160"/>
      <c r="G61" s="99" t="s">
        <v>19</v>
      </c>
      <c r="H61" s="100"/>
      <c r="I61" s="101">
        <v>1800</v>
      </c>
      <c r="J61" s="115">
        <v>0</v>
      </c>
      <c r="K61" s="99">
        <v>9.5</v>
      </c>
      <c r="L61" s="113">
        <f t="shared" si="0"/>
        <v>0</v>
      </c>
      <c r="M61" s="114">
        <f t="shared" si="1"/>
        <v>0</v>
      </c>
    </row>
    <row r="62" spans="2:13" s="87" customFormat="1" ht="12.75" customHeight="1">
      <c r="B62" s="98">
        <f t="shared" si="2"/>
        <v>52</v>
      </c>
      <c r="C62" s="160" t="s">
        <v>224</v>
      </c>
      <c r="D62" s="160"/>
      <c r="E62" s="160"/>
      <c r="F62" s="160"/>
      <c r="G62" s="99" t="s">
        <v>19</v>
      </c>
      <c r="H62" s="100"/>
      <c r="I62" s="101">
        <v>600</v>
      </c>
      <c r="J62" s="115">
        <v>0</v>
      </c>
      <c r="K62" s="99">
        <v>9.5</v>
      </c>
      <c r="L62" s="113">
        <f t="shared" si="0"/>
        <v>0</v>
      </c>
      <c r="M62" s="114">
        <f t="shared" si="1"/>
        <v>0</v>
      </c>
    </row>
    <row r="63" spans="2:13" s="87" customFormat="1" ht="12.75" customHeight="1">
      <c r="B63" s="98">
        <f t="shared" si="2"/>
        <v>53</v>
      </c>
      <c r="C63" s="195" t="s">
        <v>225</v>
      </c>
      <c r="D63" s="195"/>
      <c r="E63" s="195"/>
      <c r="F63" s="195"/>
      <c r="G63" s="99" t="s">
        <v>19</v>
      </c>
      <c r="H63" s="100"/>
      <c r="I63" s="101">
        <v>600</v>
      </c>
      <c r="J63" s="115">
        <v>0</v>
      </c>
      <c r="K63" s="99">
        <v>9.5</v>
      </c>
      <c r="L63" s="113">
        <f t="shared" si="0"/>
        <v>0</v>
      </c>
      <c r="M63" s="114">
        <f t="shared" si="1"/>
        <v>0</v>
      </c>
    </row>
    <row r="64" spans="2:13" s="87" customFormat="1" ht="12.75" customHeight="1">
      <c r="B64" s="98">
        <f t="shared" si="2"/>
        <v>54</v>
      </c>
      <c r="C64" s="160" t="s">
        <v>226</v>
      </c>
      <c r="D64" s="160"/>
      <c r="E64" s="160"/>
      <c r="F64" s="160"/>
      <c r="G64" s="99" t="s">
        <v>12</v>
      </c>
      <c r="H64" s="100"/>
      <c r="I64" s="101">
        <v>15</v>
      </c>
      <c r="J64" s="115">
        <v>0</v>
      </c>
      <c r="K64" s="99">
        <v>9.5</v>
      </c>
      <c r="L64" s="113">
        <f t="shared" si="0"/>
        <v>0</v>
      </c>
      <c r="M64" s="114">
        <f t="shared" si="1"/>
        <v>0</v>
      </c>
    </row>
    <row r="65" spans="2:13" ht="12.75" customHeight="1">
      <c r="B65" s="98">
        <f t="shared" si="2"/>
        <v>55</v>
      </c>
      <c r="C65" s="160" t="s">
        <v>227</v>
      </c>
      <c r="D65" s="160"/>
      <c r="E65" s="160"/>
      <c r="F65" s="160"/>
      <c r="G65" s="99" t="s">
        <v>12</v>
      </c>
      <c r="H65" s="100"/>
      <c r="I65" s="101">
        <v>10</v>
      </c>
      <c r="J65" s="115">
        <v>0</v>
      </c>
      <c r="K65" s="99">
        <v>9.5</v>
      </c>
      <c r="L65" s="113">
        <f t="shared" si="0"/>
        <v>0</v>
      </c>
      <c r="M65" s="114">
        <f t="shared" si="1"/>
        <v>0</v>
      </c>
    </row>
    <row r="66" spans="2:13" ht="12.75" customHeight="1">
      <c r="B66" s="98">
        <f t="shared" si="2"/>
        <v>56</v>
      </c>
      <c r="C66" s="160" t="s">
        <v>228</v>
      </c>
      <c r="D66" s="160"/>
      <c r="E66" s="160"/>
      <c r="F66" s="160"/>
      <c r="G66" s="99" t="s">
        <v>12</v>
      </c>
      <c r="H66" s="100"/>
      <c r="I66" s="101">
        <v>10</v>
      </c>
      <c r="J66" s="115">
        <v>0</v>
      </c>
      <c r="K66" s="99">
        <v>9.5</v>
      </c>
      <c r="L66" s="113">
        <f t="shared" si="0"/>
        <v>0</v>
      </c>
      <c r="M66" s="114">
        <f t="shared" si="1"/>
        <v>0</v>
      </c>
    </row>
    <row r="67" spans="2:13" ht="12.75" customHeight="1">
      <c r="B67" s="98">
        <f t="shared" si="2"/>
        <v>57</v>
      </c>
      <c r="C67" s="160" t="s">
        <v>229</v>
      </c>
      <c r="D67" s="160"/>
      <c r="E67" s="160"/>
      <c r="F67" s="160"/>
      <c r="G67" s="99" t="s">
        <v>12</v>
      </c>
      <c r="H67" s="100"/>
      <c r="I67" s="101">
        <v>10</v>
      </c>
      <c r="J67" s="115">
        <v>0</v>
      </c>
      <c r="K67" s="99">
        <v>9.5</v>
      </c>
      <c r="L67" s="113">
        <f t="shared" si="0"/>
        <v>0</v>
      </c>
      <c r="M67" s="114">
        <f t="shared" si="1"/>
        <v>0</v>
      </c>
    </row>
    <row r="68" spans="2:13" ht="12.75" customHeight="1">
      <c r="B68" s="98">
        <f t="shared" si="2"/>
        <v>58</v>
      </c>
      <c r="C68" s="160" t="s">
        <v>230</v>
      </c>
      <c r="D68" s="160"/>
      <c r="E68" s="160"/>
      <c r="F68" s="160"/>
      <c r="G68" s="99" t="s">
        <v>12</v>
      </c>
      <c r="H68" s="100"/>
      <c r="I68" s="101">
        <v>10</v>
      </c>
      <c r="J68" s="115">
        <v>0</v>
      </c>
      <c r="K68" s="99">
        <v>9.5</v>
      </c>
      <c r="L68" s="113">
        <f t="shared" si="0"/>
        <v>0</v>
      </c>
      <c r="M68" s="114">
        <f t="shared" si="1"/>
        <v>0</v>
      </c>
    </row>
    <row r="69" spans="2:13" ht="12.75" customHeight="1">
      <c r="B69" s="98">
        <f t="shared" si="2"/>
        <v>59</v>
      </c>
      <c r="C69" s="160" t="s">
        <v>231</v>
      </c>
      <c r="D69" s="160"/>
      <c r="E69" s="160"/>
      <c r="F69" s="160"/>
      <c r="G69" s="99" t="s">
        <v>12</v>
      </c>
      <c r="H69" s="100"/>
      <c r="I69" s="101">
        <v>10</v>
      </c>
      <c r="J69" s="115">
        <v>0</v>
      </c>
      <c r="K69" s="99">
        <v>9.5</v>
      </c>
      <c r="L69" s="113">
        <f t="shared" si="0"/>
        <v>0</v>
      </c>
      <c r="M69" s="114">
        <f t="shared" si="1"/>
        <v>0</v>
      </c>
    </row>
    <row r="70" spans="2:13" ht="12.75" customHeight="1">
      <c r="B70" s="98">
        <f t="shared" si="2"/>
        <v>60</v>
      </c>
      <c r="C70" s="160" t="s">
        <v>329</v>
      </c>
      <c r="D70" s="160"/>
      <c r="E70" s="160"/>
      <c r="F70" s="160"/>
      <c r="G70" s="99" t="s">
        <v>12</v>
      </c>
      <c r="H70" s="100"/>
      <c r="I70" s="101">
        <v>20</v>
      </c>
      <c r="J70" s="115">
        <v>0</v>
      </c>
      <c r="K70" s="99">
        <v>9.5</v>
      </c>
      <c r="L70" s="113">
        <f t="shared" si="0"/>
        <v>0</v>
      </c>
      <c r="M70" s="114">
        <f t="shared" si="1"/>
        <v>0</v>
      </c>
    </row>
    <row r="71" spans="2:13" ht="12.75" customHeight="1">
      <c r="B71" s="98">
        <f t="shared" si="2"/>
        <v>61</v>
      </c>
      <c r="C71" s="160" t="s">
        <v>330</v>
      </c>
      <c r="D71" s="160"/>
      <c r="E71" s="160"/>
      <c r="F71" s="160"/>
      <c r="G71" s="99" t="s">
        <v>12</v>
      </c>
      <c r="H71" s="100"/>
      <c r="I71" s="101">
        <v>20</v>
      </c>
      <c r="J71" s="115">
        <v>0</v>
      </c>
      <c r="K71" s="99">
        <v>9.5</v>
      </c>
      <c r="L71" s="113">
        <f t="shared" si="0"/>
        <v>0</v>
      </c>
      <c r="M71" s="114">
        <f t="shared" si="1"/>
        <v>0</v>
      </c>
    </row>
    <row r="72" spans="2:13" ht="12.75" customHeight="1">
      <c r="B72" s="120"/>
      <c r="C72" s="162" t="s">
        <v>778</v>
      </c>
      <c r="D72" s="162"/>
      <c r="E72" s="162"/>
      <c r="F72" s="162"/>
      <c r="G72" s="123"/>
      <c r="H72" s="123"/>
      <c r="I72" s="123"/>
      <c r="J72" s="123"/>
      <c r="K72" s="123"/>
      <c r="L72" s="123"/>
      <c r="M72" s="124">
        <f>SUM(M11:M71)</f>
        <v>0</v>
      </c>
    </row>
    <row r="73" spans="2:13" ht="12.75" customHeight="1"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</row>
    <row r="74" spans="2:13" ht="12.75" customHeight="1">
      <c r="B74" s="87" t="s">
        <v>21</v>
      </c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</row>
    <row r="75" spans="2:13" ht="12.75" customHeight="1">
      <c r="B75" s="87" t="s">
        <v>1</v>
      </c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</row>
    <row r="76" spans="2:13" ht="12.75" customHeight="1">
      <c r="B76" s="87" t="s">
        <v>0</v>
      </c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</row>
    <row r="77" spans="2:13" ht="12.75" customHeight="1">
      <c r="B77" s="87" t="s">
        <v>734</v>
      </c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</row>
    <row r="78" spans="2:13" ht="12.75" customHeight="1"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</row>
    <row r="79" spans="2:13" ht="12.75" customHeight="1">
      <c r="B79" s="93" t="s">
        <v>745</v>
      </c>
      <c r="C79" s="93"/>
      <c r="D79" s="93"/>
      <c r="E79" s="93"/>
      <c r="F79" s="93"/>
      <c r="G79" s="93"/>
      <c r="H79" s="97" t="s">
        <v>756</v>
      </c>
      <c r="I79" s="93"/>
      <c r="J79" s="93"/>
      <c r="K79" s="93" t="s">
        <v>16</v>
      </c>
      <c r="L79" s="93"/>
      <c r="M79" s="93"/>
    </row>
  </sheetData>
  <sheetProtection algorithmName="SHA-512" hashValue="ypKr2pSsljWgtJuMgOjKcHCMxd9c2YKr6LPT3iVdPIgdqa5ck0pLM5O0BF93J5Mwk9M42kP+fIPbRkcRvaRoHw==" saltValue="rD+HodXCCcXAI+qSSCr5pA==" spinCount="100000" sheet="1" objects="1" scenarios="1"/>
  <protectedRanges>
    <protectedRange sqref="D79:E80" name="Range4"/>
    <protectedRange sqref="J11:J71" name="Range3"/>
    <protectedRange sqref="H11:H71" name="Range2"/>
    <protectedRange sqref="D4:E5" name="Range1"/>
  </protectedRanges>
  <mergeCells count="63">
    <mergeCell ref="C71:F71"/>
    <mergeCell ref="C72:F72"/>
    <mergeCell ref="C64:F64"/>
    <mergeCell ref="C65:F65"/>
    <mergeCell ref="C66:F66"/>
    <mergeCell ref="C67:F67"/>
    <mergeCell ref="C68:F68"/>
    <mergeCell ref="C69:F69"/>
    <mergeCell ref="C60:F60"/>
    <mergeCell ref="C61:F61"/>
    <mergeCell ref="C62:F62"/>
    <mergeCell ref="C63:F63"/>
    <mergeCell ref="C70:F70"/>
    <mergeCell ref="C55:F55"/>
    <mergeCell ref="C56:F56"/>
    <mergeCell ref="C57:F57"/>
    <mergeCell ref="C58:F58"/>
    <mergeCell ref="C59:F59"/>
    <mergeCell ref="C50:F50"/>
    <mergeCell ref="C51:F51"/>
    <mergeCell ref="C52:F52"/>
    <mergeCell ref="C53:F53"/>
    <mergeCell ref="C54:F54"/>
    <mergeCell ref="C45:F45"/>
    <mergeCell ref="C46:F46"/>
    <mergeCell ref="C47:F47"/>
    <mergeCell ref="C48:F48"/>
    <mergeCell ref="C49:F49"/>
    <mergeCell ref="C40:F40"/>
    <mergeCell ref="C41:F41"/>
    <mergeCell ref="C42:F42"/>
    <mergeCell ref="C43:F43"/>
    <mergeCell ref="C44:F44"/>
    <mergeCell ref="C35:F35"/>
    <mergeCell ref="C36:F36"/>
    <mergeCell ref="C37:F37"/>
    <mergeCell ref="C38:F38"/>
    <mergeCell ref="C39:F39"/>
    <mergeCell ref="C30:F30"/>
    <mergeCell ref="C31:F31"/>
    <mergeCell ref="C32:F32"/>
    <mergeCell ref="C33:F33"/>
    <mergeCell ref="C34:F34"/>
    <mergeCell ref="C25:F25"/>
    <mergeCell ref="C26:F26"/>
    <mergeCell ref="C27:F27"/>
    <mergeCell ref="C28:F28"/>
    <mergeCell ref="C29:F29"/>
    <mergeCell ref="C20:F20"/>
    <mergeCell ref="C21:F21"/>
    <mergeCell ref="C22:F22"/>
    <mergeCell ref="C23:F23"/>
    <mergeCell ref="C24:F24"/>
    <mergeCell ref="C15:F15"/>
    <mergeCell ref="C16:F16"/>
    <mergeCell ref="C17:F17"/>
    <mergeCell ref="C18:F18"/>
    <mergeCell ref="C19:F19"/>
    <mergeCell ref="C10:F10"/>
    <mergeCell ref="C11:F11"/>
    <mergeCell ref="C12:F12"/>
    <mergeCell ref="C13:F13"/>
    <mergeCell ref="C14:F14"/>
  </mergeCells>
  <pageMargins left="0.75" right="0.75" top="1" bottom="1" header="0.51180555555555551" footer="0"/>
  <pageSetup paperSize="9" scale="86" firstPageNumber="0" orientation="landscape" horizontalDpi="300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31"/>
  <sheetViews>
    <sheetView topLeftCell="B4" zoomScaleNormal="100" workbookViewId="0">
      <selection activeCell="H22" sqref="H22"/>
    </sheetView>
  </sheetViews>
  <sheetFormatPr defaultColWidth="9.140625" defaultRowHeight="12.75" customHeight="1"/>
  <cols>
    <col min="1" max="1" width="2.7109375" style="4" hidden="1" customWidth="1"/>
    <col min="2" max="2" width="3.7109375" style="4" customWidth="1"/>
    <col min="3" max="6" width="12.7109375" style="4" customWidth="1"/>
    <col min="7" max="7" width="4.7109375" style="4" customWidth="1"/>
    <col min="8" max="8" width="40.7109375" style="4" customWidth="1"/>
    <col min="9" max="9" width="9.7109375" style="4" customWidth="1"/>
    <col min="10" max="10" width="13.7109375" style="4" customWidth="1"/>
    <col min="11" max="11" width="6.7109375" style="4" customWidth="1"/>
    <col min="12" max="12" width="13.7109375" style="4" customWidth="1"/>
    <col min="13" max="13" width="15.85546875" style="4" customWidth="1"/>
    <col min="14" max="16384" width="9.140625" style="4"/>
  </cols>
  <sheetData>
    <row r="1" spans="2:13" ht="12.75" customHeight="1">
      <c r="B1" s="3" t="s">
        <v>468</v>
      </c>
      <c r="D1" s="37" t="s">
        <v>721</v>
      </c>
      <c r="E1" s="6"/>
      <c r="F1" s="6"/>
      <c r="G1" s="6"/>
      <c r="H1" s="5"/>
      <c r="I1" s="5"/>
      <c r="J1" s="5"/>
      <c r="K1" s="5"/>
      <c r="L1" s="5"/>
      <c r="M1" s="5"/>
    </row>
    <row r="2" spans="2:13" ht="12.75" customHeight="1">
      <c r="B2" s="6" t="s">
        <v>469</v>
      </c>
      <c r="D2" s="6" t="s">
        <v>722</v>
      </c>
      <c r="E2" s="6"/>
      <c r="F2" s="6"/>
      <c r="G2" s="6"/>
      <c r="H2" s="5"/>
      <c r="I2" s="5"/>
      <c r="J2" s="5"/>
      <c r="K2" s="5"/>
      <c r="L2" s="5"/>
      <c r="M2" s="5"/>
    </row>
    <row r="3" spans="2:13" ht="12.75" customHeight="1">
      <c r="B3" s="6"/>
      <c r="H3" s="5"/>
      <c r="I3" s="5"/>
      <c r="J3" s="5"/>
      <c r="K3" s="5"/>
      <c r="L3" s="5"/>
      <c r="M3" s="5"/>
    </row>
    <row r="4" spans="2:13" ht="12.75" customHeight="1">
      <c r="B4" s="15" t="s">
        <v>10</v>
      </c>
      <c r="C4" s="16"/>
      <c r="D4" s="16"/>
      <c r="E4" s="16"/>
      <c r="F4" s="16"/>
      <c r="G4" s="16"/>
      <c r="H4" s="17"/>
      <c r="I4" s="17"/>
      <c r="J4" s="17"/>
      <c r="K4" s="17"/>
      <c r="L4" s="17"/>
      <c r="M4" s="17"/>
    </row>
    <row r="5" spans="2:13" ht="12.75" customHeight="1">
      <c r="B5" s="18"/>
      <c r="C5" s="16"/>
      <c r="D5" s="16"/>
      <c r="E5" s="16"/>
      <c r="F5" s="16"/>
      <c r="G5" s="16"/>
      <c r="H5" s="17"/>
      <c r="I5" s="17"/>
      <c r="J5" s="17"/>
      <c r="K5" s="17"/>
      <c r="L5" s="17"/>
      <c r="M5" s="17"/>
    </row>
    <row r="6" spans="2:13" ht="12.75" customHeight="1">
      <c r="B6" s="18"/>
      <c r="C6" s="16"/>
      <c r="D6" s="16"/>
      <c r="E6" s="16"/>
      <c r="F6" s="16"/>
      <c r="G6" s="16"/>
      <c r="H6" s="17"/>
      <c r="I6" s="17"/>
      <c r="J6" s="17"/>
      <c r="K6" s="16"/>
      <c r="L6" s="17"/>
      <c r="M6" s="17"/>
    </row>
    <row r="7" spans="2:13" ht="12.75" customHeight="1">
      <c r="B7" s="7"/>
      <c r="C7" s="7"/>
      <c r="D7" s="7"/>
      <c r="E7" s="7"/>
      <c r="F7" s="7"/>
      <c r="G7" s="7"/>
      <c r="H7" s="1" t="s">
        <v>67</v>
      </c>
      <c r="I7" s="1"/>
      <c r="J7" s="1"/>
      <c r="K7" s="8"/>
      <c r="L7" s="8"/>
      <c r="M7" s="8"/>
    </row>
    <row r="8" spans="2:13" ht="12.75" customHeight="1">
      <c r="B8" s="7"/>
      <c r="C8" s="7"/>
      <c r="D8" s="7"/>
      <c r="E8" s="7"/>
      <c r="F8" s="7"/>
      <c r="G8" s="7"/>
      <c r="H8" s="1" t="s">
        <v>708</v>
      </c>
      <c r="I8" s="1"/>
      <c r="J8" s="1"/>
      <c r="K8" s="20"/>
      <c r="L8" s="20"/>
      <c r="M8" s="8"/>
    </row>
    <row r="9" spans="2:13" ht="12.75" customHeight="1">
      <c r="B9" s="6"/>
      <c r="H9" s="5"/>
      <c r="I9" s="5"/>
      <c r="J9" s="5"/>
      <c r="K9" s="5"/>
      <c r="L9" s="5"/>
      <c r="M9" s="5"/>
    </row>
    <row r="10" spans="2:13" ht="12.75" customHeight="1">
      <c r="B10" s="125" t="s">
        <v>11</v>
      </c>
      <c r="C10" s="169" t="s">
        <v>3</v>
      </c>
      <c r="D10" s="170"/>
      <c r="E10" s="170"/>
      <c r="F10" s="171"/>
      <c r="G10" s="126" t="s">
        <v>5</v>
      </c>
      <c r="H10" s="127" t="s">
        <v>68</v>
      </c>
      <c r="I10" s="127" t="s">
        <v>4</v>
      </c>
      <c r="J10" s="127" t="s">
        <v>6</v>
      </c>
      <c r="K10" s="127" t="s">
        <v>7</v>
      </c>
      <c r="L10" s="127" t="s">
        <v>8</v>
      </c>
      <c r="M10" s="127" t="s">
        <v>9</v>
      </c>
    </row>
    <row r="11" spans="2:13" ht="12.75" customHeight="1">
      <c r="B11" s="9">
        <v>1</v>
      </c>
      <c r="C11" s="163" t="s">
        <v>444</v>
      </c>
      <c r="D11" s="164"/>
      <c r="E11" s="164"/>
      <c r="F11" s="165"/>
      <c r="G11" s="10" t="s">
        <v>12</v>
      </c>
      <c r="H11" s="83"/>
      <c r="I11" s="65">
        <v>110</v>
      </c>
      <c r="J11" s="19">
        <v>0</v>
      </c>
      <c r="K11" s="10">
        <v>9.5</v>
      </c>
      <c r="L11" s="12">
        <f>PRODUCT(J11,1.095)</f>
        <v>0</v>
      </c>
      <c r="M11" s="13">
        <f>PRODUCT(I11,L11)</f>
        <v>0</v>
      </c>
    </row>
    <row r="12" spans="2:13" ht="12.75" customHeight="1">
      <c r="B12" s="9">
        <f>B11+1</f>
        <v>2</v>
      </c>
      <c r="C12" s="163" t="s">
        <v>445</v>
      </c>
      <c r="D12" s="164"/>
      <c r="E12" s="164"/>
      <c r="F12" s="165"/>
      <c r="G12" s="10" t="s">
        <v>12</v>
      </c>
      <c r="H12" s="83"/>
      <c r="I12" s="65">
        <v>120</v>
      </c>
      <c r="J12" s="19">
        <v>0</v>
      </c>
      <c r="K12" s="10">
        <v>9.5</v>
      </c>
      <c r="L12" s="12">
        <f t="shared" ref="L12:L22" si="0">PRODUCT(J12,1.095)</f>
        <v>0</v>
      </c>
      <c r="M12" s="13">
        <f t="shared" ref="M12:M22" si="1">PRODUCT(I12,L12)</f>
        <v>0</v>
      </c>
    </row>
    <row r="13" spans="2:13" ht="12.75" customHeight="1">
      <c r="B13" s="9">
        <f t="shared" ref="B13:B22" si="2">B12+1</f>
        <v>3</v>
      </c>
      <c r="C13" s="163" t="s">
        <v>446</v>
      </c>
      <c r="D13" s="164"/>
      <c r="E13" s="164"/>
      <c r="F13" s="165"/>
      <c r="G13" s="10" t="s">
        <v>12</v>
      </c>
      <c r="H13" s="83"/>
      <c r="I13" s="65">
        <v>110</v>
      </c>
      <c r="J13" s="19">
        <v>0</v>
      </c>
      <c r="K13" s="10">
        <v>9.5</v>
      </c>
      <c r="L13" s="12">
        <f t="shared" si="0"/>
        <v>0</v>
      </c>
      <c r="M13" s="13">
        <f t="shared" si="1"/>
        <v>0</v>
      </c>
    </row>
    <row r="14" spans="2:13" ht="12.75" customHeight="1">
      <c r="B14" s="9">
        <f t="shared" si="2"/>
        <v>4</v>
      </c>
      <c r="C14" s="163" t="s">
        <v>447</v>
      </c>
      <c r="D14" s="164"/>
      <c r="E14" s="164"/>
      <c r="F14" s="165"/>
      <c r="G14" s="10" t="s">
        <v>12</v>
      </c>
      <c r="H14" s="83"/>
      <c r="I14" s="65">
        <v>150</v>
      </c>
      <c r="J14" s="19">
        <v>0</v>
      </c>
      <c r="K14" s="10">
        <v>9.5</v>
      </c>
      <c r="L14" s="12">
        <f t="shared" si="0"/>
        <v>0</v>
      </c>
      <c r="M14" s="13">
        <f t="shared" si="1"/>
        <v>0</v>
      </c>
    </row>
    <row r="15" spans="2:13" ht="12.75" customHeight="1">
      <c r="B15" s="9">
        <f t="shared" si="2"/>
        <v>5</v>
      </c>
      <c r="C15" s="163" t="s">
        <v>448</v>
      </c>
      <c r="D15" s="164"/>
      <c r="E15" s="164"/>
      <c r="F15" s="165"/>
      <c r="G15" s="10" t="s">
        <v>19</v>
      </c>
      <c r="H15" s="83"/>
      <c r="I15" s="65">
        <v>1800</v>
      </c>
      <c r="J15" s="19">
        <v>0</v>
      </c>
      <c r="K15" s="10">
        <v>9.5</v>
      </c>
      <c r="L15" s="12">
        <f t="shared" si="0"/>
        <v>0</v>
      </c>
      <c r="M15" s="13">
        <f t="shared" si="1"/>
        <v>0</v>
      </c>
    </row>
    <row r="16" spans="2:13" ht="12.75" customHeight="1">
      <c r="B16" s="9">
        <f t="shared" si="2"/>
        <v>6</v>
      </c>
      <c r="C16" s="163" t="s">
        <v>449</v>
      </c>
      <c r="D16" s="164"/>
      <c r="E16" s="164"/>
      <c r="F16" s="165"/>
      <c r="G16" s="10" t="s">
        <v>19</v>
      </c>
      <c r="H16" s="83"/>
      <c r="I16" s="65">
        <v>1800</v>
      </c>
      <c r="J16" s="19">
        <v>0</v>
      </c>
      <c r="K16" s="10">
        <v>9.5</v>
      </c>
      <c r="L16" s="12">
        <f t="shared" si="0"/>
        <v>0</v>
      </c>
      <c r="M16" s="13">
        <f t="shared" si="1"/>
        <v>0</v>
      </c>
    </row>
    <row r="17" spans="2:13" ht="12.75" customHeight="1">
      <c r="B17" s="9">
        <f t="shared" si="2"/>
        <v>7</v>
      </c>
      <c r="C17" s="163" t="s">
        <v>450</v>
      </c>
      <c r="D17" s="164"/>
      <c r="E17" s="164"/>
      <c r="F17" s="165"/>
      <c r="G17" s="10" t="s">
        <v>19</v>
      </c>
      <c r="H17" s="83"/>
      <c r="I17" s="65">
        <v>2400</v>
      </c>
      <c r="J17" s="19">
        <v>0</v>
      </c>
      <c r="K17" s="10">
        <v>9.5</v>
      </c>
      <c r="L17" s="12">
        <f t="shared" si="0"/>
        <v>0</v>
      </c>
      <c r="M17" s="13">
        <f t="shared" si="1"/>
        <v>0</v>
      </c>
    </row>
    <row r="18" spans="2:13" ht="12.75" customHeight="1">
      <c r="B18" s="9">
        <f t="shared" si="2"/>
        <v>8</v>
      </c>
      <c r="C18" s="163" t="s">
        <v>451</v>
      </c>
      <c r="D18" s="164"/>
      <c r="E18" s="164"/>
      <c r="F18" s="165"/>
      <c r="G18" s="10" t="s">
        <v>19</v>
      </c>
      <c r="H18" s="83"/>
      <c r="I18" s="65">
        <v>2000</v>
      </c>
      <c r="J18" s="19">
        <v>0</v>
      </c>
      <c r="K18" s="10">
        <v>9.5</v>
      </c>
      <c r="L18" s="12">
        <f t="shared" si="0"/>
        <v>0</v>
      </c>
      <c r="M18" s="13">
        <f t="shared" si="1"/>
        <v>0</v>
      </c>
    </row>
    <row r="19" spans="2:13" ht="12.75" customHeight="1">
      <c r="B19" s="9">
        <f t="shared" si="2"/>
        <v>9</v>
      </c>
      <c r="C19" s="163" t="s">
        <v>452</v>
      </c>
      <c r="D19" s="164"/>
      <c r="E19" s="164"/>
      <c r="F19" s="165"/>
      <c r="G19" s="10" t="s">
        <v>19</v>
      </c>
      <c r="H19" s="83"/>
      <c r="I19" s="65">
        <v>1000</v>
      </c>
      <c r="J19" s="19">
        <v>0</v>
      </c>
      <c r="K19" s="10">
        <v>9.5</v>
      </c>
      <c r="L19" s="12">
        <f t="shared" si="0"/>
        <v>0</v>
      </c>
      <c r="M19" s="13">
        <f t="shared" si="1"/>
        <v>0</v>
      </c>
    </row>
    <row r="20" spans="2:13" ht="12.75" customHeight="1">
      <c r="B20" s="9">
        <f t="shared" si="2"/>
        <v>10</v>
      </c>
      <c r="C20" s="163" t="s">
        <v>453</v>
      </c>
      <c r="D20" s="164"/>
      <c r="E20" s="164"/>
      <c r="F20" s="165"/>
      <c r="G20" s="10" t="s">
        <v>19</v>
      </c>
      <c r="H20" s="83"/>
      <c r="I20" s="66">
        <v>1000</v>
      </c>
      <c r="J20" s="19">
        <v>0</v>
      </c>
      <c r="K20" s="10">
        <v>9.5</v>
      </c>
      <c r="L20" s="12">
        <f t="shared" si="0"/>
        <v>0</v>
      </c>
      <c r="M20" s="13">
        <f t="shared" si="1"/>
        <v>0</v>
      </c>
    </row>
    <row r="21" spans="2:13" ht="12.75" customHeight="1">
      <c r="B21" s="9">
        <f t="shared" si="2"/>
        <v>11</v>
      </c>
      <c r="C21" s="163" t="s">
        <v>454</v>
      </c>
      <c r="D21" s="164"/>
      <c r="E21" s="164"/>
      <c r="F21" s="165"/>
      <c r="G21" s="10" t="s">
        <v>12</v>
      </c>
      <c r="H21" s="83"/>
      <c r="I21" s="65">
        <v>100</v>
      </c>
      <c r="J21" s="19">
        <v>0</v>
      </c>
      <c r="K21" s="10">
        <v>9.5</v>
      </c>
      <c r="L21" s="12">
        <f t="shared" si="0"/>
        <v>0</v>
      </c>
      <c r="M21" s="13">
        <f t="shared" si="1"/>
        <v>0</v>
      </c>
    </row>
    <row r="22" spans="2:13" ht="12.75" customHeight="1">
      <c r="B22" s="9">
        <f t="shared" si="2"/>
        <v>12</v>
      </c>
      <c r="C22" s="163" t="s">
        <v>455</v>
      </c>
      <c r="D22" s="164"/>
      <c r="E22" s="164"/>
      <c r="F22" s="165"/>
      <c r="G22" s="10" t="s">
        <v>12</v>
      </c>
      <c r="H22" s="83"/>
      <c r="I22" s="66">
        <v>100</v>
      </c>
      <c r="J22" s="19">
        <v>0</v>
      </c>
      <c r="K22" s="10">
        <v>9.5</v>
      </c>
      <c r="L22" s="12">
        <f t="shared" si="0"/>
        <v>0</v>
      </c>
      <c r="M22" s="13">
        <f t="shared" si="1"/>
        <v>0</v>
      </c>
    </row>
    <row r="23" spans="2:13" ht="12.75" customHeight="1">
      <c r="B23" s="128"/>
      <c r="C23" s="166" t="s">
        <v>18</v>
      </c>
      <c r="D23" s="167"/>
      <c r="E23" s="167"/>
      <c r="F23" s="168"/>
      <c r="G23" s="129"/>
      <c r="H23" s="129"/>
      <c r="I23" s="129"/>
      <c r="J23" s="129"/>
      <c r="K23" s="129"/>
      <c r="L23" s="129"/>
      <c r="M23" s="130">
        <f>SUM(M11:M22)</f>
        <v>0</v>
      </c>
    </row>
    <row r="24" spans="2:13" ht="12.75" customHeight="1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2:13" ht="12.75" customHeight="1">
      <c r="B25" s="6" t="s">
        <v>21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2:13" ht="12.75" customHeight="1">
      <c r="B26" s="6" t="s">
        <v>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2:13" ht="12.75" customHeight="1">
      <c r="B27" s="6" t="s">
        <v>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2:13" ht="12.75" customHeight="1">
      <c r="B28" s="6" t="s">
        <v>734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2:13" ht="12.75" customHeight="1">
      <c r="B29" s="37" t="s">
        <v>730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2:13" ht="12.75" customHeight="1">
      <c r="B30" s="37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2:13" ht="12.75" customHeight="1">
      <c r="B31" s="18" t="s">
        <v>14</v>
      </c>
      <c r="C31" s="18"/>
      <c r="D31" s="18"/>
      <c r="E31" s="18"/>
      <c r="F31" s="18"/>
      <c r="G31" s="18"/>
      <c r="H31" s="20" t="s">
        <v>15</v>
      </c>
      <c r="I31" s="18"/>
      <c r="J31" s="18"/>
      <c r="K31" s="18" t="s">
        <v>16</v>
      </c>
      <c r="L31" s="18"/>
      <c r="M31" s="18"/>
    </row>
  </sheetData>
  <sheetProtection algorithmName="SHA-512" hashValue="2NMmJWqp9eeFeOTXumip+iUW/X/XPxDjVK0MHQDEEl1Q4t7W6pUsFd0E0AzcW5NwZd/p1DIwZM8xSVNW8tdrsQ==" saltValue="6Fn6uT5AjE7pa1fZs613pw==" spinCount="100000" sheet="1" objects="1" scenarios="1"/>
  <protectedRanges>
    <protectedRange sqref="J11:J22" name="Range2"/>
    <protectedRange sqref="H11:H22" name="Range1"/>
  </protectedRanges>
  <mergeCells count="14">
    <mergeCell ref="C15:F15"/>
    <mergeCell ref="C10:F10"/>
    <mergeCell ref="C11:F11"/>
    <mergeCell ref="C12:F12"/>
    <mergeCell ref="C13:F13"/>
    <mergeCell ref="C14:F14"/>
    <mergeCell ref="C16:F16"/>
    <mergeCell ref="C17:F17"/>
    <mergeCell ref="C18:F18"/>
    <mergeCell ref="C23:F23"/>
    <mergeCell ref="C19:F19"/>
    <mergeCell ref="C20:F20"/>
    <mergeCell ref="C21:F21"/>
    <mergeCell ref="C22:F22"/>
  </mergeCells>
  <pageMargins left="0.75" right="0.75" top="1" bottom="1" header="0" footer="0"/>
  <pageSetup paperSize="9" scale="77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M60"/>
  <sheetViews>
    <sheetView topLeftCell="B31" zoomScaleNormal="100" workbookViewId="0">
      <selection activeCell="I53" sqref="I53"/>
    </sheetView>
  </sheetViews>
  <sheetFormatPr defaultColWidth="9.140625" defaultRowHeight="12.75" customHeight="1"/>
  <cols>
    <col min="1" max="1" width="2.7109375" style="4" hidden="1" customWidth="1"/>
    <col min="2" max="2" width="5.28515625" style="4" customWidth="1"/>
    <col min="3" max="5" width="9.140625" style="4"/>
    <col min="6" max="6" width="14" style="4" customWidth="1"/>
    <col min="7" max="7" width="4.5703125" style="4" customWidth="1"/>
    <col min="8" max="8" width="40.7109375" style="4" customWidth="1"/>
    <col min="9" max="9" width="9.140625" style="4"/>
    <col min="10" max="10" width="13.7109375" style="4" customWidth="1"/>
    <col min="11" max="11" width="7.5703125" style="4" customWidth="1"/>
    <col min="12" max="12" width="13.7109375" style="4" customWidth="1"/>
    <col min="13" max="13" width="16.7109375" style="4" customWidth="1"/>
    <col min="14" max="16384" width="9.140625" style="4"/>
  </cols>
  <sheetData>
    <row r="2" spans="2:13" ht="12.75" customHeight="1">
      <c r="B2" s="3" t="s">
        <v>468</v>
      </c>
      <c r="D2" s="37" t="s">
        <v>721</v>
      </c>
      <c r="E2" s="6"/>
      <c r="F2" s="6"/>
      <c r="G2" s="6"/>
      <c r="H2" s="5"/>
      <c r="I2" s="5"/>
      <c r="J2" s="5"/>
      <c r="K2" s="5"/>
      <c r="L2" s="5"/>
      <c r="M2" s="5"/>
    </row>
    <row r="3" spans="2:13" ht="12.75" customHeight="1">
      <c r="B3" s="6" t="s">
        <v>469</v>
      </c>
      <c r="D3" s="6" t="s">
        <v>722</v>
      </c>
      <c r="E3" s="6"/>
      <c r="F3" s="6"/>
      <c r="G3" s="6"/>
      <c r="H3" s="5"/>
      <c r="I3" s="5"/>
      <c r="J3" s="5"/>
      <c r="K3" s="5"/>
      <c r="L3" s="5"/>
      <c r="M3" s="5"/>
    </row>
    <row r="4" spans="2:13" ht="12.75" customHeight="1">
      <c r="B4" s="6"/>
      <c r="H4" s="5"/>
      <c r="I4" s="5"/>
      <c r="J4" s="5"/>
      <c r="K4" s="5"/>
      <c r="L4" s="5"/>
      <c r="M4" s="5"/>
    </row>
    <row r="5" spans="2:13" ht="12.75" customHeight="1">
      <c r="B5" s="15" t="s">
        <v>10</v>
      </c>
      <c r="C5" s="16"/>
      <c r="D5" s="16"/>
      <c r="E5" s="16"/>
      <c r="F5" s="16"/>
      <c r="G5" s="16"/>
      <c r="H5" s="17"/>
      <c r="I5" s="17"/>
      <c r="J5" s="17"/>
      <c r="K5" s="17"/>
      <c r="L5" s="17"/>
      <c r="M5" s="17"/>
    </row>
    <row r="6" spans="2:13" ht="12.75" customHeight="1">
      <c r="B6" s="18"/>
      <c r="C6" s="16"/>
      <c r="D6" s="16"/>
      <c r="E6" s="16"/>
      <c r="F6" s="16"/>
      <c r="G6" s="16"/>
      <c r="H6" s="17"/>
      <c r="I6" s="17"/>
      <c r="J6" s="17"/>
      <c r="K6" s="17"/>
      <c r="L6" s="17"/>
      <c r="M6" s="17"/>
    </row>
    <row r="7" spans="2:13" ht="12.75" customHeight="1">
      <c r="B7" s="18"/>
      <c r="C7" s="16"/>
      <c r="D7" s="16"/>
      <c r="E7" s="16"/>
      <c r="F7" s="16"/>
      <c r="G7" s="16"/>
      <c r="H7" s="17"/>
      <c r="I7" s="17"/>
      <c r="J7" s="17"/>
      <c r="K7" s="16"/>
      <c r="L7" s="17"/>
      <c r="M7" s="17"/>
    </row>
    <row r="8" spans="2:13" ht="12.75" customHeight="1">
      <c r="B8" s="7"/>
      <c r="C8" s="7"/>
      <c r="D8" s="7"/>
      <c r="E8" s="7"/>
      <c r="F8" s="7"/>
      <c r="G8" s="7"/>
      <c r="H8" s="1" t="s">
        <v>67</v>
      </c>
      <c r="I8" s="1"/>
      <c r="J8" s="1"/>
      <c r="K8" s="8"/>
      <c r="L8" s="8"/>
      <c r="M8" s="8"/>
    </row>
    <row r="9" spans="2:13" ht="12.75" customHeight="1">
      <c r="B9" s="7"/>
      <c r="C9" s="7"/>
      <c r="D9" s="7"/>
      <c r="E9" s="7"/>
      <c r="F9" s="7"/>
      <c r="G9" s="7"/>
      <c r="H9" s="1" t="s">
        <v>709</v>
      </c>
      <c r="I9" s="1"/>
      <c r="J9" s="1"/>
      <c r="K9" s="20"/>
      <c r="L9" s="20"/>
      <c r="M9" s="8"/>
    </row>
    <row r="10" spans="2:13" ht="12.75" customHeight="1">
      <c r="B10" s="6"/>
      <c r="H10" s="5"/>
      <c r="I10" s="5"/>
      <c r="J10" s="5"/>
      <c r="K10" s="5"/>
      <c r="L10" s="5"/>
      <c r="M10" s="5"/>
    </row>
    <row r="11" spans="2:13" ht="12.75" customHeight="1">
      <c r="B11" s="125" t="s">
        <v>11</v>
      </c>
      <c r="C11" s="169" t="s">
        <v>3</v>
      </c>
      <c r="D11" s="170"/>
      <c r="E11" s="170"/>
      <c r="F11" s="171"/>
      <c r="G11" s="126" t="s">
        <v>5</v>
      </c>
      <c r="H11" s="127" t="s">
        <v>68</v>
      </c>
      <c r="I11" s="127" t="s">
        <v>4</v>
      </c>
      <c r="J11" s="127" t="s">
        <v>6</v>
      </c>
      <c r="K11" s="127" t="s">
        <v>7</v>
      </c>
      <c r="L11" s="127" t="s">
        <v>8</v>
      </c>
      <c r="M11" s="127" t="s">
        <v>9</v>
      </c>
    </row>
    <row r="12" spans="2:13" ht="12.75" customHeight="1">
      <c r="B12" s="9">
        <v>1</v>
      </c>
      <c r="C12" s="175" t="s">
        <v>23</v>
      </c>
      <c r="D12" s="175"/>
      <c r="E12" s="175"/>
      <c r="F12" s="175"/>
      <c r="G12" s="10" t="s">
        <v>12</v>
      </c>
      <c r="H12" s="2"/>
      <c r="I12" s="11">
        <v>700</v>
      </c>
      <c r="J12" s="19">
        <v>0</v>
      </c>
      <c r="K12" s="10">
        <v>9.5</v>
      </c>
      <c r="L12" s="12">
        <f>PRODUCT(J12,1.095)</f>
        <v>0</v>
      </c>
      <c r="M12" s="13">
        <f>PRODUCT(I12,L12)</f>
        <v>0</v>
      </c>
    </row>
    <row r="13" spans="2:13" ht="12.75" customHeight="1">
      <c r="B13" s="9">
        <f>B12+1</f>
        <v>2</v>
      </c>
      <c r="C13" s="175" t="s">
        <v>38</v>
      </c>
      <c r="D13" s="175"/>
      <c r="E13" s="175"/>
      <c r="F13" s="175"/>
      <c r="G13" s="10" t="s">
        <v>12</v>
      </c>
      <c r="H13" s="2"/>
      <c r="I13" s="11">
        <v>200</v>
      </c>
      <c r="J13" s="19">
        <v>0</v>
      </c>
      <c r="K13" s="10">
        <v>9.5</v>
      </c>
      <c r="L13" s="12">
        <f t="shared" ref="L13:L47" si="0">PRODUCT(J13,1.095)</f>
        <v>0</v>
      </c>
      <c r="M13" s="13">
        <f t="shared" ref="M13:M47" si="1">PRODUCT(I13,L13)</f>
        <v>0</v>
      </c>
    </row>
    <row r="14" spans="2:13" ht="12.75" customHeight="1">
      <c r="B14" s="9">
        <f t="shared" ref="B14:B47" si="2">B13+1</f>
        <v>3</v>
      </c>
      <c r="C14" s="175" t="s">
        <v>86</v>
      </c>
      <c r="D14" s="175"/>
      <c r="E14" s="175"/>
      <c r="F14" s="175"/>
      <c r="G14" s="10" t="s">
        <v>12</v>
      </c>
      <c r="H14" s="2"/>
      <c r="I14" s="11">
        <v>150</v>
      </c>
      <c r="J14" s="19">
        <v>0</v>
      </c>
      <c r="K14" s="10">
        <v>9.5</v>
      </c>
      <c r="L14" s="12">
        <f t="shared" si="0"/>
        <v>0</v>
      </c>
      <c r="M14" s="13">
        <f t="shared" si="1"/>
        <v>0</v>
      </c>
    </row>
    <row r="15" spans="2:13" ht="12.75" customHeight="1">
      <c r="B15" s="9">
        <f t="shared" si="2"/>
        <v>4</v>
      </c>
      <c r="C15" s="175" t="s">
        <v>24</v>
      </c>
      <c r="D15" s="175"/>
      <c r="E15" s="175"/>
      <c r="F15" s="175"/>
      <c r="G15" s="10" t="s">
        <v>12</v>
      </c>
      <c r="H15" s="2"/>
      <c r="I15" s="11">
        <v>200</v>
      </c>
      <c r="J15" s="19">
        <v>0</v>
      </c>
      <c r="K15" s="10">
        <v>9.5</v>
      </c>
      <c r="L15" s="12">
        <f t="shared" si="0"/>
        <v>0</v>
      </c>
      <c r="M15" s="13">
        <f t="shared" si="1"/>
        <v>0</v>
      </c>
    </row>
    <row r="16" spans="2:13" ht="12.75" customHeight="1">
      <c r="B16" s="9">
        <f t="shared" si="2"/>
        <v>5</v>
      </c>
      <c r="C16" s="175" t="s">
        <v>87</v>
      </c>
      <c r="D16" s="175"/>
      <c r="E16" s="175"/>
      <c r="F16" s="175"/>
      <c r="G16" s="10" t="s">
        <v>12</v>
      </c>
      <c r="H16" s="2"/>
      <c r="I16" s="11">
        <v>120</v>
      </c>
      <c r="J16" s="19">
        <v>0</v>
      </c>
      <c r="K16" s="10">
        <v>9.5</v>
      </c>
      <c r="L16" s="12">
        <f t="shared" si="0"/>
        <v>0</v>
      </c>
      <c r="M16" s="13">
        <f t="shared" si="1"/>
        <v>0</v>
      </c>
    </row>
    <row r="17" spans="2:13" ht="12.75" customHeight="1">
      <c r="B17" s="9">
        <f t="shared" si="2"/>
        <v>6</v>
      </c>
      <c r="C17" s="175" t="s">
        <v>88</v>
      </c>
      <c r="D17" s="175"/>
      <c r="E17" s="175"/>
      <c r="F17" s="175"/>
      <c r="G17" s="10" t="s">
        <v>12</v>
      </c>
      <c r="H17" s="2"/>
      <c r="I17" s="11">
        <v>120</v>
      </c>
      <c r="J17" s="19">
        <v>0</v>
      </c>
      <c r="K17" s="10">
        <v>9.5</v>
      </c>
      <c r="L17" s="12">
        <f t="shared" si="0"/>
        <v>0</v>
      </c>
      <c r="M17" s="13">
        <f t="shared" si="1"/>
        <v>0</v>
      </c>
    </row>
    <row r="18" spans="2:13" ht="12.75" customHeight="1">
      <c r="B18" s="9">
        <f t="shared" si="2"/>
        <v>7</v>
      </c>
      <c r="C18" s="175" t="s">
        <v>89</v>
      </c>
      <c r="D18" s="175"/>
      <c r="E18" s="175"/>
      <c r="F18" s="175"/>
      <c r="G18" s="10" t="s">
        <v>12</v>
      </c>
      <c r="H18" s="2"/>
      <c r="I18" s="11">
        <v>120</v>
      </c>
      <c r="J18" s="19">
        <v>0</v>
      </c>
      <c r="K18" s="10">
        <v>9.5</v>
      </c>
      <c r="L18" s="12">
        <f t="shared" si="0"/>
        <v>0</v>
      </c>
      <c r="M18" s="13">
        <f t="shared" si="1"/>
        <v>0</v>
      </c>
    </row>
    <row r="19" spans="2:13" ht="12.75" customHeight="1">
      <c r="B19" s="9">
        <f t="shared" si="2"/>
        <v>8</v>
      </c>
      <c r="C19" s="175" t="s">
        <v>90</v>
      </c>
      <c r="D19" s="175"/>
      <c r="E19" s="175"/>
      <c r="F19" s="175"/>
      <c r="G19" s="10" t="s">
        <v>12</v>
      </c>
      <c r="H19" s="2"/>
      <c r="I19" s="11">
        <v>120</v>
      </c>
      <c r="J19" s="19">
        <v>0</v>
      </c>
      <c r="K19" s="10">
        <v>9.5</v>
      </c>
      <c r="L19" s="12">
        <f t="shared" si="0"/>
        <v>0</v>
      </c>
      <c r="M19" s="13">
        <f t="shared" si="1"/>
        <v>0</v>
      </c>
    </row>
    <row r="20" spans="2:13" ht="12.75" customHeight="1">
      <c r="B20" s="9">
        <f t="shared" si="2"/>
        <v>9</v>
      </c>
      <c r="C20" s="172" t="s">
        <v>91</v>
      </c>
      <c r="D20" s="173"/>
      <c r="E20" s="173"/>
      <c r="F20" s="174"/>
      <c r="G20" s="10" t="s">
        <v>12</v>
      </c>
      <c r="H20" s="2"/>
      <c r="I20" s="11">
        <v>400</v>
      </c>
      <c r="J20" s="19">
        <v>0</v>
      </c>
      <c r="K20" s="10">
        <v>9.5</v>
      </c>
      <c r="L20" s="12">
        <f t="shared" si="0"/>
        <v>0</v>
      </c>
      <c r="M20" s="13">
        <f t="shared" si="1"/>
        <v>0</v>
      </c>
    </row>
    <row r="21" spans="2:13" ht="12.75" customHeight="1">
      <c r="B21" s="9">
        <f t="shared" si="2"/>
        <v>10</v>
      </c>
      <c r="C21" s="172" t="s">
        <v>92</v>
      </c>
      <c r="D21" s="173"/>
      <c r="E21" s="173"/>
      <c r="F21" s="174"/>
      <c r="G21" s="10" t="s">
        <v>12</v>
      </c>
      <c r="H21" s="2"/>
      <c r="I21" s="11">
        <v>400</v>
      </c>
      <c r="J21" s="19">
        <v>0</v>
      </c>
      <c r="K21" s="10">
        <v>9.5</v>
      </c>
      <c r="L21" s="12">
        <f t="shared" si="0"/>
        <v>0</v>
      </c>
      <c r="M21" s="13">
        <f t="shared" si="1"/>
        <v>0</v>
      </c>
    </row>
    <row r="22" spans="2:13" ht="12.75" customHeight="1">
      <c r="B22" s="9">
        <f t="shared" si="2"/>
        <v>11</v>
      </c>
      <c r="C22" s="172" t="s">
        <v>93</v>
      </c>
      <c r="D22" s="173"/>
      <c r="E22" s="173"/>
      <c r="F22" s="174"/>
      <c r="G22" s="10" t="s">
        <v>12</v>
      </c>
      <c r="H22" s="2"/>
      <c r="I22" s="11">
        <v>400</v>
      </c>
      <c r="J22" s="19">
        <v>0</v>
      </c>
      <c r="K22" s="10">
        <v>9.5</v>
      </c>
      <c r="L22" s="12">
        <f t="shared" si="0"/>
        <v>0</v>
      </c>
      <c r="M22" s="13">
        <f t="shared" si="1"/>
        <v>0</v>
      </c>
    </row>
    <row r="23" spans="2:13" ht="12.75" customHeight="1">
      <c r="B23" s="9">
        <f t="shared" si="2"/>
        <v>12</v>
      </c>
      <c r="C23" s="172" t="s">
        <v>94</v>
      </c>
      <c r="D23" s="173"/>
      <c r="E23" s="173"/>
      <c r="F23" s="174"/>
      <c r="G23" s="10" t="s">
        <v>12</v>
      </c>
      <c r="H23" s="2"/>
      <c r="I23" s="11">
        <v>400</v>
      </c>
      <c r="J23" s="19">
        <v>0</v>
      </c>
      <c r="K23" s="10">
        <v>9.5</v>
      </c>
      <c r="L23" s="12">
        <f t="shared" si="0"/>
        <v>0</v>
      </c>
      <c r="M23" s="13">
        <f t="shared" si="1"/>
        <v>0</v>
      </c>
    </row>
    <row r="24" spans="2:13" ht="12.75" customHeight="1">
      <c r="B24" s="9">
        <f t="shared" si="2"/>
        <v>13</v>
      </c>
      <c r="C24" s="172" t="s">
        <v>95</v>
      </c>
      <c r="D24" s="173"/>
      <c r="E24" s="173"/>
      <c r="F24" s="174"/>
      <c r="G24" s="10" t="s">
        <v>12</v>
      </c>
      <c r="H24" s="2"/>
      <c r="I24" s="11">
        <v>400</v>
      </c>
      <c r="J24" s="19">
        <v>0</v>
      </c>
      <c r="K24" s="10">
        <v>9.5</v>
      </c>
      <c r="L24" s="12">
        <f t="shared" si="0"/>
        <v>0</v>
      </c>
      <c r="M24" s="13">
        <f t="shared" si="1"/>
        <v>0</v>
      </c>
    </row>
    <row r="25" spans="2:13" ht="12.75" customHeight="1">
      <c r="B25" s="9">
        <f t="shared" si="2"/>
        <v>14</v>
      </c>
      <c r="C25" s="172" t="s">
        <v>96</v>
      </c>
      <c r="D25" s="173"/>
      <c r="E25" s="173"/>
      <c r="F25" s="174"/>
      <c r="G25" s="10" t="s">
        <v>12</v>
      </c>
      <c r="H25" s="2"/>
      <c r="I25" s="11">
        <v>200</v>
      </c>
      <c r="J25" s="19">
        <v>0</v>
      </c>
      <c r="K25" s="10">
        <v>9.5</v>
      </c>
      <c r="L25" s="12">
        <f t="shared" si="0"/>
        <v>0</v>
      </c>
      <c r="M25" s="13">
        <f t="shared" si="1"/>
        <v>0</v>
      </c>
    </row>
    <row r="26" spans="2:13" ht="12.75" customHeight="1">
      <c r="B26" s="9">
        <f t="shared" si="2"/>
        <v>15</v>
      </c>
      <c r="C26" s="175" t="s">
        <v>135</v>
      </c>
      <c r="D26" s="175"/>
      <c r="E26" s="175"/>
      <c r="F26" s="175"/>
      <c r="G26" s="10" t="s">
        <v>12</v>
      </c>
      <c r="H26" s="2"/>
      <c r="I26" s="11">
        <v>200</v>
      </c>
      <c r="J26" s="19">
        <v>0</v>
      </c>
      <c r="K26" s="10">
        <v>9.5</v>
      </c>
      <c r="L26" s="12">
        <f t="shared" si="0"/>
        <v>0</v>
      </c>
      <c r="M26" s="13">
        <f t="shared" si="1"/>
        <v>0</v>
      </c>
    </row>
    <row r="27" spans="2:13" ht="12.75" customHeight="1">
      <c r="B27" s="9">
        <f t="shared" si="2"/>
        <v>16</v>
      </c>
      <c r="C27" s="175" t="s">
        <v>134</v>
      </c>
      <c r="D27" s="175"/>
      <c r="E27" s="175"/>
      <c r="F27" s="175"/>
      <c r="G27" s="10" t="s">
        <v>12</v>
      </c>
      <c r="H27" s="2"/>
      <c r="I27" s="11">
        <v>100</v>
      </c>
      <c r="J27" s="19">
        <v>0</v>
      </c>
      <c r="K27" s="10">
        <v>9.5</v>
      </c>
      <c r="L27" s="12">
        <f t="shared" si="0"/>
        <v>0</v>
      </c>
      <c r="M27" s="13">
        <f t="shared" si="1"/>
        <v>0</v>
      </c>
    </row>
    <row r="28" spans="2:13" ht="12.75" customHeight="1">
      <c r="B28" s="9">
        <f t="shared" si="2"/>
        <v>17</v>
      </c>
      <c r="C28" s="175" t="s">
        <v>119</v>
      </c>
      <c r="D28" s="175"/>
      <c r="E28" s="175"/>
      <c r="F28" s="175"/>
      <c r="G28" s="10" t="s">
        <v>12</v>
      </c>
      <c r="H28" s="2"/>
      <c r="I28" s="11">
        <v>100</v>
      </c>
      <c r="J28" s="19">
        <v>0</v>
      </c>
      <c r="K28" s="10">
        <v>9.5</v>
      </c>
      <c r="L28" s="12">
        <f t="shared" si="0"/>
        <v>0</v>
      </c>
      <c r="M28" s="13">
        <f t="shared" si="1"/>
        <v>0</v>
      </c>
    </row>
    <row r="29" spans="2:13" ht="12.75" customHeight="1">
      <c r="B29" s="9">
        <f t="shared" si="2"/>
        <v>18</v>
      </c>
      <c r="C29" s="175" t="s">
        <v>120</v>
      </c>
      <c r="D29" s="175"/>
      <c r="E29" s="175"/>
      <c r="F29" s="175"/>
      <c r="G29" s="10" t="s">
        <v>12</v>
      </c>
      <c r="H29" s="2"/>
      <c r="I29" s="11">
        <v>200</v>
      </c>
      <c r="J29" s="19">
        <v>0</v>
      </c>
      <c r="K29" s="10">
        <v>9.5</v>
      </c>
      <c r="L29" s="12">
        <f t="shared" si="0"/>
        <v>0</v>
      </c>
      <c r="M29" s="13">
        <f t="shared" si="1"/>
        <v>0</v>
      </c>
    </row>
    <row r="30" spans="2:13" ht="12.75" customHeight="1">
      <c r="B30" s="9">
        <f t="shared" si="2"/>
        <v>19</v>
      </c>
      <c r="C30" s="175" t="s">
        <v>121</v>
      </c>
      <c r="D30" s="175"/>
      <c r="E30" s="175"/>
      <c r="F30" s="175"/>
      <c r="G30" s="10" t="s">
        <v>12</v>
      </c>
      <c r="H30" s="2"/>
      <c r="I30" s="11">
        <v>50</v>
      </c>
      <c r="J30" s="19">
        <v>0</v>
      </c>
      <c r="K30" s="10">
        <v>9.5</v>
      </c>
      <c r="L30" s="12">
        <f t="shared" si="0"/>
        <v>0</v>
      </c>
      <c r="M30" s="13">
        <f t="shared" si="1"/>
        <v>0</v>
      </c>
    </row>
    <row r="31" spans="2:13" ht="12.75" customHeight="1">
      <c r="B31" s="9">
        <f t="shared" si="2"/>
        <v>20</v>
      </c>
      <c r="C31" s="175" t="s">
        <v>122</v>
      </c>
      <c r="D31" s="175"/>
      <c r="E31" s="175"/>
      <c r="F31" s="175"/>
      <c r="G31" s="10" t="s">
        <v>12</v>
      </c>
      <c r="H31" s="2"/>
      <c r="I31" s="11">
        <v>50</v>
      </c>
      <c r="J31" s="19">
        <v>0</v>
      </c>
      <c r="K31" s="10">
        <v>9.5</v>
      </c>
      <c r="L31" s="12">
        <f t="shared" si="0"/>
        <v>0</v>
      </c>
      <c r="M31" s="13">
        <f t="shared" si="1"/>
        <v>0</v>
      </c>
    </row>
    <row r="32" spans="2:13" ht="12.75" customHeight="1">
      <c r="B32" s="9">
        <f t="shared" si="2"/>
        <v>21</v>
      </c>
      <c r="C32" s="175" t="s">
        <v>123</v>
      </c>
      <c r="D32" s="175"/>
      <c r="E32" s="175"/>
      <c r="F32" s="175"/>
      <c r="G32" s="10" t="s">
        <v>12</v>
      </c>
      <c r="H32" s="2"/>
      <c r="I32" s="11">
        <v>50</v>
      </c>
      <c r="J32" s="19">
        <v>0</v>
      </c>
      <c r="K32" s="10">
        <v>9.5</v>
      </c>
      <c r="L32" s="12">
        <f t="shared" si="0"/>
        <v>0</v>
      </c>
      <c r="M32" s="13">
        <f t="shared" si="1"/>
        <v>0</v>
      </c>
    </row>
    <row r="33" spans="2:13" ht="12.75" customHeight="1">
      <c r="B33" s="9">
        <f t="shared" si="2"/>
        <v>22</v>
      </c>
      <c r="C33" s="175" t="s">
        <v>124</v>
      </c>
      <c r="D33" s="175"/>
      <c r="E33" s="175"/>
      <c r="F33" s="175"/>
      <c r="G33" s="10" t="s">
        <v>12</v>
      </c>
      <c r="H33" s="2"/>
      <c r="I33" s="11">
        <v>100</v>
      </c>
      <c r="J33" s="19">
        <v>0</v>
      </c>
      <c r="K33" s="10">
        <v>9.5</v>
      </c>
      <c r="L33" s="12">
        <f t="shared" si="0"/>
        <v>0</v>
      </c>
      <c r="M33" s="13">
        <f t="shared" si="1"/>
        <v>0</v>
      </c>
    </row>
    <row r="34" spans="2:13" ht="12.75" customHeight="1">
      <c r="B34" s="9">
        <f t="shared" si="2"/>
        <v>23</v>
      </c>
      <c r="C34" s="175" t="s">
        <v>125</v>
      </c>
      <c r="D34" s="175"/>
      <c r="E34" s="175"/>
      <c r="F34" s="175"/>
      <c r="G34" s="10" t="s">
        <v>12</v>
      </c>
      <c r="H34" s="2"/>
      <c r="I34" s="11">
        <v>100</v>
      </c>
      <c r="J34" s="19">
        <v>0</v>
      </c>
      <c r="K34" s="10">
        <v>9.5</v>
      </c>
      <c r="L34" s="12">
        <f t="shared" si="0"/>
        <v>0</v>
      </c>
      <c r="M34" s="13">
        <f t="shared" si="1"/>
        <v>0</v>
      </c>
    </row>
    <row r="35" spans="2:13" ht="12.75" customHeight="1">
      <c r="B35" s="9">
        <f t="shared" si="2"/>
        <v>24</v>
      </c>
      <c r="C35" s="175" t="s">
        <v>126</v>
      </c>
      <c r="D35" s="175"/>
      <c r="E35" s="175"/>
      <c r="F35" s="175"/>
      <c r="G35" s="10" t="s">
        <v>12</v>
      </c>
      <c r="H35" s="2"/>
      <c r="I35" s="11">
        <v>100</v>
      </c>
      <c r="J35" s="19">
        <v>0</v>
      </c>
      <c r="K35" s="10">
        <v>9.5</v>
      </c>
      <c r="L35" s="12">
        <f t="shared" si="0"/>
        <v>0</v>
      </c>
      <c r="M35" s="13">
        <f t="shared" si="1"/>
        <v>0</v>
      </c>
    </row>
    <row r="36" spans="2:13" ht="12.75" customHeight="1">
      <c r="B36" s="9">
        <f t="shared" si="2"/>
        <v>25</v>
      </c>
      <c r="C36" s="175" t="s">
        <v>127</v>
      </c>
      <c r="D36" s="175"/>
      <c r="E36" s="175"/>
      <c r="F36" s="175"/>
      <c r="G36" s="10" t="s">
        <v>12</v>
      </c>
      <c r="H36" s="2"/>
      <c r="I36" s="11">
        <v>500</v>
      </c>
      <c r="J36" s="19">
        <v>0</v>
      </c>
      <c r="K36" s="10">
        <v>9.5</v>
      </c>
      <c r="L36" s="12">
        <f t="shared" si="0"/>
        <v>0</v>
      </c>
      <c r="M36" s="13">
        <f t="shared" si="1"/>
        <v>0</v>
      </c>
    </row>
    <row r="37" spans="2:13" ht="12.75" customHeight="1">
      <c r="B37" s="9">
        <f t="shared" si="2"/>
        <v>26</v>
      </c>
      <c r="C37" s="175" t="s">
        <v>128</v>
      </c>
      <c r="D37" s="175"/>
      <c r="E37" s="175"/>
      <c r="F37" s="175"/>
      <c r="G37" s="10" t="s">
        <v>12</v>
      </c>
      <c r="H37" s="2"/>
      <c r="I37" s="11">
        <v>500</v>
      </c>
      <c r="J37" s="19">
        <v>0</v>
      </c>
      <c r="K37" s="10">
        <v>9.5</v>
      </c>
      <c r="L37" s="12">
        <f t="shared" si="0"/>
        <v>0</v>
      </c>
      <c r="M37" s="13">
        <f t="shared" si="1"/>
        <v>0</v>
      </c>
    </row>
    <row r="38" spans="2:13" ht="12.75" customHeight="1">
      <c r="B38" s="9">
        <f t="shared" si="2"/>
        <v>27</v>
      </c>
      <c r="C38" s="175" t="s">
        <v>129</v>
      </c>
      <c r="D38" s="175"/>
      <c r="E38" s="175"/>
      <c r="F38" s="175"/>
      <c r="G38" s="10" t="s">
        <v>12</v>
      </c>
      <c r="H38" s="2"/>
      <c r="I38" s="11">
        <v>500</v>
      </c>
      <c r="J38" s="19">
        <v>0</v>
      </c>
      <c r="K38" s="10">
        <v>9.5</v>
      </c>
      <c r="L38" s="12">
        <f t="shared" si="0"/>
        <v>0</v>
      </c>
      <c r="M38" s="13">
        <f t="shared" si="1"/>
        <v>0</v>
      </c>
    </row>
    <row r="39" spans="2:13" ht="12.75" customHeight="1">
      <c r="B39" s="9">
        <f t="shared" si="2"/>
        <v>28</v>
      </c>
      <c r="C39" s="175" t="s">
        <v>130</v>
      </c>
      <c r="D39" s="175"/>
      <c r="E39" s="175"/>
      <c r="F39" s="175"/>
      <c r="G39" s="10" t="s">
        <v>12</v>
      </c>
      <c r="H39" s="2"/>
      <c r="I39" s="11">
        <v>400</v>
      </c>
      <c r="J39" s="19">
        <v>0</v>
      </c>
      <c r="K39" s="10">
        <v>9.5</v>
      </c>
      <c r="L39" s="12">
        <f t="shared" si="0"/>
        <v>0</v>
      </c>
      <c r="M39" s="13">
        <f t="shared" si="1"/>
        <v>0</v>
      </c>
    </row>
    <row r="40" spans="2:13" ht="12.75" customHeight="1">
      <c r="B40" s="9">
        <f t="shared" si="2"/>
        <v>29</v>
      </c>
      <c r="C40" s="175" t="s">
        <v>131</v>
      </c>
      <c r="D40" s="175"/>
      <c r="E40" s="175"/>
      <c r="F40" s="175"/>
      <c r="G40" s="10" t="s">
        <v>12</v>
      </c>
      <c r="H40" s="2"/>
      <c r="I40" s="11">
        <v>400</v>
      </c>
      <c r="J40" s="19">
        <v>0</v>
      </c>
      <c r="K40" s="10">
        <v>9.5</v>
      </c>
      <c r="L40" s="12">
        <f t="shared" si="0"/>
        <v>0</v>
      </c>
      <c r="M40" s="13">
        <f t="shared" si="1"/>
        <v>0</v>
      </c>
    </row>
    <row r="41" spans="2:13" ht="12.75" customHeight="1">
      <c r="B41" s="9">
        <f t="shared" si="2"/>
        <v>30</v>
      </c>
      <c r="C41" s="175" t="s">
        <v>133</v>
      </c>
      <c r="D41" s="175"/>
      <c r="E41" s="175"/>
      <c r="F41" s="175"/>
      <c r="G41" s="10" t="s">
        <v>12</v>
      </c>
      <c r="H41" s="2"/>
      <c r="I41" s="11">
        <v>120</v>
      </c>
      <c r="J41" s="19">
        <v>0</v>
      </c>
      <c r="K41" s="10">
        <v>9.5</v>
      </c>
      <c r="L41" s="12">
        <f t="shared" si="0"/>
        <v>0</v>
      </c>
      <c r="M41" s="13">
        <f t="shared" si="1"/>
        <v>0</v>
      </c>
    </row>
    <row r="42" spans="2:13" ht="12.75" customHeight="1">
      <c r="B42" s="9">
        <f t="shared" si="2"/>
        <v>31</v>
      </c>
      <c r="C42" s="175" t="s">
        <v>132</v>
      </c>
      <c r="D42" s="175"/>
      <c r="E42" s="175"/>
      <c r="F42" s="175"/>
      <c r="G42" s="10" t="s">
        <v>12</v>
      </c>
      <c r="H42" s="2"/>
      <c r="I42" s="11">
        <v>120</v>
      </c>
      <c r="J42" s="19">
        <v>0</v>
      </c>
      <c r="K42" s="10">
        <v>9.5</v>
      </c>
      <c r="L42" s="12">
        <f t="shared" si="0"/>
        <v>0</v>
      </c>
      <c r="M42" s="13">
        <f t="shared" si="1"/>
        <v>0</v>
      </c>
    </row>
    <row r="43" spans="2:13" ht="12.75" customHeight="1">
      <c r="B43" s="9">
        <f t="shared" si="2"/>
        <v>32</v>
      </c>
      <c r="C43" s="175" t="s">
        <v>128</v>
      </c>
      <c r="D43" s="175"/>
      <c r="E43" s="175"/>
      <c r="F43" s="175"/>
      <c r="G43" s="10" t="s">
        <v>12</v>
      </c>
      <c r="H43" s="2"/>
      <c r="I43" s="11">
        <v>200</v>
      </c>
      <c r="J43" s="19">
        <v>0</v>
      </c>
      <c r="K43" s="10">
        <v>9.5</v>
      </c>
      <c r="L43" s="12">
        <f t="shared" si="0"/>
        <v>0</v>
      </c>
      <c r="M43" s="13">
        <f t="shared" si="1"/>
        <v>0</v>
      </c>
    </row>
    <row r="44" spans="2:13" ht="12.75" customHeight="1">
      <c r="B44" s="9">
        <f t="shared" si="2"/>
        <v>33</v>
      </c>
      <c r="C44" s="175" t="s">
        <v>136</v>
      </c>
      <c r="D44" s="175"/>
      <c r="E44" s="175"/>
      <c r="F44" s="175"/>
      <c r="G44" s="10" t="s">
        <v>12</v>
      </c>
      <c r="H44" s="2"/>
      <c r="I44" s="11">
        <v>400</v>
      </c>
      <c r="J44" s="19">
        <v>0</v>
      </c>
      <c r="K44" s="10">
        <v>9.5</v>
      </c>
      <c r="L44" s="12">
        <f t="shared" si="0"/>
        <v>0</v>
      </c>
      <c r="M44" s="13">
        <f t="shared" si="1"/>
        <v>0</v>
      </c>
    </row>
    <row r="45" spans="2:13" ht="12.75" customHeight="1">
      <c r="B45" s="9">
        <f t="shared" si="2"/>
        <v>34</v>
      </c>
      <c r="C45" s="175" t="s">
        <v>137</v>
      </c>
      <c r="D45" s="175"/>
      <c r="E45" s="175"/>
      <c r="F45" s="175"/>
      <c r="G45" s="10" t="s">
        <v>12</v>
      </c>
      <c r="H45" s="2"/>
      <c r="I45" s="11">
        <v>400</v>
      </c>
      <c r="J45" s="19">
        <v>0</v>
      </c>
      <c r="K45" s="10">
        <v>9.5</v>
      </c>
      <c r="L45" s="12">
        <f t="shared" si="0"/>
        <v>0</v>
      </c>
      <c r="M45" s="13">
        <f t="shared" si="1"/>
        <v>0</v>
      </c>
    </row>
    <row r="46" spans="2:13" ht="12.75" customHeight="1">
      <c r="B46" s="9">
        <f t="shared" si="2"/>
        <v>35</v>
      </c>
      <c r="C46" s="175" t="s">
        <v>138</v>
      </c>
      <c r="D46" s="175"/>
      <c r="E46" s="175"/>
      <c r="F46" s="175"/>
      <c r="G46" s="10" t="s">
        <v>12</v>
      </c>
      <c r="H46" s="2"/>
      <c r="I46" s="11">
        <v>400</v>
      </c>
      <c r="J46" s="19">
        <v>0</v>
      </c>
      <c r="K46" s="10">
        <v>9.5</v>
      </c>
      <c r="L46" s="12">
        <f t="shared" si="0"/>
        <v>0</v>
      </c>
      <c r="M46" s="13">
        <f t="shared" si="1"/>
        <v>0</v>
      </c>
    </row>
    <row r="47" spans="2:13" ht="12.75" customHeight="1">
      <c r="B47" s="9">
        <f t="shared" si="2"/>
        <v>36</v>
      </c>
      <c r="C47" s="78" t="s">
        <v>714</v>
      </c>
      <c r="D47" s="79"/>
      <c r="E47" s="79"/>
      <c r="F47" s="80"/>
      <c r="G47" s="10" t="s">
        <v>12</v>
      </c>
      <c r="H47" s="2"/>
      <c r="I47" s="11">
        <v>800</v>
      </c>
      <c r="J47" s="19">
        <v>0</v>
      </c>
      <c r="K47" s="10">
        <v>9.5</v>
      </c>
      <c r="L47" s="12">
        <f t="shared" si="0"/>
        <v>0</v>
      </c>
      <c r="M47" s="13">
        <f t="shared" si="1"/>
        <v>0</v>
      </c>
    </row>
    <row r="48" spans="2:13" ht="12.75" customHeight="1">
      <c r="B48" s="128"/>
      <c r="C48" s="166" t="s">
        <v>64</v>
      </c>
      <c r="D48" s="167"/>
      <c r="E48" s="167"/>
      <c r="F48" s="168"/>
      <c r="G48" s="129"/>
      <c r="H48" s="129"/>
      <c r="I48" s="129"/>
      <c r="J48" s="129"/>
      <c r="K48" s="129"/>
      <c r="L48" s="129"/>
      <c r="M48" s="130">
        <f>SUM(M12:M47)</f>
        <v>0</v>
      </c>
    </row>
    <row r="49" spans="2:13" ht="12.75" customHeight="1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2:13" ht="12.75" customHeight="1">
      <c r="B50" s="6" t="s">
        <v>21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2:13" ht="12.75" customHeight="1">
      <c r="B51" s="6" t="s">
        <v>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2:13" s="6" customFormat="1" ht="12.75" customHeight="1">
      <c r="B52" s="6" t="s">
        <v>0</v>
      </c>
    </row>
    <row r="53" spans="2:13" s="6" customFormat="1" ht="12.75" customHeight="1">
      <c r="B53" s="6" t="s">
        <v>735</v>
      </c>
    </row>
    <row r="54" spans="2:13" s="6" customFormat="1" ht="12.75" customHeight="1"/>
    <row r="55" spans="2:13" s="6" customFormat="1" ht="12.75" customHeight="1">
      <c r="B55" s="18" t="s">
        <v>14</v>
      </c>
      <c r="C55" s="18"/>
      <c r="D55" s="18"/>
      <c r="E55" s="18"/>
      <c r="F55" s="18"/>
      <c r="G55" s="18"/>
      <c r="H55" s="20" t="s">
        <v>15</v>
      </c>
      <c r="I55" s="18"/>
      <c r="J55" s="18"/>
      <c r="K55" s="18" t="s">
        <v>16</v>
      </c>
      <c r="L55" s="18"/>
      <c r="M55" s="18"/>
    </row>
    <row r="56" spans="2:13" s="6" customFormat="1" ht="12.75" customHeight="1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2:13" s="6" customFormat="1" ht="12.75" customHeight="1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3" s="6" customFormat="1" ht="12.75" customHeight="1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2:13" s="6" customFormat="1" ht="12.75" customHeight="1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2:13" s="6" customFormat="1" ht="12.75" customHeight="1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sheetProtection algorithmName="SHA-512" hashValue="CHF0tQKWqdqdEXEoW86/Xm72QT6iD2JHOo5g/s3SRhvhV7pgypPouTVGf4UzGiX7snNRM0QDlYWijIKV/+VgkA==" saltValue="hTXOWGzC3vHfIebVjIz+bA==" spinCount="100000" sheet="1" objects="1" scenarios="1"/>
  <mergeCells count="37">
    <mergeCell ref="C31:F31"/>
    <mergeCell ref="C26:F26"/>
    <mergeCell ref="C27:F27"/>
    <mergeCell ref="C28:F28"/>
    <mergeCell ref="C29:F29"/>
    <mergeCell ref="C30:F30"/>
    <mergeCell ref="C36:F36"/>
    <mergeCell ref="C38:F38"/>
    <mergeCell ref="C39:F39"/>
    <mergeCell ref="C41:F41"/>
    <mergeCell ref="C32:F32"/>
    <mergeCell ref="C33:F33"/>
    <mergeCell ref="C34:F34"/>
    <mergeCell ref="C11:F11"/>
    <mergeCell ref="C12:F12"/>
    <mergeCell ref="C13:F13"/>
    <mergeCell ref="C14:F14"/>
    <mergeCell ref="C48:F48"/>
    <mergeCell ref="C15:F15"/>
    <mergeCell ref="C16:F16"/>
    <mergeCell ref="C46:F46"/>
    <mergeCell ref="C40:F40"/>
    <mergeCell ref="C25:F25"/>
    <mergeCell ref="C35:F35"/>
    <mergeCell ref="C42:F42"/>
    <mergeCell ref="C43:F43"/>
    <mergeCell ref="C44:F44"/>
    <mergeCell ref="C45:F45"/>
    <mergeCell ref="C37:F37"/>
    <mergeCell ref="C22:F22"/>
    <mergeCell ref="C23:F23"/>
    <mergeCell ref="C24:F24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61"/>
  <sheetViews>
    <sheetView topLeftCell="B43" zoomScaleNormal="100" workbookViewId="0">
      <selection activeCell="I52" sqref="I52"/>
    </sheetView>
  </sheetViews>
  <sheetFormatPr defaultColWidth="9.140625" defaultRowHeight="12.75" customHeight="1"/>
  <cols>
    <col min="1" max="1" width="2.7109375" style="4" hidden="1" customWidth="1"/>
    <col min="2" max="2" width="5.28515625" style="4" customWidth="1"/>
    <col min="3" max="6" width="10.7109375" style="4" customWidth="1"/>
    <col min="7" max="7" width="4.5703125" style="4" customWidth="1"/>
    <col min="8" max="8" width="40.7109375" style="4" customWidth="1"/>
    <col min="9" max="9" width="9.140625" style="4"/>
    <col min="10" max="10" width="13.7109375" style="4" customWidth="1"/>
    <col min="11" max="11" width="7.5703125" style="4" customWidth="1"/>
    <col min="12" max="12" width="13.7109375" style="4" customWidth="1"/>
    <col min="13" max="13" width="16.7109375" style="4" customWidth="1"/>
    <col min="14" max="16384" width="9.140625" style="4"/>
  </cols>
  <sheetData>
    <row r="1" spans="2:13" ht="12.75" customHeight="1">
      <c r="B1" s="3" t="s">
        <v>468</v>
      </c>
      <c r="D1" s="37" t="s">
        <v>721</v>
      </c>
      <c r="E1" s="6"/>
      <c r="F1" s="6"/>
      <c r="G1" s="6"/>
      <c r="H1" s="5"/>
      <c r="I1" s="5"/>
      <c r="J1" s="5"/>
      <c r="K1" s="5"/>
      <c r="L1" s="5"/>
      <c r="M1" s="5"/>
    </row>
    <row r="2" spans="2:13" ht="12.75" customHeight="1">
      <c r="B2" s="6" t="s">
        <v>469</v>
      </c>
      <c r="D2" s="6" t="s">
        <v>722</v>
      </c>
      <c r="E2" s="6"/>
      <c r="F2" s="6"/>
      <c r="G2" s="6"/>
      <c r="H2" s="5"/>
      <c r="I2" s="5"/>
      <c r="J2" s="5"/>
      <c r="K2" s="5"/>
      <c r="L2" s="5"/>
      <c r="M2" s="5"/>
    </row>
    <row r="3" spans="2:13" ht="12.75" customHeight="1">
      <c r="B3" s="6"/>
      <c r="H3" s="5"/>
      <c r="I3" s="5"/>
      <c r="J3" s="5"/>
      <c r="K3" s="5"/>
      <c r="L3" s="5"/>
      <c r="M3" s="5"/>
    </row>
    <row r="4" spans="2:13" ht="12.75" customHeight="1">
      <c r="B4" s="15" t="s">
        <v>10</v>
      </c>
      <c r="C4" s="16"/>
      <c r="D4" s="16"/>
      <c r="E4" s="16"/>
      <c r="F4" s="16"/>
      <c r="G4" s="16"/>
      <c r="H4" s="17"/>
      <c r="I4" s="17"/>
      <c r="J4" s="17"/>
      <c r="K4" s="17"/>
      <c r="L4" s="17"/>
      <c r="M4" s="17"/>
    </row>
    <row r="5" spans="2:13" ht="12.75" customHeight="1">
      <c r="B5" s="18"/>
      <c r="C5" s="16"/>
      <c r="D5" s="16"/>
      <c r="E5" s="16"/>
      <c r="F5" s="16"/>
      <c r="G5" s="16"/>
      <c r="H5" s="17"/>
      <c r="I5" s="17"/>
      <c r="J5" s="17"/>
      <c r="K5" s="17"/>
      <c r="L5" s="17"/>
      <c r="M5" s="17"/>
    </row>
    <row r="6" spans="2:13" ht="12.75" customHeight="1">
      <c r="B6" s="18"/>
      <c r="C6" s="16"/>
      <c r="D6" s="16"/>
      <c r="E6" s="16"/>
      <c r="F6" s="16"/>
      <c r="G6" s="16"/>
      <c r="H6" s="17"/>
      <c r="I6" s="17"/>
      <c r="J6" s="17"/>
      <c r="K6" s="16"/>
      <c r="L6" s="17"/>
      <c r="M6" s="17"/>
    </row>
    <row r="7" spans="2:13" ht="12.75" customHeight="1">
      <c r="B7" s="7"/>
      <c r="C7" s="7"/>
      <c r="D7" s="7"/>
      <c r="E7" s="7"/>
      <c r="F7" s="7"/>
      <c r="G7" s="7"/>
      <c r="H7" s="1" t="s">
        <v>67</v>
      </c>
      <c r="I7" s="1"/>
      <c r="J7" s="1"/>
      <c r="K7" s="8"/>
      <c r="L7" s="8"/>
      <c r="M7" s="8"/>
    </row>
    <row r="8" spans="2:13" ht="12.75" customHeight="1">
      <c r="B8" s="7"/>
      <c r="C8" s="7"/>
      <c r="D8" s="7"/>
      <c r="E8" s="7"/>
      <c r="F8" s="7"/>
      <c r="G8" s="7"/>
      <c r="H8" s="1" t="s">
        <v>710</v>
      </c>
      <c r="I8" s="1"/>
      <c r="J8" s="1"/>
      <c r="K8" s="20"/>
      <c r="L8" s="20"/>
      <c r="M8" s="8"/>
    </row>
    <row r="9" spans="2:13" ht="12.75" customHeight="1">
      <c r="B9" s="6"/>
      <c r="H9" s="5"/>
      <c r="I9" s="5"/>
      <c r="J9" s="5"/>
      <c r="K9" s="5"/>
      <c r="L9" s="5"/>
      <c r="M9" s="5"/>
    </row>
    <row r="10" spans="2:13" ht="12.75" customHeight="1">
      <c r="B10" s="125" t="s">
        <v>11</v>
      </c>
      <c r="C10" s="169" t="s">
        <v>3</v>
      </c>
      <c r="D10" s="170"/>
      <c r="E10" s="170"/>
      <c r="F10" s="171"/>
      <c r="G10" s="126" t="s">
        <v>5</v>
      </c>
      <c r="H10" s="127" t="s">
        <v>68</v>
      </c>
      <c r="I10" s="127" t="s">
        <v>4</v>
      </c>
      <c r="J10" s="127" t="s">
        <v>6</v>
      </c>
      <c r="K10" s="127" t="s">
        <v>7</v>
      </c>
      <c r="L10" s="127" t="s">
        <v>8</v>
      </c>
      <c r="M10" s="127" t="s">
        <v>9</v>
      </c>
    </row>
    <row r="11" spans="2:13" ht="12.75" customHeight="1">
      <c r="B11" s="9">
        <v>1</v>
      </c>
      <c r="C11" s="199" t="s">
        <v>613</v>
      </c>
      <c r="D11" s="199"/>
      <c r="E11" s="199"/>
      <c r="F11" s="199"/>
      <c r="G11" s="116" t="s">
        <v>47</v>
      </c>
      <c r="H11" s="157"/>
      <c r="I11" s="11">
        <v>200</v>
      </c>
      <c r="J11" s="19">
        <v>0</v>
      </c>
      <c r="K11" s="10">
        <v>9.5</v>
      </c>
      <c r="L11" s="12">
        <f>PRODUCT(J11,1.095)</f>
        <v>0</v>
      </c>
      <c r="M11" s="13">
        <f t="shared" ref="M11:M52" si="0">PRODUCT(I11,L11)</f>
        <v>0</v>
      </c>
    </row>
    <row r="12" spans="2:13" ht="12.75" customHeight="1">
      <c r="B12" s="9">
        <f>B11+1</f>
        <v>2</v>
      </c>
      <c r="C12" s="199" t="s">
        <v>614</v>
      </c>
      <c r="D12" s="199"/>
      <c r="E12" s="199"/>
      <c r="F12" s="199"/>
      <c r="G12" s="116" t="s">
        <v>47</v>
      </c>
      <c r="H12" s="157"/>
      <c r="I12" s="11">
        <v>200</v>
      </c>
      <c r="J12" s="19">
        <v>0</v>
      </c>
      <c r="K12" s="10">
        <v>9.5</v>
      </c>
      <c r="L12" s="12">
        <f t="shared" ref="L12:L52" si="1">PRODUCT(J12,1.095)</f>
        <v>0</v>
      </c>
      <c r="M12" s="13">
        <f t="shared" si="0"/>
        <v>0</v>
      </c>
    </row>
    <row r="13" spans="2:13" ht="12.75" customHeight="1">
      <c r="B13" s="9">
        <f t="shared" ref="B13:B52" si="2">B12+1</f>
        <v>3</v>
      </c>
      <c r="C13" s="199" t="s">
        <v>615</v>
      </c>
      <c r="D13" s="199"/>
      <c r="E13" s="199"/>
      <c r="F13" s="199"/>
      <c r="G13" s="116" t="s">
        <v>47</v>
      </c>
      <c r="H13" s="157"/>
      <c r="I13" s="11">
        <v>20</v>
      </c>
      <c r="J13" s="19">
        <v>0</v>
      </c>
      <c r="K13" s="10">
        <v>9.5</v>
      </c>
      <c r="L13" s="12">
        <f t="shared" si="1"/>
        <v>0</v>
      </c>
      <c r="M13" s="13">
        <f t="shared" si="0"/>
        <v>0</v>
      </c>
    </row>
    <row r="14" spans="2:13" ht="12.75" customHeight="1">
      <c r="B14" s="9">
        <f t="shared" si="2"/>
        <v>4</v>
      </c>
      <c r="C14" s="175" t="s">
        <v>616</v>
      </c>
      <c r="D14" s="175"/>
      <c r="E14" s="175"/>
      <c r="F14" s="175"/>
      <c r="G14" s="116" t="s">
        <v>47</v>
      </c>
      <c r="H14" s="157"/>
      <c r="I14" s="11">
        <v>30</v>
      </c>
      <c r="J14" s="19">
        <v>0</v>
      </c>
      <c r="K14" s="10">
        <v>9.5</v>
      </c>
      <c r="L14" s="12">
        <f t="shared" si="1"/>
        <v>0</v>
      </c>
      <c r="M14" s="13">
        <f t="shared" si="0"/>
        <v>0</v>
      </c>
    </row>
    <row r="15" spans="2:13" ht="12.75" customHeight="1">
      <c r="B15" s="9">
        <f t="shared" si="2"/>
        <v>5</v>
      </c>
      <c r="C15" s="175" t="s">
        <v>617</v>
      </c>
      <c r="D15" s="175"/>
      <c r="E15" s="175"/>
      <c r="F15" s="175"/>
      <c r="G15" s="116" t="s">
        <v>47</v>
      </c>
      <c r="H15" s="157"/>
      <c r="I15" s="11">
        <v>20</v>
      </c>
      <c r="J15" s="19">
        <v>0</v>
      </c>
      <c r="K15" s="10">
        <v>9.5</v>
      </c>
      <c r="L15" s="12">
        <f t="shared" si="1"/>
        <v>0</v>
      </c>
      <c r="M15" s="13">
        <f t="shared" si="0"/>
        <v>0</v>
      </c>
    </row>
    <row r="16" spans="2:13" ht="12.75" customHeight="1">
      <c r="B16" s="9">
        <f t="shared" si="2"/>
        <v>6</v>
      </c>
      <c r="C16" s="175" t="s">
        <v>849</v>
      </c>
      <c r="D16" s="175"/>
      <c r="E16" s="175"/>
      <c r="F16" s="175"/>
      <c r="G16" s="116" t="s">
        <v>47</v>
      </c>
      <c r="H16" s="157"/>
      <c r="I16" s="11">
        <v>20</v>
      </c>
      <c r="J16" s="19">
        <v>0</v>
      </c>
      <c r="K16" s="10">
        <v>9.5</v>
      </c>
      <c r="L16" s="12">
        <f t="shared" si="1"/>
        <v>0</v>
      </c>
      <c r="M16" s="13">
        <f t="shared" si="0"/>
        <v>0</v>
      </c>
    </row>
    <row r="17" spans="2:13" ht="12.75" customHeight="1">
      <c r="B17" s="9">
        <f t="shared" si="2"/>
        <v>7</v>
      </c>
      <c r="C17" s="175" t="s">
        <v>618</v>
      </c>
      <c r="D17" s="175"/>
      <c r="E17" s="175"/>
      <c r="F17" s="175"/>
      <c r="G17" s="116" t="s">
        <v>47</v>
      </c>
      <c r="H17" s="157"/>
      <c r="I17" s="11">
        <v>100</v>
      </c>
      <c r="J17" s="19">
        <v>0</v>
      </c>
      <c r="K17" s="10">
        <v>9.5</v>
      </c>
      <c r="L17" s="12">
        <f t="shared" si="1"/>
        <v>0</v>
      </c>
      <c r="M17" s="13">
        <f t="shared" si="0"/>
        <v>0</v>
      </c>
    </row>
    <row r="18" spans="2:13" ht="12.75" customHeight="1">
      <c r="B18" s="9">
        <f t="shared" si="2"/>
        <v>8</v>
      </c>
      <c r="C18" s="175" t="s">
        <v>868</v>
      </c>
      <c r="D18" s="175"/>
      <c r="E18" s="175"/>
      <c r="F18" s="175"/>
      <c r="G18" s="116" t="s">
        <v>47</v>
      </c>
      <c r="H18" s="157"/>
      <c r="I18" s="11">
        <v>40</v>
      </c>
      <c r="J18" s="19">
        <v>0</v>
      </c>
      <c r="K18" s="10">
        <v>9.5</v>
      </c>
      <c r="L18" s="12">
        <f t="shared" si="1"/>
        <v>0</v>
      </c>
      <c r="M18" s="13">
        <f t="shared" si="0"/>
        <v>0</v>
      </c>
    </row>
    <row r="19" spans="2:13" ht="12.75" customHeight="1">
      <c r="B19" s="9">
        <f t="shared" si="2"/>
        <v>9</v>
      </c>
      <c r="C19" s="175" t="s">
        <v>619</v>
      </c>
      <c r="D19" s="175"/>
      <c r="E19" s="175"/>
      <c r="F19" s="175"/>
      <c r="G19" s="116" t="s">
        <v>47</v>
      </c>
      <c r="H19" s="157"/>
      <c r="I19" s="11">
        <v>100</v>
      </c>
      <c r="J19" s="19">
        <v>0</v>
      </c>
      <c r="K19" s="10">
        <v>9.5</v>
      </c>
      <c r="L19" s="12">
        <f t="shared" si="1"/>
        <v>0</v>
      </c>
      <c r="M19" s="13">
        <f t="shared" si="0"/>
        <v>0</v>
      </c>
    </row>
    <row r="20" spans="2:13" ht="12.75" customHeight="1">
      <c r="B20" s="9">
        <f t="shared" si="2"/>
        <v>10</v>
      </c>
      <c r="C20" s="175" t="s">
        <v>619</v>
      </c>
      <c r="D20" s="175"/>
      <c r="E20" s="175"/>
      <c r="F20" s="175"/>
      <c r="G20" s="116" t="s">
        <v>47</v>
      </c>
      <c r="H20" s="157"/>
      <c r="I20" s="11">
        <v>20</v>
      </c>
      <c r="J20" s="19">
        <v>0</v>
      </c>
      <c r="K20" s="10">
        <v>9.5</v>
      </c>
      <c r="L20" s="12">
        <f t="shared" si="1"/>
        <v>0</v>
      </c>
      <c r="M20" s="13">
        <f t="shared" si="0"/>
        <v>0</v>
      </c>
    </row>
    <row r="21" spans="2:13" ht="12.75" customHeight="1">
      <c r="B21" s="9">
        <f t="shared" si="2"/>
        <v>11</v>
      </c>
      <c r="C21" s="175" t="s">
        <v>620</v>
      </c>
      <c r="D21" s="175"/>
      <c r="E21" s="175"/>
      <c r="F21" s="175"/>
      <c r="G21" s="116" t="s">
        <v>47</v>
      </c>
      <c r="H21" s="157"/>
      <c r="I21" s="11">
        <v>20</v>
      </c>
      <c r="J21" s="19">
        <v>0</v>
      </c>
      <c r="K21" s="10">
        <v>9.5</v>
      </c>
      <c r="L21" s="12">
        <f t="shared" si="1"/>
        <v>0</v>
      </c>
      <c r="M21" s="13">
        <f t="shared" si="0"/>
        <v>0</v>
      </c>
    </row>
    <row r="22" spans="2:13" ht="12.75" customHeight="1">
      <c r="B22" s="9">
        <f t="shared" si="2"/>
        <v>12</v>
      </c>
      <c r="C22" s="175" t="s">
        <v>621</v>
      </c>
      <c r="D22" s="175"/>
      <c r="E22" s="175"/>
      <c r="F22" s="175"/>
      <c r="G22" s="116" t="s">
        <v>47</v>
      </c>
      <c r="H22" s="157"/>
      <c r="I22" s="11">
        <v>200</v>
      </c>
      <c r="J22" s="19">
        <v>0</v>
      </c>
      <c r="K22" s="10">
        <v>9.5</v>
      </c>
      <c r="L22" s="12">
        <f t="shared" si="1"/>
        <v>0</v>
      </c>
      <c r="M22" s="13">
        <f t="shared" si="0"/>
        <v>0</v>
      </c>
    </row>
    <row r="23" spans="2:13" ht="12.75" customHeight="1">
      <c r="B23" s="9">
        <f t="shared" si="2"/>
        <v>13</v>
      </c>
      <c r="C23" s="175" t="s">
        <v>850</v>
      </c>
      <c r="D23" s="175"/>
      <c r="E23" s="175"/>
      <c r="F23" s="175"/>
      <c r="G23" s="116" t="s">
        <v>47</v>
      </c>
      <c r="H23" s="157"/>
      <c r="I23" s="11">
        <v>200</v>
      </c>
      <c r="J23" s="19">
        <v>0</v>
      </c>
      <c r="K23" s="10">
        <v>9.5</v>
      </c>
      <c r="L23" s="12">
        <f t="shared" si="1"/>
        <v>0</v>
      </c>
      <c r="M23" s="13">
        <f t="shared" si="0"/>
        <v>0</v>
      </c>
    </row>
    <row r="24" spans="2:13" ht="12.75" customHeight="1">
      <c r="B24" s="9">
        <f t="shared" si="2"/>
        <v>14</v>
      </c>
      <c r="C24" s="199" t="s">
        <v>851</v>
      </c>
      <c r="D24" s="199"/>
      <c r="E24" s="199"/>
      <c r="F24" s="199"/>
      <c r="G24" s="116" t="s">
        <v>47</v>
      </c>
      <c r="H24" s="157"/>
      <c r="I24" s="11">
        <v>150</v>
      </c>
      <c r="J24" s="19">
        <v>0</v>
      </c>
      <c r="K24" s="10">
        <v>9.5</v>
      </c>
      <c r="L24" s="12">
        <f t="shared" si="1"/>
        <v>0</v>
      </c>
      <c r="M24" s="13">
        <f t="shared" si="0"/>
        <v>0</v>
      </c>
    </row>
    <row r="25" spans="2:13" ht="12.75" customHeight="1">
      <c r="B25" s="9">
        <f t="shared" si="2"/>
        <v>15</v>
      </c>
      <c r="C25" s="199" t="s">
        <v>852</v>
      </c>
      <c r="D25" s="199"/>
      <c r="E25" s="199"/>
      <c r="F25" s="199"/>
      <c r="G25" s="116" t="s">
        <v>47</v>
      </c>
      <c r="H25" s="157"/>
      <c r="I25" s="11">
        <v>20</v>
      </c>
      <c r="J25" s="19">
        <v>0</v>
      </c>
      <c r="K25" s="10">
        <v>9.5</v>
      </c>
      <c r="L25" s="12">
        <f t="shared" si="1"/>
        <v>0</v>
      </c>
      <c r="M25" s="13">
        <f t="shared" si="0"/>
        <v>0</v>
      </c>
    </row>
    <row r="26" spans="2:13" ht="12.75" customHeight="1">
      <c r="B26" s="9">
        <f t="shared" si="2"/>
        <v>16</v>
      </c>
      <c r="C26" s="199" t="s">
        <v>622</v>
      </c>
      <c r="D26" s="199"/>
      <c r="E26" s="199"/>
      <c r="F26" s="199"/>
      <c r="G26" s="116" t="s">
        <v>47</v>
      </c>
      <c r="H26" s="157"/>
      <c r="I26" s="11">
        <v>50</v>
      </c>
      <c r="J26" s="19">
        <v>0</v>
      </c>
      <c r="K26" s="10">
        <v>9.5</v>
      </c>
      <c r="L26" s="12">
        <f t="shared" si="1"/>
        <v>0</v>
      </c>
      <c r="M26" s="13">
        <f t="shared" si="0"/>
        <v>0</v>
      </c>
    </row>
    <row r="27" spans="2:13" ht="12.75" customHeight="1">
      <c r="B27" s="9">
        <f t="shared" si="2"/>
        <v>17</v>
      </c>
      <c r="C27" s="199" t="s">
        <v>623</v>
      </c>
      <c r="D27" s="199"/>
      <c r="E27" s="199"/>
      <c r="F27" s="199"/>
      <c r="G27" s="116" t="s">
        <v>47</v>
      </c>
      <c r="H27" s="157"/>
      <c r="I27" s="11">
        <v>50</v>
      </c>
      <c r="J27" s="19">
        <v>0</v>
      </c>
      <c r="K27" s="10">
        <v>9.5</v>
      </c>
      <c r="L27" s="12">
        <f t="shared" si="1"/>
        <v>0</v>
      </c>
      <c r="M27" s="13">
        <f t="shared" si="0"/>
        <v>0</v>
      </c>
    </row>
    <row r="28" spans="2:13" ht="12.75" customHeight="1">
      <c r="B28" s="9">
        <f t="shared" si="2"/>
        <v>18</v>
      </c>
      <c r="C28" s="199" t="s">
        <v>624</v>
      </c>
      <c r="D28" s="199"/>
      <c r="E28" s="199"/>
      <c r="F28" s="199"/>
      <c r="G28" s="116" t="s">
        <v>47</v>
      </c>
      <c r="H28" s="157"/>
      <c r="I28" s="11">
        <v>50</v>
      </c>
      <c r="J28" s="19">
        <v>0</v>
      </c>
      <c r="K28" s="10">
        <v>9.5</v>
      </c>
      <c r="L28" s="12">
        <f t="shared" si="1"/>
        <v>0</v>
      </c>
      <c r="M28" s="13">
        <f t="shared" si="0"/>
        <v>0</v>
      </c>
    </row>
    <row r="29" spans="2:13" ht="12.75" customHeight="1">
      <c r="B29" s="9">
        <f t="shared" si="2"/>
        <v>19</v>
      </c>
      <c r="C29" s="189" t="s">
        <v>853</v>
      </c>
      <c r="D29" s="197"/>
      <c r="E29" s="197"/>
      <c r="F29" s="198"/>
      <c r="G29" s="116" t="s">
        <v>47</v>
      </c>
      <c r="H29" s="157"/>
      <c r="I29" s="11">
        <v>400</v>
      </c>
      <c r="J29" s="19">
        <v>0</v>
      </c>
      <c r="K29" s="10">
        <v>9.5</v>
      </c>
      <c r="L29" s="12">
        <f t="shared" si="1"/>
        <v>0</v>
      </c>
      <c r="M29" s="13">
        <f t="shared" si="0"/>
        <v>0</v>
      </c>
    </row>
    <row r="30" spans="2:13" ht="12.75" customHeight="1">
      <c r="B30" s="9">
        <f t="shared" si="2"/>
        <v>20</v>
      </c>
      <c r="C30" s="189" t="s">
        <v>854</v>
      </c>
      <c r="D30" s="197"/>
      <c r="E30" s="197"/>
      <c r="F30" s="198"/>
      <c r="G30" s="116" t="s">
        <v>47</v>
      </c>
      <c r="H30" s="157"/>
      <c r="I30" s="11">
        <v>30</v>
      </c>
      <c r="J30" s="19">
        <v>0</v>
      </c>
      <c r="K30" s="10">
        <v>9.5</v>
      </c>
      <c r="L30" s="12">
        <f t="shared" si="1"/>
        <v>0</v>
      </c>
      <c r="M30" s="13">
        <f t="shared" si="0"/>
        <v>0</v>
      </c>
    </row>
    <row r="31" spans="2:13" ht="12.75" customHeight="1">
      <c r="B31" s="9">
        <f t="shared" si="2"/>
        <v>21</v>
      </c>
      <c r="C31" s="189" t="s">
        <v>625</v>
      </c>
      <c r="D31" s="197"/>
      <c r="E31" s="197"/>
      <c r="F31" s="198"/>
      <c r="G31" s="116" t="s">
        <v>47</v>
      </c>
      <c r="H31" s="157"/>
      <c r="I31" s="11">
        <v>20</v>
      </c>
      <c r="J31" s="19">
        <v>0</v>
      </c>
      <c r="K31" s="10">
        <v>9.5</v>
      </c>
      <c r="L31" s="12">
        <f t="shared" si="1"/>
        <v>0</v>
      </c>
      <c r="M31" s="13">
        <f t="shared" si="0"/>
        <v>0</v>
      </c>
    </row>
    <row r="32" spans="2:13" ht="12.75" customHeight="1">
      <c r="B32" s="9">
        <f t="shared" si="2"/>
        <v>22</v>
      </c>
      <c r="C32" s="189" t="s">
        <v>859</v>
      </c>
      <c r="D32" s="197"/>
      <c r="E32" s="197"/>
      <c r="F32" s="198"/>
      <c r="G32" s="116" t="s">
        <v>47</v>
      </c>
      <c r="H32" s="157"/>
      <c r="I32" s="11">
        <v>50</v>
      </c>
      <c r="J32" s="19">
        <v>0</v>
      </c>
      <c r="K32" s="10">
        <v>9.5</v>
      </c>
      <c r="L32" s="12">
        <f t="shared" si="1"/>
        <v>0</v>
      </c>
      <c r="M32" s="13">
        <f t="shared" si="0"/>
        <v>0</v>
      </c>
    </row>
    <row r="33" spans="2:13" ht="12.75" customHeight="1">
      <c r="B33" s="9">
        <f t="shared" si="2"/>
        <v>23</v>
      </c>
      <c r="C33" s="199" t="s">
        <v>855</v>
      </c>
      <c r="D33" s="199"/>
      <c r="E33" s="199"/>
      <c r="F33" s="199"/>
      <c r="G33" s="116" t="s">
        <v>47</v>
      </c>
      <c r="H33" s="157"/>
      <c r="I33" s="11">
        <v>400</v>
      </c>
      <c r="J33" s="19">
        <v>0</v>
      </c>
      <c r="K33" s="10">
        <v>9.5</v>
      </c>
      <c r="L33" s="12">
        <f t="shared" si="1"/>
        <v>0</v>
      </c>
      <c r="M33" s="13">
        <f t="shared" si="0"/>
        <v>0</v>
      </c>
    </row>
    <row r="34" spans="2:13" ht="12.75" customHeight="1">
      <c r="B34" s="9">
        <f t="shared" si="2"/>
        <v>24</v>
      </c>
      <c r="C34" s="199" t="s">
        <v>626</v>
      </c>
      <c r="D34" s="199"/>
      <c r="E34" s="199"/>
      <c r="F34" s="199"/>
      <c r="G34" s="116" t="s">
        <v>47</v>
      </c>
      <c r="H34" s="157"/>
      <c r="I34" s="11">
        <v>80</v>
      </c>
      <c r="J34" s="19">
        <v>0</v>
      </c>
      <c r="K34" s="10">
        <v>9.5</v>
      </c>
      <c r="L34" s="12">
        <f t="shared" si="1"/>
        <v>0</v>
      </c>
      <c r="M34" s="13">
        <f t="shared" si="0"/>
        <v>0</v>
      </c>
    </row>
    <row r="35" spans="2:13" ht="12.75" customHeight="1">
      <c r="B35" s="9">
        <f t="shared" si="2"/>
        <v>25</v>
      </c>
      <c r="C35" s="199" t="s">
        <v>856</v>
      </c>
      <c r="D35" s="199"/>
      <c r="E35" s="199"/>
      <c r="F35" s="199"/>
      <c r="G35" s="116" t="s">
        <v>47</v>
      </c>
      <c r="H35" s="157"/>
      <c r="I35" s="11">
        <v>500</v>
      </c>
      <c r="J35" s="19">
        <v>0</v>
      </c>
      <c r="K35" s="10">
        <v>9.5</v>
      </c>
      <c r="L35" s="12">
        <f t="shared" si="1"/>
        <v>0</v>
      </c>
      <c r="M35" s="13">
        <f t="shared" si="0"/>
        <v>0</v>
      </c>
    </row>
    <row r="36" spans="2:13" ht="12.75" customHeight="1">
      <c r="B36" s="9">
        <f t="shared" si="2"/>
        <v>26</v>
      </c>
      <c r="C36" s="199" t="s">
        <v>627</v>
      </c>
      <c r="D36" s="199"/>
      <c r="E36" s="199"/>
      <c r="F36" s="199"/>
      <c r="G36" s="116" t="s">
        <v>47</v>
      </c>
      <c r="H36" s="157"/>
      <c r="I36" s="11">
        <v>30</v>
      </c>
      <c r="J36" s="19">
        <v>0</v>
      </c>
      <c r="K36" s="10">
        <v>9.5</v>
      </c>
      <c r="L36" s="12">
        <f t="shared" si="1"/>
        <v>0</v>
      </c>
      <c r="M36" s="13">
        <f t="shared" si="0"/>
        <v>0</v>
      </c>
    </row>
    <row r="37" spans="2:13" ht="12.75" customHeight="1">
      <c r="B37" s="9">
        <f t="shared" si="2"/>
        <v>27</v>
      </c>
      <c r="C37" s="189" t="s">
        <v>628</v>
      </c>
      <c r="D37" s="197"/>
      <c r="E37" s="197"/>
      <c r="F37" s="198"/>
      <c r="G37" s="116" t="s">
        <v>47</v>
      </c>
      <c r="H37" s="157"/>
      <c r="I37" s="11">
        <v>30</v>
      </c>
      <c r="J37" s="19">
        <v>0</v>
      </c>
      <c r="K37" s="10">
        <v>9.5</v>
      </c>
      <c r="L37" s="12">
        <f t="shared" si="1"/>
        <v>0</v>
      </c>
      <c r="M37" s="13">
        <f t="shared" si="0"/>
        <v>0</v>
      </c>
    </row>
    <row r="38" spans="2:13" ht="12.75" customHeight="1">
      <c r="B38" s="9">
        <f t="shared" si="2"/>
        <v>28</v>
      </c>
      <c r="C38" s="200" t="s">
        <v>629</v>
      </c>
      <c r="D38" s="200"/>
      <c r="E38" s="200"/>
      <c r="F38" s="200"/>
      <c r="G38" s="116" t="s">
        <v>47</v>
      </c>
      <c r="H38" s="157"/>
      <c r="I38" s="11">
        <v>30</v>
      </c>
      <c r="J38" s="19">
        <v>0</v>
      </c>
      <c r="K38" s="10">
        <v>9.5</v>
      </c>
      <c r="L38" s="12">
        <f t="shared" si="1"/>
        <v>0</v>
      </c>
      <c r="M38" s="13">
        <f t="shared" si="0"/>
        <v>0</v>
      </c>
    </row>
    <row r="39" spans="2:13" ht="12.75" customHeight="1">
      <c r="B39" s="9">
        <f t="shared" si="2"/>
        <v>29</v>
      </c>
      <c r="C39" s="189" t="s">
        <v>857</v>
      </c>
      <c r="D39" s="197"/>
      <c r="E39" s="197"/>
      <c r="F39" s="198"/>
      <c r="G39" s="116" t="s">
        <v>47</v>
      </c>
      <c r="H39" s="157"/>
      <c r="I39" s="11">
        <v>100</v>
      </c>
      <c r="J39" s="19">
        <v>0</v>
      </c>
      <c r="K39" s="10">
        <v>9.5</v>
      </c>
      <c r="L39" s="12">
        <f t="shared" si="1"/>
        <v>0</v>
      </c>
      <c r="M39" s="13">
        <f t="shared" si="0"/>
        <v>0</v>
      </c>
    </row>
    <row r="40" spans="2:13" ht="12.75" customHeight="1">
      <c r="B40" s="9">
        <f t="shared" si="2"/>
        <v>30</v>
      </c>
      <c r="C40" s="189" t="s">
        <v>858</v>
      </c>
      <c r="D40" s="197"/>
      <c r="E40" s="197"/>
      <c r="F40" s="198"/>
      <c r="G40" s="116" t="s">
        <v>47</v>
      </c>
      <c r="H40" s="157"/>
      <c r="I40" s="11">
        <v>120</v>
      </c>
      <c r="J40" s="19">
        <v>0</v>
      </c>
      <c r="K40" s="10">
        <v>9.5</v>
      </c>
      <c r="L40" s="12">
        <f t="shared" si="1"/>
        <v>0</v>
      </c>
      <c r="M40" s="13">
        <f t="shared" si="0"/>
        <v>0</v>
      </c>
    </row>
    <row r="41" spans="2:13" ht="12.75" customHeight="1">
      <c r="B41" s="9">
        <f t="shared" si="2"/>
        <v>31</v>
      </c>
      <c r="C41" s="189" t="s">
        <v>860</v>
      </c>
      <c r="D41" s="197"/>
      <c r="E41" s="197"/>
      <c r="F41" s="198"/>
      <c r="G41" s="116" t="s">
        <v>47</v>
      </c>
      <c r="H41" s="157"/>
      <c r="I41" s="11">
        <v>80</v>
      </c>
      <c r="J41" s="19">
        <v>0</v>
      </c>
      <c r="K41" s="10">
        <v>9.5</v>
      </c>
      <c r="L41" s="12">
        <f t="shared" si="1"/>
        <v>0</v>
      </c>
      <c r="M41" s="13">
        <f t="shared" si="0"/>
        <v>0</v>
      </c>
    </row>
    <row r="42" spans="2:13" ht="12.75" customHeight="1">
      <c r="B42" s="9">
        <f t="shared" si="2"/>
        <v>32</v>
      </c>
      <c r="C42" s="189" t="s">
        <v>630</v>
      </c>
      <c r="D42" s="197"/>
      <c r="E42" s="197"/>
      <c r="F42" s="198"/>
      <c r="G42" s="116" t="s">
        <v>47</v>
      </c>
      <c r="H42" s="157"/>
      <c r="I42" s="11">
        <v>50</v>
      </c>
      <c r="J42" s="19">
        <v>0</v>
      </c>
      <c r="K42" s="10">
        <v>9.5</v>
      </c>
      <c r="L42" s="12">
        <f t="shared" si="1"/>
        <v>0</v>
      </c>
      <c r="M42" s="13">
        <f t="shared" si="0"/>
        <v>0</v>
      </c>
    </row>
    <row r="43" spans="2:13" ht="12.75" customHeight="1">
      <c r="B43" s="9">
        <f t="shared" si="2"/>
        <v>33</v>
      </c>
      <c r="C43" s="189" t="s">
        <v>862</v>
      </c>
      <c r="D43" s="197"/>
      <c r="E43" s="197"/>
      <c r="F43" s="198"/>
      <c r="G43" s="116" t="s">
        <v>47</v>
      </c>
      <c r="H43" s="157"/>
      <c r="I43" s="11">
        <v>100</v>
      </c>
      <c r="J43" s="19">
        <v>0</v>
      </c>
      <c r="K43" s="10">
        <v>9.5</v>
      </c>
      <c r="L43" s="12">
        <f t="shared" si="1"/>
        <v>0</v>
      </c>
      <c r="M43" s="13">
        <f t="shared" si="0"/>
        <v>0</v>
      </c>
    </row>
    <row r="44" spans="2:13" ht="12.75" customHeight="1">
      <c r="B44" s="9">
        <f t="shared" si="2"/>
        <v>34</v>
      </c>
      <c r="C44" s="175" t="s">
        <v>867</v>
      </c>
      <c r="D44" s="175"/>
      <c r="E44" s="175"/>
      <c r="F44" s="175"/>
      <c r="G44" s="10" t="s">
        <v>12</v>
      </c>
      <c r="H44" s="158"/>
      <c r="I44" s="11">
        <v>100</v>
      </c>
      <c r="J44" s="19">
        <v>0</v>
      </c>
      <c r="K44" s="10">
        <v>9.5</v>
      </c>
      <c r="L44" s="12">
        <f t="shared" si="1"/>
        <v>0</v>
      </c>
      <c r="M44" s="13">
        <f t="shared" si="0"/>
        <v>0</v>
      </c>
    </row>
    <row r="45" spans="2:13" ht="12.75" customHeight="1">
      <c r="B45" s="9">
        <f t="shared" si="2"/>
        <v>35</v>
      </c>
      <c r="C45" s="196" t="s">
        <v>863</v>
      </c>
      <c r="D45" s="196"/>
      <c r="E45" s="196"/>
      <c r="F45" s="196"/>
      <c r="G45" s="10" t="s">
        <v>47</v>
      </c>
      <c r="H45" s="157"/>
      <c r="I45" s="11">
        <v>200</v>
      </c>
      <c r="J45" s="19">
        <v>0</v>
      </c>
      <c r="K45" s="10">
        <v>9.5</v>
      </c>
      <c r="L45" s="12">
        <f t="shared" si="1"/>
        <v>0</v>
      </c>
      <c r="M45" s="13">
        <f t="shared" si="0"/>
        <v>0</v>
      </c>
    </row>
    <row r="46" spans="2:13" ht="12.75" customHeight="1">
      <c r="B46" s="9">
        <f t="shared" si="2"/>
        <v>36</v>
      </c>
      <c r="C46" s="196" t="s">
        <v>861</v>
      </c>
      <c r="D46" s="196"/>
      <c r="E46" s="196"/>
      <c r="F46" s="196"/>
      <c r="G46" s="10" t="s">
        <v>47</v>
      </c>
      <c r="H46" s="157"/>
      <c r="I46" s="11">
        <v>150</v>
      </c>
      <c r="J46" s="19">
        <v>0</v>
      </c>
      <c r="K46" s="10">
        <v>9.5</v>
      </c>
      <c r="L46" s="12">
        <f t="shared" si="1"/>
        <v>0</v>
      </c>
      <c r="M46" s="13">
        <f t="shared" si="0"/>
        <v>0</v>
      </c>
    </row>
    <row r="47" spans="2:13" ht="12.75" customHeight="1">
      <c r="B47" s="9">
        <f t="shared" si="2"/>
        <v>37</v>
      </c>
      <c r="C47" s="196" t="s">
        <v>631</v>
      </c>
      <c r="D47" s="196"/>
      <c r="E47" s="196"/>
      <c r="F47" s="196"/>
      <c r="G47" s="10" t="s">
        <v>47</v>
      </c>
      <c r="H47" s="157"/>
      <c r="I47" s="11">
        <v>150</v>
      </c>
      <c r="J47" s="19">
        <v>0</v>
      </c>
      <c r="K47" s="10">
        <v>9.5</v>
      </c>
      <c r="L47" s="12">
        <f t="shared" si="1"/>
        <v>0</v>
      </c>
      <c r="M47" s="13">
        <f t="shared" si="0"/>
        <v>0</v>
      </c>
    </row>
    <row r="48" spans="2:13" ht="12.75" customHeight="1">
      <c r="B48" s="9">
        <f t="shared" si="2"/>
        <v>38</v>
      </c>
      <c r="C48" s="175" t="s">
        <v>864</v>
      </c>
      <c r="D48" s="175"/>
      <c r="E48" s="175"/>
      <c r="F48" s="175"/>
      <c r="G48" s="116" t="s">
        <v>47</v>
      </c>
      <c r="H48" s="157"/>
      <c r="I48" s="11">
        <v>450</v>
      </c>
      <c r="J48" s="19">
        <v>0</v>
      </c>
      <c r="K48" s="10">
        <v>9.5</v>
      </c>
      <c r="L48" s="12">
        <f t="shared" si="1"/>
        <v>0</v>
      </c>
      <c r="M48" s="13">
        <f t="shared" si="0"/>
        <v>0</v>
      </c>
    </row>
    <row r="49" spans="2:13" ht="12.75" customHeight="1">
      <c r="B49" s="9">
        <f t="shared" si="2"/>
        <v>39</v>
      </c>
      <c r="C49" s="175" t="s">
        <v>865</v>
      </c>
      <c r="D49" s="175"/>
      <c r="E49" s="175"/>
      <c r="F49" s="175"/>
      <c r="G49" s="116" t="s">
        <v>47</v>
      </c>
      <c r="H49" s="157"/>
      <c r="I49" s="11">
        <v>50</v>
      </c>
      <c r="J49" s="19">
        <v>0</v>
      </c>
      <c r="K49" s="10">
        <v>9.5</v>
      </c>
      <c r="L49" s="12">
        <f t="shared" si="1"/>
        <v>0</v>
      </c>
      <c r="M49" s="13">
        <f t="shared" si="0"/>
        <v>0</v>
      </c>
    </row>
    <row r="50" spans="2:13" ht="12.75" customHeight="1">
      <c r="B50" s="9">
        <f t="shared" si="2"/>
        <v>40</v>
      </c>
      <c r="C50" s="175" t="s">
        <v>632</v>
      </c>
      <c r="D50" s="175"/>
      <c r="E50" s="175"/>
      <c r="F50" s="175"/>
      <c r="G50" s="116" t="s">
        <v>47</v>
      </c>
      <c r="H50" s="157"/>
      <c r="I50" s="11">
        <v>50</v>
      </c>
      <c r="J50" s="19">
        <v>0</v>
      </c>
      <c r="K50" s="10">
        <v>9.5</v>
      </c>
      <c r="L50" s="12">
        <f t="shared" si="1"/>
        <v>0</v>
      </c>
      <c r="M50" s="13">
        <f t="shared" si="0"/>
        <v>0</v>
      </c>
    </row>
    <row r="51" spans="2:13" ht="12.75" customHeight="1">
      <c r="B51" s="9">
        <f t="shared" si="2"/>
        <v>41</v>
      </c>
      <c r="C51" s="175" t="s">
        <v>633</v>
      </c>
      <c r="D51" s="175"/>
      <c r="E51" s="175"/>
      <c r="F51" s="175"/>
      <c r="G51" s="116" t="s">
        <v>47</v>
      </c>
      <c r="H51" s="157"/>
      <c r="I51" s="11">
        <v>50</v>
      </c>
      <c r="J51" s="19">
        <v>0</v>
      </c>
      <c r="K51" s="10">
        <v>9.5</v>
      </c>
      <c r="L51" s="12">
        <f t="shared" si="1"/>
        <v>0</v>
      </c>
      <c r="M51" s="13">
        <f t="shared" si="0"/>
        <v>0</v>
      </c>
    </row>
    <row r="52" spans="2:13" ht="12.75" customHeight="1">
      <c r="B52" s="9">
        <f t="shared" si="2"/>
        <v>42</v>
      </c>
      <c r="C52" s="172" t="s">
        <v>866</v>
      </c>
      <c r="D52" s="173"/>
      <c r="E52" s="173"/>
      <c r="F52" s="174"/>
      <c r="G52" s="71" t="s">
        <v>47</v>
      </c>
      <c r="H52" s="157"/>
      <c r="I52" s="11">
        <v>160</v>
      </c>
      <c r="J52" s="19">
        <v>0</v>
      </c>
      <c r="K52" s="10">
        <v>9.5</v>
      </c>
      <c r="L52" s="12">
        <f t="shared" si="1"/>
        <v>0</v>
      </c>
      <c r="M52" s="13">
        <f t="shared" si="0"/>
        <v>0</v>
      </c>
    </row>
    <row r="53" spans="2:13" ht="12.75" customHeight="1">
      <c r="B53" s="128"/>
      <c r="C53" s="166" t="s">
        <v>456</v>
      </c>
      <c r="D53" s="167"/>
      <c r="E53" s="167"/>
      <c r="F53" s="168"/>
      <c r="G53" s="129"/>
      <c r="H53" s="129"/>
      <c r="I53" s="129"/>
      <c r="J53" s="129"/>
      <c r="K53" s="129"/>
      <c r="L53" s="129"/>
      <c r="M53" s="130">
        <f>SUM(M11:M52)</f>
        <v>0</v>
      </c>
    </row>
    <row r="54" spans="2:13" ht="12.75" customHeight="1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2:13" ht="12.75" customHeight="1">
      <c r="B55" s="6" t="s">
        <v>21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2:13" ht="12.75" customHeight="1">
      <c r="B56" s="6" t="s">
        <v>1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2:13" ht="12.75" customHeight="1">
      <c r="B57" s="6" t="s">
        <v>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2:13" ht="12.75" customHeight="1">
      <c r="B58" s="6" t="s">
        <v>41</v>
      </c>
      <c r="C58" s="6"/>
      <c r="D58" s="6"/>
      <c r="E58" s="6"/>
      <c r="F58" s="6"/>
      <c r="G58" s="14"/>
      <c r="H58" s="6"/>
      <c r="I58" s="6"/>
      <c r="J58" s="6"/>
      <c r="K58" s="6"/>
      <c r="L58" s="6"/>
      <c r="M58" s="6"/>
    </row>
    <row r="59" spans="2:13" ht="12.75" customHeight="1">
      <c r="B59" s="6" t="s">
        <v>99</v>
      </c>
      <c r="C59" s="22"/>
      <c r="D59" s="23"/>
      <c r="E59" s="3"/>
      <c r="F59" s="3"/>
      <c r="G59" s="14"/>
      <c r="H59" s="6"/>
      <c r="I59" s="6"/>
      <c r="J59" s="6"/>
      <c r="K59" s="6"/>
      <c r="L59" s="6"/>
      <c r="M59" s="6"/>
    </row>
    <row r="60" spans="2:13" ht="12.75" customHeight="1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2:13" ht="12.75" customHeight="1">
      <c r="B61" s="18" t="s">
        <v>14</v>
      </c>
      <c r="C61" s="18"/>
      <c r="D61" s="18"/>
      <c r="E61" s="18"/>
      <c r="F61" s="18"/>
      <c r="G61" s="18"/>
      <c r="H61" s="20" t="s">
        <v>15</v>
      </c>
      <c r="I61" s="18"/>
      <c r="J61" s="18"/>
      <c r="K61" s="18" t="s">
        <v>16</v>
      </c>
      <c r="L61" s="18"/>
      <c r="M61" s="18"/>
    </row>
  </sheetData>
  <sheetProtection algorithmName="SHA-512" hashValue="E5OWi4a+bQaUsw/qk5jXjy+IGQfc8hvyPg2brSJmnEx/EUd34v25u1cjP/kDig+0+uVa6oQMRl6u4EekU5Qp5Q==" saltValue="T6kD1AocOB/RFVXUgO3RqA==" spinCount="100000" sheet="1" objects="1" scenarios="1"/>
  <protectedRanges>
    <protectedRange sqref="H11:H52" name="Obseg1"/>
  </protectedRanges>
  <mergeCells count="44">
    <mergeCell ref="C21:F21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44:F44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9:F39"/>
    <mergeCell ref="C40:F40"/>
    <mergeCell ref="C41:F41"/>
    <mergeCell ref="C42:F42"/>
    <mergeCell ref="C43:F43"/>
    <mergeCell ref="C34:F34"/>
    <mergeCell ref="C35:F35"/>
    <mergeCell ref="C36:F36"/>
    <mergeCell ref="C37:F37"/>
    <mergeCell ref="C38:F38"/>
    <mergeCell ref="C51:F51"/>
    <mergeCell ref="C52:F52"/>
    <mergeCell ref="C53:F53"/>
    <mergeCell ref="C45:F45"/>
    <mergeCell ref="C46:F46"/>
    <mergeCell ref="C47:F47"/>
    <mergeCell ref="C48:F48"/>
    <mergeCell ref="C49:F49"/>
    <mergeCell ref="C50:F50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104"/>
  <sheetViews>
    <sheetView topLeftCell="A59" zoomScale="112" zoomScaleNormal="112" workbookViewId="0">
      <selection activeCell="K7" sqref="K7"/>
    </sheetView>
  </sheetViews>
  <sheetFormatPr defaultColWidth="9.140625" defaultRowHeight="12.75" customHeight="1"/>
  <cols>
    <col min="1" max="1" width="5.28515625" style="4" customWidth="1"/>
    <col min="2" max="4" width="9.140625" style="4"/>
    <col min="5" max="5" width="7.85546875" style="4" customWidth="1"/>
    <col min="6" max="6" width="4.5703125" style="4" customWidth="1"/>
    <col min="7" max="7" width="37.85546875" style="4" customWidth="1"/>
    <col min="8" max="8" width="11.7109375" style="4" customWidth="1"/>
    <col min="9" max="9" width="9.140625" style="4"/>
    <col min="10" max="11" width="13.7109375" style="4" customWidth="1"/>
    <col min="12" max="12" width="7.5703125" style="4" customWidth="1"/>
    <col min="13" max="15" width="11.85546875" style="4" customWidth="1"/>
    <col min="16" max="16" width="12.7109375" style="4" customWidth="1"/>
    <col min="17" max="16384" width="9.140625" style="4"/>
  </cols>
  <sheetData>
    <row r="1" spans="1:16" ht="12.75" customHeight="1">
      <c r="A1" s="3" t="s">
        <v>468</v>
      </c>
      <c r="C1" s="37" t="s">
        <v>721</v>
      </c>
      <c r="D1" s="6"/>
      <c r="E1" s="6"/>
      <c r="F1" s="6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2.75" customHeight="1">
      <c r="A2" s="6" t="s">
        <v>469</v>
      </c>
      <c r="C2" s="6" t="s">
        <v>722</v>
      </c>
      <c r="D2" s="6"/>
      <c r="E2" s="6"/>
      <c r="F2" s="6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2.75" customHeight="1">
      <c r="A3" s="6"/>
      <c r="G3" s="5"/>
      <c r="H3" s="5"/>
      <c r="I3" s="5"/>
      <c r="J3" s="5"/>
      <c r="K3" s="5"/>
      <c r="L3" s="5"/>
      <c r="M3" s="5"/>
      <c r="N3" s="5"/>
      <c r="O3" s="5"/>
      <c r="P3" s="8"/>
    </row>
    <row r="4" spans="1:16" ht="12.75" customHeight="1">
      <c r="A4" s="3" t="s">
        <v>10</v>
      </c>
      <c r="G4" s="5"/>
      <c r="H4" s="5"/>
      <c r="I4" s="5"/>
      <c r="J4" s="5"/>
      <c r="K4" s="5"/>
      <c r="L4" s="5"/>
      <c r="M4" s="5"/>
      <c r="N4" s="5"/>
      <c r="O4" s="5"/>
      <c r="P4" s="8"/>
    </row>
    <row r="5" spans="1:16" ht="12.75" customHeight="1">
      <c r="A5" s="3"/>
      <c r="G5" s="5"/>
      <c r="H5" s="5"/>
      <c r="I5" s="5"/>
      <c r="J5" s="5"/>
      <c r="K5" s="5"/>
      <c r="L5" s="5"/>
      <c r="M5" s="5"/>
      <c r="N5" s="5"/>
      <c r="O5" s="5"/>
      <c r="P5" s="8"/>
    </row>
    <row r="6" spans="1:16" ht="12.75" customHeight="1">
      <c r="A6" s="3"/>
      <c r="G6" s="5"/>
      <c r="H6" s="5"/>
      <c r="I6" s="5"/>
      <c r="J6" s="5"/>
      <c r="K6" s="5"/>
      <c r="L6" s="5"/>
      <c r="M6" s="5"/>
      <c r="N6" s="5"/>
      <c r="O6" s="5"/>
      <c r="P6" s="8"/>
    </row>
    <row r="7" spans="1:16" ht="12.75" customHeight="1">
      <c r="A7" s="7"/>
      <c r="B7" s="7"/>
      <c r="C7" s="7"/>
      <c r="D7" s="7"/>
      <c r="E7" s="7"/>
      <c r="F7" s="7"/>
      <c r="G7" s="1" t="s">
        <v>67</v>
      </c>
      <c r="H7" s="24"/>
      <c r="I7" s="1"/>
      <c r="J7" s="1"/>
      <c r="K7" s="1"/>
      <c r="L7" s="8"/>
      <c r="M7" s="8"/>
      <c r="N7" s="8"/>
      <c r="O7" s="8"/>
      <c r="P7" s="8"/>
    </row>
    <row r="8" spans="1:16" ht="12.75" customHeight="1">
      <c r="A8" s="7"/>
      <c r="B8" s="7"/>
      <c r="C8" s="7"/>
      <c r="D8" s="7"/>
      <c r="E8" s="7"/>
      <c r="F8" s="7"/>
      <c r="G8" s="1" t="s">
        <v>711</v>
      </c>
      <c r="H8" s="1"/>
      <c r="I8" s="8"/>
      <c r="J8" s="8"/>
      <c r="K8" s="1"/>
      <c r="L8" s="20"/>
      <c r="M8" s="20"/>
      <c r="N8" s="8"/>
      <c r="O8" s="8"/>
      <c r="P8" s="8"/>
    </row>
    <row r="9" spans="1:16" ht="12.75" customHeight="1">
      <c r="A9" s="6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2.75" customHeight="1">
      <c r="A10" s="44"/>
      <c r="B10" s="201"/>
      <c r="C10" s="201"/>
      <c r="D10" s="201"/>
      <c r="E10" s="201"/>
      <c r="F10" s="72"/>
      <c r="G10" s="45"/>
      <c r="H10" s="46" t="s">
        <v>100</v>
      </c>
      <c r="I10" s="47"/>
      <c r="J10" s="48"/>
      <c r="K10" s="50"/>
      <c r="L10" s="49" t="s">
        <v>101</v>
      </c>
      <c r="M10" s="50"/>
      <c r="N10" s="56"/>
      <c r="O10" s="48" t="s">
        <v>634</v>
      </c>
      <c r="P10" s="51"/>
    </row>
    <row r="11" spans="1:16" ht="12.75" customHeight="1">
      <c r="A11" s="52" t="s">
        <v>11</v>
      </c>
      <c r="B11" s="53"/>
      <c r="C11" s="202" t="s">
        <v>102</v>
      </c>
      <c r="D11" s="202"/>
      <c r="E11" s="202"/>
      <c r="F11" s="202"/>
      <c r="G11" s="54" t="s">
        <v>435</v>
      </c>
      <c r="H11" s="55" t="s">
        <v>103</v>
      </c>
      <c r="I11" s="56" t="s">
        <v>729</v>
      </c>
      <c r="J11" s="56" t="s">
        <v>6</v>
      </c>
      <c r="K11" s="56" t="s">
        <v>6</v>
      </c>
      <c r="L11" s="56" t="s">
        <v>7</v>
      </c>
      <c r="M11" s="56" t="s">
        <v>8</v>
      </c>
      <c r="N11" s="56" t="s">
        <v>8</v>
      </c>
      <c r="O11" s="73" t="s">
        <v>9</v>
      </c>
      <c r="P11" s="73" t="s">
        <v>9</v>
      </c>
    </row>
    <row r="12" spans="1:16" ht="12.75" customHeight="1">
      <c r="A12" s="57"/>
      <c r="B12" s="58"/>
      <c r="C12" s="58"/>
      <c r="D12" s="58"/>
      <c r="E12" s="58"/>
      <c r="F12" s="58"/>
      <c r="G12" s="59"/>
      <c r="H12" s="60" t="s">
        <v>787</v>
      </c>
      <c r="I12" s="56"/>
      <c r="J12" s="56" t="s">
        <v>635</v>
      </c>
      <c r="K12" s="56" t="s">
        <v>636</v>
      </c>
      <c r="L12" s="61"/>
      <c r="M12" s="56" t="s">
        <v>635</v>
      </c>
      <c r="N12" s="59" t="s">
        <v>636</v>
      </c>
      <c r="O12" s="74" t="s">
        <v>637</v>
      </c>
      <c r="P12" s="59" t="s">
        <v>638</v>
      </c>
    </row>
    <row r="13" spans="1:16" ht="12.75" customHeight="1">
      <c r="A13" s="75">
        <f>A12+1</f>
        <v>1</v>
      </c>
      <c r="B13" s="175" t="s">
        <v>639</v>
      </c>
      <c r="C13" s="175"/>
      <c r="D13" s="175"/>
      <c r="E13" s="175"/>
      <c r="F13" s="25" t="s">
        <v>12</v>
      </c>
      <c r="G13" s="2"/>
      <c r="H13" s="11">
        <v>700</v>
      </c>
      <c r="I13" s="82">
        <v>3000</v>
      </c>
      <c r="J13" s="12">
        <v>0</v>
      </c>
      <c r="K13" s="12">
        <v>0</v>
      </c>
      <c r="L13" s="10">
        <v>9.5</v>
      </c>
      <c r="M13" s="12">
        <f>PRODUCT(J13,1.095)</f>
        <v>0</v>
      </c>
      <c r="N13" s="12">
        <f>PRODUCT(K13,1.095)</f>
        <v>0</v>
      </c>
      <c r="O13" s="13">
        <f>PRODUCT(H13,M13)</f>
        <v>0</v>
      </c>
      <c r="P13" s="13">
        <f>PRODUCT(I13,N13)</f>
        <v>0</v>
      </c>
    </row>
    <row r="14" spans="1:16" ht="12.75" customHeight="1">
      <c r="A14" s="75">
        <f>A13+1</f>
        <v>2</v>
      </c>
      <c r="B14" s="175" t="s">
        <v>640</v>
      </c>
      <c r="C14" s="175"/>
      <c r="D14" s="175"/>
      <c r="E14" s="175"/>
      <c r="F14" s="25" t="s">
        <v>12</v>
      </c>
      <c r="G14" s="2"/>
      <c r="H14" s="11">
        <v>600</v>
      </c>
      <c r="I14" s="82">
        <v>3000</v>
      </c>
      <c r="J14" s="12">
        <v>0</v>
      </c>
      <c r="K14" s="12">
        <v>0</v>
      </c>
      <c r="L14" s="10">
        <v>9.5</v>
      </c>
      <c r="M14" s="12">
        <f t="shared" ref="M14:M77" si="0">PRODUCT(J14,1.095)</f>
        <v>0</v>
      </c>
      <c r="N14" s="12">
        <f t="shared" ref="N14:N77" si="1">PRODUCT(K14,1.095)</f>
        <v>0</v>
      </c>
      <c r="O14" s="13">
        <f t="shared" ref="O14:O77" si="2">PRODUCT(H14,M14)</f>
        <v>0</v>
      </c>
      <c r="P14" s="13">
        <f t="shared" ref="P14:P77" si="3">PRODUCT(I14,N14)</f>
        <v>0</v>
      </c>
    </row>
    <row r="15" spans="1:16" ht="12.75" customHeight="1">
      <c r="A15" s="75">
        <f t="shared" ref="A15:A78" si="4">A14+1</f>
        <v>3</v>
      </c>
      <c r="B15" s="175" t="s">
        <v>641</v>
      </c>
      <c r="C15" s="175"/>
      <c r="D15" s="175"/>
      <c r="E15" s="175"/>
      <c r="F15" s="25" t="s">
        <v>12</v>
      </c>
      <c r="G15" s="2"/>
      <c r="H15" s="11">
        <v>600</v>
      </c>
      <c r="I15" s="82">
        <v>3000</v>
      </c>
      <c r="J15" s="12">
        <v>0</v>
      </c>
      <c r="K15" s="12">
        <v>0</v>
      </c>
      <c r="L15" s="10">
        <v>9.5</v>
      </c>
      <c r="M15" s="12">
        <f t="shared" si="0"/>
        <v>0</v>
      </c>
      <c r="N15" s="12">
        <f t="shared" si="1"/>
        <v>0</v>
      </c>
      <c r="O15" s="13">
        <f t="shared" si="2"/>
        <v>0</v>
      </c>
      <c r="P15" s="13">
        <f t="shared" si="3"/>
        <v>0</v>
      </c>
    </row>
    <row r="16" spans="1:16" ht="12.75" customHeight="1">
      <c r="A16" s="75">
        <f t="shared" si="4"/>
        <v>4</v>
      </c>
      <c r="B16" s="175" t="s">
        <v>642</v>
      </c>
      <c r="C16" s="175"/>
      <c r="D16" s="175"/>
      <c r="E16" s="175"/>
      <c r="F16" s="25" t="s">
        <v>12</v>
      </c>
      <c r="G16" s="2"/>
      <c r="H16" s="11">
        <v>800</v>
      </c>
      <c r="I16" s="82">
        <v>3000</v>
      </c>
      <c r="J16" s="12">
        <v>0</v>
      </c>
      <c r="K16" s="12">
        <v>0</v>
      </c>
      <c r="L16" s="10">
        <v>9.5</v>
      </c>
      <c r="M16" s="12">
        <f t="shared" si="0"/>
        <v>0</v>
      </c>
      <c r="N16" s="12">
        <f t="shared" si="1"/>
        <v>0</v>
      </c>
      <c r="O16" s="13">
        <f t="shared" si="2"/>
        <v>0</v>
      </c>
      <c r="P16" s="13">
        <f t="shared" si="3"/>
        <v>0</v>
      </c>
    </row>
    <row r="17" spans="1:16" ht="12.75" customHeight="1">
      <c r="A17" s="75">
        <f t="shared" si="4"/>
        <v>5</v>
      </c>
      <c r="B17" s="175" t="s">
        <v>414</v>
      </c>
      <c r="C17" s="175"/>
      <c r="D17" s="175"/>
      <c r="E17" s="175"/>
      <c r="F17" s="25" t="s">
        <v>12</v>
      </c>
      <c r="G17" s="2"/>
      <c r="H17" s="11">
        <v>60</v>
      </c>
      <c r="I17" s="82">
        <v>300</v>
      </c>
      <c r="J17" s="12">
        <v>0</v>
      </c>
      <c r="K17" s="12">
        <v>0</v>
      </c>
      <c r="L17" s="10">
        <v>9.5</v>
      </c>
      <c r="M17" s="12">
        <f t="shared" si="0"/>
        <v>0</v>
      </c>
      <c r="N17" s="12">
        <f t="shared" si="1"/>
        <v>0</v>
      </c>
      <c r="O17" s="13">
        <f t="shared" si="2"/>
        <v>0</v>
      </c>
      <c r="P17" s="13">
        <f t="shared" si="3"/>
        <v>0</v>
      </c>
    </row>
    <row r="18" spans="1:16" ht="12.75" customHeight="1">
      <c r="A18" s="75">
        <f t="shared" si="4"/>
        <v>6</v>
      </c>
      <c r="B18" s="175" t="s">
        <v>643</v>
      </c>
      <c r="C18" s="175"/>
      <c r="D18" s="175"/>
      <c r="E18" s="175"/>
      <c r="F18" s="25" t="s">
        <v>12</v>
      </c>
      <c r="G18" s="2"/>
      <c r="H18" s="11">
        <v>20</v>
      </c>
      <c r="I18" s="82">
        <v>150</v>
      </c>
      <c r="J18" s="12">
        <v>0</v>
      </c>
      <c r="K18" s="12">
        <v>0</v>
      </c>
      <c r="L18" s="10">
        <v>9.5</v>
      </c>
      <c r="M18" s="12">
        <f t="shared" si="0"/>
        <v>0</v>
      </c>
      <c r="N18" s="12">
        <f t="shared" si="1"/>
        <v>0</v>
      </c>
      <c r="O18" s="13">
        <f t="shared" si="2"/>
        <v>0</v>
      </c>
      <c r="P18" s="13">
        <f t="shared" si="3"/>
        <v>0</v>
      </c>
    </row>
    <row r="19" spans="1:16" ht="12.75" customHeight="1">
      <c r="A19" s="75">
        <f t="shared" si="4"/>
        <v>7</v>
      </c>
      <c r="B19" s="175" t="s">
        <v>644</v>
      </c>
      <c r="C19" s="175"/>
      <c r="D19" s="175"/>
      <c r="E19" s="175"/>
      <c r="F19" s="25" t="s">
        <v>12</v>
      </c>
      <c r="G19" s="2"/>
      <c r="H19" s="11">
        <v>0</v>
      </c>
      <c r="I19" s="82">
        <v>6000</v>
      </c>
      <c r="J19" s="12">
        <v>0</v>
      </c>
      <c r="K19" s="12">
        <v>0</v>
      </c>
      <c r="L19" s="10">
        <v>9.5</v>
      </c>
      <c r="M19" s="12">
        <f t="shared" si="0"/>
        <v>0</v>
      </c>
      <c r="N19" s="12">
        <f t="shared" si="1"/>
        <v>0</v>
      </c>
      <c r="O19" s="13">
        <f t="shared" si="2"/>
        <v>0</v>
      </c>
      <c r="P19" s="13">
        <f t="shared" si="3"/>
        <v>0</v>
      </c>
    </row>
    <row r="20" spans="1:16" ht="12.75" customHeight="1">
      <c r="A20" s="75">
        <f t="shared" si="4"/>
        <v>8</v>
      </c>
      <c r="B20" s="175" t="s">
        <v>645</v>
      </c>
      <c r="C20" s="175"/>
      <c r="D20" s="175"/>
      <c r="E20" s="175"/>
      <c r="F20" s="25" t="s">
        <v>12</v>
      </c>
      <c r="G20" s="2"/>
      <c r="H20" s="11">
        <v>0</v>
      </c>
      <c r="I20" s="82">
        <v>1500</v>
      </c>
      <c r="J20" s="12">
        <v>0</v>
      </c>
      <c r="K20" s="12">
        <v>0</v>
      </c>
      <c r="L20" s="10">
        <v>9.5</v>
      </c>
      <c r="M20" s="12">
        <f t="shared" si="0"/>
        <v>0</v>
      </c>
      <c r="N20" s="12">
        <f t="shared" si="1"/>
        <v>0</v>
      </c>
      <c r="O20" s="13">
        <f t="shared" si="2"/>
        <v>0</v>
      </c>
      <c r="P20" s="13">
        <f t="shared" si="3"/>
        <v>0</v>
      </c>
    </row>
    <row r="21" spans="1:16" ht="12.75" customHeight="1">
      <c r="A21" s="75">
        <f t="shared" si="4"/>
        <v>9</v>
      </c>
      <c r="B21" s="175" t="s">
        <v>59</v>
      </c>
      <c r="C21" s="175"/>
      <c r="D21" s="175"/>
      <c r="E21" s="175"/>
      <c r="F21" s="25" t="s">
        <v>12</v>
      </c>
      <c r="G21" s="2"/>
      <c r="H21" s="11">
        <v>700</v>
      </c>
      <c r="I21" s="82">
        <v>4500</v>
      </c>
      <c r="J21" s="12">
        <v>0</v>
      </c>
      <c r="K21" s="12">
        <v>0</v>
      </c>
      <c r="L21" s="10">
        <v>9.5</v>
      </c>
      <c r="M21" s="12">
        <f t="shared" si="0"/>
        <v>0</v>
      </c>
      <c r="N21" s="12">
        <f t="shared" si="1"/>
        <v>0</v>
      </c>
      <c r="O21" s="13">
        <f t="shared" si="2"/>
        <v>0</v>
      </c>
      <c r="P21" s="13">
        <f t="shared" si="3"/>
        <v>0</v>
      </c>
    </row>
    <row r="22" spans="1:16" ht="12.75" customHeight="1">
      <c r="A22" s="75">
        <f t="shared" si="4"/>
        <v>10</v>
      </c>
      <c r="B22" s="175" t="s">
        <v>646</v>
      </c>
      <c r="C22" s="175"/>
      <c r="D22" s="175"/>
      <c r="E22" s="175"/>
      <c r="F22" s="25" t="s">
        <v>12</v>
      </c>
      <c r="G22" s="2"/>
      <c r="H22" s="11">
        <v>80</v>
      </c>
      <c r="I22" s="82">
        <v>300</v>
      </c>
      <c r="J22" s="12">
        <v>0</v>
      </c>
      <c r="K22" s="12">
        <v>0</v>
      </c>
      <c r="L22" s="10">
        <v>9.5</v>
      </c>
      <c r="M22" s="12">
        <f t="shared" si="0"/>
        <v>0</v>
      </c>
      <c r="N22" s="12">
        <f t="shared" si="1"/>
        <v>0</v>
      </c>
      <c r="O22" s="13">
        <f t="shared" si="2"/>
        <v>0</v>
      </c>
      <c r="P22" s="13">
        <f t="shared" si="3"/>
        <v>0</v>
      </c>
    </row>
    <row r="23" spans="1:16" ht="12.75" customHeight="1">
      <c r="A23" s="75">
        <f t="shared" si="4"/>
        <v>11</v>
      </c>
      <c r="B23" s="175" t="s">
        <v>647</v>
      </c>
      <c r="C23" s="175"/>
      <c r="D23" s="175"/>
      <c r="E23" s="175"/>
      <c r="F23" s="25" t="s">
        <v>12</v>
      </c>
      <c r="G23" s="2"/>
      <c r="H23" s="11">
        <v>80</v>
      </c>
      <c r="I23" s="82">
        <v>300</v>
      </c>
      <c r="J23" s="12">
        <v>0</v>
      </c>
      <c r="K23" s="12">
        <v>0</v>
      </c>
      <c r="L23" s="10">
        <v>9.5</v>
      </c>
      <c r="M23" s="12">
        <f t="shared" si="0"/>
        <v>0</v>
      </c>
      <c r="N23" s="12">
        <f t="shared" si="1"/>
        <v>0</v>
      </c>
      <c r="O23" s="13">
        <f t="shared" si="2"/>
        <v>0</v>
      </c>
      <c r="P23" s="13">
        <f t="shared" si="3"/>
        <v>0</v>
      </c>
    </row>
    <row r="24" spans="1:16" ht="12.75" customHeight="1">
      <c r="A24" s="75">
        <f t="shared" si="4"/>
        <v>12</v>
      </c>
      <c r="B24" s="175" t="s">
        <v>648</v>
      </c>
      <c r="C24" s="175"/>
      <c r="D24" s="175"/>
      <c r="E24" s="175"/>
      <c r="F24" s="25" t="s">
        <v>12</v>
      </c>
      <c r="G24" s="2"/>
      <c r="H24" s="11">
        <v>350</v>
      </c>
      <c r="I24" s="82">
        <v>3000</v>
      </c>
      <c r="J24" s="12">
        <v>0</v>
      </c>
      <c r="K24" s="12">
        <v>0</v>
      </c>
      <c r="L24" s="10">
        <v>9.5</v>
      </c>
      <c r="M24" s="12">
        <f t="shared" si="0"/>
        <v>0</v>
      </c>
      <c r="N24" s="12">
        <f t="shared" si="1"/>
        <v>0</v>
      </c>
      <c r="O24" s="13">
        <f t="shared" si="2"/>
        <v>0</v>
      </c>
      <c r="P24" s="13">
        <f t="shared" si="3"/>
        <v>0</v>
      </c>
    </row>
    <row r="25" spans="1:16" ht="12.75" customHeight="1">
      <c r="A25" s="75">
        <f t="shared" si="4"/>
        <v>13</v>
      </c>
      <c r="B25" s="175" t="s">
        <v>649</v>
      </c>
      <c r="C25" s="175"/>
      <c r="D25" s="175"/>
      <c r="E25" s="175"/>
      <c r="F25" s="25" t="s">
        <v>12</v>
      </c>
      <c r="G25" s="2"/>
      <c r="H25" s="11">
        <v>400</v>
      </c>
      <c r="I25" s="82">
        <v>3000</v>
      </c>
      <c r="J25" s="12">
        <v>0</v>
      </c>
      <c r="K25" s="12">
        <v>0</v>
      </c>
      <c r="L25" s="10">
        <v>9.5</v>
      </c>
      <c r="M25" s="12">
        <f t="shared" si="0"/>
        <v>0</v>
      </c>
      <c r="N25" s="12">
        <f t="shared" si="1"/>
        <v>0</v>
      </c>
      <c r="O25" s="13">
        <f t="shared" si="2"/>
        <v>0</v>
      </c>
      <c r="P25" s="13">
        <f t="shared" si="3"/>
        <v>0</v>
      </c>
    </row>
    <row r="26" spans="1:16" ht="12.75" customHeight="1">
      <c r="A26" s="75">
        <f t="shared" si="4"/>
        <v>14</v>
      </c>
      <c r="B26" s="175" t="s">
        <v>650</v>
      </c>
      <c r="C26" s="175"/>
      <c r="D26" s="175"/>
      <c r="E26" s="175"/>
      <c r="F26" s="25" t="s">
        <v>12</v>
      </c>
      <c r="G26" s="2"/>
      <c r="H26" s="11">
        <v>1500</v>
      </c>
      <c r="I26" s="82">
        <v>3000</v>
      </c>
      <c r="J26" s="12">
        <v>0</v>
      </c>
      <c r="K26" s="12">
        <v>0</v>
      </c>
      <c r="L26" s="10">
        <v>9.5</v>
      </c>
      <c r="M26" s="12">
        <f t="shared" si="0"/>
        <v>0</v>
      </c>
      <c r="N26" s="12">
        <f t="shared" si="1"/>
        <v>0</v>
      </c>
      <c r="O26" s="13">
        <f t="shared" si="2"/>
        <v>0</v>
      </c>
      <c r="P26" s="13">
        <f t="shared" si="3"/>
        <v>0</v>
      </c>
    </row>
    <row r="27" spans="1:16" ht="12.75" customHeight="1">
      <c r="A27" s="75">
        <f t="shared" si="4"/>
        <v>15</v>
      </c>
      <c r="B27" s="175" t="s">
        <v>651</v>
      </c>
      <c r="C27" s="175"/>
      <c r="D27" s="175"/>
      <c r="E27" s="175"/>
      <c r="F27" s="25" t="s">
        <v>12</v>
      </c>
      <c r="G27" s="2"/>
      <c r="H27" s="11">
        <v>0</v>
      </c>
      <c r="I27" s="82">
        <v>3000</v>
      </c>
      <c r="J27" s="12">
        <v>0</v>
      </c>
      <c r="K27" s="12">
        <v>0</v>
      </c>
      <c r="L27" s="10">
        <v>9.5</v>
      </c>
      <c r="M27" s="12">
        <f t="shared" si="0"/>
        <v>0</v>
      </c>
      <c r="N27" s="12">
        <f t="shared" si="1"/>
        <v>0</v>
      </c>
      <c r="O27" s="13">
        <f t="shared" si="2"/>
        <v>0</v>
      </c>
      <c r="P27" s="13">
        <f t="shared" si="3"/>
        <v>0</v>
      </c>
    </row>
    <row r="28" spans="1:16" ht="12.75" customHeight="1">
      <c r="A28" s="75">
        <f t="shared" si="4"/>
        <v>16</v>
      </c>
      <c r="B28" s="175" t="s">
        <v>652</v>
      </c>
      <c r="C28" s="175"/>
      <c r="D28" s="175"/>
      <c r="E28" s="175"/>
      <c r="F28" s="25" t="s">
        <v>12</v>
      </c>
      <c r="G28" s="2"/>
      <c r="H28" s="11">
        <v>180</v>
      </c>
      <c r="I28" s="82">
        <v>450</v>
      </c>
      <c r="J28" s="12">
        <v>0</v>
      </c>
      <c r="K28" s="12">
        <v>0</v>
      </c>
      <c r="L28" s="10">
        <v>9.5</v>
      </c>
      <c r="M28" s="12">
        <f t="shared" si="0"/>
        <v>0</v>
      </c>
      <c r="N28" s="12">
        <f t="shared" si="1"/>
        <v>0</v>
      </c>
      <c r="O28" s="13">
        <f t="shared" si="2"/>
        <v>0</v>
      </c>
      <c r="P28" s="13">
        <f t="shared" si="3"/>
        <v>0</v>
      </c>
    </row>
    <row r="29" spans="1:16" ht="12.75" customHeight="1">
      <c r="A29" s="75">
        <f t="shared" si="4"/>
        <v>17</v>
      </c>
      <c r="B29" s="175" t="s">
        <v>653</v>
      </c>
      <c r="C29" s="175"/>
      <c r="D29" s="175"/>
      <c r="E29" s="175"/>
      <c r="F29" s="25" t="s">
        <v>12</v>
      </c>
      <c r="G29" s="2"/>
      <c r="H29" s="11">
        <v>0</v>
      </c>
      <c r="I29" s="82">
        <v>600</v>
      </c>
      <c r="J29" s="12">
        <v>0</v>
      </c>
      <c r="K29" s="12">
        <v>0</v>
      </c>
      <c r="L29" s="10">
        <v>9.5</v>
      </c>
      <c r="M29" s="12">
        <f t="shared" si="0"/>
        <v>0</v>
      </c>
      <c r="N29" s="12">
        <f t="shared" si="1"/>
        <v>0</v>
      </c>
      <c r="O29" s="13">
        <f t="shared" si="2"/>
        <v>0</v>
      </c>
      <c r="P29" s="13">
        <f t="shared" si="3"/>
        <v>0</v>
      </c>
    </row>
    <row r="30" spans="1:16" ht="12.75" customHeight="1">
      <c r="A30" s="75">
        <f t="shared" si="4"/>
        <v>18</v>
      </c>
      <c r="B30" s="175" t="s">
        <v>654</v>
      </c>
      <c r="C30" s="175"/>
      <c r="D30" s="175"/>
      <c r="E30" s="175"/>
      <c r="F30" s="25" t="s">
        <v>12</v>
      </c>
      <c r="G30" s="2"/>
      <c r="H30" s="11">
        <v>5</v>
      </c>
      <c r="I30" s="82">
        <v>30</v>
      </c>
      <c r="J30" s="12">
        <v>0</v>
      </c>
      <c r="K30" s="12">
        <v>0</v>
      </c>
      <c r="L30" s="10">
        <v>9.5</v>
      </c>
      <c r="M30" s="12">
        <f t="shared" si="0"/>
        <v>0</v>
      </c>
      <c r="N30" s="12">
        <f t="shared" si="1"/>
        <v>0</v>
      </c>
      <c r="O30" s="13">
        <f t="shared" si="2"/>
        <v>0</v>
      </c>
      <c r="P30" s="13">
        <f t="shared" si="3"/>
        <v>0</v>
      </c>
    </row>
    <row r="31" spans="1:16" ht="12.75" customHeight="1">
      <c r="A31" s="75">
        <f t="shared" si="4"/>
        <v>19</v>
      </c>
      <c r="B31" s="175" t="s">
        <v>655</v>
      </c>
      <c r="C31" s="175"/>
      <c r="D31" s="175"/>
      <c r="E31" s="175"/>
      <c r="F31" s="25" t="s">
        <v>12</v>
      </c>
      <c r="G31" s="2"/>
      <c r="H31" s="11">
        <v>5</v>
      </c>
      <c r="I31" s="82">
        <v>30</v>
      </c>
      <c r="J31" s="12">
        <v>0</v>
      </c>
      <c r="K31" s="12">
        <v>0</v>
      </c>
      <c r="L31" s="10">
        <v>9.5</v>
      </c>
      <c r="M31" s="12">
        <f t="shared" si="0"/>
        <v>0</v>
      </c>
      <c r="N31" s="12">
        <f t="shared" si="1"/>
        <v>0</v>
      </c>
      <c r="O31" s="13">
        <f t="shared" si="2"/>
        <v>0</v>
      </c>
      <c r="P31" s="13">
        <f t="shared" si="3"/>
        <v>0</v>
      </c>
    </row>
    <row r="32" spans="1:16" ht="12.75" customHeight="1">
      <c r="A32" s="75">
        <f t="shared" si="4"/>
        <v>20</v>
      </c>
      <c r="B32" s="175" t="s">
        <v>656</v>
      </c>
      <c r="C32" s="175"/>
      <c r="D32" s="175"/>
      <c r="E32" s="175"/>
      <c r="F32" s="25" t="s">
        <v>12</v>
      </c>
      <c r="G32" s="2"/>
      <c r="H32" s="11">
        <v>300</v>
      </c>
      <c r="I32" s="82">
        <v>1200</v>
      </c>
      <c r="J32" s="12">
        <v>0</v>
      </c>
      <c r="K32" s="12">
        <v>0</v>
      </c>
      <c r="L32" s="10">
        <v>9.5</v>
      </c>
      <c r="M32" s="12">
        <f t="shared" si="0"/>
        <v>0</v>
      </c>
      <c r="N32" s="12">
        <f t="shared" si="1"/>
        <v>0</v>
      </c>
      <c r="O32" s="13">
        <f t="shared" si="2"/>
        <v>0</v>
      </c>
      <c r="P32" s="13">
        <f t="shared" si="3"/>
        <v>0</v>
      </c>
    </row>
    <row r="33" spans="1:16" ht="12.75" customHeight="1">
      <c r="A33" s="75">
        <f t="shared" si="4"/>
        <v>21</v>
      </c>
      <c r="B33" s="175" t="s">
        <v>657</v>
      </c>
      <c r="C33" s="175"/>
      <c r="D33" s="175"/>
      <c r="E33" s="175"/>
      <c r="F33" s="25" t="s">
        <v>12</v>
      </c>
      <c r="G33" s="2"/>
      <c r="H33" s="11">
        <v>20</v>
      </c>
      <c r="I33" s="82">
        <v>150</v>
      </c>
      <c r="J33" s="12">
        <v>0</v>
      </c>
      <c r="K33" s="12">
        <v>0</v>
      </c>
      <c r="L33" s="10">
        <v>9.5</v>
      </c>
      <c r="M33" s="12">
        <f t="shared" si="0"/>
        <v>0</v>
      </c>
      <c r="N33" s="12">
        <f t="shared" si="1"/>
        <v>0</v>
      </c>
      <c r="O33" s="13">
        <f t="shared" si="2"/>
        <v>0</v>
      </c>
      <c r="P33" s="13">
        <f t="shared" si="3"/>
        <v>0</v>
      </c>
    </row>
    <row r="34" spans="1:16" ht="12.75" customHeight="1">
      <c r="A34" s="75">
        <f t="shared" si="4"/>
        <v>22</v>
      </c>
      <c r="B34" s="175" t="s">
        <v>658</v>
      </c>
      <c r="C34" s="175"/>
      <c r="D34" s="175"/>
      <c r="E34" s="175"/>
      <c r="F34" s="25" t="s">
        <v>12</v>
      </c>
      <c r="G34" s="2"/>
      <c r="H34" s="11">
        <v>0</v>
      </c>
      <c r="I34" s="82">
        <v>1500</v>
      </c>
      <c r="J34" s="12">
        <v>0</v>
      </c>
      <c r="K34" s="12">
        <v>0</v>
      </c>
      <c r="L34" s="10">
        <v>9.5</v>
      </c>
      <c r="M34" s="12">
        <f t="shared" si="0"/>
        <v>0</v>
      </c>
      <c r="N34" s="12">
        <f t="shared" si="1"/>
        <v>0</v>
      </c>
      <c r="O34" s="13">
        <f t="shared" si="2"/>
        <v>0</v>
      </c>
      <c r="P34" s="13">
        <f t="shared" si="3"/>
        <v>0</v>
      </c>
    </row>
    <row r="35" spans="1:16" ht="12.75" customHeight="1">
      <c r="A35" s="75">
        <f t="shared" si="4"/>
        <v>23</v>
      </c>
      <c r="B35" s="175" t="s">
        <v>659</v>
      </c>
      <c r="C35" s="175"/>
      <c r="D35" s="175"/>
      <c r="E35" s="175"/>
      <c r="F35" s="25" t="s">
        <v>12</v>
      </c>
      <c r="G35" s="2"/>
      <c r="H35" s="11">
        <v>40</v>
      </c>
      <c r="I35" s="82">
        <v>300</v>
      </c>
      <c r="J35" s="12">
        <v>0</v>
      </c>
      <c r="K35" s="12">
        <v>0</v>
      </c>
      <c r="L35" s="10">
        <v>9.5</v>
      </c>
      <c r="M35" s="12">
        <f t="shared" si="0"/>
        <v>0</v>
      </c>
      <c r="N35" s="12">
        <f t="shared" si="1"/>
        <v>0</v>
      </c>
      <c r="O35" s="13">
        <f t="shared" si="2"/>
        <v>0</v>
      </c>
      <c r="P35" s="13">
        <f t="shared" si="3"/>
        <v>0</v>
      </c>
    </row>
    <row r="36" spans="1:16" ht="12.75" customHeight="1">
      <c r="A36" s="75">
        <f t="shared" si="4"/>
        <v>24</v>
      </c>
      <c r="B36" s="175" t="s">
        <v>660</v>
      </c>
      <c r="C36" s="175"/>
      <c r="D36" s="175"/>
      <c r="E36" s="175"/>
      <c r="F36" s="25" t="s">
        <v>12</v>
      </c>
      <c r="G36" s="2"/>
      <c r="H36" s="11">
        <v>0</v>
      </c>
      <c r="I36" s="82">
        <v>4500</v>
      </c>
      <c r="J36" s="12">
        <v>0</v>
      </c>
      <c r="K36" s="12">
        <v>0</v>
      </c>
      <c r="L36" s="10">
        <v>9.5</v>
      </c>
      <c r="M36" s="12">
        <f t="shared" si="0"/>
        <v>0</v>
      </c>
      <c r="N36" s="12">
        <f t="shared" si="1"/>
        <v>0</v>
      </c>
      <c r="O36" s="13">
        <f t="shared" si="2"/>
        <v>0</v>
      </c>
      <c r="P36" s="13">
        <f t="shared" si="3"/>
        <v>0</v>
      </c>
    </row>
    <row r="37" spans="1:16" ht="12.75" customHeight="1">
      <c r="A37" s="75">
        <f t="shared" si="4"/>
        <v>25</v>
      </c>
      <c r="B37" s="175" t="s">
        <v>661</v>
      </c>
      <c r="C37" s="175"/>
      <c r="D37" s="175"/>
      <c r="E37" s="175"/>
      <c r="F37" s="25" t="s">
        <v>12</v>
      </c>
      <c r="G37" s="2"/>
      <c r="H37" s="11">
        <v>100</v>
      </c>
      <c r="I37" s="82">
        <v>600</v>
      </c>
      <c r="J37" s="12">
        <v>0</v>
      </c>
      <c r="K37" s="12">
        <v>0</v>
      </c>
      <c r="L37" s="10">
        <v>9.5</v>
      </c>
      <c r="M37" s="12">
        <f t="shared" si="0"/>
        <v>0</v>
      </c>
      <c r="N37" s="12">
        <f t="shared" si="1"/>
        <v>0</v>
      </c>
      <c r="O37" s="13">
        <f t="shared" si="2"/>
        <v>0</v>
      </c>
      <c r="P37" s="13">
        <f t="shared" si="3"/>
        <v>0</v>
      </c>
    </row>
    <row r="38" spans="1:16" ht="12.75" customHeight="1">
      <c r="A38" s="75">
        <f t="shared" si="4"/>
        <v>26</v>
      </c>
      <c r="B38" s="175" t="s">
        <v>662</v>
      </c>
      <c r="C38" s="175"/>
      <c r="D38" s="175"/>
      <c r="E38" s="175"/>
      <c r="F38" s="25" t="s">
        <v>12</v>
      </c>
      <c r="G38" s="2"/>
      <c r="H38" s="11">
        <v>3</v>
      </c>
      <c r="I38" s="82">
        <v>30</v>
      </c>
      <c r="J38" s="12">
        <v>0</v>
      </c>
      <c r="K38" s="12">
        <v>0</v>
      </c>
      <c r="L38" s="10">
        <v>9.5</v>
      </c>
      <c r="M38" s="12">
        <f t="shared" si="0"/>
        <v>0</v>
      </c>
      <c r="N38" s="12">
        <f t="shared" si="1"/>
        <v>0</v>
      </c>
      <c r="O38" s="13">
        <f t="shared" si="2"/>
        <v>0</v>
      </c>
      <c r="P38" s="13">
        <f t="shared" si="3"/>
        <v>0</v>
      </c>
    </row>
    <row r="39" spans="1:16" ht="12.75" customHeight="1">
      <c r="A39" s="75">
        <f t="shared" si="4"/>
        <v>27</v>
      </c>
      <c r="B39" s="175" t="s">
        <v>663</v>
      </c>
      <c r="C39" s="175"/>
      <c r="D39" s="175"/>
      <c r="E39" s="175"/>
      <c r="F39" s="25" t="s">
        <v>12</v>
      </c>
      <c r="G39" s="2"/>
      <c r="H39" s="11">
        <v>3</v>
      </c>
      <c r="I39" s="82">
        <v>30</v>
      </c>
      <c r="J39" s="12">
        <v>0</v>
      </c>
      <c r="K39" s="12">
        <v>0</v>
      </c>
      <c r="L39" s="10">
        <v>9.5</v>
      </c>
      <c r="M39" s="12">
        <f t="shared" si="0"/>
        <v>0</v>
      </c>
      <c r="N39" s="12">
        <f t="shared" si="1"/>
        <v>0</v>
      </c>
      <c r="O39" s="13">
        <f t="shared" si="2"/>
        <v>0</v>
      </c>
      <c r="P39" s="13">
        <f t="shared" si="3"/>
        <v>0</v>
      </c>
    </row>
    <row r="40" spans="1:16" ht="12.75" customHeight="1">
      <c r="A40" s="75">
        <f t="shared" si="4"/>
        <v>28</v>
      </c>
      <c r="B40" s="175" t="s">
        <v>664</v>
      </c>
      <c r="C40" s="175"/>
      <c r="D40" s="175"/>
      <c r="E40" s="175"/>
      <c r="F40" s="25" t="s">
        <v>12</v>
      </c>
      <c r="G40" s="2"/>
      <c r="H40" s="11">
        <v>4</v>
      </c>
      <c r="I40" s="82">
        <v>30</v>
      </c>
      <c r="J40" s="12">
        <v>0</v>
      </c>
      <c r="K40" s="12">
        <v>0</v>
      </c>
      <c r="L40" s="10">
        <v>9.5</v>
      </c>
      <c r="M40" s="12">
        <f t="shared" si="0"/>
        <v>0</v>
      </c>
      <c r="N40" s="12">
        <f t="shared" si="1"/>
        <v>0</v>
      </c>
      <c r="O40" s="13">
        <f t="shared" si="2"/>
        <v>0</v>
      </c>
      <c r="P40" s="13">
        <f t="shared" si="3"/>
        <v>0</v>
      </c>
    </row>
    <row r="41" spans="1:16" ht="12.75" customHeight="1">
      <c r="A41" s="75">
        <f t="shared" si="4"/>
        <v>29</v>
      </c>
      <c r="B41" s="175" t="s">
        <v>665</v>
      </c>
      <c r="C41" s="175"/>
      <c r="D41" s="175"/>
      <c r="E41" s="175"/>
      <c r="F41" s="25" t="s">
        <v>12</v>
      </c>
      <c r="G41" s="2"/>
      <c r="H41" s="11">
        <v>0</v>
      </c>
      <c r="I41" s="82">
        <v>4500</v>
      </c>
      <c r="J41" s="12">
        <v>0</v>
      </c>
      <c r="K41" s="12">
        <v>0</v>
      </c>
      <c r="L41" s="10">
        <v>9.5</v>
      </c>
      <c r="M41" s="12">
        <f t="shared" si="0"/>
        <v>0</v>
      </c>
      <c r="N41" s="12">
        <f t="shared" si="1"/>
        <v>0</v>
      </c>
      <c r="O41" s="13">
        <f t="shared" si="2"/>
        <v>0</v>
      </c>
      <c r="P41" s="13">
        <f t="shared" si="3"/>
        <v>0</v>
      </c>
    </row>
    <row r="42" spans="1:16" ht="12.75" customHeight="1">
      <c r="A42" s="75">
        <f t="shared" si="4"/>
        <v>30</v>
      </c>
      <c r="B42" s="175" t="s">
        <v>666</v>
      </c>
      <c r="C42" s="175"/>
      <c r="D42" s="175"/>
      <c r="E42" s="175"/>
      <c r="F42" s="25" t="s">
        <v>12</v>
      </c>
      <c r="G42" s="2"/>
      <c r="H42" s="11">
        <v>6</v>
      </c>
      <c r="I42" s="82">
        <v>45</v>
      </c>
      <c r="J42" s="12">
        <v>0</v>
      </c>
      <c r="K42" s="12">
        <v>0</v>
      </c>
      <c r="L42" s="10">
        <v>9.5</v>
      </c>
      <c r="M42" s="12">
        <f t="shared" si="0"/>
        <v>0</v>
      </c>
      <c r="N42" s="12">
        <f t="shared" si="1"/>
        <v>0</v>
      </c>
      <c r="O42" s="13">
        <f t="shared" si="2"/>
        <v>0</v>
      </c>
      <c r="P42" s="13">
        <f t="shared" si="3"/>
        <v>0</v>
      </c>
    </row>
    <row r="43" spans="1:16" ht="12.75" customHeight="1">
      <c r="A43" s="75">
        <f t="shared" si="4"/>
        <v>31</v>
      </c>
      <c r="B43" s="175" t="s">
        <v>667</v>
      </c>
      <c r="C43" s="175"/>
      <c r="D43" s="175"/>
      <c r="E43" s="175"/>
      <c r="F43" s="25" t="s">
        <v>12</v>
      </c>
      <c r="G43" s="2"/>
      <c r="H43" s="11">
        <v>4</v>
      </c>
      <c r="I43" s="82">
        <v>30</v>
      </c>
      <c r="J43" s="12">
        <v>0</v>
      </c>
      <c r="K43" s="12">
        <v>0</v>
      </c>
      <c r="L43" s="10">
        <v>9.5</v>
      </c>
      <c r="M43" s="12">
        <f t="shared" si="0"/>
        <v>0</v>
      </c>
      <c r="N43" s="12">
        <f t="shared" si="1"/>
        <v>0</v>
      </c>
      <c r="O43" s="13">
        <f t="shared" si="2"/>
        <v>0</v>
      </c>
      <c r="P43" s="13">
        <f t="shared" si="3"/>
        <v>0</v>
      </c>
    </row>
    <row r="44" spans="1:16" ht="12.75" customHeight="1">
      <c r="A44" s="75">
        <f t="shared" si="4"/>
        <v>32</v>
      </c>
      <c r="B44" s="175" t="s">
        <v>668</v>
      </c>
      <c r="C44" s="175"/>
      <c r="D44" s="175"/>
      <c r="E44" s="175"/>
      <c r="F44" s="25" t="s">
        <v>12</v>
      </c>
      <c r="G44" s="2"/>
      <c r="H44" s="11">
        <v>7</v>
      </c>
      <c r="I44" s="82">
        <v>45</v>
      </c>
      <c r="J44" s="12">
        <v>0</v>
      </c>
      <c r="K44" s="12">
        <v>0</v>
      </c>
      <c r="L44" s="10">
        <v>9.5</v>
      </c>
      <c r="M44" s="12">
        <f t="shared" si="0"/>
        <v>0</v>
      </c>
      <c r="N44" s="12">
        <f t="shared" si="1"/>
        <v>0</v>
      </c>
      <c r="O44" s="13">
        <f t="shared" si="2"/>
        <v>0</v>
      </c>
      <c r="P44" s="13">
        <f t="shared" si="3"/>
        <v>0</v>
      </c>
    </row>
    <row r="45" spans="1:16" ht="12.75" customHeight="1">
      <c r="A45" s="75">
        <f t="shared" si="4"/>
        <v>33</v>
      </c>
      <c r="B45" s="175" t="s">
        <v>669</v>
      </c>
      <c r="C45" s="175"/>
      <c r="D45" s="175"/>
      <c r="E45" s="175"/>
      <c r="F45" s="25" t="s">
        <v>12</v>
      </c>
      <c r="G45" s="2"/>
      <c r="H45" s="11">
        <v>7</v>
      </c>
      <c r="I45" s="82">
        <v>45</v>
      </c>
      <c r="J45" s="12">
        <v>0</v>
      </c>
      <c r="K45" s="12">
        <v>0</v>
      </c>
      <c r="L45" s="10">
        <v>9.5</v>
      </c>
      <c r="M45" s="12">
        <f t="shared" si="0"/>
        <v>0</v>
      </c>
      <c r="N45" s="12">
        <f t="shared" si="1"/>
        <v>0</v>
      </c>
      <c r="O45" s="13">
        <f t="shared" si="2"/>
        <v>0</v>
      </c>
      <c r="P45" s="13">
        <f t="shared" si="3"/>
        <v>0</v>
      </c>
    </row>
    <row r="46" spans="1:16" ht="12.75" customHeight="1">
      <c r="A46" s="75">
        <f t="shared" si="4"/>
        <v>34</v>
      </c>
      <c r="B46" s="175" t="s">
        <v>670</v>
      </c>
      <c r="C46" s="175"/>
      <c r="D46" s="175"/>
      <c r="E46" s="175"/>
      <c r="F46" s="25" t="s">
        <v>12</v>
      </c>
      <c r="G46" s="2"/>
      <c r="H46" s="11">
        <v>8</v>
      </c>
      <c r="I46" s="82">
        <v>60</v>
      </c>
      <c r="J46" s="12">
        <v>0</v>
      </c>
      <c r="K46" s="12">
        <v>0</v>
      </c>
      <c r="L46" s="10">
        <v>9.5</v>
      </c>
      <c r="M46" s="12">
        <f t="shared" si="0"/>
        <v>0</v>
      </c>
      <c r="N46" s="12">
        <f t="shared" si="1"/>
        <v>0</v>
      </c>
      <c r="O46" s="13">
        <f t="shared" si="2"/>
        <v>0</v>
      </c>
      <c r="P46" s="13">
        <f t="shared" si="3"/>
        <v>0</v>
      </c>
    </row>
    <row r="47" spans="1:16" ht="12.75" customHeight="1">
      <c r="A47" s="75">
        <f t="shared" si="4"/>
        <v>35</v>
      </c>
      <c r="B47" s="175" t="s">
        <v>671</v>
      </c>
      <c r="C47" s="175"/>
      <c r="D47" s="175"/>
      <c r="E47" s="175"/>
      <c r="F47" s="25" t="s">
        <v>12</v>
      </c>
      <c r="G47" s="2"/>
      <c r="H47" s="11">
        <v>7</v>
      </c>
      <c r="I47" s="82">
        <v>60</v>
      </c>
      <c r="J47" s="12">
        <v>0</v>
      </c>
      <c r="K47" s="12">
        <v>0</v>
      </c>
      <c r="L47" s="10">
        <v>9.5</v>
      </c>
      <c r="M47" s="12">
        <f t="shared" si="0"/>
        <v>0</v>
      </c>
      <c r="N47" s="12">
        <f t="shared" si="1"/>
        <v>0</v>
      </c>
      <c r="O47" s="13">
        <f t="shared" si="2"/>
        <v>0</v>
      </c>
      <c r="P47" s="13">
        <f t="shared" si="3"/>
        <v>0</v>
      </c>
    </row>
    <row r="48" spans="1:16" ht="12.75" customHeight="1">
      <c r="A48" s="75">
        <f t="shared" si="4"/>
        <v>36</v>
      </c>
      <c r="B48" s="175" t="s">
        <v>672</v>
      </c>
      <c r="C48" s="175"/>
      <c r="D48" s="175"/>
      <c r="E48" s="175"/>
      <c r="F48" s="25" t="s">
        <v>12</v>
      </c>
      <c r="G48" s="2"/>
      <c r="H48" s="11">
        <v>8</v>
      </c>
      <c r="I48" s="82">
        <v>60</v>
      </c>
      <c r="J48" s="12">
        <v>0</v>
      </c>
      <c r="K48" s="12">
        <v>0</v>
      </c>
      <c r="L48" s="10">
        <v>9.5</v>
      </c>
      <c r="M48" s="12">
        <f t="shared" si="0"/>
        <v>0</v>
      </c>
      <c r="N48" s="12">
        <f t="shared" si="1"/>
        <v>0</v>
      </c>
      <c r="O48" s="13">
        <f t="shared" si="2"/>
        <v>0</v>
      </c>
      <c r="P48" s="13">
        <f t="shared" si="3"/>
        <v>0</v>
      </c>
    </row>
    <row r="49" spans="1:16" ht="12.75" customHeight="1">
      <c r="A49" s="75">
        <f t="shared" si="4"/>
        <v>37</v>
      </c>
      <c r="B49" s="175" t="s">
        <v>673</v>
      </c>
      <c r="C49" s="175"/>
      <c r="D49" s="175"/>
      <c r="E49" s="175"/>
      <c r="F49" s="25" t="s">
        <v>12</v>
      </c>
      <c r="G49" s="2"/>
      <c r="H49" s="11">
        <v>190</v>
      </c>
      <c r="I49" s="82">
        <v>1500</v>
      </c>
      <c r="J49" s="12">
        <v>0</v>
      </c>
      <c r="K49" s="12">
        <v>0</v>
      </c>
      <c r="L49" s="10">
        <v>9.5</v>
      </c>
      <c r="M49" s="12">
        <f t="shared" si="0"/>
        <v>0</v>
      </c>
      <c r="N49" s="12">
        <f t="shared" si="1"/>
        <v>0</v>
      </c>
      <c r="O49" s="13">
        <f t="shared" si="2"/>
        <v>0</v>
      </c>
      <c r="P49" s="13">
        <f t="shared" si="3"/>
        <v>0</v>
      </c>
    </row>
    <row r="50" spans="1:16" ht="12.75" customHeight="1">
      <c r="A50" s="75">
        <f t="shared" si="4"/>
        <v>38</v>
      </c>
      <c r="B50" s="175" t="s">
        <v>674</v>
      </c>
      <c r="C50" s="175"/>
      <c r="D50" s="175"/>
      <c r="E50" s="175"/>
      <c r="F50" s="25" t="s">
        <v>12</v>
      </c>
      <c r="G50" s="2"/>
      <c r="H50" s="11">
        <v>150</v>
      </c>
      <c r="I50" s="82">
        <v>1200</v>
      </c>
      <c r="J50" s="12">
        <v>0</v>
      </c>
      <c r="K50" s="12">
        <v>0</v>
      </c>
      <c r="L50" s="10">
        <v>9.5</v>
      </c>
      <c r="M50" s="12">
        <f t="shared" si="0"/>
        <v>0</v>
      </c>
      <c r="N50" s="12">
        <f t="shared" si="1"/>
        <v>0</v>
      </c>
      <c r="O50" s="13">
        <f t="shared" si="2"/>
        <v>0</v>
      </c>
      <c r="P50" s="13">
        <f t="shared" si="3"/>
        <v>0</v>
      </c>
    </row>
    <row r="51" spans="1:16" ht="12.75" customHeight="1">
      <c r="A51" s="75">
        <f t="shared" si="4"/>
        <v>39</v>
      </c>
      <c r="B51" s="175" t="s">
        <v>675</v>
      </c>
      <c r="C51" s="175"/>
      <c r="D51" s="175"/>
      <c r="E51" s="175"/>
      <c r="F51" s="25" t="s">
        <v>12</v>
      </c>
      <c r="G51" s="2"/>
      <c r="H51" s="11">
        <v>40</v>
      </c>
      <c r="I51" s="82">
        <v>300</v>
      </c>
      <c r="J51" s="12">
        <v>0</v>
      </c>
      <c r="K51" s="12">
        <v>0</v>
      </c>
      <c r="L51" s="10">
        <v>9.5</v>
      </c>
      <c r="M51" s="12">
        <f t="shared" si="0"/>
        <v>0</v>
      </c>
      <c r="N51" s="12">
        <f t="shared" si="1"/>
        <v>0</v>
      </c>
      <c r="O51" s="13">
        <f t="shared" si="2"/>
        <v>0</v>
      </c>
      <c r="P51" s="13">
        <f t="shared" si="3"/>
        <v>0</v>
      </c>
    </row>
    <row r="52" spans="1:16" ht="12.75" customHeight="1">
      <c r="A52" s="75">
        <f t="shared" si="4"/>
        <v>40</v>
      </c>
      <c r="B52" s="175" t="s">
        <v>676</v>
      </c>
      <c r="C52" s="175"/>
      <c r="D52" s="175"/>
      <c r="E52" s="175"/>
      <c r="F52" s="25" t="s">
        <v>12</v>
      </c>
      <c r="G52" s="2"/>
      <c r="H52" s="11">
        <v>140</v>
      </c>
      <c r="I52" s="82">
        <v>1200</v>
      </c>
      <c r="J52" s="12">
        <v>0</v>
      </c>
      <c r="K52" s="12">
        <v>0</v>
      </c>
      <c r="L52" s="10">
        <v>9.5</v>
      </c>
      <c r="M52" s="12">
        <f t="shared" si="0"/>
        <v>0</v>
      </c>
      <c r="N52" s="12">
        <f t="shared" si="1"/>
        <v>0</v>
      </c>
      <c r="O52" s="13">
        <f t="shared" si="2"/>
        <v>0</v>
      </c>
      <c r="P52" s="13">
        <f t="shared" si="3"/>
        <v>0</v>
      </c>
    </row>
    <row r="53" spans="1:16" ht="12.75" customHeight="1">
      <c r="A53" s="75">
        <f t="shared" si="4"/>
        <v>41</v>
      </c>
      <c r="B53" s="175" t="s">
        <v>677</v>
      </c>
      <c r="C53" s="175"/>
      <c r="D53" s="175"/>
      <c r="E53" s="175"/>
      <c r="F53" s="25" t="s">
        <v>12</v>
      </c>
      <c r="G53" s="2"/>
      <c r="H53" s="11">
        <v>15</v>
      </c>
      <c r="I53" s="82">
        <v>150</v>
      </c>
      <c r="J53" s="12">
        <v>0</v>
      </c>
      <c r="K53" s="12">
        <v>0</v>
      </c>
      <c r="L53" s="10">
        <v>9.5</v>
      </c>
      <c r="M53" s="12">
        <f t="shared" si="0"/>
        <v>0</v>
      </c>
      <c r="N53" s="12">
        <f t="shared" si="1"/>
        <v>0</v>
      </c>
      <c r="O53" s="13">
        <f t="shared" si="2"/>
        <v>0</v>
      </c>
      <c r="P53" s="13">
        <f t="shared" si="3"/>
        <v>0</v>
      </c>
    </row>
    <row r="54" spans="1:16" ht="12.75" customHeight="1">
      <c r="A54" s="75">
        <f t="shared" si="4"/>
        <v>42</v>
      </c>
      <c r="B54" s="175" t="s">
        <v>678</v>
      </c>
      <c r="C54" s="175"/>
      <c r="D54" s="175"/>
      <c r="E54" s="175"/>
      <c r="F54" s="25" t="s">
        <v>12</v>
      </c>
      <c r="G54" s="2"/>
      <c r="H54" s="11">
        <v>15</v>
      </c>
      <c r="I54" s="82">
        <v>150</v>
      </c>
      <c r="J54" s="12">
        <v>0</v>
      </c>
      <c r="K54" s="12">
        <v>0</v>
      </c>
      <c r="L54" s="10">
        <v>9.5</v>
      </c>
      <c r="M54" s="12">
        <f t="shared" si="0"/>
        <v>0</v>
      </c>
      <c r="N54" s="12">
        <f t="shared" si="1"/>
        <v>0</v>
      </c>
      <c r="O54" s="13">
        <f t="shared" si="2"/>
        <v>0</v>
      </c>
      <c r="P54" s="13">
        <f t="shared" si="3"/>
        <v>0</v>
      </c>
    </row>
    <row r="55" spans="1:16" ht="12.75" customHeight="1">
      <c r="A55" s="75">
        <f t="shared" si="4"/>
        <v>43</v>
      </c>
      <c r="B55" s="175" t="s">
        <v>679</v>
      </c>
      <c r="C55" s="175"/>
      <c r="D55" s="175"/>
      <c r="E55" s="175"/>
      <c r="F55" s="25" t="s">
        <v>12</v>
      </c>
      <c r="G55" s="2"/>
      <c r="H55" s="11">
        <v>15</v>
      </c>
      <c r="I55" s="82">
        <v>150</v>
      </c>
      <c r="J55" s="12">
        <v>0</v>
      </c>
      <c r="K55" s="12">
        <v>0</v>
      </c>
      <c r="L55" s="10">
        <v>9.5</v>
      </c>
      <c r="M55" s="12">
        <f t="shared" si="0"/>
        <v>0</v>
      </c>
      <c r="N55" s="12">
        <f t="shared" si="1"/>
        <v>0</v>
      </c>
      <c r="O55" s="13">
        <f t="shared" si="2"/>
        <v>0</v>
      </c>
      <c r="P55" s="13">
        <f t="shared" si="3"/>
        <v>0</v>
      </c>
    </row>
    <row r="56" spans="1:16" ht="12.75" customHeight="1">
      <c r="A56" s="75">
        <f t="shared" si="4"/>
        <v>44</v>
      </c>
      <c r="B56" s="175" t="s">
        <v>680</v>
      </c>
      <c r="C56" s="175"/>
      <c r="D56" s="175"/>
      <c r="E56" s="175"/>
      <c r="F56" s="25" t="s">
        <v>12</v>
      </c>
      <c r="G56" s="2"/>
      <c r="H56" s="11">
        <v>10</v>
      </c>
      <c r="I56" s="82">
        <v>90</v>
      </c>
      <c r="J56" s="12">
        <v>0</v>
      </c>
      <c r="K56" s="12">
        <v>0</v>
      </c>
      <c r="L56" s="10">
        <v>9.5</v>
      </c>
      <c r="M56" s="12">
        <f t="shared" si="0"/>
        <v>0</v>
      </c>
      <c r="N56" s="12">
        <f t="shared" si="1"/>
        <v>0</v>
      </c>
      <c r="O56" s="13">
        <f t="shared" si="2"/>
        <v>0</v>
      </c>
      <c r="P56" s="13">
        <f t="shared" si="3"/>
        <v>0</v>
      </c>
    </row>
    <row r="57" spans="1:16" ht="12.75" customHeight="1">
      <c r="A57" s="75">
        <f t="shared" si="4"/>
        <v>45</v>
      </c>
      <c r="B57" s="175" t="s">
        <v>681</v>
      </c>
      <c r="C57" s="175"/>
      <c r="D57" s="175"/>
      <c r="E57" s="175"/>
      <c r="F57" s="25" t="s">
        <v>12</v>
      </c>
      <c r="G57" s="2"/>
      <c r="H57" s="11">
        <v>180</v>
      </c>
      <c r="I57" s="82">
        <v>1500</v>
      </c>
      <c r="J57" s="12">
        <v>0</v>
      </c>
      <c r="K57" s="12">
        <v>0</v>
      </c>
      <c r="L57" s="10">
        <v>9.5</v>
      </c>
      <c r="M57" s="12">
        <f t="shared" si="0"/>
        <v>0</v>
      </c>
      <c r="N57" s="12">
        <f t="shared" si="1"/>
        <v>0</v>
      </c>
      <c r="O57" s="13">
        <f t="shared" si="2"/>
        <v>0</v>
      </c>
      <c r="P57" s="13">
        <f t="shared" si="3"/>
        <v>0</v>
      </c>
    </row>
    <row r="58" spans="1:16" ht="12.75" customHeight="1">
      <c r="A58" s="75">
        <f t="shared" si="4"/>
        <v>46</v>
      </c>
      <c r="B58" s="175" t="s">
        <v>682</v>
      </c>
      <c r="C58" s="175"/>
      <c r="D58" s="175"/>
      <c r="E58" s="175"/>
      <c r="F58" s="25" t="s">
        <v>12</v>
      </c>
      <c r="G58" s="2"/>
      <c r="H58" s="11">
        <v>180</v>
      </c>
      <c r="I58" s="82">
        <v>1500</v>
      </c>
      <c r="J58" s="12">
        <v>0</v>
      </c>
      <c r="K58" s="12">
        <v>0</v>
      </c>
      <c r="L58" s="10">
        <v>9.5</v>
      </c>
      <c r="M58" s="12">
        <f t="shared" si="0"/>
        <v>0</v>
      </c>
      <c r="N58" s="12">
        <f t="shared" si="1"/>
        <v>0</v>
      </c>
      <c r="O58" s="13">
        <f t="shared" si="2"/>
        <v>0</v>
      </c>
      <c r="P58" s="13">
        <f t="shared" si="3"/>
        <v>0</v>
      </c>
    </row>
    <row r="59" spans="1:16" ht="12.75" customHeight="1">
      <c r="A59" s="75">
        <f t="shared" si="4"/>
        <v>47</v>
      </c>
      <c r="B59" s="175" t="s">
        <v>683</v>
      </c>
      <c r="C59" s="175"/>
      <c r="D59" s="175"/>
      <c r="E59" s="175"/>
      <c r="F59" s="25" t="s">
        <v>12</v>
      </c>
      <c r="G59" s="2"/>
      <c r="H59" s="11">
        <v>250</v>
      </c>
      <c r="I59" s="82">
        <v>2100</v>
      </c>
      <c r="J59" s="12">
        <v>0</v>
      </c>
      <c r="K59" s="12">
        <v>0</v>
      </c>
      <c r="L59" s="10">
        <v>9.5</v>
      </c>
      <c r="M59" s="12">
        <f t="shared" si="0"/>
        <v>0</v>
      </c>
      <c r="N59" s="12">
        <f t="shared" si="1"/>
        <v>0</v>
      </c>
      <c r="O59" s="13">
        <f t="shared" si="2"/>
        <v>0</v>
      </c>
      <c r="P59" s="13">
        <f t="shared" si="3"/>
        <v>0</v>
      </c>
    </row>
    <row r="60" spans="1:16" ht="12.75" customHeight="1">
      <c r="A60" s="75">
        <f t="shared" si="4"/>
        <v>48</v>
      </c>
      <c r="B60" s="175" t="s">
        <v>736</v>
      </c>
      <c r="C60" s="175"/>
      <c r="D60" s="175"/>
      <c r="E60" s="175"/>
      <c r="F60" s="25" t="s">
        <v>12</v>
      </c>
      <c r="G60" s="2"/>
      <c r="H60" s="11">
        <v>0</v>
      </c>
      <c r="I60" s="82">
        <v>300</v>
      </c>
      <c r="J60" s="12">
        <v>0</v>
      </c>
      <c r="K60" s="12">
        <v>0</v>
      </c>
      <c r="L60" s="10">
        <v>9.5</v>
      </c>
      <c r="M60" s="12">
        <f t="shared" si="0"/>
        <v>0</v>
      </c>
      <c r="N60" s="12">
        <f t="shared" si="1"/>
        <v>0</v>
      </c>
      <c r="O60" s="13">
        <f t="shared" si="2"/>
        <v>0</v>
      </c>
      <c r="P60" s="13">
        <f t="shared" si="3"/>
        <v>0</v>
      </c>
    </row>
    <row r="61" spans="1:16" ht="12.75" customHeight="1">
      <c r="A61" s="75">
        <f t="shared" si="4"/>
        <v>49</v>
      </c>
      <c r="B61" s="175" t="s">
        <v>684</v>
      </c>
      <c r="C61" s="175"/>
      <c r="D61" s="175"/>
      <c r="E61" s="175"/>
      <c r="F61" s="25" t="s">
        <v>12</v>
      </c>
      <c r="G61" s="2"/>
      <c r="H61" s="11">
        <v>80</v>
      </c>
      <c r="I61" s="82">
        <v>600</v>
      </c>
      <c r="J61" s="12">
        <v>0</v>
      </c>
      <c r="K61" s="12">
        <v>0</v>
      </c>
      <c r="L61" s="10">
        <v>9.5</v>
      </c>
      <c r="M61" s="12">
        <f t="shared" si="0"/>
        <v>0</v>
      </c>
      <c r="N61" s="12">
        <f t="shared" si="1"/>
        <v>0</v>
      </c>
      <c r="O61" s="13">
        <f t="shared" si="2"/>
        <v>0</v>
      </c>
      <c r="P61" s="13">
        <f t="shared" si="3"/>
        <v>0</v>
      </c>
    </row>
    <row r="62" spans="1:16" ht="12.75" customHeight="1">
      <c r="A62" s="75">
        <f t="shared" si="4"/>
        <v>50</v>
      </c>
      <c r="B62" s="175" t="s">
        <v>685</v>
      </c>
      <c r="C62" s="175"/>
      <c r="D62" s="175"/>
      <c r="E62" s="175"/>
      <c r="F62" s="25" t="s">
        <v>12</v>
      </c>
      <c r="G62" s="2"/>
      <c r="H62" s="11">
        <v>450</v>
      </c>
      <c r="I62" s="82">
        <v>3000</v>
      </c>
      <c r="J62" s="12">
        <v>0</v>
      </c>
      <c r="K62" s="12">
        <v>0</v>
      </c>
      <c r="L62" s="10">
        <v>9.5</v>
      </c>
      <c r="M62" s="12">
        <f t="shared" si="0"/>
        <v>0</v>
      </c>
      <c r="N62" s="12">
        <f t="shared" si="1"/>
        <v>0</v>
      </c>
      <c r="O62" s="13">
        <f t="shared" si="2"/>
        <v>0</v>
      </c>
      <c r="P62" s="13">
        <f t="shared" si="3"/>
        <v>0</v>
      </c>
    </row>
    <row r="63" spans="1:16" ht="12.75" customHeight="1">
      <c r="A63" s="75">
        <f t="shared" si="4"/>
        <v>51</v>
      </c>
      <c r="B63" s="175" t="s">
        <v>686</v>
      </c>
      <c r="C63" s="175"/>
      <c r="D63" s="175"/>
      <c r="E63" s="175"/>
      <c r="F63" s="25" t="s">
        <v>12</v>
      </c>
      <c r="G63" s="2"/>
      <c r="H63" s="11">
        <v>10</v>
      </c>
      <c r="I63" s="82">
        <v>90</v>
      </c>
      <c r="J63" s="12">
        <v>0</v>
      </c>
      <c r="K63" s="12">
        <v>0</v>
      </c>
      <c r="L63" s="10">
        <v>9.5</v>
      </c>
      <c r="M63" s="12">
        <f t="shared" si="0"/>
        <v>0</v>
      </c>
      <c r="N63" s="12">
        <f t="shared" si="1"/>
        <v>0</v>
      </c>
      <c r="O63" s="13">
        <f t="shared" si="2"/>
        <v>0</v>
      </c>
      <c r="P63" s="13">
        <f t="shared" si="3"/>
        <v>0</v>
      </c>
    </row>
    <row r="64" spans="1:16" ht="12.75" customHeight="1">
      <c r="A64" s="75">
        <f t="shared" si="4"/>
        <v>52</v>
      </c>
      <c r="B64" s="175" t="s">
        <v>413</v>
      </c>
      <c r="C64" s="175"/>
      <c r="D64" s="175"/>
      <c r="E64" s="175"/>
      <c r="F64" s="25" t="s">
        <v>12</v>
      </c>
      <c r="G64" s="2"/>
      <c r="H64" s="11">
        <v>140</v>
      </c>
      <c r="I64" s="82">
        <v>1200</v>
      </c>
      <c r="J64" s="12">
        <v>0</v>
      </c>
      <c r="K64" s="12">
        <v>0</v>
      </c>
      <c r="L64" s="10">
        <v>9.5</v>
      </c>
      <c r="M64" s="12">
        <f t="shared" si="0"/>
        <v>0</v>
      </c>
      <c r="N64" s="12">
        <f t="shared" si="1"/>
        <v>0</v>
      </c>
      <c r="O64" s="13">
        <f t="shared" si="2"/>
        <v>0</v>
      </c>
      <c r="P64" s="13">
        <f t="shared" si="3"/>
        <v>0</v>
      </c>
    </row>
    <row r="65" spans="1:16" ht="12.75" customHeight="1">
      <c r="A65" s="75">
        <f t="shared" si="4"/>
        <v>53</v>
      </c>
      <c r="B65" s="175" t="s">
        <v>687</v>
      </c>
      <c r="C65" s="175"/>
      <c r="D65" s="175"/>
      <c r="E65" s="175"/>
      <c r="F65" s="25" t="s">
        <v>12</v>
      </c>
      <c r="G65" s="2"/>
      <c r="H65" s="11">
        <v>130</v>
      </c>
      <c r="I65" s="82">
        <v>1200</v>
      </c>
      <c r="J65" s="12">
        <v>0</v>
      </c>
      <c r="K65" s="12">
        <v>0</v>
      </c>
      <c r="L65" s="10">
        <v>9.5</v>
      </c>
      <c r="M65" s="12">
        <f t="shared" si="0"/>
        <v>0</v>
      </c>
      <c r="N65" s="12">
        <f t="shared" si="1"/>
        <v>0</v>
      </c>
      <c r="O65" s="13">
        <f t="shared" si="2"/>
        <v>0</v>
      </c>
      <c r="P65" s="13">
        <f t="shared" si="3"/>
        <v>0</v>
      </c>
    </row>
    <row r="66" spans="1:16" ht="12.75" customHeight="1">
      <c r="A66" s="75">
        <f t="shared" si="4"/>
        <v>54</v>
      </c>
      <c r="B66" s="175" t="s">
        <v>688</v>
      </c>
      <c r="C66" s="175"/>
      <c r="D66" s="175"/>
      <c r="E66" s="175"/>
      <c r="F66" s="25" t="s">
        <v>12</v>
      </c>
      <c r="G66" s="2"/>
      <c r="H66" s="11">
        <v>130</v>
      </c>
      <c r="I66" s="82">
        <v>1200</v>
      </c>
      <c r="J66" s="12">
        <v>0</v>
      </c>
      <c r="K66" s="12">
        <v>0</v>
      </c>
      <c r="L66" s="10">
        <v>9.5</v>
      </c>
      <c r="M66" s="12">
        <f t="shared" si="0"/>
        <v>0</v>
      </c>
      <c r="N66" s="12">
        <f t="shared" si="1"/>
        <v>0</v>
      </c>
      <c r="O66" s="13">
        <f t="shared" si="2"/>
        <v>0</v>
      </c>
      <c r="P66" s="13">
        <f t="shared" si="3"/>
        <v>0</v>
      </c>
    </row>
    <row r="67" spans="1:16" ht="12.75" customHeight="1">
      <c r="A67" s="75">
        <f t="shared" si="4"/>
        <v>55</v>
      </c>
      <c r="B67" s="175" t="s">
        <v>689</v>
      </c>
      <c r="C67" s="175"/>
      <c r="D67" s="175"/>
      <c r="E67" s="175"/>
      <c r="F67" s="25" t="s">
        <v>12</v>
      </c>
      <c r="G67" s="2"/>
      <c r="H67" s="11">
        <v>30</v>
      </c>
      <c r="I67" s="82">
        <v>450</v>
      </c>
      <c r="J67" s="12">
        <v>0</v>
      </c>
      <c r="K67" s="12">
        <v>0</v>
      </c>
      <c r="L67" s="10">
        <v>9.5</v>
      </c>
      <c r="M67" s="12">
        <f t="shared" si="0"/>
        <v>0</v>
      </c>
      <c r="N67" s="12">
        <f t="shared" si="1"/>
        <v>0</v>
      </c>
      <c r="O67" s="13">
        <f t="shared" si="2"/>
        <v>0</v>
      </c>
      <c r="P67" s="13">
        <f t="shared" si="3"/>
        <v>0</v>
      </c>
    </row>
    <row r="68" spans="1:16" ht="12.75" customHeight="1">
      <c r="A68" s="75">
        <f t="shared" si="4"/>
        <v>56</v>
      </c>
      <c r="B68" s="175" t="s">
        <v>690</v>
      </c>
      <c r="C68" s="175"/>
      <c r="D68" s="175"/>
      <c r="E68" s="175"/>
      <c r="F68" s="25" t="s">
        <v>12</v>
      </c>
      <c r="G68" s="2"/>
      <c r="H68" s="11">
        <v>12</v>
      </c>
      <c r="I68" s="82">
        <v>90</v>
      </c>
      <c r="J68" s="12">
        <v>0</v>
      </c>
      <c r="K68" s="12">
        <v>0</v>
      </c>
      <c r="L68" s="10">
        <v>9.5</v>
      </c>
      <c r="M68" s="12">
        <f t="shared" si="0"/>
        <v>0</v>
      </c>
      <c r="N68" s="12">
        <f t="shared" si="1"/>
        <v>0</v>
      </c>
      <c r="O68" s="13">
        <f t="shared" si="2"/>
        <v>0</v>
      </c>
      <c r="P68" s="13">
        <f t="shared" si="3"/>
        <v>0</v>
      </c>
    </row>
    <row r="69" spans="1:16" ht="12.75" customHeight="1">
      <c r="A69" s="75">
        <f t="shared" si="4"/>
        <v>57</v>
      </c>
      <c r="B69" s="175" t="s">
        <v>691</v>
      </c>
      <c r="C69" s="175"/>
      <c r="D69" s="175"/>
      <c r="E69" s="175"/>
      <c r="F69" s="25" t="s">
        <v>12</v>
      </c>
      <c r="G69" s="2"/>
      <c r="H69" s="11">
        <v>40</v>
      </c>
      <c r="I69" s="82">
        <v>300</v>
      </c>
      <c r="J69" s="12">
        <v>0</v>
      </c>
      <c r="K69" s="12">
        <v>0</v>
      </c>
      <c r="L69" s="10">
        <v>9.5</v>
      </c>
      <c r="M69" s="12">
        <f t="shared" si="0"/>
        <v>0</v>
      </c>
      <c r="N69" s="12">
        <f t="shared" si="1"/>
        <v>0</v>
      </c>
      <c r="O69" s="13">
        <f t="shared" si="2"/>
        <v>0</v>
      </c>
      <c r="P69" s="13">
        <f t="shared" si="3"/>
        <v>0</v>
      </c>
    </row>
    <row r="70" spans="1:16" ht="12.75" customHeight="1">
      <c r="A70" s="75">
        <f t="shared" si="4"/>
        <v>58</v>
      </c>
      <c r="B70" s="175" t="s">
        <v>692</v>
      </c>
      <c r="C70" s="175"/>
      <c r="D70" s="175"/>
      <c r="E70" s="175"/>
      <c r="F70" s="25" t="s">
        <v>12</v>
      </c>
      <c r="G70" s="2"/>
      <c r="H70" s="11">
        <v>120</v>
      </c>
      <c r="I70" s="82">
        <v>900</v>
      </c>
      <c r="J70" s="12">
        <v>0</v>
      </c>
      <c r="K70" s="12">
        <v>0</v>
      </c>
      <c r="L70" s="10">
        <v>9.5</v>
      </c>
      <c r="M70" s="12">
        <f t="shared" si="0"/>
        <v>0</v>
      </c>
      <c r="N70" s="12">
        <f t="shared" si="1"/>
        <v>0</v>
      </c>
      <c r="O70" s="13">
        <f t="shared" si="2"/>
        <v>0</v>
      </c>
      <c r="P70" s="13">
        <f t="shared" si="3"/>
        <v>0</v>
      </c>
    </row>
    <row r="71" spans="1:16" ht="12.75" customHeight="1">
      <c r="A71" s="75">
        <f t="shared" si="4"/>
        <v>59</v>
      </c>
      <c r="B71" s="175" t="s">
        <v>693</v>
      </c>
      <c r="C71" s="175"/>
      <c r="D71" s="175"/>
      <c r="E71" s="175"/>
      <c r="F71" s="25" t="s">
        <v>12</v>
      </c>
      <c r="G71" s="2"/>
      <c r="H71" s="11">
        <v>230</v>
      </c>
      <c r="I71" s="82">
        <v>2100</v>
      </c>
      <c r="J71" s="12">
        <v>0</v>
      </c>
      <c r="K71" s="12">
        <v>0</v>
      </c>
      <c r="L71" s="10">
        <v>9.5</v>
      </c>
      <c r="M71" s="12">
        <f t="shared" si="0"/>
        <v>0</v>
      </c>
      <c r="N71" s="12">
        <f t="shared" si="1"/>
        <v>0</v>
      </c>
      <c r="O71" s="13">
        <f t="shared" si="2"/>
        <v>0</v>
      </c>
      <c r="P71" s="13">
        <f t="shared" si="3"/>
        <v>0</v>
      </c>
    </row>
    <row r="72" spans="1:16" ht="12.75" customHeight="1">
      <c r="A72" s="75">
        <f t="shared" si="4"/>
        <v>60</v>
      </c>
      <c r="B72" s="203" t="s">
        <v>411</v>
      </c>
      <c r="C72" s="203"/>
      <c r="D72" s="203"/>
      <c r="E72" s="203"/>
      <c r="F72" s="25" t="s">
        <v>12</v>
      </c>
      <c r="G72" s="2"/>
      <c r="H72" s="11">
        <v>100</v>
      </c>
      <c r="I72" s="82">
        <v>2100</v>
      </c>
      <c r="J72" s="12">
        <v>0</v>
      </c>
      <c r="K72" s="12">
        <v>0</v>
      </c>
      <c r="L72" s="10">
        <v>9.5</v>
      </c>
      <c r="M72" s="12">
        <f t="shared" si="0"/>
        <v>0</v>
      </c>
      <c r="N72" s="12">
        <f t="shared" si="1"/>
        <v>0</v>
      </c>
      <c r="O72" s="13">
        <f t="shared" si="2"/>
        <v>0</v>
      </c>
      <c r="P72" s="13">
        <f t="shared" si="3"/>
        <v>0</v>
      </c>
    </row>
    <row r="73" spans="1:16" ht="12.75" customHeight="1">
      <c r="A73" s="75">
        <f t="shared" si="4"/>
        <v>61</v>
      </c>
      <c r="B73" s="175" t="s">
        <v>61</v>
      </c>
      <c r="C73" s="175"/>
      <c r="D73" s="175"/>
      <c r="E73" s="175"/>
      <c r="F73" s="25" t="s">
        <v>12</v>
      </c>
      <c r="G73" s="2"/>
      <c r="H73" s="11">
        <v>150</v>
      </c>
      <c r="I73" s="82">
        <v>1200</v>
      </c>
      <c r="J73" s="12">
        <v>0</v>
      </c>
      <c r="K73" s="12">
        <v>0</v>
      </c>
      <c r="L73" s="10">
        <v>9.5</v>
      </c>
      <c r="M73" s="12">
        <f t="shared" si="0"/>
        <v>0</v>
      </c>
      <c r="N73" s="12">
        <f t="shared" si="1"/>
        <v>0</v>
      </c>
      <c r="O73" s="13">
        <f t="shared" si="2"/>
        <v>0</v>
      </c>
      <c r="P73" s="13">
        <f t="shared" si="3"/>
        <v>0</v>
      </c>
    </row>
    <row r="74" spans="1:16" ht="12.75" customHeight="1">
      <c r="A74" s="75">
        <f t="shared" si="4"/>
        <v>62</v>
      </c>
      <c r="B74" s="175" t="s">
        <v>62</v>
      </c>
      <c r="C74" s="175"/>
      <c r="D74" s="175"/>
      <c r="E74" s="175"/>
      <c r="F74" s="25" t="s">
        <v>12</v>
      </c>
      <c r="G74" s="2"/>
      <c r="H74" s="82">
        <v>80</v>
      </c>
      <c r="I74" s="82">
        <v>600</v>
      </c>
      <c r="J74" s="12">
        <v>0</v>
      </c>
      <c r="K74" s="12">
        <v>0</v>
      </c>
      <c r="L74" s="10">
        <v>9.5</v>
      </c>
      <c r="M74" s="12">
        <f t="shared" si="0"/>
        <v>0</v>
      </c>
      <c r="N74" s="12">
        <f t="shared" si="1"/>
        <v>0</v>
      </c>
      <c r="O74" s="13">
        <f t="shared" si="2"/>
        <v>0</v>
      </c>
      <c r="P74" s="13">
        <f t="shared" si="3"/>
        <v>0</v>
      </c>
    </row>
    <row r="75" spans="1:16" ht="12.75" customHeight="1">
      <c r="A75" s="75">
        <f t="shared" si="4"/>
        <v>63</v>
      </c>
      <c r="B75" s="175" t="s">
        <v>694</v>
      </c>
      <c r="C75" s="175"/>
      <c r="D75" s="175"/>
      <c r="E75" s="175"/>
      <c r="F75" s="25" t="s">
        <v>12</v>
      </c>
      <c r="G75" s="2"/>
      <c r="H75" s="82">
        <v>0</v>
      </c>
      <c r="I75" s="82">
        <v>600</v>
      </c>
      <c r="J75" s="12">
        <v>0</v>
      </c>
      <c r="K75" s="12">
        <v>0</v>
      </c>
      <c r="L75" s="10">
        <v>9.5</v>
      </c>
      <c r="M75" s="12">
        <f t="shared" si="0"/>
        <v>0</v>
      </c>
      <c r="N75" s="12">
        <f t="shared" si="1"/>
        <v>0</v>
      </c>
      <c r="O75" s="13">
        <f t="shared" si="2"/>
        <v>0</v>
      </c>
      <c r="P75" s="13">
        <f t="shared" si="3"/>
        <v>0</v>
      </c>
    </row>
    <row r="76" spans="1:16" ht="12.75" customHeight="1">
      <c r="A76" s="75">
        <f t="shared" si="4"/>
        <v>64</v>
      </c>
      <c r="B76" s="175" t="s">
        <v>63</v>
      </c>
      <c r="C76" s="175"/>
      <c r="D76" s="175"/>
      <c r="E76" s="175"/>
      <c r="F76" s="25" t="s">
        <v>12</v>
      </c>
      <c r="G76" s="2"/>
      <c r="H76" s="82">
        <v>40</v>
      </c>
      <c r="I76" s="82">
        <v>300</v>
      </c>
      <c r="J76" s="12">
        <v>0</v>
      </c>
      <c r="K76" s="12">
        <v>0</v>
      </c>
      <c r="L76" s="10">
        <v>9.5</v>
      </c>
      <c r="M76" s="12">
        <f t="shared" si="0"/>
        <v>0</v>
      </c>
      <c r="N76" s="12">
        <f t="shared" si="1"/>
        <v>0</v>
      </c>
      <c r="O76" s="13">
        <f t="shared" si="2"/>
        <v>0</v>
      </c>
      <c r="P76" s="13">
        <f t="shared" si="3"/>
        <v>0</v>
      </c>
    </row>
    <row r="77" spans="1:16" ht="12.75" customHeight="1">
      <c r="A77" s="75">
        <f t="shared" si="4"/>
        <v>65</v>
      </c>
      <c r="B77" s="175" t="s">
        <v>695</v>
      </c>
      <c r="C77" s="175"/>
      <c r="D77" s="175"/>
      <c r="E77" s="175"/>
      <c r="F77" s="25" t="s">
        <v>12</v>
      </c>
      <c r="G77" s="2"/>
      <c r="H77" s="82">
        <v>40</v>
      </c>
      <c r="I77" s="82">
        <v>300</v>
      </c>
      <c r="J77" s="12">
        <v>0</v>
      </c>
      <c r="K77" s="12">
        <v>0</v>
      </c>
      <c r="L77" s="10">
        <v>9.5</v>
      </c>
      <c r="M77" s="12">
        <f t="shared" si="0"/>
        <v>0</v>
      </c>
      <c r="N77" s="12">
        <f t="shared" si="1"/>
        <v>0</v>
      </c>
      <c r="O77" s="13">
        <f t="shared" si="2"/>
        <v>0</v>
      </c>
      <c r="P77" s="13">
        <f t="shared" si="3"/>
        <v>0</v>
      </c>
    </row>
    <row r="78" spans="1:16" ht="12.75" customHeight="1">
      <c r="A78" s="75">
        <f t="shared" si="4"/>
        <v>66</v>
      </c>
      <c r="B78" s="175" t="s">
        <v>696</v>
      </c>
      <c r="C78" s="175"/>
      <c r="D78" s="175"/>
      <c r="E78" s="175"/>
      <c r="F78" s="25" t="s">
        <v>12</v>
      </c>
      <c r="G78" s="2"/>
      <c r="H78" s="82">
        <v>50</v>
      </c>
      <c r="I78" s="82">
        <v>300</v>
      </c>
      <c r="J78" s="12">
        <v>0</v>
      </c>
      <c r="K78" s="12">
        <v>0</v>
      </c>
      <c r="L78" s="10">
        <v>9.5</v>
      </c>
      <c r="M78" s="12">
        <f t="shared" ref="M78:M88" si="5">PRODUCT(J78,1.095)</f>
        <v>0</v>
      </c>
      <c r="N78" s="12">
        <f t="shared" ref="N78:N88" si="6">PRODUCT(K78,1.095)</f>
        <v>0</v>
      </c>
      <c r="O78" s="13">
        <f t="shared" ref="O78:O88" si="7">PRODUCT(H78,M78)</f>
        <v>0</v>
      </c>
      <c r="P78" s="13">
        <f t="shared" ref="P78:P88" si="8">PRODUCT(I78,N78)</f>
        <v>0</v>
      </c>
    </row>
    <row r="79" spans="1:16" ht="12.75" customHeight="1">
      <c r="A79" s="75">
        <f t="shared" ref="A79:A90" si="9">A78+1</f>
        <v>67</v>
      </c>
      <c r="B79" s="175" t="s">
        <v>697</v>
      </c>
      <c r="C79" s="175"/>
      <c r="D79" s="175"/>
      <c r="E79" s="175"/>
      <c r="F79" s="25" t="s">
        <v>12</v>
      </c>
      <c r="G79" s="2"/>
      <c r="H79" s="82">
        <v>80</v>
      </c>
      <c r="I79" s="82">
        <v>600</v>
      </c>
      <c r="J79" s="12">
        <v>0</v>
      </c>
      <c r="K79" s="12">
        <v>0</v>
      </c>
      <c r="L79" s="10">
        <v>9.5</v>
      </c>
      <c r="M79" s="12">
        <f t="shared" si="5"/>
        <v>0</v>
      </c>
      <c r="N79" s="12">
        <f t="shared" si="6"/>
        <v>0</v>
      </c>
      <c r="O79" s="13">
        <f t="shared" si="7"/>
        <v>0</v>
      </c>
      <c r="P79" s="13">
        <f t="shared" si="8"/>
        <v>0</v>
      </c>
    </row>
    <row r="80" spans="1:16" ht="12.75" customHeight="1">
      <c r="A80" s="75">
        <f t="shared" si="9"/>
        <v>68</v>
      </c>
      <c r="B80" s="175" t="s">
        <v>698</v>
      </c>
      <c r="C80" s="175"/>
      <c r="D80" s="175"/>
      <c r="E80" s="175"/>
      <c r="F80" s="25" t="s">
        <v>12</v>
      </c>
      <c r="G80" s="2"/>
      <c r="H80" s="11">
        <v>40</v>
      </c>
      <c r="I80" s="82">
        <v>300</v>
      </c>
      <c r="J80" s="12">
        <v>0</v>
      </c>
      <c r="K80" s="12">
        <v>0</v>
      </c>
      <c r="L80" s="10">
        <v>9.5</v>
      </c>
      <c r="M80" s="12">
        <f t="shared" si="5"/>
        <v>0</v>
      </c>
      <c r="N80" s="12">
        <f t="shared" si="6"/>
        <v>0</v>
      </c>
      <c r="O80" s="13">
        <f t="shared" si="7"/>
        <v>0</v>
      </c>
      <c r="P80" s="13">
        <f t="shared" si="8"/>
        <v>0</v>
      </c>
    </row>
    <row r="81" spans="1:16" ht="12.75" customHeight="1">
      <c r="A81" s="75">
        <f t="shared" si="9"/>
        <v>69</v>
      </c>
      <c r="B81" s="175" t="s">
        <v>699</v>
      </c>
      <c r="C81" s="175"/>
      <c r="D81" s="175"/>
      <c r="E81" s="175"/>
      <c r="F81" s="25" t="s">
        <v>12</v>
      </c>
      <c r="G81" s="2"/>
      <c r="H81" s="82">
        <v>40</v>
      </c>
      <c r="I81" s="82">
        <v>300</v>
      </c>
      <c r="J81" s="12">
        <v>0</v>
      </c>
      <c r="K81" s="12">
        <v>0</v>
      </c>
      <c r="L81" s="10">
        <v>9.5</v>
      </c>
      <c r="M81" s="12">
        <f t="shared" si="5"/>
        <v>0</v>
      </c>
      <c r="N81" s="12">
        <f t="shared" si="6"/>
        <v>0</v>
      </c>
      <c r="O81" s="13">
        <f t="shared" si="7"/>
        <v>0</v>
      </c>
      <c r="P81" s="13">
        <f t="shared" si="8"/>
        <v>0</v>
      </c>
    </row>
    <row r="82" spans="1:16" ht="12.75" customHeight="1">
      <c r="A82" s="75">
        <f t="shared" si="9"/>
        <v>70</v>
      </c>
      <c r="B82" s="175" t="s">
        <v>700</v>
      </c>
      <c r="C82" s="175"/>
      <c r="D82" s="175"/>
      <c r="E82" s="175"/>
      <c r="F82" s="25" t="s">
        <v>12</v>
      </c>
      <c r="G82" s="2"/>
      <c r="H82" s="82">
        <v>60</v>
      </c>
      <c r="I82" s="82">
        <v>600</v>
      </c>
      <c r="J82" s="12">
        <v>0</v>
      </c>
      <c r="K82" s="12">
        <v>0</v>
      </c>
      <c r="L82" s="10">
        <v>9.5</v>
      </c>
      <c r="M82" s="12">
        <f t="shared" si="5"/>
        <v>0</v>
      </c>
      <c r="N82" s="12">
        <f t="shared" si="6"/>
        <v>0</v>
      </c>
      <c r="O82" s="13">
        <f t="shared" si="7"/>
        <v>0</v>
      </c>
      <c r="P82" s="13">
        <f t="shared" si="8"/>
        <v>0</v>
      </c>
    </row>
    <row r="83" spans="1:16" ht="12.75" customHeight="1">
      <c r="A83" s="75">
        <f t="shared" si="9"/>
        <v>71</v>
      </c>
      <c r="B83" s="204" t="s">
        <v>115</v>
      </c>
      <c r="C83" s="204"/>
      <c r="D83" s="204"/>
      <c r="E83" s="204"/>
      <c r="F83" s="25" t="s">
        <v>12</v>
      </c>
      <c r="G83" s="2"/>
      <c r="H83" s="82">
        <v>40</v>
      </c>
      <c r="I83" s="82">
        <v>300</v>
      </c>
      <c r="J83" s="12">
        <v>0</v>
      </c>
      <c r="K83" s="12">
        <v>0</v>
      </c>
      <c r="L83" s="10">
        <v>9.5</v>
      </c>
      <c r="M83" s="12">
        <f t="shared" si="5"/>
        <v>0</v>
      </c>
      <c r="N83" s="12">
        <f t="shared" si="6"/>
        <v>0</v>
      </c>
      <c r="O83" s="13">
        <f t="shared" si="7"/>
        <v>0</v>
      </c>
      <c r="P83" s="13">
        <f t="shared" si="8"/>
        <v>0</v>
      </c>
    </row>
    <row r="84" spans="1:16" ht="12.75" customHeight="1">
      <c r="A84" s="75">
        <f t="shared" si="9"/>
        <v>72</v>
      </c>
      <c r="B84" s="204" t="s">
        <v>60</v>
      </c>
      <c r="C84" s="204"/>
      <c r="D84" s="204"/>
      <c r="E84" s="204"/>
      <c r="F84" s="25" t="s">
        <v>12</v>
      </c>
      <c r="G84" s="2"/>
      <c r="H84" s="82">
        <v>45</v>
      </c>
      <c r="I84" s="82">
        <v>300</v>
      </c>
      <c r="J84" s="12">
        <v>0</v>
      </c>
      <c r="K84" s="12">
        <v>0</v>
      </c>
      <c r="L84" s="10">
        <v>9.5</v>
      </c>
      <c r="M84" s="12">
        <f t="shared" si="5"/>
        <v>0</v>
      </c>
      <c r="N84" s="12">
        <f t="shared" si="6"/>
        <v>0</v>
      </c>
      <c r="O84" s="13">
        <f t="shared" si="7"/>
        <v>0</v>
      </c>
      <c r="P84" s="13">
        <f t="shared" si="8"/>
        <v>0</v>
      </c>
    </row>
    <row r="85" spans="1:16" ht="12.75" customHeight="1">
      <c r="A85" s="75">
        <f t="shared" si="9"/>
        <v>73</v>
      </c>
      <c r="B85" s="204" t="s">
        <v>701</v>
      </c>
      <c r="C85" s="204"/>
      <c r="D85" s="204"/>
      <c r="E85" s="204"/>
      <c r="F85" s="25" t="s">
        <v>12</v>
      </c>
      <c r="G85" s="2"/>
      <c r="H85" s="82">
        <v>70</v>
      </c>
      <c r="I85" s="82">
        <v>600</v>
      </c>
      <c r="J85" s="12">
        <v>0</v>
      </c>
      <c r="K85" s="12">
        <v>0</v>
      </c>
      <c r="L85" s="10">
        <v>9.5</v>
      </c>
      <c r="M85" s="12">
        <f t="shared" si="5"/>
        <v>0</v>
      </c>
      <c r="N85" s="12">
        <f t="shared" si="6"/>
        <v>0</v>
      </c>
      <c r="O85" s="13">
        <f t="shared" si="7"/>
        <v>0</v>
      </c>
      <c r="P85" s="13">
        <f t="shared" si="8"/>
        <v>0</v>
      </c>
    </row>
    <row r="86" spans="1:16" ht="12.75" customHeight="1">
      <c r="A86" s="75">
        <f t="shared" si="9"/>
        <v>74</v>
      </c>
      <c r="B86" s="204" t="s">
        <v>410</v>
      </c>
      <c r="C86" s="204"/>
      <c r="D86" s="204"/>
      <c r="E86" s="204"/>
      <c r="F86" s="25" t="s">
        <v>12</v>
      </c>
      <c r="G86" s="2"/>
      <c r="H86" s="82">
        <v>40</v>
      </c>
      <c r="I86" s="82">
        <v>300</v>
      </c>
      <c r="J86" s="12">
        <v>0</v>
      </c>
      <c r="K86" s="12">
        <v>0</v>
      </c>
      <c r="L86" s="10">
        <v>9.5</v>
      </c>
      <c r="M86" s="12">
        <f t="shared" si="5"/>
        <v>0</v>
      </c>
      <c r="N86" s="12">
        <f t="shared" si="6"/>
        <v>0</v>
      </c>
      <c r="O86" s="13">
        <f t="shared" si="7"/>
        <v>0</v>
      </c>
      <c r="P86" s="13">
        <f t="shared" si="8"/>
        <v>0</v>
      </c>
    </row>
    <row r="87" spans="1:16" ht="12.75" customHeight="1">
      <c r="A87" s="75">
        <f t="shared" si="9"/>
        <v>75</v>
      </c>
      <c r="B87" s="204" t="s">
        <v>114</v>
      </c>
      <c r="C87" s="204"/>
      <c r="D87" s="204"/>
      <c r="E87" s="204"/>
      <c r="F87" s="25" t="s">
        <v>12</v>
      </c>
      <c r="G87" s="2"/>
      <c r="H87" s="82">
        <v>60</v>
      </c>
      <c r="I87" s="82">
        <v>450</v>
      </c>
      <c r="J87" s="12">
        <v>0</v>
      </c>
      <c r="K87" s="12">
        <v>0</v>
      </c>
      <c r="L87" s="10">
        <v>9.5</v>
      </c>
      <c r="M87" s="12">
        <f t="shared" si="5"/>
        <v>0</v>
      </c>
      <c r="N87" s="12">
        <f t="shared" si="6"/>
        <v>0</v>
      </c>
      <c r="O87" s="13">
        <f t="shared" si="7"/>
        <v>0</v>
      </c>
      <c r="P87" s="13">
        <f t="shared" si="8"/>
        <v>0</v>
      </c>
    </row>
    <row r="88" spans="1:16" ht="12.75" customHeight="1">
      <c r="A88" s="75">
        <f t="shared" si="9"/>
        <v>76</v>
      </c>
      <c r="B88" s="204" t="s">
        <v>412</v>
      </c>
      <c r="C88" s="204"/>
      <c r="D88" s="204"/>
      <c r="E88" s="204"/>
      <c r="F88" s="25" t="s">
        <v>12</v>
      </c>
      <c r="G88" s="2"/>
      <c r="H88" s="82">
        <v>70</v>
      </c>
      <c r="I88" s="82">
        <v>450</v>
      </c>
      <c r="J88" s="12">
        <v>0</v>
      </c>
      <c r="K88" s="12">
        <v>0</v>
      </c>
      <c r="L88" s="10">
        <v>9.5</v>
      </c>
      <c r="M88" s="12">
        <f t="shared" si="5"/>
        <v>0</v>
      </c>
      <c r="N88" s="12">
        <f t="shared" si="6"/>
        <v>0</v>
      </c>
      <c r="O88" s="13">
        <f t="shared" si="7"/>
        <v>0</v>
      </c>
      <c r="P88" s="13">
        <f t="shared" si="8"/>
        <v>0</v>
      </c>
    </row>
    <row r="89" spans="1:16" ht="12.75" customHeight="1">
      <c r="A89" s="75">
        <f t="shared" si="9"/>
        <v>77</v>
      </c>
      <c r="B89" s="208" t="s">
        <v>781</v>
      </c>
      <c r="C89" s="209"/>
      <c r="D89" s="209"/>
      <c r="E89" s="210"/>
      <c r="F89" s="25" t="s">
        <v>12</v>
      </c>
      <c r="G89" s="2"/>
      <c r="H89" s="82">
        <v>80</v>
      </c>
      <c r="I89" s="82">
        <v>600</v>
      </c>
      <c r="J89" s="12">
        <v>0</v>
      </c>
      <c r="K89" s="12">
        <v>0</v>
      </c>
      <c r="L89" s="10">
        <v>9.5</v>
      </c>
      <c r="M89" s="12">
        <f t="shared" ref="M89:M90" si="10">PRODUCT(J89,1.095)</f>
        <v>0</v>
      </c>
      <c r="N89" s="12">
        <f t="shared" ref="N89:N90" si="11">PRODUCT(K89,1.095)</f>
        <v>0</v>
      </c>
      <c r="O89" s="13">
        <f t="shared" ref="O89:O90" si="12">PRODUCT(H89,M89)</f>
        <v>0</v>
      </c>
      <c r="P89" s="13">
        <f t="shared" ref="P89:P90" si="13">PRODUCT(I89,N89)</f>
        <v>0</v>
      </c>
    </row>
    <row r="90" spans="1:16" ht="12.75" customHeight="1">
      <c r="A90" s="75">
        <f t="shared" si="9"/>
        <v>78</v>
      </c>
      <c r="B90" s="208" t="s">
        <v>782</v>
      </c>
      <c r="C90" s="209"/>
      <c r="D90" s="209"/>
      <c r="E90" s="210"/>
      <c r="F90" s="25" t="s">
        <v>12</v>
      </c>
      <c r="G90" s="2"/>
      <c r="H90" s="82">
        <v>70</v>
      </c>
      <c r="I90" s="82">
        <v>600</v>
      </c>
      <c r="J90" s="12">
        <v>0</v>
      </c>
      <c r="K90" s="12">
        <v>0</v>
      </c>
      <c r="L90" s="10">
        <v>9.5</v>
      </c>
      <c r="M90" s="12">
        <f t="shared" si="10"/>
        <v>0</v>
      </c>
      <c r="N90" s="12">
        <f t="shared" si="11"/>
        <v>0</v>
      </c>
      <c r="O90" s="13">
        <f t="shared" si="12"/>
        <v>0</v>
      </c>
      <c r="P90" s="13">
        <f t="shared" si="13"/>
        <v>0</v>
      </c>
    </row>
    <row r="91" spans="1:16" ht="12.75" customHeight="1">
      <c r="A91" s="76"/>
      <c r="B91" s="205" t="s">
        <v>65</v>
      </c>
      <c r="C91" s="206"/>
      <c r="D91" s="206"/>
      <c r="E91" s="207"/>
      <c r="F91" s="62"/>
      <c r="G91" s="62"/>
      <c r="H91" s="62"/>
      <c r="I91" s="62"/>
      <c r="J91" s="62"/>
      <c r="K91" s="62"/>
      <c r="L91" s="62"/>
      <c r="M91" s="62"/>
      <c r="N91" s="62"/>
      <c r="O91" s="77">
        <f>SUM(O13:O90)</f>
        <v>0</v>
      </c>
      <c r="P91" s="63">
        <f>SUM(P13:P90)</f>
        <v>0</v>
      </c>
    </row>
    <row r="92" spans="1:16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1:16" ht="12.75" customHeight="1">
      <c r="A93" s="6" t="s">
        <v>21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</row>
    <row r="94" spans="1:16" ht="12.75" customHeight="1">
      <c r="A94" s="6" t="s">
        <v>1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</row>
    <row r="95" spans="1:16" ht="12.75" customHeight="1">
      <c r="A95" s="6" t="s">
        <v>0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1:16" ht="12.75" customHeight="1">
      <c r="A96" s="6" t="s">
        <v>734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</row>
    <row r="97" spans="1:16" ht="12.75" customHeight="1">
      <c r="A97" s="3" t="s">
        <v>702</v>
      </c>
      <c r="B97" s="3"/>
      <c r="C97" s="3"/>
      <c r="D97" s="3"/>
      <c r="E97" s="21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</row>
    <row r="98" spans="1:16" ht="12.75" customHeight="1">
      <c r="A98" s="37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1:16" ht="12.75" customHeight="1">
      <c r="A99" s="3" t="s">
        <v>779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</row>
    <row r="100" spans="1:16" ht="12.75" customHeight="1">
      <c r="A100" s="3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</row>
    <row r="101" spans="1:16" ht="12.75" customHeight="1">
      <c r="A101" s="3" t="s">
        <v>703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1:16" ht="12.75" customHeight="1">
      <c r="A102" s="3" t="s">
        <v>704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1:16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1:16" ht="12.75" customHeight="1">
      <c r="A104" s="6" t="s">
        <v>14</v>
      </c>
      <c r="B104" s="6"/>
      <c r="C104" s="6"/>
      <c r="D104" s="6"/>
      <c r="E104" s="6"/>
      <c r="F104" s="6"/>
      <c r="G104" s="14" t="s">
        <v>15</v>
      </c>
      <c r="H104" s="6"/>
      <c r="I104" s="6"/>
      <c r="J104" s="6"/>
      <c r="K104" s="6"/>
      <c r="L104" s="6" t="s">
        <v>16</v>
      </c>
      <c r="M104" s="6"/>
    </row>
  </sheetData>
  <sheetProtection algorithmName="SHA-512" hashValue="nqHaZkY6+y1JixaMMygrNdlVzwFzYH2XnjFmiQSa4RFxJz7H3pAuhOdEJfv5jqriUgtlW2zdSFUXvhGJ53Frkg==" saltValue="SHamiqJzRZUVWF8mDKwxPA==" spinCount="100000" sheet="1" objects="1" scenarios="1"/>
  <protectedRanges>
    <protectedRange sqref="J13:K90" name="Range3"/>
    <protectedRange sqref="G13:G90" name="Range2"/>
    <protectedRange sqref="C4:D5" name="Range1"/>
    <protectedRange sqref="C104" name="Range4_1"/>
  </protectedRanges>
  <mergeCells count="81">
    <mergeCell ref="B81:E81"/>
    <mergeCell ref="B88:E88"/>
    <mergeCell ref="B91:E91"/>
    <mergeCell ref="B82:E82"/>
    <mergeCell ref="B83:E83"/>
    <mergeCell ref="B84:E84"/>
    <mergeCell ref="B85:E85"/>
    <mergeCell ref="B86:E86"/>
    <mergeCell ref="B87:E87"/>
    <mergeCell ref="B89:E89"/>
    <mergeCell ref="B90:E90"/>
    <mergeCell ref="B76:E76"/>
    <mergeCell ref="B77:E77"/>
    <mergeCell ref="B78:E78"/>
    <mergeCell ref="B79:E79"/>
    <mergeCell ref="B80:E80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71:E71"/>
    <mergeCell ref="B62:E62"/>
    <mergeCell ref="B63:E63"/>
    <mergeCell ref="B64:E64"/>
    <mergeCell ref="B65:E65"/>
    <mergeCell ref="B60:E60"/>
    <mergeCell ref="B56:E56"/>
    <mergeCell ref="B57:E57"/>
    <mergeCell ref="B58:E58"/>
    <mergeCell ref="B59:E59"/>
    <mergeCell ref="B61:E61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21:E21"/>
    <mergeCell ref="B22:E22"/>
    <mergeCell ref="B23:E23"/>
    <mergeCell ref="B24:E24"/>
    <mergeCell ref="B25:E25"/>
    <mergeCell ref="B16:E16"/>
    <mergeCell ref="B17:E17"/>
    <mergeCell ref="B18:E18"/>
    <mergeCell ref="B19:E19"/>
    <mergeCell ref="B20:E20"/>
    <mergeCell ref="B10:E10"/>
    <mergeCell ref="C11:F11"/>
    <mergeCell ref="B13:E13"/>
    <mergeCell ref="B14:E14"/>
    <mergeCell ref="B15:E15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36"/>
  <sheetViews>
    <sheetView topLeftCell="A4" zoomScale="110" zoomScaleNormal="110" workbookViewId="0">
      <selection activeCell="O22" sqref="O22"/>
    </sheetView>
  </sheetViews>
  <sheetFormatPr defaultColWidth="9.140625" defaultRowHeight="12.75" customHeight="1"/>
  <cols>
    <col min="1" max="1" width="5.28515625" style="4" customWidth="1"/>
    <col min="2" max="4" width="9.140625" style="4"/>
    <col min="5" max="5" width="7.85546875" style="4" customWidth="1"/>
    <col min="6" max="6" width="4.5703125" style="4" customWidth="1"/>
    <col min="7" max="7" width="37.85546875" style="4" customWidth="1"/>
    <col min="8" max="9" width="9.140625" style="4"/>
    <col min="10" max="11" width="13.7109375" style="4" customWidth="1"/>
    <col min="12" max="12" width="7.5703125" style="4" customWidth="1"/>
    <col min="13" max="15" width="11.85546875" style="4" customWidth="1"/>
    <col min="16" max="16" width="12.7109375" style="4" customWidth="1"/>
    <col min="17" max="16384" width="9.140625" style="4"/>
  </cols>
  <sheetData>
    <row r="1" spans="1:16" ht="12.75" customHeight="1">
      <c r="A1" s="3" t="s">
        <v>468</v>
      </c>
      <c r="C1" s="37" t="s">
        <v>721</v>
      </c>
      <c r="D1" s="6"/>
      <c r="E1" s="6"/>
      <c r="F1" s="6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2.75" customHeight="1">
      <c r="A2" s="6" t="s">
        <v>469</v>
      </c>
      <c r="C2" s="6" t="s">
        <v>722</v>
      </c>
      <c r="D2" s="6"/>
      <c r="E2" s="6"/>
      <c r="F2" s="6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2.75" customHeight="1">
      <c r="A3" s="6"/>
      <c r="G3" s="5"/>
      <c r="H3" s="5"/>
      <c r="I3" s="5"/>
      <c r="J3" s="5"/>
      <c r="K3" s="5"/>
      <c r="L3" s="5"/>
      <c r="M3" s="5"/>
      <c r="N3" s="5"/>
      <c r="O3" s="5"/>
      <c r="P3" s="8"/>
    </row>
    <row r="4" spans="1:16" ht="12.75" customHeight="1">
      <c r="A4" s="3" t="s">
        <v>10</v>
      </c>
      <c r="G4" s="5"/>
      <c r="H4" s="5"/>
      <c r="I4" s="5"/>
      <c r="J4" s="5"/>
      <c r="K4" s="5"/>
      <c r="L4" s="5"/>
      <c r="M4" s="5"/>
      <c r="N4" s="5"/>
      <c r="O4" s="5"/>
      <c r="P4" s="8"/>
    </row>
    <row r="5" spans="1:16" ht="12.75" customHeight="1">
      <c r="A5" s="3"/>
      <c r="G5" s="5"/>
      <c r="H5" s="5"/>
      <c r="I5" s="5"/>
      <c r="J5" s="5"/>
      <c r="K5" s="5"/>
      <c r="L5" s="5"/>
      <c r="M5" s="5"/>
      <c r="N5" s="5"/>
      <c r="O5" s="5"/>
      <c r="P5" s="8"/>
    </row>
    <row r="6" spans="1:16" ht="12.75" customHeight="1">
      <c r="A6" s="3"/>
      <c r="G6" s="5"/>
      <c r="H6" s="5"/>
      <c r="I6" s="5"/>
      <c r="J6" s="5"/>
      <c r="K6" s="5"/>
      <c r="L6" s="5"/>
      <c r="M6" s="5"/>
      <c r="N6" s="5"/>
      <c r="O6" s="5"/>
      <c r="P6" s="8"/>
    </row>
    <row r="7" spans="1:16" ht="12.75" customHeight="1">
      <c r="A7" s="7"/>
      <c r="B7" s="7"/>
      <c r="C7" s="7"/>
      <c r="D7" s="7"/>
      <c r="E7" s="7"/>
      <c r="F7" s="7"/>
      <c r="G7" s="1" t="s">
        <v>67</v>
      </c>
      <c r="H7" s="24"/>
      <c r="I7" s="1"/>
      <c r="J7" s="1"/>
      <c r="K7" s="1"/>
      <c r="L7" s="8"/>
      <c r="M7" s="8"/>
      <c r="N7" s="8"/>
      <c r="O7" s="8"/>
      <c r="P7" s="8"/>
    </row>
    <row r="8" spans="1:16" ht="12.75" customHeight="1">
      <c r="A8" s="7"/>
      <c r="B8" s="7"/>
      <c r="C8" s="7"/>
      <c r="D8" s="7"/>
      <c r="E8" s="7"/>
      <c r="F8" s="7"/>
      <c r="G8" s="1" t="s">
        <v>712</v>
      </c>
      <c r="H8" s="1"/>
      <c r="I8" s="8"/>
      <c r="J8" s="8"/>
      <c r="K8" s="1"/>
      <c r="L8" s="20"/>
      <c r="M8" s="20"/>
      <c r="N8" s="8"/>
      <c r="O8" s="8"/>
      <c r="P8" s="8"/>
    </row>
    <row r="9" spans="1:16" ht="12.75" customHeight="1">
      <c r="A9" s="6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2.75" customHeight="1">
      <c r="A10" s="44"/>
      <c r="B10" s="201"/>
      <c r="C10" s="201"/>
      <c r="D10" s="201"/>
      <c r="E10" s="201"/>
      <c r="F10" s="72"/>
      <c r="G10" s="45"/>
      <c r="H10" s="46" t="s">
        <v>100</v>
      </c>
      <c r="I10" s="47"/>
      <c r="J10" s="48"/>
      <c r="K10" s="50"/>
      <c r="L10" s="49" t="s">
        <v>101</v>
      </c>
      <c r="M10" s="50"/>
      <c r="N10" s="56"/>
      <c r="O10" s="48" t="s">
        <v>634</v>
      </c>
      <c r="P10" s="51"/>
    </row>
    <row r="11" spans="1:16" ht="12.75" customHeight="1">
      <c r="A11" s="52" t="s">
        <v>11</v>
      </c>
      <c r="B11" s="53"/>
      <c r="C11" s="202" t="s">
        <v>102</v>
      </c>
      <c r="D11" s="202"/>
      <c r="E11" s="202"/>
      <c r="F11" s="202"/>
      <c r="G11" s="54" t="s">
        <v>435</v>
      </c>
      <c r="H11" s="55" t="s">
        <v>103</v>
      </c>
      <c r="I11" s="56" t="s">
        <v>729</v>
      </c>
      <c r="J11" s="56" t="s">
        <v>6</v>
      </c>
      <c r="K11" s="56" t="s">
        <v>6</v>
      </c>
      <c r="L11" s="56" t="s">
        <v>7</v>
      </c>
      <c r="M11" s="56" t="s">
        <v>8</v>
      </c>
      <c r="N11" s="56" t="s">
        <v>8</v>
      </c>
      <c r="O11" s="73" t="s">
        <v>9</v>
      </c>
      <c r="P11" s="73" t="s">
        <v>9</v>
      </c>
    </row>
    <row r="12" spans="1:16" ht="12.75" customHeight="1">
      <c r="A12" s="57"/>
      <c r="B12" s="58"/>
      <c r="C12" s="58"/>
      <c r="D12" s="58"/>
      <c r="E12" s="58"/>
      <c r="F12" s="58"/>
      <c r="G12" s="59"/>
      <c r="H12" s="60" t="s">
        <v>787</v>
      </c>
      <c r="I12" s="56"/>
      <c r="J12" s="56" t="s">
        <v>635</v>
      </c>
      <c r="K12" s="56" t="s">
        <v>636</v>
      </c>
      <c r="L12" s="61"/>
      <c r="M12" s="56" t="s">
        <v>635</v>
      </c>
      <c r="N12" s="59" t="s">
        <v>636</v>
      </c>
      <c r="O12" s="74" t="s">
        <v>637</v>
      </c>
      <c r="P12" s="59" t="s">
        <v>638</v>
      </c>
    </row>
    <row r="13" spans="1:16" ht="12.75" customHeight="1">
      <c r="A13" s="75">
        <f>A12+1</f>
        <v>1</v>
      </c>
      <c r="B13" s="163" t="s">
        <v>428</v>
      </c>
      <c r="C13" s="164"/>
      <c r="D13" s="164"/>
      <c r="E13" s="165"/>
      <c r="F13" s="25" t="s">
        <v>12</v>
      </c>
      <c r="G13" s="2"/>
      <c r="H13" s="26">
        <v>0</v>
      </c>
      <c r="I13" s="82">
        <v>600</v>
      </c>
      <c r="J13" s="12">
        <v>0</v>
      </c>
      <c r="K13" s="12">
        <v>0</v>
      </c>
      <c r="L13" s="10">
        <v>9.5</v>
      </c>
      <c r="M13" s="12">
        <f>PRODUCT(J13,1.095)</f>
        <v>0</v>
      </c>
      <c r="N13" s="12">
        <f>PRODUCT(K13,1.095)</f>
        <v>0</v>
      </c>
      <c r="O13" s="13">
        <f>PRODUCT(H13,M13)</f>
        <v>0</v>
      </c>
      <c r="P13" s="13">
        <f>PRODUCT(I13,N13)</f>
        <v>0</v>
      </c>
    </row>
    <row r="14" spans="1:16" ht="12.75" customHeight="1">
      <c r="A14" s="75">
        <f>A13+1</f>
        <v>2</v>
      </c>
      <c r="B14" s="163" t="s">
        <v>429</v>
      </c>
      <c r="C14" s="164"/>
      <c r="D14" s="164"/>
      <c r="E14" s="165"/>
      <c r="F14" s="25" t="s">
        <v>12</v>
      </c>
      <c r="G14" s="2"/>
      <c r="H14" s="26">
        <v>200</v>
      </c>
      <c r="I14" s="82">
        <v>1200</v>
      </c>
      <c r="J14" s="12">
        <v>0</v>
      </c>
      <c r="K14" s="12">
        <v>0</v>
      </c>
      <c r="L14" s="10">
        <v>9.5</v>
      </c>
      <c r="M14" s="12">
        <f t="shared" ref="M14:M20" si="0">PRODUCT(J14,1.095)</f>
        <v>0</v>
      </c>
      <c r="N14" s="12">
        <f t="shared" ref="N14:N20" si="1">PRODUCT(K14,1.095)</f>
        <v>0</v>
      </c>
      <c r="O14" s="13">
        <f t="shared" ref="O14:O20" si="2">PRODUCT(H14,M14)</f>
        <v>0</v>
      </c>
      <c r="P14" s="13">
        <f t="shared" ref="P14:P20" si="3">PRODUCT(I14,N14)</f>
        <v>0</v>
      </c>
    </row>
    <row r="15" spans="1:16" ht="12.75" customHeight="1">
      <c r="A15" s="75">
        <f t="shared" ref="A15:A21" si="4">A14+1</f>
        <v>3</v>
      </c>
      <c r="B15" s="163" t="s">
        <v>430</v>
      </c>
      <c r="C15" s="164"/>
      <c r="D15" s="164"/>
      <c r="E15" s="165"/>
      <c r="F15" s="25" t="s">
        <v>12</v>
      </c>
      <c r="G15" s="2"/>
      <c r="H15" s="26">
        <v>40</v>
      </c>
      <c r="I15" s="82">
        <v>180</v>
      </c>
      <c r="J15" s="12">
        <v>0</v>
      </c>
      <c r="K15" s="12">
        <v>0</v>
      </c>
      <c r="L15" s="10">
        <v>9.5</v>
      </c>
      <c r="M15" s="12">
        <f t="shared" si="0"/>
        <v>0</v>
      </c>
      <c r="N15" s="12">
        <f t="shared" si="1"/>
        <v>0</v>
      </c>
      <c r="O15" s="13">
        <f t="shared" si="2"/>
        <v>0</v>
      </c>
      <c r="P15" s="13">
        <f t="shared" si="3"/>
        <v>0</v>
      </c>
    </row>
    <row r="16" spans="1:16" ht="12.75" customHeight="1">
      <c r="A16" s="75">
        <f t="shared" si="4"/>
        <v>4</v>
      </c>
      <c r="B16" s="163" t="s">
        <v>113</v>
      </c>
      <c r="C16" s="164"/>
      <c r="D16" s="164"/>
      <c r="E16" s="165"/>
      <c r="F16" s="25" t="s">
        <v>12</v>
      </c>
      <c r="G16" s="2"/>
      <c r="H16" s="26">
        <v>0</v>
      </c>
      <c r="I16" s="82">
        <v>1200</v>
      </c>
      <c r="J16" s="12">
        <v>0</v>
      </c>
      <c r="K16" s="12">
        <v>0</v>
      </c>
      <c r="L16" s="10">
        <v>9.5</v>
      </c>
      <c r="M16" s="12">
        <f t="shared" si="0"/>
        <v>0</v>
      </c>
      <c r="N16" s="12">
        <f t="shared" si="1"/>
        <v>0</v>
      </c>
      <c r="O16" s="13">
        <f t="shared" si="2"/>
        <v>0</v>
      </c>
      <c r="P16" s="13">
        <f t="shared" si="3"/>
        <v>0</v>
      </c>
    </row>
    <row r="17" spans="1:16" ht="12.75" customHeight="1">
      <c r="A17" s="75">
        <f t="shared" si="4"/>
        <v>5</v>
      </c>
      <c r="B17" s="163" t="s">
        <v>738</v>
      </c>
      <c r="C17" s="164"/>
      <c r="D17" s="164"/>
      <c r="E17" s="165"/>
      <c r="F17" s="25" t="s">
        <v>12</v>
      </c>
      <c r="G17" s="2"/>
      <c r="H17" s="26">
        <v>30</v>
      </c>
      <c r="I17" s="82">
        <v>150</v>
      </c>
      <c r="J17" s="12">
        <v>0</v>
      </c>
      <c r="K17" s="12">
        <v>0</v>
      </c>
      <c r="L17" s="10">
        <v>9.5</v>
      </c>
      <c r="M17" s="12">
        <f t="shared" si="0"/>
        <v>0</v>
      </c>
      <c r="N17" s="12">
        <f t="shared" si="1"/>
        <v>0</v>
      </c>
      <c r="O17" s="13">
        <f t="shared" si="2"/>
        <v>0</v>
      </c>
      <c r="P17" s="13">
        <f t="shared" si="3"/>
        <v>0</v>
      </c>
    </row>
    <row r="18" spans="1:16" ht="12.75" customHeight="1">
      <c r="A18" s="75">
        <f t="shared" si="4"/>
        <v>6</v>
      </c>
      <c r="B18" s="163" t="s">
        <v>432</v>
      </c>
      <c r="C18" s="164"/>
      <c r="D18" s="164"/>
      <c r="E18" s="165"/>
      <c r="F18" s="25" t="s">
        <v>12</v>
      </c>
      <c r="G18" s="2"/>
      <c r="H18" s="26">
        <v>40</v>
      </c>
      <c r="I18" s="82">
        <v>180</v>
      </c>
      <c r="J18" s="12">
        <v>0</v>
      </c>
      <c r="K18" s="12">
        <v>0</v>
      </c>
      <c r="L18" s="10">
        <v>9.5</v>
      </c>
      <c r="M18" s="12">
        <f t="shared" si="0"/>
        <v>0</v>
      </c>
      <c r="N18" s="12">
        <f t="shared" si="1"/>
        <v>0</v>
      </c>
      <c r="O18" s="13">
        <f t="shared" si="2"/>
        <v>0</v>
      </c>
      <c r="P18" s="13">
        <f t="shared" si="3"/>
        <v>0</v>
      </c>
    </row>
    <row r="19" spans="1:16" ht="12.75" customHeight="1">
      <c r="A19" s="75">
        <f t="shared" si="4"/>
        <v>7</v>
      </c>
      <c r="B19" s="163" t="s">
        <v>431</v>
      </c>
      <c r="C19" s="164"/>
      <c r="D19" s="164"/>
      <c r="E19" s="165"/>
      <c r="F19" s="25" t="s">
        <v>12</v>
      </c>
      <c r="G19" s="2"/>
      <c r="H19" s="26">
        <v>30</v>
      </c>
      <c r="I19" s="82">
        <v>180</v>
      </c>
      <c r="J19" s="12">
        <v>0</v>
      </c>
      <c r="K19" s="12">
        <v>0</v>
      </c>
      <c r="L19" s="10">
        <v>9.5</v>
      </c>
      <c r="M19" s="12">
        <f t="shared" si="0"/>
        <v>0</v>
      </c>
      <c r="N19" s="12">
        <f t="shared" si="1"/>
        <v>0</v>
      </c>
      <c r="O19" s="13">
        <f t="shared" si="2"/>
        <v>0</v>
      </c>
      <c r="P19" s="13">
        <f t="shared" si="3"/>
        <v>0</v>
      </c>
    </row>
    <row r="20" spans="1:16" ht="12.75" customHeight="1">
      <c r="A20" s="75">
        <f t="shared" si="4"/>
        <v>8</v>
      </c>
      <c r="B20" s="163" t="s">
        <v>433</v>
      </c>
      <c r="C20" s="164"/>
      <c r="D20" s="164"/>
      <c r="E20" s="165"/>
      <c r="F20" s="25" t="s">
        <v>12</v>
      </c>
      <c r="G20" s="2"/>
      <c r="H20" s="26">
        <v>30</v>
      </c>
      <c r="I20" s="82">
        <v>180</v>
      </c>
      <c r="J20" s="12">
        <v>0</v>
      </c>
      <c r="K20" s="12">
        <v>0</v>
      </c>
      <c r="L20" s="10">
        <v>9.5</v>
      </c>
      <c r="M20" s="12">
        <f t="shared" si="0"/>
        <v>0</v>
      </c>
      <c r="N20" s="12">
        <f t="shared" si="1"/>
        <v>0</v>
      </c>
      <c r="O20" s="13">
        <f t="shared" si="2"/>
        <v>0</v>
      </c>
      <c r="P20" s="13">
        <f t="shared" si="3"/>
        <v>0</v>
      </c>
    </row>
    <row r="21" spans="1:16" ht="12.75" customHeight="1">
      <c r="A21" s="75">
        <f t="shared" si="4"/>
        <v>9</v>
      </c>
      <c r="B21" s="163" t="s">
        <v>737</v>
      </c>
      <c r="C21" s="164"/>
      <c r="D21" s="164"/>
      <c r="E21" s="165"/>
      <c r="F21" s="25" t="s">
        <v>12</v>
      </c>
      <c r="G21" s="2"/>
      <c r="H21" s="26">
        <v>15</v>
      </c>
      <c r="I21" s="82">
        <v>90</v>
      </c>
      <c r="J21" s="12">
        <v>0</v>
      </c>
      <c r="K21" s="12">
        <v>0</v>
      </c>
      <c r="L21" s="10">
        <v>9.5</v>
      </c>
      <c r="M21" s="12">
        <f>PRODUCT(J21,1.095)</f>
        <v>0</v>
      </c>
      <c r="N21" s="12">
        <f>PRODUCT(K21,1.095)</f>
        <v>0</v>
      </c>
      <c r="O21" s="13">
        <f>PRODUCT(H21,M21)</f>
        <v>0</v>
      </c>
      <c r="P21" s="13">
        <f>PRODUCT(I21,N21)</f>
        <v>0</v>
      </c>
    </row>
    <row r="22" spans="1:16" ht="12.75" customHeight="1">
      <c r="A22" s="76"/>
      <c r="B22" s="205" t="s">
        <v>66</v>
      </c>
      <c r="C22" s="206"/>
      <c r="D22" s="206"/>
      <c r="E22" s="207"/>
      <c r="F22" s="62"/>
      <c r="G22" s="62"/>
      <c r="H22" s="62"/>
      <c r="I22" s="62"/>
      <c r="J22" s="62"/>
      <c r="K22" s="62"/>
      <c r="L22" s="62"/>
      <c r="M22" s="62"/>
      <c r="N22" s="62"/>
      <c r="O22" s="77">
        <f>SUM(O13:O21)</f>
        <v>0</v>
      </c>
      <c r="P22" s="63">
        <f>SUM(P13:P21)</f>
        <v>0</v>
      </c>
    </row>
    <row r="23" spans="1:16" ht="12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12.75" customHeight="1">
      <c r="A24" s="6" t="s">
        <v>21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12.75" customHeight="1">
      <c r="A25" s="6" t="s">
        <v>1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12.75" customHeight="1">
      <c r="A26" s="6" t="s">
        <v>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12.75" customHeight="1">
      <c r="A27" s="6" t="s">
        <v>734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12.75" customHeight="1">
      <c r="A28" s="3" t="s">
        <v>702</v>
      </c>
      <c r="B28" s="3"/>
      <c r="C28" s="3"/>
      <c r="D28" s="3"/>
      <c r="E28" s="21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2.75" customHeight="1">
      <c r="A29" s="37" t="s">
        <v>730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ht="12.75" customHeight="1">
      <c r="A30" s="37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ht="12.75" customHeight="1">
      <c r="A31" s="3" t="s">
        <v>779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ht="12.75" customHeight="1">
      <c r="A32" s="3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ht="12.75" customHeight="1">
      <c r="A33" s="3" t="s">
        <v>703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ht="12.75" customHeight="1">
      <c r="A34" s="3" t="s">
        <v>704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ht="12.75" customHeight="1">
      <c r="A36" s="6" t="s">
        <v>14</v>
      </c>
      <c r="B36" s="6"/>
      <c r="C36" s="6"/>
      <c r="D36" s="6"/>
      <c r="E36" s="6"/>
      <c r="F36" s="6"/>
      <c r="G36" s="14" t="s">
        <v>15</v>
      </c>
      <c r="H36" s="6"/>
      <c r="I36" s="6"/>
      <c r="J36" s="6"/>
      <c r="K36" s="6"/>
      <c r="L36" s="6" t="s">
        <v>16</v>
      </c>
      <c r="M36" s="6"/>
      <c r="N36" s="6"/>
      <c r="O36" s="6"/>
      <c r="P36" s="6"/>
    </row>
  </sheetData>
  <sheetProtection algorithmName="SHA-512" hashValue="ULxdNq3XRADEN06WMJz+elcJbDEPnRiV9jUoFYnpcG7YC3uSheMIhpTELnLQtshFxw0POqHi3IZwPUqyGwY1Ng==" saltValue="tw4LXwY9jKMa3GFcoUC3/g==" spinCount="100000" sheet="1" objects="1" scenarios="1"/>
  <protectedRanges>
    <protectedRange sqref="C36" name="Range4"/>
    <protectedRange sqref="J13:K21" name="Range3"/>
    <protectedRange sqref="G13:G21" name="Range2"/>
    <protectedRange sqref="C4:D5" name="Range1"/>
  </protectedRanges>
  <mergeCells count="12">
    <mergeCell ref="B16:E16"/>
    <mergeCell ref="B21:E21"/>
    <mergeCell ref="B22:E22"/>
    <mergeCell ref="B17:E17"/>
    <mergeCell ref="B18:E18"/>
    <mergeCell ref="B19:E19"/>
    <mergeCell ref="B20:E20"/>
    <mergeCell ref="B10:E10"/>
    <mergeCell ref="C11:F11"/>
    <mergeCell ref="B13:E13"/>
    <mergeCell ref="B14:E14"/>
    <mergeCell ref="B15:E15"/>
  </mergeCells>
  <pageMargins left="0.75" right="0.75" top="1" bottom="1" header="0" footer="0"/>
  <pageSetup paperSize="9" scale="64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30"/>
  <sheetViews>
    <sheetView topLeftCell="A7" zoomScale="110" zoomScaleNormal="110" workbookViewId="0">
      <selection activeCell="P17" sqref="P17"/>
    </sheetView>
  </sheetViews>
  <sheetFormatPr defaultColWidth="9.140625" defaultRowHeight="12.75" customHeight="1"/>
  <cols>
    <col min="1" max="1" width="5.28515625" style="4" customWidth="1"/>
    <col min="2" max="4" width="9.140625" style="4"/>
    <col min="5" max="5" width="7.85546875" style="4" customWidth="1"/>
    <col min="6" max="6" width="4.5703125" style="4" customWidth="1"/>
    <col min="7" max="7" width="37.85546875" style="4" customWidth="1"/>
    <col min="8" max="9" width="9.140625" style="4"/>
    <col min="10" max="11" width="13.7109375" style="4" customWidth="1"/>
    <col min="12" max="12" width="7.5703125" style="4" customWidth="1"/>
    <col min="13" max="15" width="11.85546875" style="4" customWidth="1"/>
    <col min="16" max="16" width="12.7109375" style="4" customWidth="1"/>
    <col min="17" max="16384" width="9.140625" style="4"/>
  </cols>
  <sheetData>
    <row r="1" spans="1:16" ht="12.75" customHeight="1">
      <c r="A1" s="3" t="s">
        <v>468</v>
      </c>
      <c r="C1" s="37" t="s">
        <v>721</v>
      </c>
      <c r="D1" s="6"/>
      <c r="E1" s="6"/>
      <c r="F1" s="6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2.75" customHeight="1">
      <c r="A2" s="6" t="s">
        <v>469</v>
      </c>
      <c r="C2" s="6" t="s">
        <v>722</v>
      </c>
      <c r="D2" s="6"/>
      <c r="E2" s="6"/>
      <c r="F2" s="6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2.75" customHeight="1">
      <c r="A3" s="6"/>
      <c r="G3" s="5"/>
      <c r="H3" s="5"/>
      <c r="I3" s="5"/>
      <c r="J3" s="5"/>
      <c r="K3" s="5"/>
      <c r="L3" s="5"/>
      <c r="M3" s="5"/>
      <c r="N3" s="5"/>
      <c r="O3" s="5"/>
      <c r="P3" s="8"/>
    </row>
    <row r="4" spans="1:16" ht="12.75" customHeight="1">
      <c r="A4" s="3" t="s">
        <v>10</v>
      </c>
      <c r="G4" s="5"/>
      <c r="H4" s="5"/>
      <c r="I4" s="5"/>
      <c r="J4" s="5"/>
      <c r="K4" s="5"/>
      <c r="L4" s="5"/>
      <c r="M4" s="5"/>
      <c r="N4" s="5"/>
      <c r="O4" s="5"/>
      <c r="P4" s="8"/>
    </row>
    <row r="5" spans="1:16" ht="12.75" customHeight="1">
      <c r="A5" s="3"/>
      <c r="G5" s="5"/>
      <c r="H5" s="5"/>
      <c r="I5" s="5"/>
      <c r="J5" s="5"/>
      <c r="K5" s="5"/>
      <c r="L5" s="5"/>
      <c r="M5" s="5"/>
      <c r="N5" s="5"/>
      <c r="O5" s="5"/>
      <c r="P5" s="8"/>
    </row>
    <row r="6" spans="1:16" ht="12.75" customHeight="1">
      <c r="A6" s="3"/>
      <c r="G6" s="5"/>
      <c r="H6" s="5"/>
      <c r="I6" s="5"/>
      <c r="J6" s="5"/>
      <c r="K6" s="5"/>
      <c r="L6" s="5"/>
      <c r="M6" s="5"/>
      <c r="N6" s="5"/>
      <c r="O6" s="5"/>
      <c r="P6" s="8"/>
    </row>
    <row r="7" spans="1:16" ht="12.75" customHeight="1">
      <c r="A7" s="7"/>
      <c r="B7" s="7"/>
      <c r="C7" s="7"/>
      <c r="D7" s="7"/>
      <c r="E7" s="7"/>
      <c r="F7" s="7"/>
      <c r="G7" s="1" t="s">
        <v>67</v>
      </c>
      <c r="H7" s="24"/>
      <c r="I7" s="1"/>
      <c r="J7" s="1"/>
      <c r="K7" s="1"/>
      <c r="L7" s="8"/>
      <c r="M7" s="8"/>
      <c r="N7" s="8"/>
      <c r="O7" s="8"/>
      <c r="P7" s="8"/>
    </row>
    <row r="8" spans="1:16" ht="12.75" customHeight="1">
      <c r="A8" s="7"/>
      <c r="B8" s="7"/>
      <c r="C8" s="7"/>
      <c r="D8" s="7"/>
      <c r="E8" s="7"/>
      <c r="F8" s="7"/>
      <c r="G8" s="1" t="s">
        <v>731</v>
      </c>
      <c r="H8" s="1"/>
      <c r="I8" s="8"/>
      <c r="J8" s="8"/>
      <c r="K8" s="1"/>
      <c r="L8" s="20"/>
      <c r="M8" s="20"/>
      <c r="N8" s="8"/>
      <c r="O8" s="8"/>
      <c r="P8" s="8"/>
    </row>
    <row r="9" spans="1:16" ht="12.75" customHeight="1">
      <c r="A9" s="6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2.75" customHeight="1">
      <c r="A10" s="44"/>
      <c r="B10" s="201"/>
      <c r="C10" s="201"/>
      <c r="D10" s="201"/>
      <c r="E10" s="201"/>
      <c r="F10" s="72"/>
      <c r="G10" s="45"/>
      <c r="H10" s="46" t="s">
        <v>100</v>
      </c>
      <c r="I10" s="47"/>
      <c r="J10" s="48"/>
      <c r="K10" s="50"/>
      <c r="L10" s="49" t="s">
        <v>101</v>
      </c>
      <c r="M10" s="50"/>
      <c r="N10" s="56"/>
      <c r="O10" s="48" t="s">
        <v>634</v>
      </c>
      <c r="P10" s="51"/>
    </row>
    <row r="11" spans="1:16" ht="12.75" customHeight="1">
      <c r="A11" s="52" t="s">
        <v>11</v>
      </c>
      <c r="B11" s="53"/>
      <c r="C11" s="202" t="s">
        <v>102</v>
      </c>
      <c r="D11" s="202"/>
      <c r="E11" s="202"/>
      <c r="F11" s="202"/>
      <c r="G11" s="54" t="s">
        <v>435</v>
      </c>
      <c r="H11" s="55" t="s">
        <v>103</v>
      </c>
      <c r="I11" s="56" t="s">
        <v>729</v>
      </c>
      <c r="J11" s="56" t="s">
        <v>6</v>
      </c>
      <c r="K11" s="56" t="s">
        <v>6</v>
      </c>
      <c r="L11" s="56" t="s">
        <v>7</v>
      </c>
      <c r="M11" s="56" t="s">
        <v>8</v>
      </c>
      <c r="N11" s="56" t="s">
        <v>8</v>
      </c>
      <c r="O11" s="73" t="s">
        <v>9</v>
      </c>
      <c r="P11" s="73" t="s">
        <v>9</v>
      </c>
    </row>
    <row r="12" spans="1:16" ht="12.75" customHeight="1">
      <c r="A12" s="57"/>
      <c r="B12" s="58"/>
      <c r="C12" s="58"/>
      <c r="D12" s="58"/>
      <c r="E12" s="58"/>
      <c r="F12" s="58"/>
      <c r="G12" s="59"/>
      <c r="H12" s="60" t="s">
        <v>787</v>
      </c>
      <c r="I12" s="56"/>
      <c r="J12" s="56" t="s">
        <v>635</v>
      </c>
      <c r="K12" s="56" t="s">
        <v>636</v>
      </c>
      <c r="L12" s="61"/>
      <c r="M12" s="56" t="s">
        <v>635</v>
      </c>
      <c r="N12" s="59" t="s">
        <v>636</v>
      </c>
      <c r="O12" s="74" t="s">
        <v>637</v>
      </c>
      <c r="P12" s="59" t="s">
        <v>638</v>
      </c>
    </row>
    <row r="13" spans="1:16" ht="12.75" customHeight="1">
      <c r="A13" s="75">
        <f>A12+1</f>
        <v>1</v>
      </c>
      <c r="B13" s="175" t="s">
        <v>744</v>
      </c>
      <c r="C13" s="175"/>
      <c r="D13" s="175"/>
      <c r="E13" s="175"/>
      <c r="F13" s="25" t="s">
        <v>12</v>
      </c>
      <c r="G13" s="2"/>
      <c r="H13" s="11">
        <v>0</v>
      </c>
      <c r="I13" s="11">
        <v>3000</v>
      </c>
      <c r="J13" s="12">
        <v>0</v>
      </c>
      <c r="K13" s="12">
        <v>0</v>
      </c>
      <c r="L13" s="10">
        <v>9.5</v>
      </c>
      <c r="M13" s="12">
        <f>PRODUCT(J13,1.095)</f>
        <v>0</v>
      </c>
      <c r="N13" s="12">
        <f>PRODUCT(K13,1.095)</f>
        <v>0</v>
      </c>
      <c r="O13" s="13">
        <f>PRODUCT(H13,M13)</f>
        <v>0</v>
      </c>
      <c r="P13" s="13">
        <f>PRODUCT(I13,N13)</f>
        <v>0</v>
      </c>
    </row>
    <row r="14" spans="1:16" ht="12.75" customHeight="1">
      <c r="A14" s="75">
        <f>A13+1</f>
        <v>2</v>
      </c>
      <c r="B14" s="175" t="s">
        <v>739</v>
      </c>
      <c r="C14" s="175"/>
      <c r="D14" s="175"/>
      <c r="E14" s="175"/>
      <c r="F14" s="25" t="s">
        <v>12</v>
      </c>
      <c r="G14" s="2"/>
      <c r="H14" s="11">
        <v>400</v>
      </c>
      <c r="I14" s="11">
        <v>2700</v>
      </c>
      <c r="J14" s="12">
        <v>0</v>
      </c>
      <c r="K14" s="12">
        <v>0</v>
      </c>
      <c r="L14" s="10">
        <v>9.5</v>
      </c>
      <c r="M14" s="12">
        <f t="shared" ref="M14:N16" si="0">PRODUCT(J14,1.095)</f>
        <v>0</v>
      </c>
      <c r="N14" s="12">
        <f t="shared" si="0"/>
        <v>0</v>
      </c>
      <c r="O14" s="13">
        <f t="shared" ref="O14:P16" si="1">PRODUCT(H14,M14)</f>
        <v>0</v>
      </c>
      <c r="P14" s="13">
        <f t="shared" si="1"/>
        <v>0</v>
      </c>
    </row>
    <row r="15" spans="1:16" ht="12.75" customHeight="1">
      <c r="A15" s="75">
        <f>A14+1</f>
        <v>3</v>
      </c>
      <c r="B15" s="175" t="s">
        <v>740</v>
      </c>
      <c r="C15" s="175"/>
      <c r="D15" s="175"/>
      <c r="E15" s="175"/>
      <c r="F15" s="25" t="s">
        <v>12</v>
      </c>
      <c r="G15" s="2"/>
      <c r="H15" s="11">
        <v>1400</v>
      </c>
      <c r="I15" s="11">
        <v>9000</v>
      </c>
      <c r="J15" s="12">
        <v>0</v>
      </c>
      <c r="K15" s="12">
        <v>0</v>
      </c>
      <c r="L15" s="10">
        <v>9.5</v>
      </c>
      <c r="M15" s="12">
        <f t="shared" si="0"/>
        <v>0</v>
      </c>
      <c r="N15" s="12">
        <f t="shared" si="0"/>
        <v>0</v>
      </c>
      <c r="O15" s="13">
        <f t="shared" si="1"/>
        <v>0</v>
      </c>
      <c r="P15" s="13">
        <f t="shared" si="1"/>
        <v>0</v>
      </c>
    </row>
    <row r="16" spans="1:16" ht="12.75" customHeight="1">
      <c r="A16" s="75">
        <f>A15+1</f>
        <v>4</v>
      </c>
      <c r="B16" s="175" t="s">
        <v>741</v>
      </c>
      <c r="C16" s="175"/>
      <c r="D16" s="175"/>
      <c r="E16" s="175"/>
      <c r="F16" s="25" t="s">
        <v>12</v>
      </c>
      <c r="G16" s="2"/>
      <c r="H16" s="11">
        <v>4000</v>
      </c>
      <c r="I16" s="11">
        <v>12000</v>
      </c>
      <c r="J16" s="12">
        <v>0</v>
      </c>
      <c r="K16" s="12">
        <v>0</v>
      </c>
      <c r="L16" s="10">
        <v>9.5</v>
      </c>
      <c r="M16" s="12">
        <f t="shared" si="0"/>
        <v>0</v>
      </c>
      <c r="N16" s="12">
        <f t="shared" si="0"/>
        <v>0</v>
      </c>
      <c r="O16" s="13">
        <f t="shared" si="1"/>
        <v>0</v>
      </c>
      <c r="P16" s="13">
        <f t="shared" si="1"/>
        <v>0</v>
      </c>
    </row>
    <row r="17" spans="1:16" ht="12.75" customHeight="1">
      <c r="A17" s="76"/>
      <c r="B17" s="205" t="s">
        <v>69</v>
      </c>
      <c r="C17" s="206"/>
      <c r="D17" s="206"/>
      <c r="E17" s="207"/>
      <c r="F17" s="62"/>
      <c r="G17" s="62"/>
      <c r="H17" s="62"/>
      <c r="I17" s="62"/>
      <c r="J17" s="62"/>
      <c r="K17" s="62"/>
      <c r="L17" s="62"/>
      <c r="M17" s="62"/>
      <c r="N17" s="62"/>
      <c r="O17" s="77">
        <f>SUM(O13:O16)</f>
        <v>0</v>
      </c>
      <c r="P17" s="63">
        <f>SUM(P13:P16)</f>
        <v>0</v>
      </c>
    </row>
    <row r="18" spans="1:16" ht="12.7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12.75" customHeight="1">
      <c r="A19" s="6" t="s">
        <v>21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12.75" customHeight="1">
      <c r="A20" s="6" t="s">
        <v>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12.75" customHeight="1">
      <c r="A21" s="6" t="s">
        <v>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12.75" customHeight="1">
      <c r="A22" s="6" t="s">
        <v>734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12.75" customHeight="1">
      <c r="A23" s="3" t="s">
        <v>702</v>
      </c>
      <c r="B23" s="3"/>
      <c r="C23" s="3"/>
      <c r="D23" s="3"/>
      <c r="E23" s="21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12.75" customHeight="1">
      <c r="A24" s="37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12.75" customHeight="1">
      <c r="A25" s="3" t="s">
        <v>779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12.75" customHeight="1">
      <c r="A26" s="3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12.75" customHeight="1">
      <c r="A27" s="3" t="s">
        <v>703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12.75" customHeight="1">
      <c r="A28" s="3" t="s">
        <v>704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2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ht="12.75" customHeight="1">
      <c r="A30" s="6" t="s">
        <v>14</v>
      </c>
      <c r="B30" s="6"/>
      <c r="C30" s="6"/>
      <c r="D30" s="6"/>
      <c r="E30" s="6"/>
      <c r="F30" s="6"/>
      <c r="G30" s="14" t="s">
        <v>15</v>
      </c>
      <c r="H30" s="6"/>
      <c r="I30" s="6"/>
      <c r="J30" s="6"/>
      <c r="K30" s="6"/>
      <c r="L30" s="6" t="s">
        <v>16</v>
      </c>
      <c r="M30" s="6"/>
      <c r="N30" s="6"/>
      <c r="O30" s="6"/>
      <c r="P30" s="6"/>
    </row>
  </sheetData>
  <sheetProtection algorithmName="SHA-512" hashValue="UKtLIOs/WaePf9tauBhH/12AKJ+7iJk5ECGCkEyUVfcQWfA29bOmQuDAs/NplqPiVdBoTmVaTft5a1HT98rNnA==" saltValue="LQ4xpZw2BFdzw0kqsl9n5g==" spinCount="100000" sheet="1" objects="1" scenarios="1"/>
  <protectedRanges>
    <protectedRange sqref="C30" name="Range4"/>
    <protectedRange sqref="J13:K16" name="Range3"/>
    <protectedRange sqref="G13:G16" name="Range2"/>
    <protectedRange sqref="C4:D5" name="Range1"/>
  </protectedRanges>
  <mergeCells count="7">
    <mergeCell ref="B17:E17"/>
    <mergeCell ref="B10:E10"/>
    <mergeCell ref="C11:F11"/>
    <mergeCell ref="B13:E13"/>
    <mergeCell ref="B14:E14"/>
    <mergeCell ref="B15:E15"/>
    <mergeCell ref="B16:E16"/>
  </mergeCells>
  <pageMargins left="0.75" right="0.75" top="1" bottom="1" header="0" footer="0"/>
  <pageSetup paperSize="9" scale="64" orientation="landscape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89"/>
  <sheetViews>
    <sheetView topLeftCell="B22" zoomScaleNormal="100" workbookViewId="0">
      <selection activeCell="M39" sqref="M39"/>
    </sheetView>
  </sheetViews>
  <sheetFormatPr defaultColWidth="9.140625" defaultRowHeight="12.75" customHeight="1"/>
  <cols>
    <col min="1" max="1" width="2.7109375" style="4" hidden="1" customWidth="1"/>
    <col min="2" max="2" width="4.7109375" style="4" customWidth="1"/>
    <col min="3" max="4" width="9.140625" style="4"/>
    <col min="5" max="5" width="14" style="4" customWidth="1"/>
    <col min="6" max="6" width="4.5703125" style="4" customWidth="1"/>
    <col min="7" max="7" width="5.7109375" style="4" customWidth="1"/>
    <col min="8" max="8" width="40.7109375" style="4" customWidth="1"/>
    <col min="9" max="9" width="10.7109375" style="4" customWidth="1"/>
    <col min="10" max="10" width="17" style="4" customWidth="1"/>
    <col min="11" max="11" width="13.7109375" style="4" customWidth="1"/>
    <col min="12" max="12" width="16.7109375" style="4" customWidth="1"/>
    <col min="13" max="13" width="16.28515625" style="4" customWidth="1"/>
    <col min="14" max="16384" width="9.140625" style="4"/>
  </cols>
  <sheetData>
    <row r="1" spans="2:13" ht="12.75" customHeight="1">
      <c r="B1" s="3" t="s">
        <v>468</v>
      </c>
      <c r="D1" s="37" t="s">
        <v>721</v>
      </c>
      <c r="E1" s="6"/>
      <c r="F1" s="6"/>
      <c r="G1" s="6"/>
      <c r="H1" s="5"/>
      <c r="I1" s="5"/>
      <c r="J1" s="5"/>
      <c r="K1" s="5"/>
      <c r="L1" s="5"/>
      <c r="M1" s="5"/>
    </row>
    <row r="2" spans="2:13" ht="12.75" customHeight="1">
      <c r="B2" s="6" t="s">
        <v>469</v>
      </c>
      <c r="D2" s="6" t="s">
        <v>722</v>
      </c>
      <c r="E2" s="6"/>
      <c r="F2" s="6"/>
      <c r="G2" s="6"/>
      <c r="H2" s="5"/>
      <c r="I2" s="5"/>
      <c r="J2" s="5"/>
      <c r="K2" s="5"/>
      <c r="L2" s="5"/>
      <c r="M2" s="5"/>
    </row>
    <row r="3" spans="2:13" ht="12.75" customHeight="1">
      <c r="B3" s="6"/>
      <c r="H3" s="5"/>
      <c r="I3" s="5"/>
      <c r="J3" s="5"/>
      <c r="K3" s="5"/>
      <c r="L3" s="5"/>
      <c r="M3" s="5"/>
    </row>
    <row r="4" spans="2:13" ht="12.75" customHeight="1">
      <c r="B4" s="3" t="s">
        <v>10</v>
      </c>
      <c r="H4" s="5"/>
      <c r="I4" s="5"/>
      <c r="J4" s="5"/>
      <c r="K4" s="5"/>
      <c r="L4" s="5"/>
      <c r="M4" s="5"/>
    </row>
    <row r="5" spans="2:13" ht="12.75" customHeight="1">
      <c r="B5" s="6"/>
      <c r="H5" s="5"/>
      <c r="I5" s="5"/>
      <c r="J5" s="5"/>
      <c r="K5" s="5"/>
      <c r="L5" s="5"/>
      <c r="M5" s="5"/>
    </row>
    <row r="6" spans="2:13" ht="12.75" customHeight="1">
      <c r="B6" s="6"/>
      <c r="H6" s="5"/>
      <c r="I6" s="5"/>
      <c r="J6" s="5"/>
      <c r="L6" s="5"/>
      <c r="M6" s="5"/>
    </row>
    <row r="7" spans="2:13" ht="12.75" customHeight="1">
      <c r="B7" s="7"/>
      <c r="C7" s="7"/>
      <c r="D7" s="7"/>
      <c r="E7" s="7"/>
      <c r="F7" s="7"/>
      <c r="G7" s="7"/>
      <c r="H7" s="1" t="s">
        <v>67</v>
      </c>
      <c r="I7" s="1"/>
      <c r="J7" s="1"/>
      <c r="K7" s="8"/>
      <c r="L7" s="8"/>
      <c r="M7" s="8"/>
    </row>
    <row r="8" spans="2:13" ht="12.75" customHeight="1">
      <c r="B8" s="7"/>
      <c r="C8" s="7"/>
      <c r="D8" s="7"/>
      <c r="E8" s="7"/>
      <c r="F8" s="7"/>
      <c r="G8" s="7"/>
      <c r="H8" s="1" t="s">
        <v>725</v>
      </c>
      <c r="I8" s="1"/>
      <c r="J8" s="1"/>
      <c r="K8" s="20"/>
      <c r="L8" s="20"/>
      <c r="M8" s="8"/>
    </row>
    <row r="9" spans="2:13" ht="12.75" customHeight="1">
      <c r="B9" s="6"/>
      <c r="H9" s="5"/>
      <c r="I9" s="5"/>
      <c r="J9" s="5"/>
      <c r="K9" s="5"/>
      <c r="L9" s="5"/>
      <c r="M9" s="5"/>
    </row>
    <row r="10" spans="2:13" ht="12.75" customHeight="1">
      <c r="B10" s="125" t="s">
        <v>11</v>
      </c>
      <c r="C10" s="169" t="s">
        <v>3</v>
      </c>
      <c r="D10" s="170"/>
      <c r="E10" s="170"/>
      <c r="F10" s="171"/>
      <c r="G10" s="126" t="s">
        <v>5</v>
      </c>
      <c r="H10" s="127" t="s">
        <v>68</v>
      </c>
      <c r="I10" s="127" t="s">
        <v>4</v>
      </c>
      <c r="J10" s="127" t="s">
        <v>6</v>
      </c>
      <c r="K10" s="127" t="s">
        <v>7</v>
      </c>
      <c r="L10" s="127" t="s">
        <v>8</v>
      </c>
      <c r="M10" s="127" t="s">
        <v>9</v>
      </c>
    </row>
    <row r="11" spans="2:13" ht="12.75" customHeight="1">
      <c r="B11" s="9">
        <v>1</v>
      </c>
      <c r="C11" s="175" t="s">
        <v>25</v>
      </c>
      <c r="D11" s="175"/>
      <c r="E11" s="175"/>
      <c r="F11" s="175"/>
      <c r="G11" s="10" t="s">
        <v>12</v>
      </c>
      <c r="H11" s="11"/>
      <c r="I11" s="11">
        <v>400</v>
      </c>
      <c r="J11" s="12">
        <v>0</v>
      </c>
      <c r="K11" s="10">
        <v>9.5</v>
      </c>
      <c r="L11" s="12">
        <f>PRODUCT(J11,1.095)</f>
        <v>0</v>
      </c>
      <c r="M11" s="13">
        <f>PRODUCT(I11,L11)</f>
        <v>0</v>
      </c>
    </row>
    <row r="12" spans="2:13" ht="12.75" customHeight="1">
      <c r="B12" s="9">
        <f>B11+1</f>
        <v>2</v>
      </c>
      <c r="C12" s="175" t="s">
        <v>26</v>
      </c>
      <c r="D12" s="175"/>
      <c r="E12" s="175"/>
      <c r="F12" s="175"/>
      <c r="G12" s="10" t="s">
        <v>12</v>
      </c>
      <c r="H12" s="11"/>
      <c r="I12" s="11">
        <v>200</v>
      </c>
      <c r="J12" s="12">
        <v>0</v>
      </c>
      <c r="K12" s="10">
        <v>9.5</v>
      </c>
      <c r="L12" s="12">
        <f t="shared" ref="L12:L35" si="0">PRODUCT(J12,1.095)</f>
        <v>0</v>
      </c>
      <c r="M12" s="13">
        <f t="shared" ref="M12:M35" si="1">PRODUCT(I12,L12)</f>
        <v>0</v>
      </c>
    </row>
    <row r="13" spans="2:13" ht="12.75" customHeight="1">
      <c r="B13" s="9">
        <f t="shared" ref="B13:B38" si="2">B12+1</f>
        <v>3</v>
      </c>
      <c r="C13" s="175" t="s">
        <v>27</v>
      </c>
      <c r="D13" s="175"/>
      <c r="E13" s="175"/>
      <c r="F13" s="175"/>
      <c r="G13" s="10" t="s">
        <v>12</v>
      </c>
      <c r="H13" s="11"/>
      <c r="I13" s="11">
        <v>300</v>
      </c>
      <c r="J13" s="12">
        <v>0</v>
      </c>
      <c r="K13" s="10">
        <v>9.5</v>
      </c>
      <c r="L13" s="12">
        <f t="shared" si="0"/>
        <v>0</v>
      </c>
      <c r="M13" s="13">
        <f t="shared" si="1"/>
        <v>0</v>
      </c>
    </row>
    <row r="14" spans="2:13" ht="12.75" customHeight="1">
      <c r="B14" s="9">
        <f t="shared" si="2"/>
        <v>4</v>
      </c>
      <c r="C14" s="175" t="s">
        <v>28</v>
      </c>
      <c r="D14" s="175"/>
      <c r="E14" s="175"/>
      <c r="F14" s="175"/>
      <c r="G14" s="10" t="s">
        <v>12</v>
      </c>
      <c r="H14" s="11"/>
      <c r="I14" s="11">
        <v>300</v>
      </c>
      <c r="J14" s="12">
        <v>0</v>
      </c>
      <c r="K14" s="10">
        <v>9.5</v>
      </c>
      <c r="L14" s="12">
        <f t="shared" si="0"/>
        <v>0</v>
      </c>
      <c r="M14" s="13">
        <f t="shared" si="1"/>
        <v>0</v>
      </c>
    </row>
    <row r="15" spans="2:13" ht="12.75" customHeight="1">
      <c r="B15" s="9">
        <f t="shared" si="2"/>
        <v>5</v>
      </c>
      <c r="C15" s="175" t="s">
        <v>757</v>
      </c>
      <c r="D15" s="175"/>
      <c r="E15" s="175"/>
      <c r="F15" s="175"/>
      <c r="G15" s="10" t="s">
        <v>12</v>
      </c>
      <c r="H15" s="11"/>
      <c r="I15" s="11">
        <v>400</v>
      </c>
      <c r="J15" s="12">
        <v>0</v>
      </c>
      <c r="K15" s="10">
        <v>9.5</v>
      </c>
      <c r="L15" s="12">
        <f t="shared" si="0"/>
        <v>0</v>
      </c>
      <c r="M15" s="13">
        <f t="shared" si="1"/>
        <v>0</v>
      </c>
    </row>
    <row r="16" spans="2:13" ht="12.75" customHeight="1">
      <c r="B16" s="9">
        <f t="shared" si="2"/>
        <v>6</v>
      </c>
      <c r="C16" s="175" t="s">
        <v>29</v>
      </c>
      <c r="D16" s="175"/>
      <c r="E16" s="175"/>
      <c r="F16" s="175"/>
      <c r="G16" s="10" t="s">
        <v>12</v>
      </c>
      <c r="H16" s="11"/>
      <c r="I16" s="11">
        <v>400</v>
      </c>
      <c r="J16" s="12">
        <v>0</v>
      </c>
      <c r="K16" s="10">
        <v>9.5</v>
      </c>
      <c r="L16" s="12">
        <f t="shared" si="0"/>
        <v>0</v>
      </c>
      <c r="M16" s="13">
        <f t="shared" si="1"/>
        <v>0</v>
      </c>
    </row>
    <row r="17" spans="2:13" ht="12.75" customHeight="1">
      <c r="B17" s="9">
        <f t="shared" si="2"/>
        <v>7</v>
      </c>
      <c r="C17" s="175" t="s">
        <v>30</v>
      </c>
      <c r="D17" s="175"/>
      <c r="E17" s="175"/>
      <c r="F17" s="175"/>
      <c r="G17" s="10" t="s">
        <v>12</v>
      </c>
      <c r="H17" s="11"/>
      <c r="I17" s="11">
        <v>300</v>
      </c>
      <c r="J17" s="12">
        <v>0</v>
      </c>
      <c r="K17" s="10">
        <v>9.5</v>
      </c>
      <c r="L17" s="12">
        <f t="shared" si="0"/>
        <v>0</v>
      </c>
      <c r="M17" s="13">
        <f t="shared" si="1"/>
        <v>0</v>
      </c>
    </row>
    <row r="18" spans="2:13" ht="12.75" customHeight="1">
      <c r="B18" s="9">
        <f t="shared" si="2"/>
        <v>8</v>
      </c>
      <c r="C18" s="175" t="s">
        <v>31</v>
      </c>
      <c r="D18" s="175"/>
      <c r="E18" s="175"/>
      <c r="F18" s="175"/>
      <c r="G18" s="10" t="s">
        <v>12</v>
      </c>
      <c r="H18" s="11"/>
      <c r="I18" s="11">
        <v>90</v>
      </c>
      <c r="J18" s="12">
        <v>0</v>
      </c>
      <c r="K18" s="10">
        <v>9.5</v>
      </c>
      <c r="L18" s="12">
        <f t="shared" si="0"/>
        <v>0</v>
      </c>
      <c r="M18" s="13">
        <f t="shared" si="1"/>
        <v>0</v>
      </c>
    </row>
    <row r="19" spans="2:13" ht="12.75" customHeight="1">
      <c r="B19" s="9">
        <f t="shared" si="2"/>
        <v>9</v>
      </c>
      <c r="C19" s="175" t="s">
        <v>32</v>
      </c>
      <c r="D19" s="175"/>
      <c r="E19" s="175"/>
      <c r="F19" s="175"/>
      <c r="G19" s="10" t="s">
        <v>12</v>
      </c>
      <c r="H19" s="11"/>
      <c r="I19" s="11">
        <v>150</v>
      </c>
      <c r="J19" s="12">
        <v>0</v>
      </c>
      <c r="K19" s="10">
        <v>9.5</v>
      </c>
      <c r="L19" s="12">
        <f t="shared" si="0"/>
        <v>0</v>
      </c>
      <c r="M19" s="13">
        <f t="shared" si="1"/>
        <v>0</v>
      </c>
    </row>
    <row r="20" spans="2:13" ht="12.75" customHeight="1">
      <c r="B20" s="9">
        <f t="shared" si="2"/>
        <v>10</v>
      </c>
      <c r="C20" s="175" t="s">
        <v>33</v>
      </c>
      <c r="D20" s="175"/>
      <c r="E20" s="175"/>
      <c r="F20" s="175"/>
      <c r="G20" s="10" t="s">
        <v>12</v>
      </c>
      <c r="H20" s="11"/>
      <c r="I20" s="11">
        <v>100</v>
      </c>
      <c r="J20" s="12">
        <v>0</v>
      </c>
      <c r="K20" s="10">
        <v>9.5</v>
      </c>
      <c r="L20" s="12">
        <f t="shared" si="0"/>
        <v>0</v>
      </c>
      <c r="M20" s="13">
        <f t="shared" si="1"/>
        <v>0</v>
      </c>
    </row>
    <row r="21" spans="2:13" ht="12.75" customHeight="1">
      <c r="B21" s="9">
        <f t="shared" si="2"/>
        <v>11</v>
      </c>
      <c r="C21" s="175" t="s">
        <v>34</v>
      </c>
      <c r="D21" s="175"/>
      <c r="E21" s="175"/>
      <c r="F21" s="175"/>
      <c r="G21" s="10" t="s">
        <v>12</v>
      </c>
      <c r="H21" s="11"/>
      <c r="I21" s="11">
        <v>100</v>
      </c>
      <c r="J21" s="12">
        <v>0</v>
      </c>
      <c r="K21" s="10">
        <v>9.5</v>
      </c>
      <c r="L21" s="12">
        <f t="shared" si="0"/>
        <v>0</v>
      </c>
      <c r="M21" s="13">
        <f t="shared" si="1"/>
        <v>0</v>
      </c>
    </row>
    <row r="22" spans="2:13" ht="12.75" customHeight="1">
      <c r="B22" s="9">
        <f t="shared" si="2"/>
        <v>12</v>
      </c>
      <c r="C22" s="175" t="s">
        <v>758</v>
      </c>
      <c r="D22" s="175"/>
      <c r="E22" s="175"/>
      <c r="F22" s="175"/>
      <c r="G22" s="10" t="s">
        <v>12</v>
      </c>
      <c r="H22" s="11"/>
      <c r="I22" s="11">
        <v>100</v>
      </c>
      <c r="J22" s="12">
        <v>0</v>
      </c>
      <c r="K22" s="10">
        <v>9.5</v>
      </c>
      <c r="L22" s="12">
        <f t="shared" si="0"/>
        <v>0</v>
      </c>
      <c r="M22" s="13">
        <f t="shared" si="1"/>
        <v>0</v>
      </c>
    </row>
    <row r="23" spans="2:13" ht="12.75" customHeight="1">
      <c r="B23" s="9">
        <f t="shared" si="2"/>
        <v>13</v>
      </c>
      <c r="C23" s="175" t="s">
        <v>35</v>
      </c>
      <c r="D23" s="175"/>
      <c r="E23" s="175"/>
      <c r="F23" s="175"/>
      <c r="G23" s="10" t="s">
        <v>12</v>
      </c>
      <c r="H23" s="11"/>
      <c r="I23" s="11">
        <v>200</v>
      </c>
      <c r="J23" s="12">
        <v>0</v>
      </c>
      <c r="K23" s="10">
        <v>9.5</v>
      </c>
      <c r="L23" s="12">
        <f t="shared" si="0"/>
        <v>0</v>
      </c>
      <c r="M23" s="13">
        <f t="shared" si="1"/>
        <v>0</v>
      </c>
    </row>
    <row r="24" spans="2:13" ht="12.75" customHeight="1">
      <c r="B24" s="9">
        <f t="shared" si="2"/>
        <v>14</v>
      </c>
      <c r="C24" s="175" t="s">
        <v>36</v>
      </c>
      <c r="D24" s="175"/>
      <c r="E24" s="175"/>
      <c r="F24" s="175"/>
      <c r="G24" s="10" t="s">
        <v>12</v>
      </c>
      <c r="H24" s="11"/>
      <c r="I24" s="11">
        <v>100</v>
      </c>
      <c r="J24" s="12">
        <v>0</v>
      </c>
      <c r="K24" s="10">
        <v>9.5</v>
      </c>
      <c r="L24" s="12">
        <f t="shared" si="0"/>
        <v>0</v>
      </c>
      <c r="M24" s="13">
        <f t="shared" si="1"/>
        <v>0</v>
      </c>
    </row>
    <row r="25" spans="2:13" ht="12.75" customHeight="1">
      <c r="B25" s="9">
        <f t="shared" si="2"/>
        <v>15</v>
      </c>
      <c r="C25" s="175" t="s">
        <v>37</v>
      </c>
      <c r="D25" s="175"/>
      <c r="E25" s="175"/>
      <c r="F25" s="175"/>
      <c r="G25" s="10" t="s">
        <v>12</v>
      </c>
      <c r="H25" s="11"/>
      <c r="I25" s="11">
        <v>300</v>
      </c>
      <c r="J25" s="12">
        <v>0</v>
      </c>
      <c r="K25" s="10">
        <v>9.5</v>
      </c>
      <c r="L25" s="12">
        <f t="shared" si="0"/>
        <v>0</v>
      </c>
      <c r="M25" s="13">
        <f t="shared" si="1"/>
        <v>0</v>
      </c>
    </row>
    <row r="26" spans="2:13" ht="12.75" customHeight="1">
      <c r="B26" s="9">
        <f t="shared" si="2"/>
        <v>16</v>
      </c>
      <c r="C26" s="175" t="s">
        <v>759</v>
      </c>
      <c r="D26" s="175"/>
      <c r="E26" s="175"/>
      <c r="F26" s="175"/>
      <c r="G26" s="10" t="s">
        <v>12</v>
      </c>
      <c r="H26" s="11"/>
      <c r="I26" s="11">
        <v>200</v>
      </c>
      <c r="J26" s="12">
        <v>0</v>
      </c>
      <c r="K26" s="10">
        <v>9.5</v>
      </c>
      <c r="L26" s="12">
        <f t="shared" si="0"/>
        <v>0</v>
      </c>
      <c r="M26" s="13">
        <f t="shared" si="1"/>
        <v>0</v>
      </c>
    </row>
    <row r="27" spans="2:13" ht="12.75" customHeight="1">
      <c r="B27" s="9">
        <f t="shared" si="2"/>
        <v>17</v>
      </c>
      <c r="C27" s="175" t="s">
        <v>97</v>
      </c>
      <c r="D27" s="175"/>
      <c r="E27" s="175"/>
      <c r="F27" s="175"/>
      <c r="G27" s="10" t="s">
        <v>12</v>
      </c>
      <c r="H27" s="11"/>
      <c r="I27" s="11">
        <v>30</v>
      </c>
      <c r="J27" s="12">
        <v>0</v>
      </c>
      <c r="K27" s="10">
        <v>9.5</v>
      </c>
      <c r="L27" s="12">
        <f t="shared" si="0"/>
        <v>0</v>
      </c>
      <c r="M27" s="13">
        <f t="shared" si="1"/>
        <v>0</v>
      </c>
    </row>
    <row r="28" spans="2:13" ht="12.75" customHeight="1">
      <c r="B28" s="9">
        <f t="shared" si="2"/>
        <v>18</v>
      </c>
      <c r="C28" s="175" t="s">
        <v>98</v>
      </c>
      <c r="D28" s="175"/>
      <c r="E28" s="175"/>
      <c r="F28" s="175"/>
      <c r="G28" s="10" t="s">
        <v>12</v>
      </c>
      <c r="H28" s="11"/>
      <c r="I28" s="11">
        <v>100</v>
      </c>
      <c r="J28" s="12">
        <v>0</v>
      </c>
      <c r="K28" s="10">
        <v>9.5</v>
      </c>
      <c r="L28" s="12">
        <f t="shared" si="0"/>
        <v>0</v>
      </c>
      <c r="M28" s="13">
        <f t="shared" si="1"/>
        <v>0</v>
      </c>
    </row>
    <row r="29" spans="2:13" ht="12.75" customHeight="1">
      <c r="B29" s="9">
        <f t="shared" si="2"/>
        <v>19</v>
      </c>
      <c r="C29" s="175" t="s">
        <v>45</v>
      </c>
      <c r="D29" s="175"/>
      <c r="E29" s="175"/>
      <c r="F29" s="175"/>
      <c r="G29" s="10" t="s">
        <v>12</v>
      </c>
      <c r="H29" s="11"/>
      <c r="I29" s="11">
        <v>100</v>
      </c>
      <c r="J29" s="12">
        <v>0</v>
      </c>
      <c r="K29" s="10">
        <v>9.5</v>
      </c>
      <c r="L29" s="12">
        <f t="shared" si="0"/>
        <v>0</v>
      </c>
      <c r="M29" s="13">
        <f t="shared" si="1"/>
        <v>0</v>
      </c>
    </row>
    <row r="30" spans="2:13" ht="12.75" customHeight="1">
      <c r="B30" s="9">
        <f t="shared" si="2"/>
        <v>20</v>
      </c>
      <c r="C30" s="172" t="s">
        <v>50</v>
      </c>
      <c r="D30" s="173" t="s">
        <v>43</v>
      </c>
      <c r="E30" s="173" t="s">
        <v>43</v>
      </c>
      <c r="F30" s="174" t="s">
        <v>43</v>
      </c>
      <c r="G30" s="10" t="s">
        <v>12</v>
      </c>
      <c r="H30" s="11"/>
      <c r="I30" s="11">
        <v>300</v>
      </c>
      <c r="J30" s="12">
        <v>0</v>
      </c>
      <c r="K30" s="10">
        <v>9.5</v>
      </c>
      <c r="L30" s="12">
        <f t="shared" si="0"/>
        <v>0</v>
      </c>
      <c r="M30" s="13">
        <f t="shared" si="1"/>
        <v>0</v>
      </c>
    </row>
    <row r="31" spans="2:13" ht="12.75" customHeight="1">
      <c r="B31" s="9">
        <f t="shared" si="2"/>
        <v>21</v>
      </c>
      <c r="C31" s="172" t="s">
        <v>51</v>
      </c>
      <c r="D31" s="173" t="s">
        <v>44</v>
      </c>
      <c r="E31" s="173" t="s">
        <v>44</v>
      </c>
      <c r="F31" s="174" t="s">
        <v>44</v>
      </c>
      <c r="G31" s="10" t="s">
        <v>12</v>
      </c>
      <c r="H31" s="11"/>
      <c r="I31" s="11">
        <v>100</v>
      </c>
      <c r="J31" s="12">
        <v>0</v>
      </c>
      <c r="K31" s="10">
        <v>9.5</v>
      </c>
      <c r="L31" s="12">
        <f t="shared" si="0"/>
        <v>0</v>
      </c>
      <c r="M31" s="13">
        <f t="shared" si="1"/>
        <v>0</v>
      </c>
    </row>
    <row r="32" spans="2:13" ht="12.75" customHeight="1">
      <c r="B32" s="9">
        <f t="shared" si="2"/>
        <v>22</v>
      </c>
      <c r="C32" s="172" t="s">
        <v>441</v>
      </c>
      <c r="D32" s="173"/>
      <c r="E32" s="173"/>
      <c r="F32" s="174"/>
      <c r="G32" s="10" t="s">
        <v>12</v>
      </c>
      <c r="H32" s="11"/>
      <c r="I32" s="11">
        <v>100</v>
      </c>
      <c r="J32" s="12">
        <v>0</v>
      </c>
      <c r="K32" s="10">
        <v>9.5</v>
      </c>
      <c r="L32" s="12">
        <f t="shared" si="0"/>
        <v>0</v>
      </c>
      <c r="M32" s="13">
        <f t="shared" si="1"/>
        <v>0</v>
      </c>
    </row>
    <row r="33" spans="2:13" ht="12.75" customHeight="1">
      <c r="B33" s="9">
        <f t="shared" si="2"/>
        <v>23</v>
      </c>
      <c r="C33" s="172" t="s">
        <v>116</v>
      </c>
      <c r="D33" s="173" t="s">
        <v>43</v>
      </c>
      <c r="E33" s="173" t="s">
        <v>43</v>
      </c>
      <c r="F33" s="174" t="s">
        <v>43</v>
      </c>
      <c r="G33" s="10" t="s">
        <v>12</v>
      </c>
      <c r="H33" s="11"/>
      <c r="I33" s="11">
        <v>300</v>
      </c>
      <c r="J33" s="12">
        <v>0</v>
      </c>
      <c r="K33" s="10">
        <v>9.5</v>
      </c>
      <c r="L33" s="12">
        <f t="shared" si="0"/>
        <v>0</v>
      </c>
      <c r="M33" s="13">
        <f t="shared" si="1"/>
        <v>0</v>
      </c>
    </row>
    <row r="34" spans="2:13" ht="12.75" customHeight="1">
      <c r="B34" s="9">
        <f t="shared" si="2"/>
        <v>24</v>
      </c>
      <c r="C34" s="172" t="s">
        <v>117</v>
      </c>
      <c r="D34" s="173" t="s">
        <v>43</v>
      </c>
      <c r="E34" s="173" t="s">
        <v>43</v>
      </c>
      <c r="F34" s="174" t="s">
        <v>43</v>
      </c>
      <c r="G34" s="10" t="s">
        <v>12</v>
      </c>
      <c r="H34" s="11"/>
      <c r="I34" s="11">
        <v>300</v>
      </c>
      <c r="J34" s="12">
        <v>0</v>
      </c>
      <c r="K34" s="10">
        <v>9.5</v>
      </c>
      <c r="L34" s="12">
        <f t="shared" si="0"/>
        <v>0</v>
      </c>
      <c r="M34" s="13">
        <f t="shared" si="1"/>
        <v>0</v>
      </c>
    </row>
    <row r="35" spans="2:13" ht="12.75" customHeight="1">
      <c r="B35" s="9">
        <f t="shared" si="2"/>
        <v>25</v>
      </c>
      <c r="C35" s="172" t="s">
        <v>118</v>
      </c>
      <c r="D35" s="173" t="s">
        <v>43</v>
      </c>
      <c r="E35" s="173" t="s">
        <v>43</v>
      </c>
      <c r="F35" s="174" t="s">
        <v>43</v>
      </c>
      <c r="G35" s="10" t="s">
        <v>12</v>
      </c>
      <c r="H35" s="11"/>
      <c r="I35" s="11">
        <v>20</v>
      </c>
      <c r="J35" s="12">
        <v>0</v>
      </c>
      <c r="K35" s="10">
        <v>9.5</v>
      </c>
      <c r="L35" s="12">
        <f t="shared" si="0"/>
        <v>0</v>
      </c>
      <c r="M35" s="13">
        <f t="shared" si="1"/>
        <v>0</v>
      </c>
    </row>
    <row r="36" spans="2:13" ht="12.75" customHeight="1">
      <c r="B36" s="9">
        <f t="shared" si="2"/>
        <v>26</v>
      </c>
      <c r="C36" s="172" t="s">
        <v>783</v>
      </c>
      <c r="D36" s="173"/>
      <c r="E36" s="173"/>
      <c r="F36" s="174"/>
      <c r="G36" s="10" t="s">
        <v>12</v>
      </c>
      <c r="H36" s="11"/>
      <c r="I36" s="11">
        <v>80</v>
      </c>
      <c r="J36" s="12">
        <v>0</v>
      </c>
      <c r="K36" s="10">
        <v>9.5</v>
      </c>
      <c r="L36" s="12">
        <f t="shared" ref="L36:L38" si="3">PRODUCT(J36,1.095)</f>
        <v>0</v>
      </c>
      <c r="M36" s="13">
        <f t="shared" ref="M36:M38" si="4">PRODUCT(I36,L36)</f>
        <v>0</v>
      </c>
    </row>
    <row r="37" spans="2:13" ht="12.75" customHeight="1">
      <c r="B37" s="9">
        <f t="shared" si="2"/>
        <v>27</v>
      </c>
      <c r="C37" s="172" t="s">
        <v>784</v>
      </c>
      <c r="D37" s="173"/>
      <c r="E37" s="173"/>
      <c r="F37" s="174"/>
      <c r="G37" s="10" t="s">
        <v>12</v>
      </c>
      <c r="H37" s="11"/>
      <c r="I37" s="11">
        <v>10</v>
      </c>
      <c r="J37" s="12">
        <v>0</v>
      </c>
      <c r="K37" s="10">
        <v>9.5</v>
      </c>
      <c r="L37" s="12">
        <f t="shared" si="3"/>
        <v>0</v>
      </c>
      <c r="M37" s="13">
        <f t="shared" si="4"/>
        <v>0</v>
      </c>
    </row>
    <row r="38" spans="2:13" ht="12.75" customHeight="1">
      <c r="B38" s="9">
        <f t="shared" si="2"/>
        <v>28</v>
      </c>
      <c r="C38" s="172" t="s">
        <v>785</v>
      </c>
      <c r="D38" s="173"/>
      <c r="E38" s="173"/>
      <c r="F38" s="174"/>
      <c r="G38" s="10" t="s">
        <v>12</v>
      </c>
      <c r="H38" s="11"/>
      <c r="I38" s="11">
        <v>100</v>
      </c>
      <c r="J38" s="12">
        <v>0</v>
      </c>
      <c r="K38" s="10">
        <v>9.5</v>
      </c>
      <c r="L38" s="12">
        <f t="shared" si="3"/>
        <v>0</v>
      </c>
      <c r="M38" s="13">
        <f t="shared" si="4"/>
        <v>0</v>
      </c>
    </row>
    <row r="39" spans="2:13" ht="12.75" customHeight="1">
      <c r="B39" s="128"/>
      <c r="C39" s="166" t="s">
        <v>732</v>
      </c>
      <c r="D39" s="167"/>
      <c r="E39" s="167"/>
      <c r="F39" s="168"/>
      <c r="G39" s="129"/>
      <c r="H39" s="129"/>
      <c r="I39" s="129"/>
      <c r="J39" s="129"/>
      <c r="K39" s="129"/>
      <c r="L39" s="129"/>
      <c r="M39" s="130">
        <f>SUM(M11:M38)</f>
        <v>0</v>
      </c>
    </row>
    <row r="40" spans="2:13" ht="12.75" customHeight="1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2:13" ht="12.75" customHeight="1">
      <c r="B41" s="6" t="s">
        <v>21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2:13" ht="12.75" customHeight="1">
      <c r="B42" s="6" t="s">
        <v>1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2:13" ht="12.75" customHeight="1">
      <c r="B43" s="6" t="s">
        <v>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2:13" ht="12.75" customHeight="1">
      <c r="B44" s="6" t="s">
        <v>735</v>
      </c>
      <c r="C44" s="6"/>
      <c r="D44" s="6"/>
      <c r="E44" s="6"/>
      <c r="F44" s="6"/>
      <c r="G44" s="6"/>
      <c r="H44" s="6"/>
      <c r="I44" s="5"/>
      <c r="J44" s="5"/>
      <c r="K44" s="5"/>
      <c r="L44" s="6"/>
      <c r="M44" s="6"/>
    </row>
    <row r="45" spans="2:13" ht="12.75" customHeight="1">
      <c r="B45" s="3"/>
      <c r="C45" s="21"/>
      <c r="D45" s="21"/>
      <c r="E45" s="21"/>
      <c r="F45" s="14"/>
      <c r="G45" s="5"/>
      <c r="H45" s="5"/>
      <c r="I45" s="5"/>
      <c r="J45" s="5"/>
      <c r="K45" s="5"/>
      <c r="L45" s="6"/>
      <c r="M45" s="6"/>
    </row>
    <row r="46" spans="2:13" ht="12.75" customHeight="1">
      <c r="B46" s="6" t="s">
        <v>14</v>
      </c>
      <c r="C46" s="6"/>
      <c r="D46" s="6"/>
      <c r="E46" s="6"/>
      <c r="F46" s="6"/>
      <c r="G46" s="6"/>
      <c r="H46" s="14" t="s">
        <v>15</v>
      </c>
      <c r="I46" s="6"/>
      <c r="J46" s="6"/>
      <c r="K46" s="6" t="s">
        <v>16</v>
      </c>
      <c r="L46" s="6"/>
      <c r="M46" s="6"/>
    </row>
    <row r="81" spans="2:12" s="6" customFormat="1" ht="12.75" customHeight="1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</row>
    <row r="82" spans="2:12" s="6" customFormat="1" ht="12.75" customHeight="1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2:12" s="6" customFormat="1" ht="12.75" customHeight="1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 spans="2:12" s="6" customFormat="1" ht="12.75" customHeight="1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2:12" s="6" customFormat="1" ht="12.75" customHeight="1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</row>
    <row r="86" spans="2:12" s="6" customFormat="1" ht="12.75" customHeight="1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</row>
    <row r="87" spans="2:12" s="6" customFormat="1" ht="12.75" customHeight="1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</row>
    <row r="88" spans="2:12" s="6" customFormat="1" ht="12.75" customHeight="1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2:12" s="6" customFormat="1" ht="12.75" customHeight="1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</sheetData>
  <sheetProtection algorithmName="SHA-512" hashValue="9bFSWZfEhnYjzpTKkTxItcxqCwluyCzU3iFQm75u0qLP/XU9YhoQ90cWi4QpyTptxVh3PfL0YZnsy75zhsXz8g==" saltValue="4u99OKs73WowIgvxqgBZCQ==" spinCount="100000" sheet="1" objects="1" scenarios="1"/>
  <protectedRanges>
    <protectedRange sqref="D46" name="Obseg4"/>
    <protectedRange sqref="J11:J38" name="Obseg3"/>
    <protectedRange sqref="H11:H38" name="Obseg2"/>
    <protectedRange sqref="D4:E5" name="Obseg1"/>
  </protectedRanges>
  <mergeCells count="30">
    <mergeCell ref="C21:F21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33:F33"/>
    <mergeCell ref="C36:F36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7:F37"/>
    <mergeCell ref="C38:F38"/>
    <mergeCell ref="C34:F34"/>
    <mergeCell ref="C35:F35"/>
    <mergeCell ref="C39:F39"/>
  </mergeCells>
  <pageMargins left="0.75" right="0.75" top="1" bottom="1" header="0" footer="0"/>
  <pageSetup paperSize="9" scale="75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42"/>
  <sheetViews>
    <sheetView topLeftCell="B25" zoomScaleNormal="100" workbookViewId="0">
      <selection activeCell="M34" sqref="M34"/>
    </sheetView>
  </sheetViews>
  <sheetFormatPr defaultColWidth="9.140625" defaultRowHeight="12.75" customHeight="1"/>
  <cols>
    <col min="1" max="1" width="2.7109375" style="4" hidden="1" customWidth="1"/>
    <col min="2" max="2" width="5.28515625" style="4" customWidth="1"/>
    <col min="3" max="6" width="10.7109375" style="4" customWidth="1"/>
    <col min="7" max="7" width="4.5703125" style="4" customWidth="1"/>
    <col min="8" max="8" width="40.7109375" style="4" customWidth="1"/>
    <col min="9" max="9" width="9.140625" style="4"/>
    <col min="10" max="10" width="13.7109375" style="4" customWidth="1"/>
    <col min="11" max="11" width="7.5703125" style="4" customWidth="1"/>
    <col min="12" max="12" width="13.7109375" style="4" customWidth="1"/>
    <col min="13" max="13" width="16.7109375" style="4" customWidth="1"/>
    <col min="14" max="16384" width="9.140625" style="4"/>
  </cols>
  <sheetData>
    <row r="1" spans="2:13" ht="12.75" customHeight="1">
      <c r="B1" s="3" t="s">
        <v>468</v>
      </c>
      <c r="D1" s="37" t="s">
        <v>721</v>
      </c>
      <c r="E1" s="6"/>
      <c r="F1" s="6"/>
      <c r="G1" s="6"/>
      <c r="H1" s="5"/>
      <c r="I1" s="5"/>
      <c r="J1" s="5"/>
      <c r="K1" s="5"/>
      <c r="L1" s="5"/>
      <c r="M1" s="5"/>
    </row>
    <row r="2" spans="2:13" ht="12.75" customHeight="1">
      <c r="B2" s="6" t="s">
        <v>469</v>
      </c>
      <c r="D2" s="6" t="s">
        <v>722</v>
      </c>
      <c r="E2" s="6"/>
      <c r="F2" s="6"/>
      <c r="G2" s="6"/>
      <c r="H2" s="5"/>
      <c r="I2" s="5"/>
      <c r="J2" s="5"/>
      <c r="K2" s="5"/>
      <c r="L2" s="5"/>
      <c r="M2" s="5"/>
    </row>
    <row r="3" spans="2:13" ht="12.75" customHeight="1">
      <c r="B3" s="6"/>
      <c r="H3" s="5"/>
      <c r="I3" s="5"/>
      <c r="J3" s="5"/>
      <c r="K3" s="5"/>
      <c r="L3" s="5"/>
      <c r="M3" s="5"/>
    </row>
    <row r="4" spans="2:13" ht="12.75" customHeight="1">
      <c r="B4" s="15" t="s">
        <v>10</v>
      </c>
      <c r="C4" s="16"/>
      <c r="D4" s="16"/>
      <c r="E4" s="16"/>
      <c r="F4" s="16"/>
      <c r="G4" s="16"/>
      <c r="H4" s="17"/>
      <c r="I4" s="17"/>
      <c r="J4" s="17"/>
      <c r="K4" s="17"/>
      <c r="L4" s="17"/>
      <c r="M4" s="17"/>
    </row>
    <row r="5" spans="2:13" ht="12.75" customHeight="1">
      <c r="B5" s="18"/>
      <c r="C5" s="16"/>
      <c r="D5" s="16"/>
      <c r="E5" s="16"/>
      <c r="F5" s="16"/>
      <c r="G5" s="16"/>
      <c r="H5" s="17"/>
      <c r="I5" s="17"/>
      <c r="J5" s="17"/>
      <c r="K5" s="17"/>
      <c r="L5" s="17"/>
      <c r="M5" s="17"/>
    </row>
    <row r="6" spans="2:13" ht="12.75" customHeight="1">
      <c r="B6" s="18"/>
      <c r="C6" s="16"/>
      <c r="D6" s="16"/>
      <c r="E6" s="16"/>
      <c r="F6" s="16"/>
      <c r="G6" s="16"/>
      <c r="H6" s="17"/>
      <c r="I6" s="17"/>
      <c r="J6" s="17"/>
      <c r="K6" s="16"/>
      <c r="L6" s="17"/>
      <c r="M6" s="17"/>
    </row>
    <row r="7" spans="2:13" ht="12.75" customHeight="1">
      <c r="B7" s="7"/>
      <c r="C7" s="7"/>
      <c r="D7" s="7"/>
      <c r="E7" s="7"/>
      <c r="F7" s="7"/>
      <c r="G7" s="7"/>
      <c r="H7" s="1" t="s">
        <v>67</v>
      </c>
      <c r="I7" s="1"/>
      <c r="J7" s="1"/>
      <c r="K7" s="8"/>
      <c r="L7" s="8"/>
      <c r="M7" s="8"/>
    </row>
    <row r="8" spans="2:13" ht="12.75" customHeight="1">
      <c r="B8" s="7"/>
      <c r="C8" s="7"/>
      <c r="D8" s="7"/>
      <c r="E8" s="7"/>
      <c r="F8" s="7"/>
      <c r="G8" s="7"/>
      <c r="H8" s="1" t="s">
        <v>726</v>
      </c>
      <c r="I8" s="1"/>
      <c r="J8" s="1"/>
      <c r="K8" s="20"/>
      <c r="L8" s="20"/>
      <c r="M8" s="8"/>
    </row>
    <row r="9" spans="2:13" ht="12.75" customHeight="1">
      <c r="B9" s="6"/>
      <c r="H9" s="5"/>
      <c r="I9" s="5"/>
      <c r="J9" s="5"/>
      <c r="K9" s="5"/>
      <c r="L9" s="5"/>
      <c r="M9" s="5"/>
    </row>
    <row r="10" spans="2:13" ht="12.75" customHeight="1">
      <c r="B10" s="125" t="s">
        <v>11</v>
      </c>
      <c r="C10" s="169" t="s">
        <v>3</v>
      </c>
      <c r="D10" s="170"/>
      <c r="E10" s="170"/>
      <c r="F10" s="171"/>
      <c r="G10" s="126" t="s">
        <v>5</v>
      </c>
      <c r="H10" s="127" t="s">
        <v>68</v>
      </c>
      <c r="I10" s="127" t="s">
        <v>4</v>
      </c>
      <c r="J10" s="127" t="s">
        <v>6</v>
      </c>
      <c r="K10" s="127" t="s">
        <v>7</v>
      </c>
      <c r="L10" s="127" t="s">
        <v>8</v>
      </c>
      <c r="M10" s="127" t="s">
        <v>9</v>
      </c>
    </row>
    <row r="11" spans="2:13" ht="24.95" customHeight="1">
      <c r="B11" s="64">
        <v>1</v>
      </c>
      <c r="C11" s="211" t="s">
        <v>475</v>
      </c>
      <c r="D11" s="212" t="s">
        <v>475</v>
      </c>
      <c r="E11" s="212" t="s">
        <v>475</v>
      </c>
      <c r="F11" s="213" t="s">
        <v>475</v>
      </c>
      <c r="G11" s="41" t="s">
        <v>40</v>
      </c>
      <c r="H11" s="2"/>
      <c r="I11" s="39">
        <v>100</v>
      </c>
      <c r="J11" s="40">
        <v>0</v>
      </c>
      <c r="K11" s="41">
        <v>9.5</v>
      </c>
      <c r="L11" s="42">
        <f>PRODUCT(J11,1.095)</f>
        <v>0</v>
      </c>
      <c r="M11" s="43">
        <f t="shared" ref="M11:M33" si="0">PRODUCT(I11,L11)</f>
        <v>0</v>
      </c>
    </row>
    <row r="12" spans="2:13" ht="24.95" customHeight="1">
      <c r="B12" s="64">
        <f t="shared" ref="B12:B33" si="1">B11+1</f>
        <v>2</v>
      </c>
      <c r="C12" s="211" t="s">
        <v>476</v>
      </c>
      <c r="D12" s="212" t="s">
        <v>476</v>
      </c>
      <c r="E12" s="212" t="s">
        <v>476</v>
      </c>
      <c r="F12" s="213" t="s">
        <v>476</v>
      </c>
      <c r="G12" s="41" t="s">
        <v>40</v>
      </c>
      <c r="H12" s="2"/>
      <c r="I12" s="39">
        <v>100</v>
      </c>
      <c r="J12" s="40">
        <v>0</v>
      </c>
      <c r="K12" s="41">
        <v>9.5</v>
      </c>
      <c r="L12" s="42">
        <f t="shared" ref="L12:L33" si="2">PRODUCT(J12,1.095)</f>
        <v>0</v>
      </c>
      <c r="M12" s="43">
        <f t="shared" si="0"/>
        <v>0</v>
      </c>
    </row>
    <row r="13" spans="2:13" ht="24.95" customHeight="1">
      <c r="B13" s="64">
        <f t="shared" si="1"/>
        <v>3</v>
      </c>
      <c r="C13" s="211" t="s">
        <v>477</v>
      </c>
      <c r="D13" s="212" t="s">
        <v>477</v>
      </c>
      <c r="E13" s="212" t="s">
        <v>477</v>
      </c>
      <c r="F13" s="213" t="s">
        <v>477</v>
      </c>
      <c r="G13" s="41" t="s">
        <v>40</v>
      </c>
      <c r="H13" s="2"/>
      <c r="I13" s="39">
        <v>100</v>
      </c>
      <c r="J13" s="40">
        <v>0</v>
      </c>
      <c r="K13" s="41">
        <v>9.5</v>
      </c>
      <c r="L13" s="42">
        <f t="shared" si="2"/>
        <v>0</v>
      </c>
      <c r="M13" s="43">
        <f t="shared" si="0"/>
        <v>0</v>
      </c>
    </row>
    <row r="14" spans="2:13" ht="24.95" customHeight="1">
      <c r="B14" s="64">
        <f t="shared" si="1"/>
        <v>4</v>
      </c>
      <c r="C14" s="211" t="s">
        <v>478</v>
      </c>
      <c r="D14" s="212" t="s">
        <v>478</v>
      </c>
      <c r="E14" s="212" t="s">
        <v>478</v>
      </c>
      <c r="F14" s="213" t="s">
        <v>478</v>
      </c>
      <c r="G14" s="41" t="s">
        <v>40</v>
      </c>
      <c r="H14" s="2"/>
      <c r="I14" s="39">
        <v>50</v>
      </c>
      <c r="J14" s="40">
        <v>0</v>
      </c>
      <c r="K14" s="41">
        <v>9.5</v>
      </c>
      <c r="L14" s="42">
        <f t="shared" si="2"/>
        <v>0</v>
      </c>
      <c r="M14" s="43">
        <f t="shared" si="0"/>
        <v>0</v>
      </c>
    </row>
    <row r="15" spans="2:13" ht="24.95" customHeight="1">
      <c r="B15" s="64">
        <f t="shared" si="1"/>
        <v>5</v>
      </c>
      <c r="C15" s="211" t="s">
        <v>479</v>
      </c>
      <c r="D15" s="212" t="s">
        <v>479</v>
      </c>
      <c r="E15" s="212" t="s">
        <v>479</v>
      </c>
      <c r="F15" s="213" t="s">
        <v>479</v>
      </c>
      <c r="G15" s="41" t="s">
        <v>40</v>
      </c>
      <c r="H15" s="2"/>
      <c r="I15" s="39">
        <v>50</v>
      </c>
      <c r="J15" s="40">
        <v>0</v>
      </c>
      <c r="K15" s="41">
        <v>9.5</v>
      </c>
      <c r="L15" s="42">
        <f t="shared" si="2"/>
        <v>0</v>
      </c>
      <c r="M15" s="43">
        <f t="shared" si="0"/>
        <v>0</v>
      </c>
    </row>
    <row r="16" spans="2:13" ht="15" customHeight="1">
      <c r="B16" s="64">
        <f t="shared" si="1"/>
        <v>6</v>
      </c>
      <c r="C16" s="211" t="s">
        <v>480</v>
      </c>
      <c r="D16" s="212" t="s">
        <v>480</v>
      </c>
      <c r="E16" s="212" t="s">
        <v>480</v>
      </c>
      <c r="F16" s="213" t="s">
        <v>480</v>
      </c>
      <c r="G16" s="41" t="s">
        <v>40</v>
      </c>
      <c r="H16" s="2"/>
      <c r="I16" s="39">
        <v>150</v>
      </c>
      <c r="J16" s="40">
        <v>0</v>
      </c>
      <c r="K16" s="41">
        <v>9.5</v>
      </c>
      <c r="L16" s="42">
        <f t="shared" si="2"/>
        <v>0</v>
      </c>
      <c r="M16" s="43">
        <f t="shared" si="0"/>
        <v>0</v>
      </c>
    </row>
    <row r="17" spans="2:13" ht="24.95" customHeight="1">
      <c r="B17" s="64">
        <f t="shared" si="1"/>
        <v>7</v>
      </c>
      <c r="C17" s="211" t="s">
        <v>481</v>
      </c>
      <c r="D17" s="212" t="s">
        <v>481</v>
      </c>
      <c r="E17" s="212" t="s">
        <v>481</v>
      </c>
      <c r="F17" s="213" t="s">
        <v>481</v>
      </c>
      <c r="G17" s="41" t="s">
        <v>19</v>
      </c>
      <c r="H17" s="2"/>
      <c r="I17" s="39">
        <v>1000</v>
      </c>
      <c r="J17" s="40">
        <v>0</v>
      </c>
      <c r="K17" s="41">
        <v>9.5</v>
      </c>
      <c r="L17" s="42">
        <f t="shared" si="2"/>
        <v>0</v>
      </c>
      <c r="M17" s="43">
        <f t="shared" si="0"/>
        <v>0</v>
      </c>
    </row>
    <row r="18" spans="2:13" ht="24.95" customHeight="1">
      <c r="B18" s="64">
        <f t="shared" si="1"/>
        <v>8</v>
      </c>
      <c r="C18" s="211" t="s">
        <v>482</v>
      </c>
      <c r="D18" s="212" t="s">
        <v>482</v>
      </c>
      <c r="E18" s="212" t="s">
        <v>482</v>
      </c>
      <c r="F18" s="213" t="s">
        <v>482</v>
      </c>
      <c r="G18" s="41" t="s">
        <v>19</v>
      </c>
      <c r="H18" s="2"/>
      <c r="I18" s="39">
        <v>1000</v>
      </c>
      <c r="J18" s="40">
        <v>0</v>
      </c>
      <c r="K18" s="41">
        <v>9.5</v>
      </c>
      <c r="L18" s="42">
        <f t="shared" si="2"/>
        <v>0</v>
      </c>
      <c r="M18" s="43">
        <f t="shared" si="0"/>
        <v>0</v>
      </c>
    </row>
    <row r="19" spans="2:13" ht="24.95" customHeight="1">
      <c r="B19" s="64">
        <f t="shared" si="1"/>
        <v>9</v>
      </c>
      <c r="C19" s="211" t="s">
        <v>483</v>
      </c>
      <c r="D19" s="212" t="s">
        <v>483</v>
      </c>
      <c r="E19" s="212" t="s">
        <v>483</v>
      </c>
      <c r="F19" s="213" t="s">
        <v>483</v>
      </c>
      <c r="G19" s="41" t="s">
        <v>19</v>
      </c>
      <c r="H19" s="2"/>
      <c r="I19" s="39">
        <v>1000</v>
      </c>
      <c r="J19" s="40">
        <v>0</v>
      </c>
      <c r="K19" s="41">
        <v>9.5</v>
      </c>
      <c r="L19" s="42">
        <f t="shared" si="2"/>
        <v>0</v>
      </c>
      <c r="M19" s="43">
        <f t="shared" si="0"/>
        <v>0</v>
      </c>
    </row>
    <row r="20" spans="2:13" ht="24.95" customHeight="1">
      <c r="B20" s="64">
        <f t="shared" si="1"/>
        <v>10</v>
      </c>
      <c r="C20" s="211" t="s">
        <v>484</v>
      </c>
      <c r="D20" s="212" t="s">
        <v>484</v>
      </c>
      <c r="E20" s="212" t="s">
        <v>484</v>
      </c>
      <c r="F20" s="213" t="s">
        <v>484</v>
      </c>
      <c r="G20" s="41" t="s">
        <v>19</v>
      </c>
      <c r="H20" s="2"/>
      <c r="I20" s="39">
        <v>500</v>
      </c>
      <c r="J20" s="40">
        <v>0</v>
      </c>
      <c r="K20" s="41">
        <v>9.5</v>
      </c>
      <c r="L20" s="42">
        <f t="shared" si="2"/>
        <v>0</v>
      </c>
      <c r="M20" s="43">
        <f t="shared" si="0"/>
        <v>0</v>
      </c>
    </row>
    <row r="21" spans="2:13" ht="24.95" customHeight="1">
      <c r="B21" s="64">
        <f t="shared" si="1"/>
        <v>11</v>
      </c>
      <c r="C21" s="211" t="s">
        <v>485</v>
      </c>
      <c r="D21" s="212" t="s">
        <v>485</v>
      </c>
      <c r="E21" s="212" t="s">
        <v>485</v>
      </c>
      <c r="F21" s="213" t="s">
        <v>485</v>
      </c>
      <c r="G21" s="41" t="s">
        <v>19</v>
      </c>
      <c r="H21" s="2"/>
      <c r="I21" s="39">
        <v>1000</v>
      </c>
      <c r="J21" s="40">
        <v>0</v>
      </c>
      <c r="K21" s="41">
        <v>9.5</v>
      </c>
      <c r="L21" s="42">
        <f t="shared" si="2"/>
        <v>0</v>
      </c>
      <c r="M21" s="43">
        <f t="shared" si="0"/>
        <v>0</v>
      </c>
    </row>
    <row r="22" spans="2:13" ht="24.95" customHeight="1">
      <c r="B22" s="64">
        <f t="shared" si="1"/>
        <v>12</v>
      </c>
      <c r="C22" s="211" t="s">
        <v>486</v>
      </c>
      <c r="D22" s="212" t="s">
        <v>486</v>
      </c>
      <c r="E22" s="212" t="s">
        <v>486</v>
      </c>
      <c r="F22" s="213" t="s">
        <v>486</v>
      </c>
      <c r="G22" s="41" t="s">
        <v>19</v>
      </c>
      <c r="H22" s="2"/>
      <c r="I22" s="39">
        <v>500</v>
      </c>
      <c r="J22" s="40">
        <v>0</v>
      </c>
      <c r="K22" s="41">
        <v>9.5</v>
      </c>
      <c r="L22" s="42">
        <f t="shared" si="2"/>
        <v>0</v>
      </c>
      <c r="M22" s="43">
        <f t="shared" si="0"/>
        <v>0</v>
      </c>
    </row>
    <row r="23" spans="2:13" ht="24.95" customHeight="1">
      <c r="B23" s="64">
        <f t="shared" si="1"/>
        <v>13</v>
      </c>
      <c r="C23" s="211" t="s">
        <v>487</v>
      </c>
      <c r="D23" s="212" t="s">
        <v>487</v>
      </c>
      <c r="E23" s="212" t="s">
        <v>487</v>
      </c>
      <c r="F23" s="213" t="s">
        <v>487</v>
      </c>
      <c r="G23" s="41" t="s">
        <v>19</v>
      </c>
      <c r="H23" s="2"/>
      <c r="I23" s="39">
        <v>500</v>
      </c>
      <c r="J23" s="40">
        <v>0</v>
      </c>
      <c r="K23" s="41">
        <v>9.5</v>
      </c>
      <c r="L23" s="42">
        <f t="shared" si="2"/>
        <v>0</v>
      </c>
      <c r="M23" s="43">
        <f t="shared" si="0"/>
        <v>0</v>
      </c>
    </row>
    <row r="24" spans="2:13" ht="24.95" customHeight="1">
      <c r="B24" s="64">
        <f t="shared" si="1"/>
        <v>14</v>
      </c>
      <c r="C24" s="211" t="s">
        <v>488</v>
      </c>
      <c r="D24" s="212" t="s">
        <v>488</v>
      </c>
      <c r="E24" s="212" t="s">
        <v>488</v>
      </c>
      <c r="F24" s="213" t="s">
        <v>488</v>
      </c>
      <c r="G24" s="41" t="s">
        <v>19</v>
      </c>
      <c r="H24" s="2"/>
      <c r="I24" s="11">
        <v>500</v>
      </c>
      <c r="J24" s="40">
        <v>0</v>
      </c>
      <c r="K24" s="41">
        <v>9.5</v>
      </c>
      <c r="L24" s="42">
        <f t="shared" si="2"/>
        <v>0</v>
      </c>
      <c r="M24" s="43">
        <f t="shared" si="0"/>
        <v>0</v>
      </c>
    </row>
    <row r="25" spans="2:13" ht="24.95" customHeight="1">
      <c r="B25" s="64">
        <f t="shared" si="1"/>
        <v>15</v>
      </c>
      <c r="C25" s="211" t="s">
        <v>489</v>
      </c>
      <c r="D25" s="212" t="s">
        <v>489</v>
      </c>
      <c r="E25" s="212" t="s">
        <v>489</v>
      </c>
      <c r="F25" s="213" t="s">
        <v>489</v>
      </c>
      <c r="G25" s="41" t="s">
        <v>19</v>
      </c>
      <c r="H25" s="2"/>
      <c r="I25" s="39">
        <v>500</v>
      </c>
      <c r="J25" s="40">
        <v>0</v>
      </c>
      <c r="K25" s="41">
        <v>9.5</v>
      </c>
      <c r="L25" s="42">
        <f t="shared" si="2"/>
        <v>0</v>
      </c>
      <c r="M25" s="43">
        <f t="shared" si="0"/>
        <v>0</v>
      </c>
    </row>
    <row r="26" spans="2:13" ht="12.75" customHeight="1">
      <c r="B26" s="64">
        <f t="shared" si="1"/>
        <v>16</v>
      </c>
      <c r="C26" s="211" t="s">
        <v>490</v>
      </c>
      <c r="D26" s="212" t="s">
        <v>490</v>
      </c>
      <c r="E26" s="212" t="s">
        <v>490</v>
      </c>
      <c r="F26" s="213" t="s">
        <v>490</v>
      </c>
      <c r="G26" s="41" t="s">
        <v>19</v>
      </c>
      <c r="H26" s="2"/>
      <c r="I26" s="11">
        <v>500</v>
      </c>
      <c r="J26" s="40">
        <v>0</v>
      </c>
      <c r="K26" s="41">
        <v>9.5</v>
      </c>
      <c r="L26" s="42">
        <f t="shared" si="2"/>
        <v>0</v>
      </c>
      <c r="M26" s="43">
        <f t="shared" si="0"/>
        <v>0</v>
      </c>
    </row>
    <row r="27" spans="2:13" ht="12.75" customHeight="1">
      <c r="B27" s="64">
        <f t="shared" si="1"/>
        <v>17</v>
      </c>
      <c r="C27" s="211" t="s">
        <v>788</v>
      </c>
      <c r="D27" s="212" t="s">
        <v>491</v>
      </c>
      <c r="E27" s="212" t="s">
        <v>491</v>
      </c>
      <c r="F27" s="213" t="s">
        <v>491</v>
      </c>
      <c r="G27" s="41" t="s">
        <v>19</v>
      </c>
      <c r="H27" s="2"/>
      <c r="I27" s="11">
        <v>500</v>
      </c>
      <c r="J27" s="40">
        <v>0</v>
      </c>
      <c r="K27" s="41">
        <v>9.5</v>
      </c>
      <c r="L27" s="42">
        <f t="shared" si="2"/>
        <v>0</v>
      </c>
      <c r="M27" s="43">
        <f t="shared" si="0"/>
        <v>0</v>
      </c>
    </row>
    <row r="28" spans="2:13" ht="24.95" customHeight="1">
      <c r="B28" s="64">
        <f t="shared" si="1"/>
        <v>18</v>
      </c>
      <c r="C28" s="211" t="s">
        <v>492</v>
      </c>
      <c r="D28" s="212" t="s">
        <v>492</v>
      </c>
      <c r="E28" s="212" t="s">
        <v>492</v>
      </c>
      <c r="F28" s="213" t="s">
        <v>492</v>
      </c>
      <c r="G28" s="41" t="s">
        <v>19</v>
      </c>
      <c r="H28" s="2"/>
      <c r="I28" s="39">
        <v>500</v>
      </c>
      <c r="J28" s="40">
        <v>0</v>
      </c>
      <c r="K28" s="41">
        <v>9.5</v>
      </c>
      <c r="L28" s="42">
        <f t="shared" si="2"/>
        <v>0</v>
      </c>
      <c r="M28" s="43">
        <f t="shared" si="0"/>
        <v>0</v>
      </c>
    </row>
    <row r="29" spans="2:13" ht="12.75" customHeight="1">
      <c r="B29" s="64">
        <f t="shared" si="1"/>
        <v>19</v>
      </c>
      <c r="C29" s="211" t="s">
        <v>493</v>
      </c>
      <c r="D29" s="212" t="s">
        <v>493</v>
      </c>
      <c r="E29" s="212" t="s">
        <v>493</v>
      </c>
      <c r="F29" s="213" t="s">
        <v>493</v>
      </c>
      <c r="G29" s="41" t="s">
        <v>19</v>
      </c>
      <c r="H29" s="2"/>
      <c r="I29" s="11">
        <v>1000</v>
      </c>
      <c r="J29" s="40">
        <v>0</v>
      </c>
      <c r="K29" s="41">
        <v>9.5</v>
      </c>
      <c r="L29" s="42">
        <f t="shared" si="2"/>
        <v>0</v>
      </c>
      <c r="M29" s="43">
        <f t="shared" si="0"/>
        <v>0</v>
      </c>
    </row>
    <row r="30" spans="2:13" ht="24.95" customHeight="1">
      <c r="B30" s="64">
        <f t="shared" si="1"/>
        <v>20</v>
      </c>
      <c r="C30" s="211" t="s">
        <v>494</v>
      </c>
      <c r="D30" s="212" t="s">
        <v>494</v>
      </c>
      <c r="E30" s="212" t="s">
        <v>494</v>
      </c>
      <c r="F30" s="213" t="s">
        <v>494</v>
      </c>
      <c r="G30" s="41" t="s">
        <v>19</v>
      </c>
      <c r="H30" s="2"/>
      <c r="I30" s="39">
        <v>1000</v>
      </c>
      <c r="J30" s="40">
        <v>0</v>
      </c>
      <c r="K30" s="41">
        <v>9.5</v>
      </c>
      <c r="L30" s="42">
        <f t="shared" si="2"/>
        <v>0</v>
      </c>
      <c r="M30" s="43">
        <f t="shared" si="0"/>
        <v>0</v>
      </c>
    </row>
    <row r="31" spans="2:13" ht="12.75" customHeight="1">
      <c r="B31" s="64">
        <f t="shared" si="1"/>
        <v>21</v>
      </c>
      <c r="C31" s="211" t="s">
        <v>495</v>
      </c>
      <c r="D31" s="212" t="s">
        <v>495</v>
      </c>
      <c r="E31" s="212" t="s">
        <v>495</v>
      </c>
      <c r="F31" s="213" t="s">
        <v>495</v>
      </c>
      <c r="G31" s="41" t="s">
        <v>19</v>
      </c>
      <c r="H31" s="2"/>
      <c r="I31" s="11">
        <v>1000</v>
      </c>
      <c r="J31" s="40">
        <v>0</v>
      </c>
      <c r="K31" s="41">
        <v>9.5</v>
      </c>
      <c r="L31" s="42">
        <f t="shared" si="2"/>
        <v>0</v>
      </c>
      <c r="M31" s="43">
        <f t="shared" si="0"/>
        <v>0</v>
      </c>
    </row>
    <row r="32" spans="2:13" ht="12.75" customHeight="1">
      <c r="B32" s="64">
        <f t="shared" si="1"/>
        <v>22</v>
      </c>
      <c r="C32" s="211" t="s">
        <v>789</v>
      </c>
      <c r="D32" s="212" t="s">
        <v>496</v>
      </c>
      <c r="E32" s="212" t="s">
        <v>496</v>
      </c>
      <c r="F32" s="213" t="s">
        <v>496</v>
      </c>
      <c r="G32" s="41" t="s">
        <v>19</v>
      </c>
      <c r="H32" s="2"/>
      <c r="I32" s="11">
        <v>1000</v>
      </c>
      <c r="J32" s="40">
        <v>0</v>
      </c>
      <c r="K32" s="41">
        <v>9.5</v>
      </c>
      <c r="L32" s="42">
        <f t="shared" si="2"/>
        <v>0</v>
      </c>
      <c r="M32" s="43">
        <f t="shared" si="0"/>
        <v>0</v>
      </c>
    </row>
    <row r="33" spans="2:13" ht="24.95" customHeight="1">
      <c r="B33" s="64">
        <f t="shared" si="1"/>
        <v>23</v>
      </c>
      <c r="C33" s="211" t="s">
        <v>790</v>
      </c>
      <c r="D33" s="212" t="s">
        <v>497</v>
      </c>
      <c r="E33" s="212" t="s">
        <v>497</v>
      </c>
      <c r="F33" s="213" t="s">
        <v>497</v>
      </c>
      <c r="G33" s="41" t="s">
        <v>19</v>
      </c>
      <c r="H33" s="2"/>
      <c r="I33" s="39">
        <v>1000</v>
      </c>
      <c r="J33" s="40">
        <v>0</v>
      </c>
      <c r="K33" s="41">
        <v>9.5</v>
      </c>
      <c r="L33" s="42">
        <f t="shared" si="2"/>
        <v>0</v>
      </c>
      <c r="M33" s="43">
        <f t="shared" si="0"/>
        <v>0</v>
      </c>
    </row>
    <row r="34" spans="2:13" ht="12.75" customHeight="1">
      <c r="B34" s="128"/>
      <c r="C34" s="166" t="s">
        <v>420</v>
      </c>
      <c r="D34" s="167"/>
      <c r="E34" s="167"/>
      <c r="F34" s="168"/>
      <c r="G34" s="129"/>
      <c r="H34" s="129"/>
      <c r="I34" s="129"/>
      <c r="J34" s="129"/>
      <c r="K34" s="129"/>
      <c r="L34" s="129"/>
      <c r="M34" s="130">
        <f>SUM(M11:M33)</f>
        <v>0</v>
      </c>
    </row>
    <row r="36" spans="2:13" ht="12.75" customHeight="1">
      <c r="B36" s="6" t="s">
        <v>21</v>
      </c>
      <c r="C36" s="6"/>
      <c r="D36" s="6"/>
      <c r="E36" s="6"/>
      <c r="F36" s="6"/>
      <c r="G36" s="6"/>
      <c r="H36" s="6"/>
    </row>
    <row r="37" spans="2:13" ht="12.75" customHeight="1">
      <c r="B37" s="6" t="s">
        <v>1</v>
      </c>
      <c r="C37" s="6"/>
      <c r="D37" s="6"/>
      <c r="E37" s="6"/>
      <c r="F37" s="6"/>
      <c r="G37" s="6"/>
      <c r="H37" s="6"/>
    </row>
    <row r="38" spans="2:13" ht="12.75" customHeight="1">
      <c r="B38" s="6" t="s">
        <v>0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2:13" ht="12.75" customHeight="1">
      <c r="B39" s="6" t="s">
        <v>70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2:13" ht="12.75" customHeight="1">
      <c r="B40" s="6" t="s">
        <v>99</v>
      </c>
      <c r="C40" s="22"/>
      <c r="D40" s="23"/>
      <c r="E40" s="3"/>
      <c r="F40" s="3"/>
      <c r="G40" s="14"/>
      <c r="H40" s="5"/>
      <c r="I40" s="6"/>
      <c r="J40" s="6"/>
      <c r="K40" s="6"/>
      <c r="L40" s="6"/>
      <c r="M40" s="6"/>
    </row>
    <row r="41" spans="2:13" ht="12.75" customHeight="1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2:13" ht="12.75" customHeight="1">
      <c r="B42" s="18" t="s">
        <v>14</v>
      </c>
      <c r="C42" s="18"/>
      <c r="D42" s="18"/>
      <c r="E42" s="18"/>
      <c r="F42" s="18"/>
      <c r="G42" s="18"/>
      <c r="H42" s="20" t="s">
        <v>15</v>
      </c>
      <c r="I42" s="18"/>
      <c r="J42" s="18"/>
      <c r="K42" s="18" t="s">
        <v>16</v>
      </c>
      <c r="L42" s="18"/>
      <c r="M42" s="18"/>
    </row>
  </sheetData>
  <sheetProtection algorithmName="SHA-512" hashValue="TyWeSn1b6z0X/jtoN2ZS0PD+9+1Sprb2HRy2Ny0LZcqrTkn+ZMQFiirs5G32l2fv3Rn7RgrIpXQ+Hoaz9P6nPw==" saltValue="ZREbacwWmzKallCApf8JnA==" spinCount="100000" sheet="1" objects="1" scenarios="1"/>
  <mergeCells count="25">
    <mergeCell ref="C15:F15"/>
    <mergeCell ref="C10:F10"/>
    <mergeCell ref="C11:F11"/>
    <mergeCell ref="C12:F12"/>
    <mergeCell ref="C13:F13"/>
    <mergeCell ref="C14:F14"/>
    <mergeCell ref="C25:F2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34:F34"/>
    <mergeCell ref="C32:F32"/>
    <mergeCell ref="C33:F33"/>
    <mergeCell ref="C26:F26"/>
    <mergeCell ref="C27:F27"/>
    <mergeCell ref="C28:F28"/>
    <mergeCell ref="C29:F29"/>
    <mergeCell ref="C30:F30"/>
    <mergeCell ref="C31:F31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46"/>
  <sheetViews>
    <sheetView topLeftCell="A25" zoomScaleNormal="100" workbookViewId="0">
      <selection activeCell="L37" sqref="L37"/>
    </sheetView>
  </sheetViews>
  <sheetFormatPr defaultRowHeight="12.75"/>
  <cols>
    <col min="1" max="1" width="4.5703125" customWidth="1"/>
    <col min="2" max="5" width="10.7109375" customWidth="1"/>
    <col min="6" max="6" width="5" customWidth="1"/>
    <col min="7" max="7" width="50.7109375" customWidth="1"/>
    <col min="9" max="9" width="13.7109375" customWidth="1"/>
    <col min="10" max="10" width="7.7109375" customWidth="1"/>
    <col min="11" max="11" width="13.7109375" customWidth="1"/>
    <col min="12" max="12" width="18" customWidth="1"/>
  </cols>
  <sheetData>
    <row r="1" spans="1:12" ht="15">
      <c r="A1" s="3" t="s">
        <v>468</v>
      </c>
      <c r="B1" s="4"/>
      <c r="C1" s="37" t="s">
        <v>721</v>
      </c>
      <c r="D1" s="6"/>
      <c r="E1" s="6"/>
      <c r="F1" s="6"/>
      <c r="G1" s="5"/>
      <c r="H1" s="5"/>
      <c r="I1" s="5"/>
      <c r="J1" s="5"/>
      <c r="K1" s="5"/>
      <c r="L1" s="5"/>
    </row>
    <row r="2" spans="1:12" ht="15">
      <c r="A2" s="6" t="s">
        <v>469</v>
      </c>
      <c r="B2" s="4"/>
      <c r="C2" s="6" t="s">
        <v>722</v>
      </c>
      <c r="D2" s="6"/>
      <c r="E2" s="6"/>
      <c r="F2" s="6"/>
      <c r="G2" s="5"/>
      <c r="H2" s="5"/>
      <c r="I2" s="5"/>
      <c r="J2" s="5"/>
      <c r="K2" s="5"/>
      <c r="L2" s="5"/>
    </row>
    <row r="3" spans="1:12" ht="15">
      <c r="A3" s="6"/>
      <c r="B3" s="4"/>
      <c r="C3" s="4"/>
      <c r="D3" s="4"/>
      <c r="E3" s="4"/>
      <c r="F3" s="4"/>
      <c r="G3" s="5"/>
      <c r="H3" s="5"/>
      <c r="I3" s="5"/>
      <c r="J3" s="5"/>
      <c r="K3" s="5"/>
      <c r="L3" s="5"/>
    </row>
    <row r="4" spans="1:12" ht="15">
      <c r="A4" s="3" t="s">
        <v>10</v>
      </c>
      <c r="B4" s="4"/>
      <c r="C4" s="4"/>
      <c r="D4" s="4"/>
      <c r="E4" s="4"/>
      <c r="F4" s="4"/>
      <c r="G4" s="5"/>
      <c r="H4" s="5"/>
      <c r="I4" s="5"/>
      <c r="J4" s="5"/>
      <c r="K4" s="5"/>
      <c r="L4" s="5"/>
    </row>
    <row r="5" spans="1:12" ht="15">
      <c r="A5" s="6"/>
      <c r="B5" s="4"/>
      <c r="C5" s="4"/>
      <c r="D5" s="4"/>
      <c r="E5" s="4"/>
      <c r="F5" s="4"/>
      <c r="G5" s="5"/>
      <c r="H5" s="5"/>
      <c r="I5" s="5"/>
      <c r="J5" s="5"/>
      <c r="K5" s="5"/>
      <c r="L5" s="5"/>
    </row>
    <row r="6" spans="1:12" ht="15">
      <c r="A6" s="6"/>
      <c r="B6" s="4"/>
      <c r="C6" s="4"/>
      <c r="D6" s="4"/>
      <c r="E6" s="4"/>
      <c r="F6" s="4"/>
      <c r="G6" s="5"/>
      <c r="H6" s="5"/>
      <c r="I6" s="5"/>
      <c r="J6" s="4"/>
      <c r="K6" s="5"/>
      <c r="L6" s="5"/>
    </row>
    <row r="7" spans="1:12" ht="14.25">
      <c r="A7" s="7"/>
      <c r="B7" s="7"/>
      <c r="C7" s="7"/>
      <c r="D7" s="7"/>
      <c r="E7" s="7"/>
      <c r="F7" s="7"/>
      <c r="G7" s="1" t="s">
        <v>67</v>
      </c>
      <c r="H7" s="1"/>
      <c r="I7" s="1"/>
      <c r="J7" s="8"/>
      <c r="K7" s="8"/>
      <c r="L7" s="8"/>
    </row>
    <row r="8" spans="1:12" ht="14.25">
      <c r="A8" s="7"/>
      <c r="B8" s="7"/>
      <c r="C8" s="7"/>
      <c r="D8" s="7"/>
      <c r="E8" s="7"/>
      <c r="F8" s="7"/>
      <c r="G8" s="1" t="s">
        <v>727</v>
      </c>
      <c r="H8" s="1"/>
      <c r="I8" s="1"/>
      <c r="J8" s="20"/>
      <c r="K8" s="20"/>
      <c r="L8" s="8"/>
    </row>
    <row r="9" spans="1:12" ht="15">
      <c r="A9" s="6"/>
      <c r="B9" s="4"/>
      <c r="C9" s="4"/>
      <c r="D9" s="4"/>
      <c r="E9" s="4"/>
      <c r="F9" s="4"/>
      <c r="G9" s="5"/>
      <c r="H9" s="5"/>
      <c r="I9" s="5"/>
      <c r="J9" s="5"/>
      <c r="K9" s="5"/>
      <c r="L9" s="5"/>
    </row>
    <row r="10" spans="1:12" ht="14.25">
      <c r="A10" s="125" t="s">
        <v>11</v>
      </c>
      <c r="B10" s="169" t="s">
        <v>3</v>
      </c>
      <c r="C10" s="170"/>
      <c r="D10" s="170"/>
      <c r="E10" s="171"/>
      <c r="F10" s="126" t="s">
        <v>5</v>
      </c>
      <c r="G10" s="127" t="s">
        <v>68</v>
      </c>
      <c r="H10" s="127" t="s">
        <v>4</v>
      </c>
      <c r="I10" s="127" t="s">
        <v>6</v>
      </c>
      <c r="J10" s="127" t="s">
        <v>7</v>
      </c>
      <c r="K10" s="127" t="s">
        <v>8</v>
      </c>
      <c r="L10" s="127" t="s">
        <v>9</v>
      </c>
    </row>
    <row r="11" spans="1:12" ht="15" customHeight="1">
      <c r="A11" s="64">
        <v>1</v>
      </c>
      <c r="B11" s="172" t="s">
        <v>810</v>
      </c>
      <c r="C11" s="173" t="s">
        <v>460</v>
      </c>
      <c r="D11" s="173" t="s">
        <v>460</v>
      </c>
      <c r="E11" s="215" t="s">
        <v>460</v>
      </c>
      <c r="F11" s="69" t="s">
        <v>12</v>
      </c>
      <c r="G11" s="156"/>
      <c r="H11" s="39">
        <v>80</v>
      </c>
      <c r="I11" s="42">
        <v>0</v>
      </c>
      <c r="J11" s="41">
        <v>9.5</v>
      </c>
      <c r="K11" s="42">
        <f>PRODUCT(I11,1.095)</f>
        <v>0</v>
      </c>
      <c r="L11" s="43">
        <f>PRODUCT(H11,K11)</f>
        <v>0</v>
      </c>
    </row>
    <row r="12" spans="1:12" ht="15" customHeight="1">
      <c r="A12" s="64">
        <f>A11+1</f>
        <v>2</v>
      </c>
      <c r="B12" s="172" t="s">
        <v>498</v>
      </c>
      <c r="C12" s="173" t="s">
        <v>498</v>
      </c>
      <c r="D12" s="173" t="s">
        <v>498</v>
      </c>
      <c r="E12" s="215" t="s">
        <v>498</v>
      </c>
      <c r="F12" s="69" t="s">
        <v>19</v>
      </c>
      <c r="G12" s="156"/>
      <c r="H12" s="39">
        <v>10</v>
      </c>
      <c r="I12" s="42">
        <v>0</v>
      </c>
      <c r="J12" s="41">
        <v>9.5</v>
      </c>
      <c r="K12" s="42">
        <f t="shared" ref="K12:K36" si="0">PRODUCT(I12,1.095)</f>
        <v>0</v>
      </c>
      <c r="L12" s="43">
        <f t="shared" ref="L12:L36" si="1">PRODUCT(H12,K12)</f>
        <v>0</v>
      </c>
    </row>
    <row r="13" spans="1:12" ht="15" customHeight="1">
      <c r="A13" s="64">
        <f t="shared" ref="A13:A36" si="2">A12+1</f>
        <v>3</v>
      </c>
      <c r="B13" s="172" t="s">
        <v>791</v>
      </c>
      <c r="C13" s="173" t="s">
        <v>499</v>
      </c>
      <c r="D13" s="173" t="s">
        <v>499</v>
      </c>
      <c r="E13" s="215" t="s">
        <v>499</v>
      </c>
      <c r="F13" s="69" t="s">
        <v>12</v>
      </c>
      <c r="G13" s="156"/>
      <c r="H13" s="39">
        <v>40</v>
      </c>
      <c r="I13" s="42">
        <v>0</v>
      </c>
      <c r="J13" s="41">
        <v>9.5</v>
      </c>
      <c r="K13" s="42">
        <f t="shared" si="0"/>
        <v>0</v>
      </c>
      <c r="L13" s="43">
        <f t="shared" si="1"/>
        <v>0</v>
      </c>
    </row>
    <row r="14" spans="1:12" ht="15" customHeight="1">
      <c r="A14" s="64">
        <f t="shared" si="2"/>
        <v>4</v>
      </c>
      <c r="B14" s="172" t="s">
        <v>792</v>
      </c>
      <c r="C14" s="173" t="s">
        <v>500</v>
      </c>
      <c r="D14" s="173" t="s">
        <v>500</v>
      </c>
      <c r="E14" s="215" t="s">
        <v>500</v>
      </c>
      <c r="F14" s="69" t="s">
        <v>19</v>
      </c>
      <c r="G14" s="156"/>
      <c r="H14" s="39">
        <v>20</v>
      </c>
      <c r="I14" s="42">
        <v>0</v>
      </c>
      <c r="J14" s="41">
        <v>9.5</v>
      </c>
      <c r="K14" s="42">
        <f t="shared" si="0"/>
        <v>0</v>
      </c>
      <c r="L14" s="43">
        <f t="shared" si="1"/>
        <v>0</v>
      </c>
    </row>
    <row r="15" spans="1:12" ht="24.95" customHeight="1">
      <c r="A15" s="64">
        <f t="shared" si="2"/>
        <v>5</v>
      </c>
      <c r="B15" s="172" t="s">
        <v>809</v>
      </c>
      <c r="C15" s="173" t="s">
        <v>501</v>
      </c>
      <c r="D15" s="173" t="s">
        <v>501</v>
      </c>
      <c r="E15" s="215" t="s">
        <v>501</v>
      </c>
      <c r="F15" s="70" t="s">
        <v>12</v>
      </c>
      <c r="G15" s="156"/>
      <c r="H15" s="39">
        <v>200</v>
      </c>
      <c r="I15" s="42">
        <v>0</v>
      </c>
      <c r="J15" s="41">
        <v>9.5</v>
      </c>
      <c r="K15" s="42">
        <f t="shared" si="0"/>
        <v>0</v>
      </c>
      <c r="L15" s="43">
        <f t="shared" si="1"/>
        <v>0</v>
      </c>
    </row>
    <row r="16" spans="1:12" ht="15" customHeight="1">
      <c r="A16" s="64">
        <f t="shared" si="2"/>
        <v>6</v>
      </c>
      <c r="B16" s="211" t="s">
        <v>793</v>
      </c>
      <c r="C16" s="212" t="s">
        <v>502</v>
      </c>
      <c r="D16" s="212" t="s">
        <v>502</v>
      </c>
      <c r="E16" s="214" t="s">
        <v>502</v>
      </c>
      <c r="F16" s="69" t="s">
        <v>12</v>
      </c>
      <c r="G16" s="156"/>
      <c r="H16" s="39">
        <v>40</v>
      </c>
      <c r="I16" s="42">
        <v>0</v>
      </c>
      <c r="J16" s="41">
        <v>9.5</v>
      </c>
      <c r="K16" s="42">
        <f t="shared" si="0"/>
        <v>0</v>
      </c>
      <c r="L16" s="43">
        <f t="shared" si="1"/>
        <v>0</v>
      </c>
    </row>
    <row r="17" spans="1:12" ht="24.95" customHeight="1">
      <c r="A17" s="64">
        <f t="shared" si="2"/>
        <v>7</v>
      </c>
      <c r="B17" s="172" t="s">
        <v>808</v>
      </c>
      <c r="C17" s="173" t="s">
        <v>461</v>
      </c>
      <c r="D17" s="173" t="s">
        <v>461</v>
      </c>
      <c r="E17" s="215" t="s">
        <v>461</v>
      </c>
      <c r="F17" s="70" t="s">
        <v>12</v>
      </c>
      <c r="G17" s="156"/>
      <c r="H17" s="39">
        <v>200</v>
      </c>
      <c r="I17" s="42">
        <v>0</v>
      </c>
      <c r="J17" s="41">
        <v>9.5</v>
      </c>
      <c r="K17" s="42">
        <f t="shared" si="0"/>
        <v>0</v>
      </c>
      <c r="L17" s="43">
        <f t="shared" si="1"/>
        <v>0</v>
      </c>
    </row>
    <row r="18" spans="1:12" ht="24.95" customHeight="1">
      <c r="A18" s="64">
        <f t="shared" si="2"/>
        <v>8</v>
      </c>
      <c r="B18" s="172" t="s">
        <v>794</v>
      </c>
      <c r="C18" s="173" t="s">
        <v>139</v>
      </c>
      <c r="D18" s="173" t="s">
        <v>139</v>
      </c>
      <c r="E18" s="215" t="s">
        <v>139</v>
      </c>
      <c r="F18" s="70" t="s">
        <v>12</v>
      </c>
      <c r="G18" s="156"/>
      <c r="H18" s="39">
        <v>30</v>
      </c>
      <c r="I18" s="42">
        <v>0</v>
      </c>
      <c r="J18" s="41">
        <v>9.5</v>
      </c>
      <c r="K18" s="42">
        <f t="shared" si="0"/>
        <v>0</v>
      </c>
      <c r="L18" s="43">
        <f t="shared" si="1"/>
        <v>0</v>
      </c>
    </row>
    <row r="19" spans="1:12" ht="24.95" customHeight="1">
      <c r="A19" s="64">
        <f t="shared" si="2"/>
        <v>9</v>
      </c>
      <c r="B19" s="211" t="s">
        <v>795</v>
      </c>
      <c r="C19" s="212" t="s">
        <v>462</v>
      </c>
      <c r="D19" s="212" t="s">
        <v>462</v>
      </c>
      <c r="E19" s="214" t="s">
        <v>462</v>
      </c>
      <c r="F19" s="70" t="s">
        <v>12</v>
      </c>
      <c r="G19" s="156"/>
      <c r="H19" s="39">
        <v>400</v>
      </c>
      <c r="I19" s="42">
        <v>0</v>
      </c>
      <c r="J19" s="41">
        <v>9.5</v>
      </c>
      <c r="K19" s="42">
        <f t="shared" si="0"/>
        <v>0</v>
      </c>
      <c r="L19" s="43">
        <f t="shared" si="1"/>
        <v>0</v>
      </c>
    </row>
    <row r="20" spans="1:12" ht="24.95" customHeight="1">
      <c r="A20" s="64">
        <f t="shared" si="2"/>
        <v>10</v>
      </c>
      <c r="B20" s="172" t="s">
        <v>796</v>
      </c>
      <c r="C20" s="173" t="s">
        <v>503</v>
      </c>
      <c r="D20" s="173" t="s">
        <v>503</v>
      </c>
      <c r="E20" s="215" t="s">
        <v>503</v>
      </c>
      <c r="F20" s="70" t="s">
        <v>19</v>
      </c>
      <c r="G20" s="156"/>
      <c r="H20" s="39">
        <v>20</v>
      </c>
      <c r="I20" s="42">
        <v>0</v>
      </c>
      <c r="J20" s="41">
        <v>9.5</v>
      </c>
      <c r="K20" s="42">
        <f t="shared" si="0"/>
        <v>0</v>
      </c>
      <c r="L20" s="43">
        <f t="shared" si="1"/>
        <v>0</v>
      </c>
    </row>
    <row r="21" spans="1:12" ht="24.95" customHeight="1">
      <c r="A21" s="64">
        <f t="shared" si="2"/>
        <v>11</v>
      </c>
      <c r="B21" s="172" t="s">
        <v>797</v>
      </c>
      <c r="C21" s="173" t="s">
        <v>504</v>
      </c>
      <c r="D21" s="173" t="s">
        <v>504</v>
      </c>
      <c r="E21" s="215" t="s">
        <v>504</v>
      </c>
      <c r="F21" s="70" t="s">
        <v>12</v>
      </c>
      <c r="G21" s="156"/>
      <c r="H21" s="39">
        <v>200</v>
      </c>
      <c r="I21" s="42">
        <v>0</v>
      </c>
      <c r="J21" s="41">
        <v>9.5</v>
      </c>
      <c r="K21" s="42">
        <f t="shared" si="0"/>
        <v>0</v>
      </c>
      <c r="L21" s="43">
        <f t="shared" si="1"/>
        <v>0</v>
      </c>
    </row>
    <row r="22" spans="1:12" ht="15" customHeight="1">
      <c r="A22" s="64">
        <f t="shared" si="2"/>
        <v>12</v>
      </c>
      <c r="B22" s="172" t="s">
        <v>807</v>
      </c>
      <c r="C22" s="173" t="s">
        <v>463</v>
      </c>
      <c r="D22" s="173" t="s">
        <v>463</v>
      </c>
      <c r="E22" s="215" t="s">
        <v>463</v>
      </c>
      <c r="F22" s="69" t="s">
        <v>19</v>
      </c>
      <c r="G22" s="156"/>
      <c r="H22" s="39">
        <v>10</v>
      </c>
      <c r="I22" s="42">
        <v>0</v>
      </c>
      <c r="J22" s="41">
        <v>9.5</v>
      </c>
      <c r="K22" s="42">
        <f t="shared" si="0"/>
        <v>0</v>
      </c>
      <c r="L22" s="43">
        <f t="shared" si="1"/>
        <v>0</v>
      </c>
    </row>
    <row r="23" spans="1:12" ht="15" customHeight="1">
      <c r="A23" s="64">
        <f t="shared" si="2"/>
        <v>13</v>
      </c>
      <c r="B23" s="172" t="s">
        <v>798</v>
      </c>
      <c r="C23" s="173" t="s">
        <v>505</v>
      </c>
      <c r="D23" s="173" t="s">
        <v>505</v>
      </c>
      <c r="E23" s="215" t="s">
        <v>505</v>
      </c>
      <c r="F23" s="69" t="s">
        <v>12</v>
      </c>
      <c r="G23" s="156"/>
      <c r="H23" s="39">
        <v>10</v>
      </c>
      <c r="I23" s="42">
        <v>0</v>
      </c>
      <c r="J23" s="41">
        <v>9.5</v>
      </c>
      <c r="K23" s="42">
        <f t="shared" si="0"/>
        <v>0</v>
      </c>
      <c r="L23" s="43">
        <f t="shared" si="1"/>
        <v>0</v>
      </c>
    </row>
    <row r="24" spans="1:12" ht="24.95" customHeight="1">
      <c r="A24" s="64">
        <f t="shared" si="2"/>
        <v>14</v>
      </c>
      <c r="B24" s="172" t="s">
        <v>760</v>
      </c>
      <c r="C24" s="173" t="s">
        <v>506</v>
      </c>
      <c r="D24" s="173" t="s">
        <v>506</v>
      </c>
      <c r="E24" s="215" t="s">
        <v>506</v>
      </c>
      <c r="F24" s="70" t="s">
        <v>12</v>
      </c>
      <c r="G24" s="156"/>
      <c r="H24" s="39">
        <v>250</v>
      </c>
      <c r="I24" s="42">
        <v>0</v>
      </c>
      <c r="J24" s="41">
        <v>9.5</v>
      </c>
      <c r="K24" s="42">
        <f t="shared" si="0"/>
        <v>0</v>
      </c>
      <c r="L24" s="43">
        <f t="shared" si="1"/>
        <v>0</v>
      </c>
    </row>
    <row r="25" spans="1:12" ht="15" customHeight="1">
      <c r="A25" s="64">
        <f t="shared" si="2"/>
        <v>15</v>
      </c>
      <c r="B25" s="211" t="s">
        <v>799</v>
      </c>
      <c r="C25" s="212" t="s">
        <v>507</v>
      </c>
      <c r="D25" s="212" t="s">
        <v>507</v>
      </c>
      <c r="E25" s="214" t="s">
        <v>507</v>
      </c>
      <c r="F25" s="70" t="s">
        <v>19</v>
      </c>
      <c r="G25" s="156"/>
      <c r="H25" s="39">
        <v>10</v>
      </c>
      <c r="I25" s="42">
        <v>0</v>
      </c>
      <c r="J25" s="41">
        <v>9.5</v>
      </c>
      <c r="K25" s="42">
        <f t="shared" si="0"/>
        <v>0</v>
      </c>
      <c r="L25" s="43">
        <f t="shared" si="1"/>
        <v>0</v>
      </c>
    </row>
    <row r="26" spans="1:12" ht="15" customHeight="1">
      <c r="A26" s="64">
        <f t="shared" si="2"/>
        <v>16</v>
      </c>
      <c r="B26" s="172" t="s">
        <v>800</v>
      </c>
      <c r="C26" s="173" t="s">
        <v>509</v>
      </c>
      <c r="D26" s="173" t="s">
        <v>509</v>
      </c>
      <c r="E26" s="215" t="s">
        <v>509</v>
      </c>
      <c r="F26" s="69" t="s">
        <v>12</v>
      </c>
      <c r="G26" s="156"/>
      <c r="H26" s="39">
        <v>20</v>
      </c>
      <c r="I26" s="42">
        <v>0</v>
      </c>
      <c r="J26" s="41">
        <v>9.5</v>
      </c>
      <c r="K26" s="42">
        <f t="shared" si="0"/>
        <v>0</v>
      </c>
      <c r="L26" s="43">
        <f t="shared" si="1"/>
        <v>0</v>
      </c>
    </row>
    <row r="27" spans="1:12" ht="15">
      <c r="A27" s="64">
        <f t="shared" si="2"/>
        <v>17</v>
      </c>
      <c r="B27" s="172" t="s">
        <v>801</v>
      </c>
      <c r="C27" s="173" t="s">
        <v>140</v>
      </c>
      <c r="D27" s="173" t="s">
        <v>140</v>
      </c>
      <c r="E27" s="215" t="s">
        <v>140</v>
      </c>
      <c r="F27" s="69" t="s">
        <v>19</v>
      </c>
      <c r="G27" s="156"/>
      <c r="H27" s="39">
        <v>20</v>
      </c>
      <c r="I27" s="42">
        <v>0</v>
      </c>
      <c r="J27" s="41">
        <v>9.5</v>
      </c>
      <c r="K27" s="42">
        <f t="shared" si="0"/>
        <v>0</v>
      </c>
      <c r="L27" s="43">
        <f t="shared" si="1"/>
        <v>0</v>
      </c>
    </row>
    <row r="28" spans="1:12" ht="15" customHeight="1">
      <c r="A28" s="64">
        <f t="shared" si="2"/>
        <v>18</v>
      </c>
      <c r="B28" s="211" t="s">
        <v>802</v>
      </c>
      <c r="C28" s="212" t="s">
        <v>510</v>
      </c>
      <c r="D28" s="212" t="s">
        <v>510</v>
      </c>
      <c r="E28" s="214" t="s">
        <v>510</v>
      </c>
      <c r="F28" s="70" t="s">
        <v>19</v>
      </c>
      <c r="G28" s="156"/>
      <c r="H28" s="39">
        <v>20</v>
      </c>
      <c r="I28" s="42">
        <v>0</v>
      </c>
      <c r="J28" s="41">
        <v>9.5</v>
      </c>
      <c r="K28" s="42">
        <f t="shared" si="0"/>
        <v>0</v>
      </c>
      <c r="L28" s="43">
        <f t="shared" si="1"/>
        <v>0</v>
      </c>
    </row>
    <row r="29" spans="1:12" ht="24.95" customHeight="1">
      <c r="A29" s="64">
        <f t="shared" si="2"/>
        <v>19</v>
      </c>
      <c r="B29" s="172" t="s">
        <v>141</v>
      </c>
      <c r="C29" s="173" t="s">
        <v>141</v>
      </c>
      <c r="D29" s="173" t="s">
        <v>141</v>
      </c>
      <c r="E29" s="215" t="s">
        <v>141</v>
      </c>
      <c r="F29" s="70" t="s">
        <v>19</v>
      </c>
      <c r="G29" s="156"/>
      <c r="H29" s="39">
        <v>10</v>
      </c>
      <c r="I29" s="42">
        <v>0</v>
      </c>
      <c r="J29" s="41">
        <v>9.5</v>
      </c>
      <c r="K29" s="42">
        <f t="shared" si="0"/>
        <v>0</v>
      </c>
      <c r="L29" s="43">
        <f t="shared" si="1"/>
        <v>0</v>
      </c>
    </row>
    <row r="30" spans="1:12" ht="24.95" customHeight="1">
      <c r="A30" s="64">
        <f t="shared" si="2"/>
        <v>20</v>
      </c>
      <c r="B30" s="172" t="s">
        <v>142</v>
      </c>
      <c r="C30" s="173" t="s">
        <v>142</v>
      </c>
      <c r="D30" s="173" t="s">
        <v>142</v>
      </c>
      <c r="E30" s="215" t="s">
        <v>142</v>
      </c>
      <c r="F30" s="70" t="s">
        <v>19</v>
      </c>
      <c r="G30" s="156"/>
      <c r="H30" s="39">
        <v>10</v>
      </c>
      <c r="I30" s="42">
        <v>0</v>
      </c>
      <c r="J30" s="41">
        <v>9.5</v>
      </c>
      <c r="K30" s="42">
        <f t="shared" si="0"/>
        <v>0</v>
      </c>
      <c r="L30" s="43">
        <f t="shared" si="1"/>
        <v>0</v>
      </c>
    </row>
    <row r="31" spans="1:12" ht="15">
      <c r="A31" s="64">
        <f t="shared" si="2"/>
        <v>21</v>
      </c>
      <c r="B31" s="172" t="s">
        <v>143</v>
      </c>
      <c r="C31" s="173" t="s">
        <v>143</v>
      </c>
      <c r="D31" s="173" t="s">
        <v>143</v>
      </c>
      <c r="E31" s="215" t="s">
        <v>143</v>
      </c>
      <c r="F31" s="69" t="s">
        <v>19</v>
      </c>
      <c r="G31" s="156"/>
      <c r="H31" s="39">
        <v>10</v>
      </c>
      <c r="I31" s="42">
        <v>0</v>
      </c>
      <c r="J31" s="41">
        <v>9.5</v>
      </c>
      <c r="K31" s="42">
        <f t="shared" si="0"/>
        <v>0</v>
      </c>
      <c r="L31" s="43">
        <f t="shared" si="1"/>
        <v>0</v>
      </c>
    </row>
    <row r="32" spans="1:12" ht="15">
      <c r="A32" s="64">
        <f t="shared" si="2"/>
        <v>22</v>
      </c>
      <c r="B32" s="172" t="s">
        <v>803</v>
      </c>
      <c r="C32" s="173" t="s">
        <v>464</v>
      </c>
      <c r="D32" s="173" t="s">
        <v>464</v>
      </c>
      <c r="E32" s="215" t="s">
        <v>464</v>
      </c>
      <c r="F32" s="69" t="s">
        <v>12</v>
      </c>
      <c r="G32" s="156"/>
      <c r="H32" s="39">
        <v>10</v>
      </c>
      <c r="I32" s="42">
        <v>0</v>
      </c>
      <c r="J32" s="41">
        <v>9.5</v>
      </c>
      <c r="K32" s="42">
        <f t="shared" si="0"/>
        <v>0</v>
      </c>
      <c r="L32" s="43">
        <f t="shared" si="1"/>
        <v>0</v>
      </c>
    </row>
    <row r="33" spans="1:12" ht="15">
      <c r="A33" s="64">
        <f t="shared" si="2"/>
        <v>23</v>
      </c>
      <c r="B33" s="172" t="s">
        <v>804</v>
      </c>
      <c r="C33" s="173" t="s">
        <v>145</v>
      </c>
      <c r="D33" s="173" t="s">
        <v>145</v>
      </c>
      <c r="E33" s="215" t="s">
        <v>145</v>
      </c>
      <c r="F33" s="69" t="s">
        <v>12</v>
      </c>
      <c r="G33" s="156"/>
      <c r="H33" s="39">
        <v>20</v>
      </c>
      <c r="I33" s="42">
        <v>0</v>
      </c>
      <c r="J33" s="41">
        <v>9.5</v>
      </c>
      <c r="K33" s="42">
        <f t="shared" si="0"/>
        <v>0</v>
      </c>
      <c r="L33" s="43">
        <f t="shared" si="1"/>
        <v>0</v>
      </c>
    </row>
    <row r="34" spans="1:12" ht="15">
      <c r="A34" s="64">
        <f t="shared" si="2"/>
        <v>24</v>
      </c>
      <c r="B34" s="172" t="s">
        <v>805</v>
      </c>
      <c r="C34" s="173" t="s">
        <v>466</v>
      </c>
      <c r="D34" s="173" t="s">
        <v>466</v>
      </c>
      <c r="E34" s="215" t="s">
        <v>466</v>
      </c>
      <c r="F34" s="69" t="s">
        <v>12</v>
      </c>
      <c r="G34" s="156"/>
      <c r="H34" s="39">
        <v>20</v>
      </c>
      <c r="I34" s="42">
        <v>0</v>
      </c>
      <c r="J34" s="41">
        <v>9.5</v>
      </c>
      <c r="K34" s="42">
        <f t="shared" si="0"/>
        <v>0</v>
      </c>
      <c r="L34" s="43">
        <f t="shared" si="1"/>
        <v>0</v>
      </c>
    </row>
    <row r="35" spans="1:12" ht="24.95" customHeight="1">
      <c r="A35" s="64">
        <f t="shared" si="2"/>
        <v>25</v>
      </c>
      <c r="B35" s="172" t="s">
        <v>806</v>
      </c>
      <c r="C35" s="173" t="s">
        <v>467</v>
      </c>
      <c r="D35" s="173" t="s">
        <v>467</v>
      </c>
      <c r="E35" s="215" t="s">
        <v>467</v>
      </c>
      <c r="F35" s="70" t="s">
        <v>12</v>
      </c>
      <c r="G35" s="156"/>
      <c r="H35" s="39">
        <v>20</v>
      </c>
      <c r="I35" s="42">
        <v>0</v>
      </c>
      <c r="J35" s="41">
        <v>9.5</v>
      </c>
      <c r="K35" s="42">
        <f t="shared" si="0"/>
        <v>0</v>
      </c>
      <c r="L35" s="43">
        <f t="shared" si="1"/>
        <v>0</v>
      </c>
    </row>
    <row r="36" spans="1:12" ht="24.95" customHeight="1">
      <c r="A36" s="64">
        <f t="shared" si="2"/>
        <v>26</v>
      </c>
      <c r="B36" s="172" t="s">
        <v>144</v>
      </c>
      <c r="C36" s="173" t="s">
        <v>144</v>
      </c>
      <c r="D36" s="173" t="s">
        <v>144</v>
      </c>
      <c r="E36" s="215" t="s">
        <v>144</v>
      </c>
      <c r="F36" s="70" t="s">
        <v>19</v>
      </c>
      <c r="G36" s="156"/>
      <c r="H36" s="39">
        <v>20</v>
      </c>
      <c r="I36" s="42">
        <v>0</v>
      </c>
      <c r="J36" s="41">
        <v>9.5</v>
      </c>
      <c r="K36" s="42">
        <f t="shared" si="0"/>
        <v>0</v>
      </c>
      <c r="L36" s="43">
        <f t="shared" si="1"/>
        <v>0</v>
      </c>
    </row>
    <row r="37" spans="1:12" ht="14.25">
      <c r="A37" s="128"/>
      <c r="B37" s="166" t="s">
        <v>419</v>
      </c>
      <c r="C37" s="167"/>
      <c r="D37" s="167"/>
      <c r="E37" s="168"/>
      <c r="F37" s="129"/>
      <c r="G37" s="129"/>
      <c r="H37" s="129"/>
      <c r="I37" s="129"/>
      <c r="J37" s="129"/>
      <c r="K37" s="129"/>
      <c r="L37" s="130">
        <f>SUM(L11:L36)</f>
        <v>0</v>
      </c>
    </row>
    <row r="38" spans="1:12" ht="14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2" ht="14.25">
      <c r="A39" s="6" t="s">
        <v>21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ht="14.25">
      <c r="A40" s="6" t="s">
        <v>1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1:12" ht="14.25">
      <c r="A41" s="6" t="s">
        <v>0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1:12" ht="14.25">
      <c r="A42" s="6" t="s">
        <v>39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</row>
    <row r="43" spans="1:12" ht="15">
      <c r="A43" s="6" t="s">
        <v>99</v>
      </c>
      <c r="B43" s="22"/>
      <c r="C43" s="23"/>
      <c r="D43" s="3"/>
      <c r="E43" s="3"/>
      <c r="F43" s="6"/>
      <c r="G43" s="6"/>
      <c r="H43" s="6"/>
      <c r="I43" s="6"/>
      <c r="J43" s="6"/>
      <c r="K43" s="6"/>
      <c r="L43" s="6"/>
    </row>
    <row r="44" spans="1:12" ht="14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</row>
    <row r="45" spans="1:12" ht="14.25">
      <c r="A45" s="6" t="s">
        <v>14</v>
      </c>
      <c r="B45" s="6"/>
      <c r="C45" s="6"/>
      <c r="D45" s="6"/>
      <c r="E45" s="6"/>
      <c r="F45" s="6"/>
      <c r="G45" s="14" t="s">
        <v>15</v>
      </c>
      <c r="H45" s="6"/>
      <c r="I45" s="6"/>
      <c r="J45" s="6" t="s">
        <v>16</v>
      </c>
      <c r="K45" s="6"/>
      <c r="L45" s="6"/>
    </row>
    <row r="46" spans="1:12" ht="1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</sheetData>
  <sheetProtection algorithmName="SHA-512" hashValue="Mp7YRKUU0e6JHdF5rM7vSpCuxUZV+FjjALuOwvWzkxXztqQZ5pftiEoXPKnN5ma9s3RDuwI6X0y6rxz7qLdkyQ==" saltValue="ibeVG2noEXga5GdD9roYTg==" spinCount="100000" sheet="1" objects="1" scenarios="1"/>
  <protectedRanges>
    <protectedRange sqref="I11:I36" name="Obseg4"/>
    <protectedRange sqref="C4:D4" name="Obseg1"/>
    <protectedRange sqref="G11:G36" name="Obseg2"/>
    <protectedRange sqref="C45" name="Obseg3"/>
  </protectedRanges>
  <mergeCells count="28">
    <mergeCell ref="B15:E15"/>
    <mergeCell ref="B10:E10"/>
    <mergeCell ref="B11:E11"/>
    <mergeCell ref="B12:E12"/>
    <mergeCell ref="B13:E13"/>
    <mergeCell ref="B14:E14"/>
    <mergeCell ref="B27:E27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8:E28"/>
    <mergeCell ref="B29:E29"/>
    <mergeCell ref="B35:E35"/>
    <mergeCell ref="B36:E36"/>
    <mergeCell ref="B37:E37"/>
    <mergeCell ref="B30:E30"/>
    <mergeCell ref="B31:E31"/>
    <mergeCell ref="B32:E32"/>
    <mergeCell ref="B33:E33"/>
    <mergeCell ref="B34:E34"/>
  </mergeCells>
  <pageMargins left="0.7" right="0.7" top="0.75" bottom="0.75" header="0.3" footer="0.3"/>
  <pageSetup paperSize="9" scale="52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173"/>
  <sheetViews>
    <sheetView topLeftCell="B58" zoomScale="98" zoomScaleNormal="98" workbookViewId="0">
      <selection activeCell="M165" sqref="M165"/>
    </sheetView>
  </sheetViews>
  <sheetFormatPr defaultColWidth="9.140625" defaultRowHeight="12.75" customHeight="1"/>
  <cols>
    <col min="1" max="1" width="2.7109375" style="4" hidden="1" customWidth="1"/>
    <col min="2" max="2" width="5.28515625" style="4" customWidth="1"/>
    <col min="3" max="5" width="9.140625" style="4"/>
    <col min="6" max="6" width="14" style="4" customWidth="1"/>
    <col min="7" max="7" width="4.5703125" style="4" customWidth="1"/>
    <col min="8" max="8" width="45.7109375" style="4" customWidth="1"/>
    <col min="9" max="9" width="9.140625" style="4"/>
    <col min="10" max="10" width="13.7109375" style="4" customWidth="1"/>
    <col min="11" max="11" width="7.5703125" style="4" customWidth="1"/>
    <col min="12" max="12" width="13.7109375" style="4" customWidth="1"/>
    <col min="13" max="13" width="16.7109375" style="4" customWidth="1"/>
    <col min="14" max="16384" width="9.140625" style="4"/>
  </cols>
  <sheetData>
    <row r="1" spans="2:13" ht="12.75" customHeight="1">
      <c r="B1" s="3" t="s">
        <v>468</v>
      </c>
      <c r="D1" s="37" t="s">
        <v>721</v>
      </c>
      <c r="E1" s="6"/>
      <c r="F1" s="6"/>
      <c r="G1" s="6"/>
      <c r="H1" s="5"/>
      <c r="I1" s="5"/>
      <c r="J1" s="5"/>
      <c r="K1" s="5"/>
      <c r="L1" s="5"/>
      <c r="M1" s="5"/>
    </row>
    <row r="2" spans="2:13" ht="12.75" customHeight="1">
      <c r="B2" s="6" t="s">
        <v>469</v>
      </c>
      <c r="D2" s="6" t="s">
        <v>722</v>
      </c>
      <c r="E2" s="6"/>
      <c r="F2" s="6"/>
      <c r="G2" s="6"/>
      <c r="H2" s="5"/>
      <c r="I2" s="5"/>
      <c r="J2" s="5"/>
      <c r="K2" s="5"/>
      <c r="L2" s="5"/>
      <c r="M2" s="5"/>
    </row>
    <row r="3" spans="2:13" ht="12.75" customHeight="1">
      <c r="B3" s="6"/>
      <c r="H3" s="5"/>
      <c r="I3" s="5"/>
      <c r="J3" s="5"/>
      <c r="K3" s="5"/>
      <c r="L3" s="5"/>
      <c r="M3" s="5"/>
    </row>
    <row r="4" spans="2:13" ht="12.75" customHeight="1">
      <c r="B4" s="3" t="s">
        <v>10</v>
      </c>
      <c r="H4" s="5"/>
      <c r="I4" s="5"/>
      <c r="J4" s="5"/>
      <c r="K4" s="5"/>
      <c r="L4" s="5"/>
      <c r="M4" s="5"/>
    </row>
    <row r="5" spans="2:13" ht="12.75" customHeight="1">
      <c r="B5" s="6"/>
      <c r="H5" s="5"/>
      <c r="I5" s="5"/>
      <c r="J5" s="5"/>
      <c r="K5" s="5"/>
      <c r="L5" s="5"/>
      <c r="M5" s="5"/>
    </row>
    <row r="6" spans="2:13" ht="12.75" customHeight="1">
      <c r="B6" s="6"/>
      <c r="H6" s="5"/>
      <c r="I6" s="5"/>
      <c r="J6" s="5"/>
      <c r="L6" s="5"/>
      <c r="M6" s="5"/>
    </row>
    <row r="7" spans="2:13" ht="12.75" customHeight="1">
      <c r="B7" s="7"/>
      <c r="C7" s="7"/>
      <c r="D7" s="7"/>
      <c r="E7" s="7"/>
      <c r="F7" s="7"/>
      <c r="G7" s="7"/>
      <c r="H7" s="1" t="s">
        <v>67</v>
      </c>
      <c r="I7" s="1"/>
      <c r="J7" s="1"/>
      <c r="K7" s="8"/>
      <c r="L7" s="8"/>
      <c r="M7" s="8"/>
    </row>
    <row r="8" spans="2:13" ht="12.75" customHeight="1">
      <c r="B8" s="7"/>
      <c r="C8" s="7"/>
      <c r="D8" s="7"/>
      <c r="E8" s="7"/>
      <c r="F8" s="7"/>
      <c r="G8" s="7"/>
      <c r="H8" s="1" t="s">
        <v>713</v>
      </c>
      <c r="I8" s="1"/>
      <c r="J8" s="1"/>
      <c r="K8" s="20"/>
      <c r="L8" s="20"/>
      <c r="M8" s="8"/>
    </row>
    <row r="9" spans="2:13" ht="12.75" customHeight="1">
      <c r="B9" s="6"/>
      <c r="H9" s="5"/>
      <c r="I9" s="5"/>
      <c r="J9" s="5"/>
      <c r="K9" s="5"/>
      <c r="L9" s="5"/>
      <c r="M9" s="5"/>
    </row>
    <row r="10" spans="2:13" ht="12.75" customHeight="1">
      <c r="B10" s="125" t="s">
        <v>11</v>
      </c>
      <c r="C10" s="169" t="s">
        <v>3</v>
      </c>
      <c r="D10" s="170"/>
      <c r="E10" s="170"/>
      <c r="F10" s="171"/>
      <c r="G10" s="126" t="s">
        <v>5</v>
      </c>
      <c r="H10" s="127" t="s">
        <v>68</v>
      </c>
      <c r="I10" s="127" t="s">
        <v>4</v>
      </c>
      <c r="J10" s="127" t="s">
        <v>6</v>
      </c>
      <c r="K10" s="127" t="s">
        <v>7</v>
      </c>
      <c r="L10" s="127" t="s">
        <v>8</v>
      </c>
      <c r="M10" s="127" t="s">
        <v>9</v>
      </c>
    </row>
    <row r="11" spans="2:13" ht="12.75" customHeight="1">
      <c r="B11" s="64">
        <v>1</v>
      </c>
      <c r="C11" s="175" t="s">
        <v>612</v>
      </c>
      <c r="D11" s="175"/>
      <c r="E11" s="175"/>
      <c r="F11" s="175"/>
      <c r="G11" s="116" t="s">
        <v>47</v>
      </c>
      <c r="H11" s="155"/>
      <c r="I11" s="39">
        <v>200</v>
      </c>
      <c r="J11" s="42">
        <v>0</v>
      </c>
      <c r="K11" s="41">
        <v>9.5</v>
      </c>
      <c r="L11" s="42">
        <f>PRODUCT(J11,1.095)</f>
        <v>0</v>
      </c>
      <c r="M11" s="43">
        <f>PRODUCT(I11,L11)</f>
        <v>0</v>
      </c>
    </row>
    <row r="12" spans="2:13" ht="12.75" customHeight="1">
      <c r="B12" s="64">
        <f>B11+1</f>
        <v>2</v>
      </c>
      <c r="C12" s="175" t="s">
        <v>813</v>
      </c>
      <c r="D12" s="175"/>
      <c r="E12" s="175"/>
      <c r="F12" s="175"/>
      <c r="G12" s="116" t="s">
        <v>12</v>
      </c>
      <c r="H12" s="155"/>
      <c r="I12" s="39">
        <v>50</v>
      </c>
      <c r="J12" s="42">
        <v>0</v>
      </c>
      <c r="K12" s="41">
        <v>9.5</v>
      </c>
      <c r="L12" s="42">
        <f t="shared" ref="L12:L71" si="0">PRODUCT(J12,1.095)</f>
        <v>0</v>
      </c>
      <c r="M12" s="43">
        <f t="shared" ref="M12:M71" si="1">PRODUCT(I12,L12)</f>
        <v>0</v>
      </c>
    </row>
    <row r="13" spans="2:13" ht="12.75" customHeight="1">
      <c r="B13" s="64">
        <f t="shared" ref="B13:B76" si="2">B12+1</f>
        <v>3</v>
      </c>
      <c r="C13" s="175" t="s">
        <v>761</v>
      </c>
      <c r="D13" s="175"/>
      <c r="E13" s="175"/>
      <c r="F13" s="175"/>
      <c r="G13" s="116" t="s">
        <v>47</v>
      </c>
      <c r="H13" s="155"/>
      <c r="I13" s="39">
        <v>10</v>
      </c>
      <c r="J13" s="42">
        <v>0</v>
      </c>
      <c r="K13" s="41">
        <v>9.5</v>
      </c>
      <c r="L13" s="42">
        <f t="shared" si="0"/>
        <v>0</v>
      </c>
      <c r="M13" s="43">
        <f t="shared" si="1"/>
        <v>0</v>
      </c>
    </row>
    <row r="14" spans="2:13" ht="12.75" customHeight="1">
      <c r="B14" s="64">
        <f t="shared" si="2"/>
        <v>4</v>
      </c>
      <c r="C14" s="175" t="s">
        <v>2</v>
      </c>
      <c r="D14" s="175"/>
      <c r="E14" s="175"/>
      <c r="F14" s="175"/>
      <c r="G14" s="116" t="s">
        <v>47</v>
      </c>
      <c r="H14" s="155"/>
      <c r="I14" s="39">
        <v>10</v>
      </c>
      <c r="J14" s="42">
        <v>0</v>
      </c>
      <c r="K14" s="41">
        <v>9.5</v>
      </c>
      <c r="L14" s="42">
        <f t="shared" si="0"/>
        <v>0</v>
      </c>
      <c r="M14" s="43">
        <f t="shared" si="1"/>
        <v>0</v>
      </c>
    </row>
    <row r="15" spans="2:13" ht="15" customHeight="1">
      <c r="B15" s="64">
        <f t="shared" si="2"/>
        <v>5</v>
      </c>
      <c r="C15" s="175" t="s">
        <v>529</v>
      </c>
      <c r="D15" s="175"/>
      <c r="E15" s="175"/>
      <c r="F15" s="175"/>
      <c r="G15" s="116" t="s">
        <v>12</v>
      </c>
      <c r="H15" s="155"/>
      <c r="I15" s="39">
        <v>250</v>
      </c>
      <c r="J15" s="42">
        <v>0</v>
      </c>
      <c r="K15" s="41">
        <v>9.5</v>
      </c>
      <c r="L15" s="42">
        <f t="shared" si="0"/>
        <v>0</v>
      </c>
      <c r="M15" s="43">
        <f t="shared" si="1"/>
        <v>0</v>
      </c>
    </row>
    <row r="16" spans="2:13" ht="15" customHeight="1">
      <c r="B16" s="64">
        <f t="shared" si="2"/>
        <v>6</v>
      </c>
      <c r="C16" s="175" t="s">
        <v>870</v>
      </c>
      <c r="D16" s="175"/>
      <c r="E16" s="175"/>
      <c r="F16" s="175"/>
      <c r="G16" s="116" t="s">
        <v>47</v>
      </c>
      <c r="H16" s="155"/>
      <c r="I16" s="39">
        <v>20</v>
      </c>
      <c r="J16" s="42">
        <v>0</v>
      </c>
      <c r="K16" s="41">
        <v>9.5</v>
      </c>
      <c r="L16" s="42">
        <f t="shared" si="0"/>
        <v>0</v>
      </c>
      <c r="M16" s="43">
        <f t="shared" si="1"/>
        <v>0</v>
      </c>
    </row>
    <row r="17" spans="2:13" ht="15" customHeight="1">
      <c r="B17" s="64">
        <f t="shared" si="2"/>
        <v>7</v>
      </c>
      <c r="C17" s="175" t="s">
        <v>869</v>
      </c>
      <c r="D17" s="175"/>
      <c r="E17" s="175"/>
      <c r="F17" s="175"/>
      <c r="G17" s="116" t="s">
        <v>47</v>
      </c>
      <c r="H17" s="155"/>
      <c r="I17" s="39">
        <v>20</v>
      </c>
      <c r="J17" s="42">
        <v>0</v>
      </c>
      <c r="K17" s="41">
        <v>9.5</v>
      </c>
      <c r="L17" s="42">
        <f t="shared" si="0"/>
        <v>0</v>
      </c>
      <c r="M17" s="43">
        <f t="shared" si="1"/>
        <v>0</v>
      </c>
    </row>
    <row r="18" spans="2:13" ht="15" customHeight="1">
      <c r="B18" s="64">
        <f t="shared" si="2"/>
        <v>8</v>
      </c>
      <c r="C18" s="175" t="s">
        <v>530</v>
      </c>
      <c r="D18" s="175"/>
      <c r="E18" s="175"/>
      <c r="F18" s="175"/>
      <c r="G18" s="116" t="s">
        <v>12</v>
      </c>
      <c r="H18" s="155"/>
      <c r="I18" s="39">
        <v>200</v>
      </c>
      <c r="J18" s="42">
        <v>0</v>
      </c>
      <c r="K18" s="41">
        <v>9.5</v>
      </c>
      <c r="L18" s="42">
        <f t="shared" si="0"/>
        <v>0</v>
      </c>
      <c r="M18" s="43">
        <f t="shared" si="1"/>
        <v>0</v>
      </c>
    </row>
    <row r="19" spans="2:13" ht="15" customHeight="1">
      <c r="B19" s="64">
        <f t="shared" si="2"/>
        <v>9</v>
      </c>
      <c r="C19" s="175" t="s">
        <v>871</v>
      </c>
      <c r="D19" s="175"/>
      <c r="E19" s="175"/>
      <c r="F19" s="175"/>
      <c r="G19" s="116" t="s">
        <v>47</v>
      </c>
      <c r="H19" s="155"/>
      <c r="I19" s="39">
        <v>30</v>
      </c>
      <c r="J19" s="42">
        <v>0</v>
      </c>
      <c r="K19" s="41">
        <v>9.5</v>
      </c>
      <c r="L19" s="42">
        <f t="shared" si="0"/>
        <v>0</v>
      </c>
      <c r="M19" s="43">
        <f t="shared" si="1"/>
        <v>0</v>
      </c>
    </row>
    <row r="20" spans="2:13" ht="15" customHeight="1">
      <c r="B20" s="64">
        <f t="shared" si="2"/>
        <v>10</v>
      </c>
      <c r="C20" s="175" t="s">
        <v>531</v>
      </c>
      <c r="D20" s="175"/>
      <c r="E20" s="175"/>
      <c r="F20" s="175"/>
      <c r="G20" s="116" t="s">
        <v>12</v>
      </c>
      <c r="H20" s="155"/>
      <c r="I20" s="39">
        <v>30</v>
      </c>
      <c r="J20" s="42">
        <v>0</v>
      </c>
      <c r="K20" s="41">
        <v>9.5</v>
      </c>
      <c r="L20" s="42">
        <f t="shared" si="0"/>
        <v>0</v>
      </c>
      <c r="M20" s="43">
        <f t="shared" si="1"/>
        <v>0</v>
      </c>
    </row>
    <row r="21" spans="2:13" ht="15" customHeight="1">
      <c r="B21" s="64">
        <f t="shared" si="2"/>
        <v>11</v>
      </c>
      <c r="C21" s="175" t="s">
        <v>814</v>
      </c>
      <c r="D21" s="175"/>
      <c r="E21" s="175"/>
      <c r="F21" s="175"/>
      <c r="G21" s="116" t="s">
        <v>12</v>
      </c>
      <c r="H21" s="155"/>
      <c r="I21" s="39">
        <v>5</v>
      </c>
      <c r="J21" s="42">
        <v>0</v>
      </c>
      <c r="K21" s="41">
        <v>9.5</v>
      </c>
      <c r="L21" s="42">
        <f t="shared" si="0"/>
        <v>0</v>
      </c>
      <c r="M21" s="43">
        <f t="shared" si="1"/>
        <v>0</v>
      </c>
    </row>
    <row r="22" spans="2:13" ht="12.75" customHeight="1">
      <c r="B22" s="64">
        <f t="shared" si="2"/>
        <v>12</v>
      </c>
      <c r="C22" s="175" t="s">
        <v>532</v>
      </c>
      <c r="D22" s="175"/>
      <c r="E22" s="175"/>
      <c r="F22" s="175"/>
      <c r="G22" s="116" t="s">
        <v>47</v>
      </c>
      <c r="H22" s="155"/>
      <c r="I22" s="39">
        <v>10</v>
      </c>
      <c r="J22" s="42">
        <v>0</v>
      </c>
      <c r="K22" s="41">
        <v>9.5</v>
      </c>
      <c r="L22" s="42">
        <f t="shared" si="0"/>
        <v>0</v>
      </c>
      <c r="M22" s="43">
        <f t="shared" si="1"/>
        <v>0</v>
      </c>
    </row>
    <row r="23" spans="2:13" ht="12.75" customHeight="1">
      <c r="B23" s="64">
        <f t="shared" si="2"/>
        <v>13</v>
      </c>
      <c r="C23" s="175" t="s">
        <v>533</v>
      </c>
      <c r="D23" s="175"/>
      <c r="E23" s="175"/>
      <c r="F23" s="175"/>
      <c r="G23" s="116" t="s">
        <v>47</v>
      </c>
      <c r="H23" s="155"/>
      <c r="I23" s="39">
        <v>100</v>
      </c>
      <c r="J23" s="42">
        <v>0</v>
      </c>
      <c r="K23" s="41">
        <v>9.5</v>
      </c>
      <c r="L23" s="42">
        <f t="shared" si="0"/>
        <v>0</v>
      </c>
      <c r="M23" s="43">
        <f t="shared" si="1"/>
        <v>0</v>
      </c>
    </row>
    <row r="24" spans="2:13" ht="12.75" customHeight="1">
      <c r="B24" s="64">
        <f t="shared" si="2"/>
        <v>14</v>
      </c>
      <c r="C24" s="175" t="s">
        <v>534</v>
      </c>
      <c r="D24" s="175"/>
      <c r="E24" s="175"/>
      <c r="F24" s="175"/>
      <c r="G24" s="116" t="s">
        <v>47</v>
      </c>
      <c r="H24" s="155"/>
      <c r="I24" s="39">
        <v>30</v>
      </c>
      <c r="J24" s="42">
        <v>0</v>
      </c>
      <c r="K24" s="41">
        <v>9.5</v>
      </c>
      <c r="L24" s="42">
        <f t="shared" si="0"/>
        <v>0</v>
      </c>
      <c r="M24" s="43">
        <f t="shared" si="1"/>
        <v>0</v>
      </c>
    </row>
    <row r="25" spans="2:13" ht="12.75" customHeight="1">
      <c r="B25" s="64">
        <f t="shared" si="2"/>
        <v>15</v>
      </c>
      <c r="C25" s="175" t="s">
        <v>535</v>
      </c>
      <c r="D25" s="175"/>
      <c r="E25" s="175"/>
      <c r="F25" s="175"/>
      <c r="G25" s="116" t="s">
        <v>47</v>
      </c>
      <c r="H25" s="155"/>
      <c r="I25" s="39">
        <v>30</v>
      </c>
      <c r="J25" s="42">
        <v>0</v>
      </c>
      <c r="K25" s="41">
        <v>9.5</v>
      </c>
      <c r="L25" s="42">
        <f t="shared" si="0"/>
        <v>0</v>
      </c>
      <c r="M25" s="43">
        <f t="shared" si="1"/>
        <v>0</v>
      </c>
    </row>
    <row r="26" spans="2:13" ht="12.75" customHeight="1">
      <c r="B26" s="64">
        <f t="shared" si="2"/>
        <v>16</v>
      </c>
      <c r="C26" s="175" t="s">
        <v>815</v>
      </c>
      <c r="D26" s="175"/>
      <c r="E26" s="175"/>
      <c r="F26" s="175"/>
      <c r="G26" s="116" t="s">
        <v>47</v>
      </c>
      <c r="H26" s="155"/>
      <c r="I26" s="39">
        <v>30</v>
      </c>
      <c r="J26" s="42">
        <v>0</v>
      </c>
      <c r="K26" s="41">
        <v>9.5</v>
      </c>
      <c r="L26" s="42">
        <f t="shared" si="0"/>
        <v>0</v>
      </c>
      <c r="M26" s="43">
        <f t="shared" si="1"/>
        <v>0</v>
      </c>
    </row>
    <row r="27" spans="2:13" ht="12.75" customHeight="1">
      <c r="B27" s="64">
        <f t="shared" si="2"/>
        <v>17</v>
      </c>
      <c r="C27" s="175" t="s">
        <v>536</v>
      </c>
      <c r="D27" s="175"/>
      <c r="E27" s="175"/>
      <c r="F27" s="175"/>
      <c r="G27" s="116" t="s">
        <v>12</v>
      </c>
      <c r="H27" s="155"/>
      <c r="I27" s="39">
        <v>10</v>
      </c>
      <c r="J27" s="42">
        <v>0</v>
      </c>
      <c r="K27" s="41">
        <v>9.5</v>
      </c>
      <c r="L27" s="42">
        <f t="shared" si="0"/>
        <v>0</v>
      </c>
      <c r="M27" s="43">
        <f t="shared" si="1"/>
        <v>0</v>
      </c>
    </row>
    <row r="28" spans="2:13" ht="12.75" customHeight="1">
      <c r="B28" s="64">
        <f t="shared" si="2"/>
        <v>18</v>
      </c>
      <c r="C28" s="175" t="s">
        <v>537</v>
      </c>
      <c r="D28" s="175"/>
      <c r="E28" s="175"/>
      <c r="F28" s="175"/>
      <c r="G28" s="116" t="s">
        <v>47</v>
      </c>
      <c r="H28" s="155"/>
      <c r="I28" s="39">
        <v>100</v>
      </c>
      <c r="J28" s="42">
        <v>0</v>
      </c>
      <c r="K28" s="41">
        <v>9.5</v>
      </c>
      <c r="L28" s="42">
        <f t="shared" si="0"/>
        <v>0</v>
      </c>
      <c r="M28" s="43">
        <f t="shared" si="1"/>
        <v>0</v>
      </c>
    </row>
    <row r="29" spans="2:13" ht="12.75" customHeight="1">
      <c r="B29" s="64">
        <f t="shared" si="2"/>
        <v>19</v>
      </c>
      <c r="C29" s="175" t="s">
        <v>524</v>
      </c>
      <c r="D29" s="175"/>
      <c r="E29" s="175"/>
      <c r="F29" s="175"/>
      <c r="G29" s="116" t="s">
        <v>47</v>
      </c>
      <c r="H29" s="155"/>
      <c r="I29" s="39">
        <v>80</v>
      </c>
      <c r="J29" s="42">
        <v>0</v>
      </c>
      <c r="K29" s="41">
        <v>9.5</v>
      </c>
      <c r="L29" s="42">
        <f t="shared" si="0"/>
        <v>0</v>
      </c>
      <c r="M29" s="43">
        <f t="shared" si="1"/>
        <v>0</v>
      </c>
    </row>
    <row r="30" spans="2:13" ht="12.75" customHeight="1">
      <c r="B30" s="64">
        <f t="shared" si="2"/>
        <v>20</v>
      </c>
      <c r="C30" s="220" t="s">
        <v>525</v>
      </c>
      <c r="D30" s="219"/>
      <c r="E30" s="219"/>
      <c r="F30" s="219"/>
      <c r="G30" s="117" t="s">
        <v>47</v>
      </c>
      <c r="H30" s="155"/>
      <c r="I30" s="39">
        <v>10</v>
      </c>
      <c r="J30" s="42">
        <v>0</v>
      </c>
      <c r="K30" s="41">
        <v>9.5</v>
      </c>
      <c r="L30" s="42">
        <f t="shared" si="0"/>
        <v>0</v>
      </c>
      <c r="M30" s="43">
        <f t="shared" si="1"/>
        <v>0</v>
      </c>
    </row>
    <row r="31" spans="2:13" ht="24.95" customHeight="1">
      <c r="B31" s="64">
        <f t="shared" si="2"/>
        <v>21</v>
      </c>
      <c r="C31" s="216" t="s">
        <v>523</v>
      </c>
      <c r="D31" s="217"/>
      <c r="E31" s="217"/>
      <c r="F31" s="218"/>
      <c r="G31" s="117" t="s">
        <v>47</v>
      </c>
      <c r="H31" s="155"/>
      <c r="I31" s="39">
        <v>1000</v>
      </c>
      <c r="J31" s="42">
        <v>0</v>
      </c>
      <c r="K31" s="41">
        <v>9.5</v>
      </c>
      <c r="L31" s="42">
        <f t="shared" si="0"/>
        <v>0</v>
      </c>
      <c r="M31" s="43">
        <f t="shared" si="1"/>
        <v>0</v>
      </c>
    </row>
    <row r="32" spans="2:13" ht="24.95" customHeight="1">
      <c r="B32" s="64">
        <f t="shared" si="2"/>
        <v>22</v>
      </c>
      <c r="C32" s="216" t="s">
        <v>816</v>
      </c>
      <c r="D32" s="217"/>
      <c r="E32" s="217"/>
      <c r="F32" s="218"/>
      <c r="G32" s="117" t="s">
        <v>47</v>
      </c>
      <c r="H32" s="155"/>
      <c r="I32" s="39">
        <v>30</v>
      </c>
      <c r="J32" s="42">
        <v>0</v>
      </c>
      <c r="K32" s="41">
        <v>9.5</v>
      </c>
      <c r="L32" s="42">
        <f t="shared" si="0"/>
        <v>0</v>
      </c>
      <c r="M32" s="43">
        <f t="shared" si="1"/>
        <v>0</v>
      </c>
    </row>
    <row r="33" spans="2:13" ht="12.75" customHeight="1">
      <c r="B33" s="64">
        <f t="shared" si="2"/>
        <v>23</v>
      </c>
      <c r="C33" s="189" t="s">
        <v>538</v>
      </c>
      <c r="D33" s="197"/>
      <c r="E33" s="197"/>
      <c r="F33" s="198"/>
      <c r="G33" s="116" t="s">
        <v>12</v>
      </c>
      <c r="H33" s="155"/>
      <c r="I33" s="39">
        <v>8</v>
      </c>
      <c r="J33" s="42">
        <v>0</v>
      </c>
      <c r="K33" s="41">
        <v>9.5</v>
      </c>
      <c r="L33" s="42">
        <f t="shared" si="0"/>
        <v>0</v>
      </c>
      <c r="M33" s="43">
        <f t="shared" si="1"/>
        <v>0</v>
      </c>
    </row>
    <row r="34" spans="2:13" ht="12.75" customHeight="1">
      <c r="B34" s="64">
        <f t="shared" si="2"/>
        <v>24</v>
      </c>
      <c r="C34" s="189" t="s">
        <v>539</v>
      </c>
      <c r="D34" s="197"/>
      <c r="E34" s="197"/>
      <c r="F34" s="198"/>
      <c r="G34" s="116" t="s">
        <v>12</v>
      </c>
      <c r="H34" s="155"/>
      <c r="I34" s="39">
        <v>10</v>
      </c>
      <c r="J34" s="42">
        <v>0</v>
      </c>
      <c r="K34" s="41">
        <v>9.5</v>
      </c>
      <c r="L34" s="42">
        <f t="shared" si="0"/>
        <v>0</v>
      </c>
      <c r="M34" s="43">
        <f t="shared" si="1"/>
        <v>0</v>
      </c>
    </row>
    <row r="35" spans="2:13" ht="12.75" customHeight="1">
      <c r="B35" s="64">
        <f t="shared" si="2"/>
        <v>25</v>
      </c>
      <c r="C35" s="189" t="s">
        <v>762</v>
      </c>
      <c r="D35" s="197"/>
      <c r="E35" s="197"/>
      <c r="F35" s="198"/>
      <c r="G35" s="116" t="s">
        <v>12</v>
      </c>
      <c r="H35" s="155"/>
      <c r="I35" s="39">
        <v>7</v>
      </c>
      <c r="J35" s="42">
        <v>0</v>
      </c>
      <c r="K35" s="41">
        <v>9.5</v>
      </c>
      <c r="L35" s="42">
        <f t="shared" si="0"/>
        <v>0</v>
      </c>
      <c r="M35" s="43">
        <f t="shared" si="1"/>
        <v>0</v>
      </c>
    </row>
    <row r="36" spans="2:13" ht="15" customHeight="1">
      <c r="B36" s="64">
        <f t="shared" si="2"/>
        <v>26</v>
      </c>
      <c r="C36" s="189" t="s">
        <v>763</v>
      </c>
      <c r="D36" s="197"/>
      <c r="E36" s="197"/>
      <c r="F36" s="198"/>
      <c r="G36" s="116" t="s">
        <v>12</v>
      </c>
      <c r="H36" s="155"/>
      <c r="I36" s="39">
        <v>8</v>
      </c>
      <c r="J36" s="42">
        <v>0</v>
      </c>
      <c r="K36" s="41">
        <v>9.5</v>
      </c>
      <c r="L36" s="42">
        <f t="shared" si="0"/>
        <v>0</v>
      </c>
      <c r="M36" s="43">
        <f t="shared" si="1"/>
        <v>0</v>
      </c>
    </row>
    <row r="37" spans="2:13" ht="15" customHeight="1">
      <c r="B37" s="64">
        <f t="shared" si="2"/>
        <v>27</v>
      </c>
      <c r="C37" s="175" t="s">
        <v>540</v>
      </c>
      <c r="D37" s="175"/>
      <c r="E37" s="175"/>
      <c r="F37" s="175"/>
      <c r="G37" s="116" t="s">
        <v>12</v>
      </c>
      <c r="H37" s="155"/>
      <c r="I37" s="39">
        <v>10</v>
      </c>
      <c r="J37" s="42">
        <v>0</v>
      </c>
      <c r="K37" s="41">
        <v>9.5</v>
      </c>
      <c r="L37" s="42">
        <f t="shared" si="0"/>
        <v>0</v>
      </c>
      <c r="M37" s="43">
        <f t="shared" si="1"/>
        <v>0</v>
      </c>
    </row>
    <row r="38" spans="2:13" ht="15" customHeight="1">
      <c r="B38" s="64">
        <f t="shared" si="2"/>
        <v>28</v>
      </c>
      <c r="C38" s="175" t="s">
        <v>541</v>
      </c>
      <c r="D38" s="175"/>
      <c r="E38" s="175"/>
      <c r="F38" s="175"/>
      <c r="G38" s="116" t="s">
        <v>12</v>
      </c>
      <c r="H38" s="155"/>
      <c r="I38" s="39">
        <v>8</v>
      </c>
      <c r="J38" s="42">
        <v>0</v>
      </c>
      <c r="K38" s="41">
        <v>9.5</v>
      </c>
      <c r="L38" s="42">
        <f t="shared" si="0"/>
        <v>0</v>
      </c>
      <c r="M38" s="43">
        <f t="shared" si="1"/>
        <v>0</v>
      </c>
    </row>
    <row r="39" spans="2:13" ht="15" customHeight="1">
      <c r="B39" s="64">
        <f t="shared" si="2"/>
        <v>29</v>
      </c>
      <c r="C39" s="175" t="s">
        <v>817</v>
      </c>
      <c r="D39" s="175"/>
      <c r="E39" s="175"/>
      <c r="F39" s="175"/>
      <c r="G39" s="116" t="s">
        <v>12</v>
      </c>
      <c r="H39" s="155"/>
      <c r="I39" s="39">
        <v>6</v>
      </c>
      <c r="J39" s="42">
        <v>0</v>
      </c>
      <c r="K39" s="41">
        <v>9.5</v>
      </c>
      <c r="L39" s="42">
        <f t="shared" si="0"/>
        <v>0</v>
      </c>
      <c r="M39" s="43">
        <f t="shared" si="1"/>
        <v>0</v>
      </c>
    </row>
    <row r="40" spans="2:13" ht="15" customHeight="1">
      <c r="B40" s="64">
        <f t="shared" si="2"/>
        <v>30</v>
      </c>
      <c r="C40" s="175" t="s">
        <v>818</v>
      </c>
      <c r="D40" s="175"/>
      <c r="E40" s="175"/>
      <c r="F40" s="175"/>
      <c r="G40" s="116" t="s">
        <v>12</v>
      </c>
      <c r="H40" s="155"/>
      <c r="I40" s="39">
        <v>6</v>
      </c>
      <c r="J40" s="42">
        <v>0</v>
      </c>
      <c r="K40" s="41">
        <v>9.5</v>
      </c>
      <c r="L40" s="42">
        <f t="shared" si="0"/>
        <v>0</v>
      </c>
      <c r="M40" s="43">
        <f t="shared" si="1"/>
        <v>0</v>
      </c>
    </row>
    <row r="41" spans="2:13" ht="15" customHeight="1">
      <c r="B41" s="64">
        <f t="shared" si="2"/>
        <v>31</v>
      </c>
      <c r="C41" s="175" t="s">
        <v>819</v>
      </c>
      <c r="D41" s="175"/>
      <c r="E41" s="175"/>
      <c r="F41" s="175"/>
      <c r="G41" s="116" t="s">
        <v>12</v>
      </c>
      <c r="H41" s="155"/>
      <c r="I41" s="39">
        <v>8</v>
      </c>
      <c r="J41" s="42">
        <v>0</v>
      </c>
      <c r="K41" s="41">
        <v>9.5</v>
      </c>
      <c r="L41" s="42">
        <f t="shared" si="0"/>
        <v>0</v>
      </c>
      <c r="M41" s="43">
        <f t="shared" si="1"/>
        <v>0</v>
      </c>
    </row>
    <row r="42" spans="2:13" ht="15" customHeight="1">
      <c r="B42" s="64">
        <f t="shared" si="2"/>
        <v>32</v>
      </c>
      <c r="C42" s="175" t="s">
        <v>820</v>
      </c>
      <c r="D42" s="175"/>
      <c r="E42" s="175"/>
      <c r="F42" s="175"/>
      <c r="G42" s="116" t="s">
        <v>12</v>
      </c>
      <c r="H42" s="155"/>
      <c r="I42" s="39">
        <v>8</v>
      </c>
      <c r="J42" s="42">
        <v>0</v>
      </c>
      <c r="K42" s="41">
        <v>9.5</v>
      </c>
      <c r="L42" s="42">
        <f t="shared" si="0"/>
        <v>0</v>
      </c>
      <c r="M42" s="43">
        <f t="shared" si="1"/>
        <v>0</v>
      </c>
    </row>
    <row r="43" spans="2:13" ht="15" customHeight="1">
      <c r="B43" s="64">
        <f t="shared" si="2"/>
        <v>33</v>
      </c>
      <c r="C43" s="175" t="s">
        <v>764</v>
      </c>
      <c r="D43" s="175"/>
      <c r="E43" s="175"/>
      <c r="F43" s="175"/>
      <c r="G43" s="116" t="s">
        <v>47</v>
      </c>
      <c r="H43" s="155"/>
      <c r="I43" s="39">
        <v>2000</v>
      </c>
      <c r="J43" s="42">
        <v>0</v>
      </c>
      <c r="K43" s="41">
        <v>9.5</v>
      </c>
      <c r="L43" s="42">
        <f t="shared" si="0"/>
        <v>0</v>
      </c>
      <c r="M43" s="43">
        <f t="shared" si="1"/>
        <v>0</v>
      </c>
    </row>
    <row r="44" spans="2:13" ht="15" customHeight="1">
      <c r="B44" s="64">
        <f t="shared" si="2"/>
        <v>34</v>
      </c>
      <c r="C44" s="175" t="s">
        <v>821</v>
      </c>
      <c r="D44" s="175"/>
      <c r="E44" s="175"/>
      <c r="F44" s="175"/>
      <c r="G44" s="116" t="s">
        <v>12</v>
      </c>
      <c r="H44" s="155"/>
      <c r="I44" s="39">
        <v>20</v>
      </c>
      <c r="J44" s="42">
        <v>0</v>
      </c>
      <c r="K44" s="41">
        <v>9.5</v>
      </c>
      <c r="L44" s="42">
        <f t="shared" si="0"/>
        <v>0</v>
      </c>
      <c r="M44" s="43">
        <f t="shared" si="1"/>
        <v>0</v>
      </c>
    </row>
    <row r="45" spans="2:13" ht="15" customHeight="1">
      <c r="B45" s="64">
        <f t="shared" si="2"/>
        <v>35</v>
      </c>
      <c r="C45" s="175" t="s">
        <v>542</v>
      </c>
      <c r="D45" s="175"/>
      <c r="E45" s="175"/>
      <c r="F45" s="175"/>
      <c r="G45" s="116" t="s">
        <v>47</v>
      </c>
      <c r="H45" s="155"/>
      <c r="I45" s="39">
        <v>20</v>
      </c>
      <c r="J45" s="42">
        <v>0</v>
      </c>
      <c r="K45" s="41">
        <v>9.5</v>
      </c>
      <c r="L45" s="42">
        <f t="shared" si="0"/>
        <v>0</v>
      </c>
      <c r="M45" s="43">
        <f t="shared" si="1"/>
        <v>0</v>
      </c>
    </row>
    <row r="46" spans="2:13" ht="15" customHeight="1">
      <c r="B46" s="64">
        <f t="shared" si="2"/>
        <v>36</v>
      </c>
      <c r="C46" s="175" t="s">
        <v>822</v>
      </c>
      <c r="D46" s="175"/>
      <c r="E46" s="175"/>
      <c r="F46" s="175"/>
      <c r="G46" s="116" t="s">
        <v>47</v>
      </c>
      <c r="H46" s="155"/>
      <c r="I46" s="39">
        <v>30</v>
      </c>
      <c r="J46" s="42">
        <v>0</v>
      </c>
      <c r="K46" s="41">
        <v>9.5</v>
      </c>
      <c r="L46" s="42">
        <f t="shared" si="0"/>
        <v>0</v>
      </c>
      <c r="M46" s="43">
        <f t="shared" si="1"/>
        <v>0</v>
      </c>
    </row>
    <row r="47" spans="2:13" ht="15" customHeight="1">
      <c r="B47" s="64">
        <f t="shared" si="2"/>
        <v>37</v>
      </c>
      <c r="C47" s="172" t="s">
        <v>543</v>
      </c>
      <c r="D47" s="173" t="s">
        <v>543</v>
      </c>
      <c r="E47" s="173" t="s">
        <v>543</v>
      </c>
      <c r="F47" s="174" t="s">
        <v>543</v>
      </c>
      <c r="G47" s="116" t="s">
        <v>47</v>
      </c>
      <c r="H47" s="155"/>
      <c r="I47" s="39">
        <v>10</v>
      </c>
      <c r="J47" s="42">
        <v>0</v>
      </c>
      <c r="K47" s="41">
        <v>9.5</v>
      </c>
      <c r="L47" s="42">
        <f t="shared" si="0"/>
        <v>0</v>
      </c>
      <c r="M47" s="43">
        <f t="shared" si="1"/>
        <v>0</v>
      </c>
    </row>
    <row r="48" spans="2:13" ht="15" customHeight="1">
      <c r="B48" s="64">
        <f t="shared" si="2"/>
        <v>38</v>
      </c>
      <c r="C48" s="172" t="s">
        <v>544</v>
      </c>
      <c r="D48" s="173" t="s">
        <v>544</v>
      </c>
      <c r="E48" s="173" t="s">
        <v>544</v>
      </c>
      <c r="F48" s="174" t="s">
        <v>544</v>
      </c>
      <c r="G48" s="116" t="s">
        <v>47</v>
      </c>
      <c r="H48" s="155"/>
      <c r="I48" s="39">
        <v>10</v>
      </c>
      <c r="J48" s="42">
        <v>0</v>
      </c>
      <c r="K48" s="41">
        <v>9.5</v>
      </c>
      <c r="L48" s="42">
        <f t="shared" si="0"/>
        <v>0</v>
      </c>
      <c r="M48" s="43">
        <f t="shared" si="1"/>
        <v>0</v>
      </c>
    </row>
    <row r="49" spans="2:13" ht="15" customHeight="1">
      <c r="B49" s="64">
        <f t="shared" si="2"/>
        <v>39</v>
      </c>
      <c r="C49" s="172" t="s">
        <v>765</v>
      </c>
      <c r="D49" s="173" t="s">
        <v>545</v>
      </c>
      <c r="E49" s="173" t="s">
        <v>545</v>
      </c>
      <c r="F49" s="174" t="s">
        <v>545</v>
      </c>
      <c r="G49" s="116" t="s">
        <v>47</v>
      </c>
      <c r="H49" s="155"/>
      <c r="I49" s="39">
        <v>10</v>
      </c>
      <c r="J49" s="42">
        <v>0</v>
      </c>
      <c r="K49" s="41">
        <v>9.5</v>
      </c>
      <c r="L49" s="42">
        <f t="shared" si="0"/>
        <v>0</v>
      </c>
      <c r="M49" s="43">
        <f t="shared" si="1"/>
        <v>0</v>
      </c>
    </row>
    <row r="50" spans="2:13" ht="15" customHeight="1">
      <c r="B50" s="64">
        <f t="shared" si="2"/>
        <v>40</v>
      </c>
      <c r="C50" s="175" t="s">
        <v>546</v>
      </c>
      <c r="D50" s="175"/>
      <c r="E50" s="175"/>
      <c r="F50" s="175"/>
      <c r="G50" s="116" t="s">
        <v>47</v>
      </c>
      <c r="H50" s="155"/>
      <c r="I50" s="39">
        <v>10</v>
      </c>
      <c r="J50" s="42">
        <v>0</v>
      </c>
      <c r="K50" s="41">
        <v>9.5</v>
      </c>
      <c r="L50" s="42">
        <f t="shared" si="0"/>
        <v>0</v>
      </c>
      <c r="M50" s="43">
        <f t="shared" si="1"/>
        <v>0</v>
      </c>
    </row>
    <row r="51" spans="2:13" ht="15" customHeight="1">
      <c r="B51" s="64">
        <f t="shared" si="2"/>
        <v>41</v>
      </c>
      <c r="C51" s="175" t="s">
        <v>547</v>
      </c>
      <c r="D51" s="175"/>
      <c r="E51" s="175"/>
      <c r="F51" s="175"/>
      <c r="G51" s="116" t="s">
        <v>47</v>
      </c>
      <c r="H51" s="155"/>
      <c r="I51" s="39">
        <v>30</v>
      </c>
      <c r="J51" s="42">
        <v>0</v>
      </c>
      <c r="K51" s="41">
        <v>9.5</v>
      </c>
      <c r="L51" s="42">
        <f t="shared" si="0"/>
        <v>0</v>
      </c>
      <c r="M51" s="43">
        <f t="shared" si="1"/>
        <v>0</v>
      </c>
    </row>
    <row r="52" spans="2:13" ht="12.75" customHeight="1">
      <c r="B52" s="64">
        <f t="shared" si="2"/>
        <v>42</v>
      </c>
      <c r="C52" s="175" t="s">
        <v>811</v>
      </c>
      <c r="D52" s="175"/>
      <c r="E52" s="175"/>
      <c r="F52" s="175"/>
      <c r="G52" s="116" t="s">
        <v>12</v>
      </c>
      <c r="H52" s="155"/>
      <c r="I52" s="39">
        <v>50</v>
      </c>
      <c r="J52" s="42">
        <v>0</v>
      </c>
      <c r="K52" s="41">
        <v>9.5</v>
      </c>
      <c r="L52" s="42">
        <f t="shared" si="0"/>
        <v>0</v>
      </c>
      <c r="M52" s="43">
        <f t="shared" si="1"/>
        <v>0</v>
      </c>
    </row>
    <row r="53" spans="2:13" ht="12.75" customHeight="1">
      <c r="B53" s="64">
        <f t="shared" si="2"/>
        <v>43</v>
      </c>
      <c r="C53" s="175" t="s">
        <v>812</v>
      </c>
      <c r="D53" s="175"/>
      <c r="E53" s="175"/>
      <c r="F53" s="175"/>
      <c r="G53" s="116" t="s">
        <v>12</v>
      </c>
      <c r="H53" s="155"/>
      <c r="I53" s="39">
        <v>50</v>
      </c>
      <c r="J53" s="42">
        <v>0</v>
      </c>
      <c r="K53" s="41">
        <v>9.5</v>
      </c>
      <c r="L53" s="42">
        <f t="shared" si="0"/>
        <v>0</v>
      </c>
      <c r="M53" s="43">
        <f t="shared" si="1"/>
        <v>0</v>
      </c>
    </row>
    <row r="54" spans="2:13" ht="12.75" customHeight="1">
      <c r="B54" s="64">
        <f t="shared" si="2"/>
        <v>44</v>
      </c>
      <c r="C54" s="175" t="s">
        <v>548</v>
      </c>
      <c r="D54" s="175"/>
      <c r="E54" s="175"/>
      <c r="F54" s="175"/>
      <c r="G54" s="116" t="s">
        <v>47</v>
      </c>
      <c r="H54" s="155"/>
      <c r="I54" s="39">
        <v>100</v>
      </c>
      <c r="J54" s="42">
        <v>0</v>
      </c>
      <c r="K54" s="41">
        <v>9.5</v>
      </c>
      <c r="L54" s="42">
        <f t="shared" si="0"/>
        <v>0</v>
      </c>
      <c r="M54" s="43">
        <f t="shared" si="1"/>
        <v>0</v>
      </c>
    </row>
    <row r="55" spans="2:13" ht="12.75" customHeight="1">
      <c r="B55" s="64">
        <f t="shared" si="2"/>
        <v>45</v>
      </c>
      <c r="C55" s="175" t="s">
        <v>549</v>
      </c>
      <c r="D55" s="175"/>
      <c r="E55" s="175"/>
      <c r="F55" s="175"/>
      <c r="G55" s="116" t="s">
        <v>47</v>
      </c>
      <c r="H55" s="155"/>
      <c r="I55" s="39">
        <v>1000</v>
      </c>
      <c r="J55" s="42">
        <v>0</v>
      </c>
      <c r="K55" s="41">
        <v>9.5</v>
      </c>
      <c r="L55" s="42">
        <f t="shared" si="0"/>
        <v>0</v>
      </c>
      <c r="M55" s="43">
        <f t="shared" si="1"/>
        <v>0</v>
      </c>
    </row>
    <row r="56" spans="2:13" ht="12.75" customHeight="1">
      <c r="B56" s="64">
        <f t="shared" si="2"/>
        <v>46</v>
      </c>
      <c r="C56" s="175" t="s">
        <v>550</v>
      </c>
      <c r="D56" s="175"/>
      <c r="E56" s="175"/>
      <c r="F56" s="175"/>
      <c r="G56" s="116" t="s">
        <v>47</v>
      </c>
      <c r="H56" s="155"/>
      <c r="I56" s="39">
        <v>60</v>
      </c>
      <c r="J56" s="42">
        <v>0</v>
      </c>
      <c r="K56" s="41">
        <v>9.5</v>
      </c>
      <c r="L56" s="42">
        <f t="shared" si="0"/>
        <v>0</v>
      </c>
      <c r="M56" s="43">
        <f t="shared" si="1"/>
        <v>0</v>
      </c>
    </row>
    <row r="57" spans="2:13" ht="12.75" customHeight="1">
      <c r="B57" s="64">
        <f t="shared" si="2"/>
        <v>47</v>
      </c>
      <c r="C57" s="175" t="s">
        <v>551</v>
      </c>
      <c r="D57" s="175"/>
      <c r="E57" s="175"/>
      <c r="F57" s="175"/>
      <c r="G57" s="116" t="s">
        <v>47</v>
      </c>
      <c r="H57" s="155"/>
      <c r="I57" s="39">
        <v>10</v>
      </c>
      <c r="J57" s="42">
        <v>0</v>
      </c>
      <c r="K57" s="41">
        <v>9.5</v>
      </c>
      <c r="L57" s="42">
        <f t="shared" si="0"/>
        <v>0</v>
      </c>
      <c r="M57" s="43">
        <f t="shared" si="1"/>
        <v>0</v>
      </c>
    </row>
    <row r="58" spans="2:13" ht="12.75" customHeight="1">
      <c r="B58" s="64">
        <f t="shared" si="2"/>
        <v>48</v>
      </c>
      <c r="C58" s="219" t="s">
        <v>522</v>
      </c>
      <c r="D58" s="219"/>
      <c r="E58" s="219"/>
      <c r="F58" s="219"/>
      <c r="G58" s="117" t="s">
        <v>47</v>
      </c>
      <c r="H58" s="155"/>
      <c r="I58" s="39">
        <v>300</v>
      </c>
      <c r="J58" s="42">
        <v>0</v>
      </c>
      <c r="K58" s="41">
        <v>9.5</v>
      </c>
      <c r="L58" s="42">
        <f t="shared" si="0"/>
        <v>0</v>
      </c>
      <c r="M58" s="43">
        <f t="shared" si="1"/>
        <v>0</v>
      </c>
    </row>
    <row r="59" spans="2:13" ht="12.75" customHeight="1">
      <c r="B59" s="64">
        <f t="shared" si="2"/>
        <v>49</v>
      </c>
      <c r="C59" s="175" t="s">
        <v>552</v>
      </c>
      <c r="D59" s="175"/>
      <c r="E59" s="175"/>
      <c r="F59" s="175"/>
      <c r="G59" s="116" t="s">
        <v>47</v>
      </c>
      <c r="H59" s="155"/>
      <c r="I59" s="39">
        <v>300</v>
      </c>
      <c r="J59" s="42">
        <v>0</v>
      </c>
      <c r="K59" s="41">
        <v>9.5</v>
      </c>
      <c r="L59" s="42">
        <f t="shared" si="0"/>
        <v>0</v>
      </c>
      <c r="M59" s="43">
        <f t="shared" si="1"/>
        <v>0</v>
      </c>
    </row>
    <row r="60" spans="2:13" ht="12.75" customHeight="1">
      <c r="B60" s="64">
        <f t="shared" si="2"/>
        <v>50</v>
      </c>
      <c r="C60" s="175" t="s">
        <v>823</v>
      </c>
      <c r="D60" s="175"/>
      <c r="E60" s="175"/>
      <c r="F60" s="175"/>
      <c r="G60" s="116" t="s">
        <v>47</v>
      </c>
      <c r="H60" s="155"/>
      <c r="I60" s="39">
        <v>300</v>
      </c>
      <c r="J60" s="42">
        <v>0</v>
      </c>
      <c r="K60" s="41">
        <v>9.5</v>
      </c>
      <c r="L60" s="42">
        <f t="shared" si="0"/>
        <v>0</v>
      </c>
      <c r="M60" s="43">
        <f t="shared" si="1"/>
        <v>0</v>
      </c>
    </row>
    <row r="61" spans="2:13" ht="12.75" customHeight="1">
      <c r="B61" s="64">
        <f t="shared" si="2"/>
        <v>51</v>
      </c>
      <c r="C61" s="175" t="s">
        <v>520</v>
      </c>
      <c r="D61" s="175"/>
      <c r="E61" s="175"/>
      <c r="F61" s="175"/>
      <c r="G61" s="116" t="s">
        <v>47</v>
      </c>
      <c r="H61" s="155"/>
      <c r="I61" s="39">
        <v>100</v>
      </c>
      <c r="J61" s="42">
        <v>0</v>
      </c>
      <c r="K61" s="41">
        <v>9.5</v>
      </c>
      <c r="L61" s="42">
        <f t="shared" si="0"/>
        <v>0</v>
      </c>
      <c r="M61" s="43">
        <f t="shared" si="1"/>
        <v>0</v>
      </c>
    </row>
    <row r="62" spans="2:13" ht="12.75" customHeight="1">
      <c r="B62" s="64">
        <f t="shared" si="2"/>
        <v>52</v>
      </c>
      <c r="C62" s="175" t="s">
        <v>553</v>
      </c>
      <c r="D62" s="175"/>
      <c r="E62" s="175"/>
      <c r="F62" s="175"/>
      <c r="G62" s="116" t="s">
        <v>47</v>
      </c>
      <c r="H62" s="155"/>
      <c r="I62" s="39">
        <v>100</v>
      </c>
      <c r="J62" s="42">
        <v>0</v>
      </c>
      <c r="K62" s="41">
        <v>9.5</v>
      </c>
      <c r="L62" s="42">
        <f t="shared" si="0"/>
        <v>0</v>
      </c>
      <c r="M62" s="43">
        <f t="shared" si="1"/>
        <v>0</v>
      </c>
    </row>
    <row r="63" spans="2:13" ht="12.75" customHeight="1">
      <c r="B63" s="64">
        <f t="shared" si="2"/>
        <v>53</v>
      </c>
      <c r="C63" s="219" t="s">
        <v>521</v>
      </c>
      <c r="D63" s="219"/>
      <c r="E63" s="219"/>
      <c r="F63" s="219"/>
      <c r="G63" s="117" t="s">
        <v>47</v>
      </c>
      <c r="H63" s="155"/>
      <c r="I63" s="39">
        <v>200</v>
      </c>
      <c r="J63" s="42">
        <v>0</v>
      </c>
      <c r="K63" s="41">
        <v>9.5</v>
      </c>
      <c r="L63" s="42">
        <f t="shared" si="0"/>
        <v>0</v>
      </c>
      <c r="M63" s="43">
        <f t="shared" si="1"/>
        <v>0</v>
      </c>
    </row>
    <row r="64" spans="2:13" ht="15" customHeight="1">
      <c r="B64" s="64">
        <f t="shared" si="2"/>
        <v>54</v>
      </c>
      <c r="C64" s="175" t="s">
        <v>554</v>
      </c>
      <c r="D64" s="175"/>
      <c r="E64" s="175"/>
      <c r="F64" s="175"/>
      <c r="G64" s="116" t="s">
        <v>47</v>
      </c>
      <c r="H64" s="155"/>
      <c r="I64" s="39">
        <v>100</v>
      </c>
      <c r="J64" s="42">
        <v>0</v>
      </c>
      <c r="K64" s="41">
        <v>9.5</v>
      </c>
      <c r="L64" s="42">
        <f t="shared" si="0"/>
        <v>0</v>
      </c>
      <c r="M64" s="43">
        <f t="shared" si="1"/>
        <v>0</v>
      </c>
    </row>
    <row r="65" spans="2:13" ht="15" customHeight="1">
      <c r="B65" s="64">
        <f t="shared" si="2"/>
        <v>55</v>
      </c>
      <c r="C65" s="175" t="s">
        <v>555</v>
      </c>
      <c r="D65" s="175"/>
      <c r="E65" s="175"/>
      <c r="F65" s="175"/>
      <c r="G65" s="116" t="s">
        <v>47</v>
      </c>
      <c r="H65" s="155"/>
      <c r="I65" s="39">
        <v>100</v>
      </c>
      <c r="J65" s="42">
        <v>0</v>
      </c>
      <c r="K65" s="41">
        <v>9.5</v>
      </c>
      <c r="L65" s="42">
        <f t="shared" si="0"/>
        <v>0</v>
      </c>
      <c r="M65" s="43">
        <f t="shared" si="1"/>
        <v>0</v>
      </c>
    </row>
    <row r="66" spans="2:13" ht="12.75" customHeight="1">
      <c r="B66" s="64">
        <f t="shared" si="2"/>
        <v>56</v>
      </c>
      <c r="C66" s="175" t="s">
        <v>556</v>
      </c>
      <c r="D66" s="175"/>
      <c r="E66" s="175"/>
      <c r="F66" s="175"/>
      <c r="G66" s="116" t="s">
        <v>47</v>
      </c>
      <c r="H66" s="155"/>
      <c r="I66" s="39">
        <v>50</v>
      </c>
      <c r="J66" s="42">
        <v>0</v>
      </c>
      <c r="K66" s="41">
        <v>9.5</v>
      </c>
      <c r="L66" s="42">
        <f t="shared" si="0"/>
        <v>0</v>
      </c>
      <c r="M66" s="43">
        <f t="shared" si="1"/>
        <v>0</v>
      </c>
    </row>
    <row r="67" spans="2:13" ht="12.75" customHeight="1">
      <c r="B67" s="64">
        <f t="shared" si="2"/>
        <v>57</v>
      </c>
      <c r="C67" s="175" t="s">
        <v>557</v>
      </c>
      <c r="D67" s="175"/>
      <c r="E67" s="175"/>
      <c r="F67" s="175"/>
      <c r="G67" s="116" t="s">
        <v>40</v>
      </c>
      <c r="H67" s="155"/>
      <c r="I67" s="39">
        <v>200</v>
      </c>
      <c r="J67" s="42">
        <v>0</v>
      </c>
      <c r="K67" s="41">
        <v>9.5</v>
      </c>
      <c r="L67" s="42">
        <f t="shared" si="0"/>
        <v>0</v>
      </c>
      <c r="M67" s="43">
        <f t="shared" si="1"/>
        <v>0</v>
      </c>
    </row>
    <row r="68" spans="2:13" ht="12.75" customHeight="1">
      <c r="B68" s="64">
        <f t="shared" si="2"/>
        <v>58</v>
      </c>
      <c r="C68" s="175" t="s">
        <v>558</v>
      </c>
      <c r="D68" s="175"/>
      <c r="E68" s="175"/>
      <c r="F68" s="175"/>
      <c r="G68" s="116" t="s">
        <v>47</v>
      </c>
      <c r="H68" s="155"/>
      <c r="I68" s="39">
        <v>700</v>
      </c>
      <c r="J68" s="42">
        <v>0</v>
      </c>
      <c r="K68" s="41">
        <v>9.5</v>
      </c>
      <c r="L68" s="42">
        <f t="shared" si="0"/>
        <v>0</v>
      </c>
      <c r="M68" s="43">
        <f t="shared" si="1"/>
        <v>0</v>
      </c>
    </row>
    <row r="69" spans="2:13" ht="15" customHeight="1">
      <c r="B69" s="64">
        <f t="shared" si="2"/>
        <v>59</v>
      </c>
      <c r="C69" s="175" t="s">
        <v>559</v>
      </c>
      <c r="D69" s="175"/>
      <c r="E69" s="175"/>
      <c r="F69" s="175"/>
      <c r="G69" s="116" t="s">
        <v>40</v>
      </c>
      <c r="H69" s="155"/>
      <c r="I69" s="39">
        <v>50</v>
      </c>
      <c r="J69" s="42">
        <v>0</v>
      </c>
      <c r="K69" s="41">
        <v>9.5</v>
      </c>
      <c r="L69" s="42">
        <f t="shared" si="0"/>
        <v>0</v>
      </c>
      <c r="M69" s="43">
        <f t="shared" si="1"/>
        <v>0</v>
      </c>
    </row>
    <row r="70" spans="2:13" ht="15" customHeight="1">
      <c r="B70" s="64">
        <f t="shared" si="2"/>
        <v>60</v>
      </c>
      <c r="C70" s="175" t="s">
        <v>560</v>
      </c>
      <c r="D70" s="175"/>
      <c r="E70" s="175"/>
      <c r="F70" s="175"/>
      <c r="G70" s="116" t="s">
        <v>40</v>
      </c>
      <c r="H70" s="155"/>
      <c r="I70" s="39">
        <v>100</v>
      </c>
      <c r="J70" s="42">
        <v>0</v>
      </c>
      <c r="K70" s="41">
        <v>9.5</v>
      </c>
      <c r="L70" s="42">
        <f t="shared" si="0"/>
        <v>0</v>
      </c>
      <c r="M70" s="43">
        <f t="shared" si="1"/>
        <v>0</v>
      </c>
    </row>
    <row r="71" spans="2:13" ht="15" customHeight="1">
      <c r="B71" s="64">
        <f t="shared" si="2"/>
        <v>61</v>
      </c>
      <c r="C71" s="175" t="s">
        <v>824</v>
      </c>
      <c r="D71" s="175"/>
      <c r="E71" s="175"/>
      <c r="F71" s="175"/>
      <c r="G71" s="116" t="s">
        <v>40</v>
      </c>
      <c r="H71" s="155"/>
      <c r="I71" s="39">
        <v>100</v>
      </c>
      <c r="J71" s="42">
        <v>0</v>
      </c>
      <c r="K71" s="41">
        <v>9.5</v>
      </c>
      <c r="L71" s="42">
        <f t="shared" si="0"/>
        <v>0</v>
      </c>
      <c r="M71" s="43">
        <f t="shared" si="1"/>
        <v>0</v>
      </c>
    </row>
    <row r="72" spans="2:13" ht="12.75" customHeight="1">
      <c r="B72" s="64">
        <f t="shared" si="2"/>
        <v>62</v>
      </c>
      <c r="C72" s="175" t="s">
        <v>561</v>
      </c>
      <c r="D72" s="175"/>
      <c r="E72" s="175"/>
      <c r="F72" s="175"/>
      <c r="G72" s="116" t="s">
        <v>40</v>
      </c>
      <c r="H72" s="155"/>
      <c r="I72" s="39">
        <v>40</v>
      </c>
      <c r="J72" s="42">
        <v>0</v>
      </c>
      <c r="K72" s="41">
        <v>9.5</v>
      </c>
      <c r="L72" s="42">
        <f t="shared" ref="L72:L132" si="3">PRODUCT(J72,1.095)</f>
        <v>0</v>
      </c>
      <c r="M72" s="43">
        <f t="shared" ref="M72:M132" si="4">PRODUCT(I72,L72)</f>
        <v>0</v>
      </c>
    </row>
    <row r="73" spans="2:13" ht="15" customHeight="1">
      <c r="B73" s="64">
        <f t="shared" si="2"/>
        <v>63</v>
      </c>
      <c r="C73" s="175" t="s">
        <v>562</v>
      </c>
      <c r="D73" s="175"/>
      <c r="E73" s="175"/>
      <c r="F73" s="175"/>
      <c r="G73" s="116" t="s">
        <v>47</v>
      </c>
      <c r="H73" s="155"/>
      <c r="I73" s="39">
        <v>20</v>
      </c>
      <c r="J73" s="42">
        <v>0</v>
      </c>
      <c r="K73" s="41">
        <v>9.5</v>
      </c>
      <c r="L73" s="42">
        <f t="shared" si="3"/>
        <v>0</v>
      </c>
      <c r="M73" s="43">
        <f t="shared" si="4"/>
        <v>0</v>
      </c>
    </row>
    <row r="74" spans="2:13" ht="12.75" customHeight="1">
      <c r="B74" s="64">
        <f t="shared" si="2"/>
        <v>64</v>
      </c>
      <c r="C74" s="175" t="s">
        <v>563</v>
      </c>
      <c r="D74" s="175"/>
      <c r="E74" s="175"/>
      <c r="F74" s="175"/>
      <c r="G74" s="116" t="s">
        <v>40</v>
      </c>
      <c r="H74" s="155"/>
      <c r="I74" s="39">
        <v>20</v>
      </c>
      <c r="J74" s="42">
        <v>0</v>
      </c>
      <c r="K74" s="41">
        <v>9.5</v>
      </c>
      <c r="L74" s="42">
        <f t="shared" si="3"/>
        <v>0</v>
      </c>
      <c r="M74" s="43">
        <f t="shared" si="4"/>
        <v>0</v>
      </c>
    </row>
    <row r="75" spans="2:13" ht="12.75" customHeight="1">
      <c r="B75" s="64">
        <f t="shared" si="2"/>
        <v>65</v>
      </c>
      <c r="C75" s="175" t="s">
        <v>564</v>
      </c>
      <c r="D75" s="175"/>
      <c r="E75" s="175"/>
      <c r="F75" s="175"/>
      <c r="G75" s="116" t="s">
        <v>47</v>
      </c>
      <c r="H75" s="155"/>
      <c r="I75" s="39">
        <v>30</v>
      </c>
      <c r="J75" s="42">
        <v>0</v>
      </c>
      <c r="K75" s="41">
        <v>9.5</v>
      </c>
      <c r="L75" s="42">
        <f t="shared" si="3"/>
        <v>0</v>
      </c>
      <c r="M75" s="43">
        <f t="shared" si="4"/>
        <v>0</v>
      </c>
    </row>
    <row r="76" spans="2:13" ht="12.75" customHeight="1">
      <c r="B76" s="64">
        <f t="shared" si="2"/>
        <v>66</v>
      </c>
      <c r="C76" s="175" t="s">
        <v>565</v>
      </c>
      <c r="D76" s="175"/>
      <c r="E76" s="175"/>
      <c r="F76" s="175"/>
      <c r="G76" s="116" t="s">
        <v>47</v>
      </c>
      <c r="H76" s="155"/>
      <c r="I76" s="39">
        <v>20</v>
      </c>
      <c r="J76" s="42">
        <v>0</v>
      </c>
      <c r="K76" s="41">
        <v>9.5</v>
      </c>
      <c r="L76" s="42">
        <f t="shared" si="3"/>
        <v>0</v>
      </c>
      <c r="M76" s="43">
        <f t="shared" si="4"/>
        <v>0</v>
      </c>
    </row>
    <row r="77" spans="2:13" ht="12.75" customHeight="1">
      <c r="B77" s="64">
        <f t="shared" ref="B77:B140" si="5">B76+1</f>
        <v>67</v>
      </c>
      <c r="C77" s="175" t="s">
        <v>566</v>
      </c>
      <c r="D77" s="175"/>
      <c r="E77" s="175"/>
      <c r="F77" s="175"/>
      <c r="G77" s="116" t="s">
        <v>12</v>
      </c>
      <c r="H77" s="155"/>
      <c r="I77" s="39">
        <v>200</v>
      </c>
      <c r="J77" s="42">
        <v>0</v>
      </c>
      <c r="K77" s="41">
        <v>9.5</v>
      </c>
      <c r="L77" s="42">
        <f t="shared" si="3"/>
        <v>0</v>
      </c>
      <c r="M77" s="43">
        <f t="shared" si="4"/>
        <v>0</v>
      </c>
    </row>
    <row r="78" spans="2:13" ht="12.75" customHeight="1">
      <c r="B78" s="64">
        <f t="shared" si="5"/>
        <v>68</v>
      </c>
      <c r="C78" s="175" t="s">
        <v>567</v>
      </c>
      <c r="D78" s="175"/>
      <c r="E78" s="175"/>
      <c r="F78" s="175"/>
      <c r="G78" s="116" t="s">
        <v>40</v>
      </c>
      <c r="H78" s="155"/>
      <c r="I78" s="39">
        <v>100</v>
      </c>
      <c r="J78" s="42">
        <v>0</v>
      </c>
      <c r="K78" s="41">
        <v>9.5</v>
      </c>
      <c r="L78" s="42">
        <f t="shared" si="3"/>
        <v>0</v>
      </c>
      <c r="M78" s="43">
        <f t="shared" si="4"/>
        <v>0</v>
      </c>
    </row>
    <row r="79" spans="2:13" ht="12.75" customHeight="1">
      <c r="B79" s="64">
        <f t="shared" si="5"/>
        <v>69</v>
      </c>
      <c r="C79" s="175" t="s">
        <v>568</v>
      </c>
      <c r="D79" s="175"/>
      <c r="E79" s="175"/>
      <c r="F79" s="175"/>
      <c r="G79" s="116" t="s">
        <v>40</v>
      </c>
      <c r="H79" s="155"/>
      <c r="I79" s="39">
        <v>100</v>
      </c>
      <c r="J79" s="42">
        <v>0</v>
      </c>
      <c r="K79" s="41">
        <v>9.5</v>
      </c>
      <c r="L79" s="42">
        <f t="shared" si="3"/>
        <v>0</v>
      </c>
      <c r="M79" s="43">
        <f t="shared" si="4"/>
        <v>0</v>
      </c>
    </row>
    <row r="80" spans="2:13" ht="12.75" customHeight="1">
      <c r="B80" s="64">
        <f t="shared" si="5"/>
        <v>70</v>
      </c>
      <c r="C80" s="221" t="s">
        <v>743</v>
      </c>
      <c r="D80" s="221" t="s">
        <v>508</v>
      </c>
      <c r="E80" s="221" t="s">
        <v>508</v>
      </c>
      <c r="F80" s="221" t="s">
        <v>508</v>
      </c>
      <c r="G80" s="116" t="s">
        <v>12</v>
      </c>
      <c r="H80" s="155"/>
      <c r="I80" s="39">
        <v>55</v>
      </c>
      <c r="J80" s="42">
        <v>0</v>
      </c>
      <c r="K80" s="41">
        <v>9.5</v>
      </c>
      <c r="L80" s="42">
        <f t="shared" si="3"/>
        <v>0</v>
      </c>
      <c r="M80" s="43">
        <f t="shared" si="4"/>
        <v>0</v>
      </c>
    </row>
    <row r="81" spans="2:13" ht="15" customHeight="1">
      <c r="B81" s="64">
        <f t="shared" si="5"/>
        <v>71</v>
      </c>
      <c r="C81" s="175" t="s">
        <v>569</v>
      </c>
      <c r="D81" s="175"/>
      <c r="E81" s="175"/>
      <c r="F81" s="175"/>
      <c r="G81" s="116" t="s">
        <v>12</v>
      </c>
      <c r="H81" s="155"/>
      <c r="I81" s="39">
        <v>10</v>
      </c>
      <c r="J81" s="42">
        <v>0</v>
      </c>
      <c r="K81" s="41">
        <v>9.5</v>
      </c>
      <c r="L81" s="42">
        <f t="shared" si="3"/>
        <v>0</v>
      </c>
      <c r="M81" s="43">
        <f t="shared" si="4"/>
        <v>0</v>
      </c>
    </row>
    <row r="82" spans="2:13" ht="12.75" customHeight="1">
      <c r="B82" s="64">
        <f t="shared" si="5"/>
        <v>72</v>
      </c>
      <c r="C82" s="175" t="s">
        <v>570</v>
      </c>
      <c r="D82" s="175"/>
      <c r="E82" s="175"/>
      <c r="F82" s="175"/>
      <c r="G82" s="116" t="s">
        <v>12</v>
      </c>
      <c r="H82" s="155"/>
      <c r="I82" s="39">
        <v>20</v>
      </c>
      <c r="J82" s="42">
        <v>0</v>
      </c>
      <c r="K82" s="41">
        <v>9.5</v>
      </c>
      <c r="L82" s="42">
        <f t="shared" si="3"/>
        <v>0</v>
      </c>
      <c r="M82" s="43">
        <f t="shared" si="4"/>
        <v>0</v>
      </c>
    </row>
    <row r="83" spans="2:13" ht="12.75" customHeight="1">
      <c r="B83" s="64">
        <f t="shared" si="5"/>
        <v>73</v>
      </c>
      <c r="C83" s="175" t="s">
        <v>571</v>
      </c>
      <c r="D83" s="175"/>
      <c r="E83" s="175"/>
      <c r="F83" s="175"/>
      <c r="G83" s="116" t="s">
        <v>12</v>
      </c>
      <c r="H83" s="155"/>
      <c r="I83" s="39">
        <v>10</v>
      </c>
      <c r="J83" s="42">
        <v>0</v>
      </c>
      <c r="K83" s="41">
        <v>9.5</v>
      </c>
      <c r="L83" s="42">
        <f t="shared" si="3"/>
        <v>0</v>
      </c>
      <c r="M83" s="43">
        <f t="shared" si="4"/>
        <v>0</v>
      </c>
    </row>
    <row r="84" spans="2:13" ht="12.75" customHeight="1">
      <c r="B84" s="64">
        <f t="shared" si="5"/>
        <v>74</v>
      </c>
      <c r="C84" s="175" t="s">
        <v>825</v>
      </c>
      <c r="D84" s="175"/>
      <c r="E84" s="175"/>
      <c r="F84" s="175"/>
      <c r="G84" s="116" t="s">
        <v>47</v>
      </c>
      <c r="H84" s="155"/>
      <c r="I84" s="39">
        <v>50</v>
      </c>
      <c r="J84" s="42">
        <v>0</v>
      </c>
      <c r="K84" s="41">
        <v>9.5</v>
      </c>
      <c r="L84" s="42">
        <f t="shared" si="3"/>
        <v>0</v>
      </c>
      <c r="M84" s="43">
        <f t="shared" si="4"/>
        <v>0</v>
      </c>
    </row>
    <row r="85" spans="2:13" ht="12.75" customHeight="1">
      <c r="B85" s="64">
        <f t="shared" si="5"/>
        <v>75</v>
      </c>
      <c r="C85" s="175" t="s">
        <v>873</v>
      </c>
      <c r="D85" s="175"/>
      <c r="E85" s="175"/>
      <c r="F85" s="175"/>
      <c r="G85" s="116" t="s">
        <v>47</v>
      </c>
      <c r="H85" s="155"/>
      <c r="I85" s="39">
        <v>10</v>
      </c>
      <c r="J85" s="42">
        <v>0</v>
      </c>
      <c r="K85" s="41">
        <v>9.5</v>
      </c>
      <c r="L85" s="42">
        <f t="shared" si="3"/>
        <v>0</v>
      </c>
      <c r="M85" s="43">
        <f t="shared" si="4"/>
        <v>0</v>
      </c>
    </row>
    <row r="86" spans="2:13" ht="12.75" customHeight="1">
      <c r="B86" s="64">
        <f t="shared" si="5"/>
        <v>76</v>
      </c>
      <c r="C86" s="175" t="s">
        <v>872</v>
      </c>
      <c r="D86" s="175"/>
      <c r="E86" s="175"/>
      <c r="F86" s="175"/>
      <c r="G86" s="116" t="s">
        <v>47</v>
      </c>
      <c r="H86" s="155"/>
      <c r="I86" s="39">
        <v>5</v>
      </c>
      <c r="J86" s="42">
        <v>0</v>
      </c>
      <c r="K86" s="41">
        <v>9.5</v>
      </c>
      <c r="L86" s="42">
        <f t="shared" si="3"/>
        <v>0</v>
      </c>
      <c r="M86" s="43">
        <f t="shared" si="4"/>
        <v>0</v>
      </c>
    </row>
    <row r="87" spans="2:13" ht="12.75" customHeight="1">
      <c r="B87" s="64">
        <f t="shared" si="5"/>
        <v>77</v>
      </c>
      <c r="C87" s="175" t="s">
        <v>516</v>
      </c>
      <c r="D87" s="175"/>
      <c r="E87" s="175"/>
      <c r="F87" s="175"/>
      <c r="G87" s="116" t="s">
        <v>12</v>
      </c>
      <c r="H87" s="155"/>
      <c r="I87" s="39">
        <v>10</v>
      </c>
      <c r="J87" s="42">
        <v>0</v>
      </c>
      <c r="K87" s="41">
        <v>9.5</v>
      </c>
      <c r="L87" s="42">
        <f t="shared" si="3"/>
        <v>0</v>
      </c>
      <c r="M87" s="43">
        <f t="shared" si="4"/>
        <v>0</v>
      </c>
    </row>
    <row r="88" spans="2:13" ht="12.75" customHeight="1">
      <c r="B88" s="64">
        <f t="shared" si="5"/>
        <v>78</v>
      </c>
      <c r="C88" s="175" t="s">
        <v>766</v>
      </c>
      <c r="D88" s="175"/>
      <c r="E88" s="175"/>
      <c r="F88" s="175"/>
      <c r="G88" s="116" t="s">
        <v>12</v>
      </c>
      <c r="H88" s="155"/>
      <c r="I88" s="39">
        <v>10</v>
      </c>
      <c r="J88" s="42">
        <v>0</v>
      </c>
      <c r="K88" s="41">
        <v>9.5</v>
      </c>
      <c r="L88" s="42">
        <f t="shared" si="3"/>
        <v>0</v>
      </c>
      <c r="M88" s="43">
        <f t="shared" si="4"/>
        <v>0</v>
      </c>
    </row>
    <row r="89" spans="2:13" ht="12.75" customHeight="1">
      <c r="B89" s="64">
        <f t="shared" si="5"/>
        <v>79</v>
      </c>
      <c r="C89" s="175" t="s">
        <v>517</v>
      </c>
      <c r="D89" s="175"/>
      <c r="E89" s="175"/>
      <c r="F89" s="175"/>
      <c r="G89" s="116" t="s">
        <v>12</v>
      </c>
      <c r="H89" s="155"/>
      <c r="I89" s="39">
        <v>10</v>
      </c>
      <c r="J89" s="42">
        <v>0</v>
      </c>
      <c r="K89" s="41">
        <v>9.5</v>
      </c>
      <c r="L89" s="42">
        <f t="shared" si="3"/>
        <v>0</v>
      </c>
      <c r="M89" s="43">
        <f t="shared" si="4"/>
        <v>0</v>
      </c>
    </row>
    <row r="90" spans="2:13" ht="12.75" customHeight="1">
      <c r="B90" s="64">
        <f t="shared" si="5"/>
        <v>80</v>
      </c>
      <c r="C90" s="175" t="s">
        <v>518</v>
      </c>
      <c r="D90" s="175"/>
      <c r="E90" s="175"/>
      <c r="F90" s="175"/>
      <c r="G90" s="116" t="s">
        <v>12</v>
      </c>
      <c r="H90" s="155"/>
      <c r="I90" s="39">
        <v>10</v>
      </c>
      <c r="J90" s="42">
        <v>0</v>
      </c>
      <c r="K90" s="41">
        <v>9.5</v>
      </c>
      <c r="L90" s="42">
        <f t="shared" si="3"/>
        <v>0</v>
      </c>
      <c r="M90" s="43">
        <f t="shared" si="4"/>
        <v>0</v>
      </c>
    </row>
    <row r="91" spans="2:13" ht="12.75" customHeight="1">
      <c r="B91" s="64">
        <f t="shared" si="5"/>
        <v>81</v>
      </c>
      <c r="C91" s="175" t="s">
        <v>767</v>
      </c>
      <c r="D91" s="175"/>
      <c r="E91" s="175"/>
      <c r="F91" s="175"/>
      <c r="G91" s="116" t="s">
        <v>12</v>
      </c>
      <c r="H91" s="155"/>
      <c r="I91" s="39">
        <v>10</v>
      </c>
      <c r="J91" s="42">
        <v>0</v>
      </c>
      <c r="K91" s="41">
        <v>9.5</v>
      </c>
      <c r="L91" s="42">
        <f t="shared" si="3"/>
        <v>0</v>
      </c>
      <c r="M91" s="43">
        <f t="shared" si="4"/>
        <v>0</v>
      </c>
    </row>
    <row r="92" spans="2:13" ht="12.75" customHeight="1">
      <c r="B92" s="64">
        <f t="shared" si="5"/>
        <v>82</v>
      </c>
      <c r="C92" s="175" t="s">
        <v>519</v>
      </c>
      <c r="D92" s="175"/>
      <c r="E92" s="175"/>
      <c r="F92" s="175"/>
      <c r="G92" s="116" t="s">
        <v>12</v>
      </c>
      <c r="H92" s="155"/>
      <c r="I92" s="39">
        <v>10</v>
      </c>
      <c r="J92" s="42">
        <v>0</v>
      </c>
      <c r="K92" s="41">
        <v>9.5</v>
      </c>
      <c r="L92" s="42">
        <f t="shared" si="3"/>
        <v>0</v>
      </c>
      <c r="M92" s="43">
        <f t="shared" si="4"/>
        <v>0</v>
      </c>
    </row>
    <row r="93" spans="2:13" ht="12.75" customHeight="1">
      <c r="B93" s="64">
        <f t="shared" si="5"/>
        <v>83</v>
      </c>
      <c r="C93" s="221" t="s">
        <v>742</v>
      </c>
      <c r="D93" s="221" t="s">
        <v>465</v>
      </c>
      <c r="E93" s="221" t="s">
        <v>465</v>
      </c>
      <c r="F93" s="221" t="s">
        <v>465</v>
      </c>
      <c r="G93" s="116" t="s">
        <v>12</v>
      </c>
      <c r="H93" s="155"/>
      <c r="I93" s="39">
        <v>15</v>
      </c>
      <c r="J93" s="42">
        <v>0</v>
      </c>
      <c r="K93" s="41">
        <v>9.5</v>
      </c>
      <c r="L93" s="42">
        <f t="shared" si="3"/>
        <v>0</v>
      </c>
      <c r="M93" s="43">
        <f t="shared" si="4"/>
        <v>0</v>
      </c>
    </row>
    <row r="94" spans="2:13" ht="12.75" customHeight="1">
      <c r="B94" s="64">
        <f t="shared" si="5"/>
        <v>84</v>
      </c>
      <c r="C94" s="175" t="s">
        <v>513</v>
      </c>
      <c r="D94" s="175"/>
      <c r="E94" s="175"/>
      <c r="F94" s="175"/>
      <c r="G94" s="116" t="s">
        <v>47</v>
      </c>
      <c r="H94" s="155"/>
      <c r="I94" s="39">
        <v>200</v>
      </c>
      <c r="J94" s="42">
        <v>0</v>
      </c>
      <c r="K94" s="41">
        <v>9.5</v>
      </c>
      <c r="L94" s="42">
        <f t="shared" si="3"/>
        <v>0</v>
      </c>
      <c r="M94" s="43">
        <f t="shared" si="4"/>
        <v>0</v>
      </c>
    </row>
    <row r="95" spans="2:13" ht="12.75" customHeight="1">
      <c r="B95" s="64">
        <f t="shared" si="5"/>
        <v>85</v>
      </c>
      <c r="C95" s="175" t="s">
        <v>514</v>
      </c>
      <c r="D95" s="175"/>
      <c r="E95" s="175"/>
      <c r="F95" s="175"/>
      <c r="G95" s="116" t="s">
        <v>47</v>
      </c>
      <c r="H95" s="155"/>
      <c r="I95" s="39">
        <v>200</v>
      </c>
      <c r="J95" s="42">
        <v>0</v>
      </c>
      <c r="K95" s="41">
        <v>9.5</v>
      </c>
      <c r="L95" s="42">
        <f t="shared" si="3"/>
        <v>0</v>
      </c>
      <c r="M95" s="43">
        <f t="shared" si="4"/>
        <v>0</v>
      </c>
    </row>
    <row r="96" spans="2:13" ht="12.75" customHeight="1">
      <c r="B96" s="64">
        <f t="shared" si="5"/>
        <v>86</v>
      </c>
      <c r="C96" s="175" t="s">
        <v>826</v>
      </c>
      <c r="D96" s="175"/>
      <c r="E96" s="175"/>
      <c r="F96" s="175"/>
      <c r="G96" s="116" t="s">
        <v>47</v>
      </c>
      <c r="H96" s="155"/>
      <c r="I96" s="39">
        <v>50</v>
      </c>
      <c r="J96" s="42">
        <v>0</v>
      </c>
      <c r="K96" s="41">
        <v>9.5</v>
      </c>
      <c r="L96" s="42">
        <f t="shared" si="3"/>
        <v>0</v>
      </c>
      <c r="M96" s="43">
        <f t="shared" si="4"/>
        <v>0</v>
      </c>
    </row>
    <row r="97" spans="2:13" ht="12.75" customHeight="1">
      <c r="B97" s="64">
        <f t="shared" si="5"/>
        <v>87</v>
      </c>
      <c r="C97" s="175" t="s">
        <v>515</v>
      </c>
      <c r="D97" s="175"/>
      <c r="E97" s="175"/>
      <c r="F97" s="175"/>
      <c r="G97" s="116" t="s">
        <v>47</v>
      </c>
      <c r="H97" s="155"/>
      <c r="I97" s="39">
        <v>200</v>
      </c>
      <c r="J97" s="42">
        <v>0</v>
      </c>
      <c r="K97" s="41">
        <v>9.5</v>
      </c>
      <c r="L97" s="42">
        <f t="shared" si="3"/>
        <v>0</v>
      </c>
      <c r="M97" s="43">
        <f t="shared" si="4"/>
        <v>0</v>
      </c>
    </row>
    <row r="98" spans="2:13" ht="12.75" customHeight="1">
      <c r="B98" s="64">
        <f t="shared" si="5"/>
        <v>88</v>
      </c>
      <c r="C98" s="175" t="s">
        <v>827</v>
      </c>
      <c r="D98" s="175"/>
      <c r="E98" s="175"/>
      <c r="F98" s="175"/>
      <c r="G98" s="116" t="s">
        <v>47</v>
      </c>
      <c r="H98" s="155"/>
      <c r="I98" s="39">
        <v>30</v>
      </c>
      <c r="J98" s="42">
        <v>0</v>
      </c>
      <c r="K98" s="41">
        <v>9.5</v>
      </c>
      <c r="L98" s="42">
        <f t="shared" si="3"/>
        <v>0</v>
      </c>
      <c r="M98" s="43">
        <f t="shared" si="4"/>
        <v>0</v>
      </c>
    </row>
    <row r="99" spans="2:13" ht="12.75" customHeight="1">
      <c r="B99" s="64">
        <f t="shared" si="5"/>
        <v>89</v>
      </c>
      <c r="C99" s="175" t="s">
        <v>828</v>
      </c>
      <c r="D99" s="175"/>
      <c r="E99" s="175"/>
      <c r="F99" s="175"/>
      <c r="G99" s="116" t="s">
        <v>47</v>
      </c>
      <c r="H99" s="155"/>
      <c r="I99" s="39">
        <v>15</v>
      </c>
      <c r="J99" s="42">
        <v>0</v>
      </c>
      <c r="K99" s="41">
        <v>9.5</v>
      </c>
      <c r="L99" s="42">
        <f t="shared" si="3"/>
        <v>0</v>
      </c>
      <c r="M99" s="43">
        <f t="shared" si="4"/>
        <v>0</v>
      </c>
    </row>
    <row r="100" spans="2:13" ht="12.75" customHeight="1">
      <c r="B100" s="64">
        <f t="shared" si="5"/>
        <v>90</v>
      </c>
      <c r="C100" s="175" t="s">
        <v>515</v>
      </c>
      <c r="D100" s="175"/>
      <c r="E100" s="175"/>
      <c r="F100" s="175"/>
      <c r="G100" s="116" t="s">
        <v>47</v>
      </c>
      <c r="H100" s="155"/>
      <c r="I100" s="39">
        <v>100</v>
      </c>
      <c r="J100" s="42">
        <v>0</v>
      </c>
      <c r="K100" s="41">
        <v>9.5</v>
      </c>
      <c r="L100" s="42">
        <f t="shared" si="3"/>
        <v>0</v>
      </c>
      <c r="M100" s="43">
        <f t="shared" si="4"/>
        <v>0</v>
      </c>
    </row>
    <row r="101" spans="2:13" ht="12.75" customHeight="1">
      <c r="B101" s="64">
        <f t="shared" si="5"/>
        <v>91</v>
      </c>
      <c r="C101" s="175" t="s">
        <v>572</v>
      </c>
      <c r="D101" s="175"/>
      <c r="E101" s="175"/>
      <c r="F101" s="175"/>
      <c r="G101" s="116" t="s">
        <v>47</v>
      </c>
      <c r="H101" s="155"/>
      <c r="I101" s="39">
        <v>5</v>
      </c>
      <c r="J101" s="42">
        <v>0</v>
      </c>
      <c r="K101" s="41">
        <v>9.5</v>
      </c>
      <c r="L101" s="42">
        <f t="shared" si="3"/>
        <v>0</v>
      </c>
      <c r="M101" s="43">
        <f t="shared" si="4"/>
        <v>0</v>
      </c>
    </row>
    <row r="102" spans="2:13" ht="12.95" customHeight="1">
      <c r="B102" s="64">
        <f t="shared" si="5"/>
        <v>92</v>
      </c>
      <c r="C102" s="175" t="s">
        <v>573</v>
      </c>
      <c r="D102" s="175"/>
      <c r="E102" s="175"/>
      <c r="F102" s="175"/>
      <c r="G102" s="116" t="s">
        <v>47</v>
      </c>
      <c r="H102" s="155"/>
      <c r="I102" s="39">
        <v>5</v>
      </c>
      <c r="J102" s="42">
        <v>0</v>
      </c>
      <c r="K102" s="41">
        <v>9.5</v>
      </c>
      <c r="L102" s="42">
        <f t="shared" si="3"/>
        <v>0</v>
      </c>
      <c r="M102" s="43">
        <f t="shared" si="4"/>
        <v>0</v>
      </c>
    </row>
    <row r="103" spans="2:13" ht="12.95" customHeight="1">
      <c r="B103" s="64">
        <f t="shared" si="5"/>
        <v>93</v>
      </c>
      <c r="C103" s="175" t="s">
        <v>574</v>
      </c>
      <c r="D103" s="175"/>
      <c r="E103" s="175"/>
      <c r="F103" s="175"/>
      <c r="G103" s="116" t="s">
        <v>47</v>
      </c>
      <c r="H103" s="155"/>
      <c r="I103" s="39">
        <v>5</v>
      </c>
      <c r="J103" s="42">
        <v>0</v>
      </c>
      <c r="K103" s="41">
        <v>9.5</v>
      </c>
      <c r="L103" s="42">
        <f t="shared" si="3"/>
        <v>0</v>
      </c>
      <c r="M103" s="43">
        <f t="shared" si="4"/>
        <v>0</v>
      </c>
    </row>
    <row r="104" spans="2:13" ht="12.75" customHeight="1">
      <c r="B104" s="64">
        <f t="shared" si="5"/>
        <v>94</v>
      </c>
      <c r="C104" s="172" t="s">
        <v>768</v>
      </c>
      <c r="D104" s="173"/>
      <c r="E104" s="173"/>
      <c r="F104" s="174"/>
      <c r="G104" s="116" t="s">
        <v>47</v>
      </c>
      <c r="H104" s="155"/>
      <c r="I104" s="39">
        <v>15</v>
      </c>
      <c r="J104" s="42">
        <v>0</v>
      </c>
      <c r="K104" s="41">
        <v>9.5</v>
      </c>
      <c r="L104" s="42">
        <f t="shared" si="3"/>
        <v>0</v>
      </c>
      <c r="M104" s="43">
        <f t="shared" si="4"/>
        <v>0</v>
      </c>
    </row>
    <row r="105" spans="2:13" ht="12.75" customHeight="1">
      <c r="B105" s="64">
        <f t="shared" si="5"/>
        <v>95</v>
      </c>
      <c r="C105" s="199" t="s">
        <v>575</v>
      </c>
      <c r="D105" s="199"/>
      <c r="E105" s="199"/>
      <c r="F105" s="199"/>
      <c r="G105" s="116" t="s">
        <v>47</v>
      </c>
      <c r="H105" s="155"/>
      <c r="I105" s="39">
        <v>1200</v>
      </c>
      <c r="J105" s="42">
        <v>0</v>
      </c>
      <c r="K105" s="41">
        <v>9.5</v>
      </c>
      <c r="L105" s="42">
        <f t="shared" si="3"/>
        <v>0</v>
      </c>
      <c r="M105" s="43">
        <f t="shared" si="4"/>
        <v>0</v>
      </c>
    </row>
    <row r="106" spans="2:13" ht="12.75" customHeight="1">
      <c r="B106" s="64">
        <f t="shared" si="5"/>
        <v>96</v>
      </c>
      <c r="C106" s="172" t="s">
        <v>576</v>
      </c>
      <c r="D106" s="173"/>
      <c r="E106" s="173"/>
      <c r="F106" s="174"/>
      <c r="G106" s="116" t="s">
        <v>47</v>
      </c>
      <c r="H106" s="155"/>
      <c r="I106" s="39">
        <v>800</v>
      </c>
      <c r="J106" s="42">
        <v>0</v>
      </c>
      <c r="K106" s="41">
        <v>9.5</v>
      </c>
      <c r="L106" s="42">
        <f t="shared" si="3"/>
        <v>0</v>
      </c>
      <c r="M106" s="43">
        <f t="shared" si="4"/>
        <v>0</v>
      </c>
    </row>
    <row r="107" spans="2:13" ht="12.75" customHeight="1">
      <c r="B107" s="64">
        <f t="shared" si="5"/>
        <v>97</v>
      </c>
      <c r="C107" s="175" t="s">
        <v>577</v>
      </c>
      <c r="D107" s="175"/>
      <c r="E107" s="175"/>
      <c r="F107" s="175"/>
      <c r="G107" s="116" t="s">
        <v>47</v>
      </c>
      <c r="H107" s="155"/>
      <c r="I107" s="39">
        <v>20</v>
      </c>
      <c r="J107" s="42">
        <v>0</v>
      </c>
      <c r="K107" s="41">
        <v>9.5</v>
      </c>
      <c r="L107" s="42">
        <f t="shared" si="3"/>
        <v>0</v>
      </c>
      <c r="M107" s="43">
        <f t="shared" si="4"/>
        <v>0</v>
      </c>
    </row>
    <row r="108" spans="2:13" ht="12.75" customHeight="1">
      <c r="B108" s="64">
        <f t="shared" si="5"/>
        <v>98</v>
      </c>
      <c r="C108" s="175" t="s">
        <v>769</v>
      </c>
      <c r="D108" s="175"/>
      <c r="E108" s="175"/>
      <c r="F108" s="175"/>
      <c r="G108" s="116" t="s">
        <v>12</v>
      </c>
      <c r="H108" s="155"/>
      <c r="I108" s="39">
        <v>20</v>
      </c>
      <c r="J108" s="42">
        <v>0</v>
      </c>
      <c r="K108" s="41">
        <v>9.5</v>
      </c>
      <c r="L108" s="42">
        <f t="shared" si="3"/>
        <v>0</v>
      </c>
      <c r="M108" s="43">
        <f t="shared" si="4"/>
        <v>0</v>
      </c>
    </row>
    <row r="109" spans="2:13" ht="12.75" customHeight="1">
      <c r="B109" s="64">
        <f t="shared" si="5"/>
        <v>99</v>
      </c>
      <c r="C109" s="175" t="s">
        <v>829</v>
      </c>
      <c r="D109" s="175"/>
      <c r="E109" s="175"/>
      <c r="F109" s="175"/>
      <c r="G109" s="116" t="s">
        <v>47</v>
      </c>
      <c r="H109" s="155"/>
      <c r="I109" s="39">
        <v>200</v>
      </c>
      <c r="J109" s="42">
        <v>0</v>
      </c>
      <c r="K109" s="41">
        <v>9.5</v>
      </c>
      <c r="L109" s="42">
        <f t="shared" si="3"/>
        <v>0</v>
      </c>
      <c r="M109" s="43">
        <f t="shared" si="4"/>
        <v>0</v>
      </c>
    </row>
    <row r="110" spans="2:13" ht="12.75" customHeight="1">
      <c r="B110" s="64">
        <f t="shared" si="5"/>
        <v>100</v>
      </c>
      <c r="C110" s="175" t="s">
        <v>578</v>
      </c>
      <c r="D110" s="175"/>
      <c r="E110" s="175"/>
      <c r="F110" s="175"/>
      <c r="G110" s="116" t="s">
        <v>47</v>
      </c>
      <c r="H110" s="155"/>
      <c r="I110" s="39">
        <v>30</v>
      </c>
      <c r="J110" s="42">
        <v>0</v>
      </c>
      <c r="K110" s="41">
        <v>9.5</v>
      </c>
      <c r="L110" s="42">
        <f t="shared" si="3"/>
        <v>0</v>
      </c>
      <c r="M110" s="43">
        <f t="shared" si="4"/>
        <v>0</v>
      </c>
    </row>
    <row r="111" spans="2:13" ht="12.75" customHeight="1">
      <c r="B111" s="64">
        <f t="shared" si="5"/>
        <v>101</v>
      </c>
      <c r="C111" s="175" t="s">
        <v>579</v>
      </c>
      <c r="D111" s="175"/>
      <c r="E111" s="175"/>
      <c r="F111" s="175"/>
      <c r="G111" s="116" t="s">
        <v>47</v>
      </c>
      <c r="H111" s="155"/>
      <c r="I111" s="39">
        <v>40</v>
      </c>
      <c r="J111" s="42">
        <v>0</v>
      </c>
      <c r="K111" s="41">
        <v>9.5</v>
      </c>
      <c r="L111" s="42">
        <f t="shared" si="3"/>
        <v>0</v>
      </c>
      <c r="M111" s="43">
        <f t="shared" si="4"/>
        <v>0</v>
      </c>
    </row>
    <row r="112" spans="2:13" ht="12.75" customHeight="1">
      <c r="B112" s="64">
        <f t="shared" si="5"/>
        <v>102</v>
      </c>
      <c r="C112" s="175" t="s">
        <v>830</v>
      </c>
      <c r="D112" s="175"/>
      <c r="E112" s="175"/>
      <c r="F112" s="175"/>
      <c r="G112" s="116" t="s">
        <v>47</v>
      </c>
      <c r="H112" s="155"/>
      <c r="I112" s="39">
        <v>10</v>
      </c>
      <c r="J112" s="42">
        <v>0</v>
      </c>
      <c r="K112" s="41">
        <v>9.5</v>
      </c>
      <c r="L112" s="42">
        <f t="shared" si="3"/>
        <v>0</v>
      </c>
      <c r="M112" s="43">
        <f t="shared" si="4"/>
        <v>0</v>
      </c>
    </row>
    <row r="113" spans="2:13" ht="12.75" customHeight="1">
      <c r="B113" s="64">
        <f t="shared" si="5"/>
        <v>103</v>
      </c>
      <c r="C113" s="175" t="s">
        <v>831</v>
      </c>
      <c r="D113" s="175"/>
      <c r="E113" s="175"/>
      <c r="F113" s="175"/>
      <c r="G113" s="116" t="s">
        <v>47</v>
      </c>
      <c r="H113" s="155"/>
      <c r="I113" s="39">
        <v>10</v>
      </c>
      <c r="J113" s="42">
        <v>0</v>
      </c>
      <c r="K113" s="41">
        <v>9.5</v>
      </c>
      <c r="L113" s="42">
        <f t="shared" si="3"/>
        <v>0</v>
      </c>
      <c r="M113" s="43">
        <f t="shared" si="4"/>
        <v>0</v>
      </c>
    </row>
    <row r="114" spans="2:13" ht="12.75" customHeight="1">
      <c r="B114" s="64">
        <f t="shared" si="5"/>
        <v>104</v>
      </c>
      <c r="C114" s="175" t="s">
        <v>832</v>
      </c>
      <c r="D114" s="175"/>
      <c r="E114" s="175"/>
      <c r="F114" s="175"/>
      <c r="G114" s="116" t="s">
        <v>47</v>
      </c>
      <c r="H114" s="155"/>
      <c r="I114" s="39">
        <v>1000</v>
      </c>
      <c r="J114" s="42">
        <v>0</v>
      </c>
      <c r="K114" s="41">
        <v>9.5</v>
      </c>
      <c r="L114" s="42">
        <f t="shared" si="3"/>
        <v>0</v>
      </c>
      <c r="M114" s="43">
        <f t="shared" si="4"/>
        <v>0</v>
      </c>
    </row>
    <row r="115" spans="2:13" ht="12.75" customHeight="1">
      <c r="B115" s="64">
        <f t="shared" si="5"/>
        <v>105</v>
      </c>
      <c r="C115" s="175" t="s">
        <v>580</v>
      </c>
      <c r="D115" s="175"/>
      <c r="E115" s="175"/>
      <c r="F115" s="175"/>
      <c r="G115" s="116" t="s">
        <v>47</v>
      </c>
      <c r="H115" s="155"/>
      <c r="I115" s="39">
        <v>500</v>
      </c>
      <c r="J115" s="42">
        <v>0</v>
      </c>
      <c r="K115" s="41">
        <v>9.5</v>
      </c>
      <c r="L115" s="42">
        <f t="shared" si="3"/>
        <v>0</v>
      </c>
      <c r="M115" s="43">
        <f t="shared" si="4"/>
        <v>0</v>
      </c>
    </row>
    <row r="116" spans="2:13" ht="12.75" customHeight="1">
      <c r="B116" s="64">
        <f t="shared" si="5"/>
        <v>106</v>
      </c>
      <c r="C116" s="175" t="s">
        <v>581</v>
      </c>
      <c r="D116" s="175"/>
      <c r="E116" s="175"/>
      <c r="F116" s="175"/>
      <c r="G116" s="116" t="s">
        <v>47</v>
      </c>
      <c r="H116" s="155"/>
      <c r="I116" s="39">
        <v>20</v>
      </c>
      <c r="J116" s="42">
        <v>0</v>
      </c>
      <c r="K116" s="41">
        <v>9.5</v>
      </c>
      <c r="L116" s="42">
        <f t="shared" si="3"/>
        <v>0</v>
      </c>
      <c r="M116" s="43">
        <f t="shared" si="4"/>
        <v>0</v>
      </c>
    </row>
    <row r="117" spans="2:13" ht="12.75" customHeight="1">
      <c r="B117" s="64">
        <f t="shared" si="5"/>
        <v>107</v>
      </c>
      <c r="C117" s="175" t="s">
        <v>582</v>
      </c>
      <c r="D117" s="175"/>
      <c r="E117" s="175"/>
      <c r="F117" s="175"/>
      <c r="G117" s="116" t="s">
        <v>40</v>
      </c>
      <c r="H117" s="155"/>
      <c r="I117" s="39">
        <v>3</v>
      </c>
      <c r="J117" s="42">
        <v>0</v>
      </c>
      <c r="K117" s="41">
        <v>22</v>
      </c>
      <c r="L117" s="42">
        <f>PRODUCT(J117,1.22)</f>
        <v>0</v>
      </c>
      <c r="M117" s="43">
        <f t="shared" si="4"/>
        <v>0</v>
      </c>
    </row>
    <row r="118" spans="2:13" ht="12.75" customHeight="1">
      <c r="B118" s="64">
        <f t="shared" si="5"/>
        <v>108</v>
      </c>
      <c r="C118" s="175" t="s">
        <v>583</v>
      </c>
      <c r="D118" s="175"/>
      <c r="E118" s="175"/>
      <c r="F118" s="175"/>
      <c r="G118" s="116" t="s">
        <v>40</v>
      </c>
      <c r="H118" s="155"/>
      <c r="I118" s="39">
        <v>10</v>
      </c>
      <c r="J118" s="42">
        <v>0</v>
      </c>
      <c r="K118" s="41">
        <v>22</v>
      </c>
      <c r="L118" s="42">
        <f>PRODUCT(J118,1.22)</f>
        <v>0</v>
      </c>
      <c r="M118" s="43">
        <f t="shared" si="4"/>
        <v>0</v>
      </c>
    </row>
    <row r="119" spans="2:13" ht="12.75" customHeight="1">
      <c r="B119" s="64">
        <f t="shared" si="5"/>
        <v>109</v>
      </c>
      <c r="C119" s="175" t="s">
        <v>584</v>
      </c>
      <c r="D119" s="175"/>
      <c r="E119" s="175"/>
      <c r="F119" s="175"/>
      <c r="G119" s="116" t="s">
        <v>40</v>
      </c>
      <c r="H119" s="155"/>
      <c r="I119" s="39">
        <v>10</v>
      </c>
      <c r="J119" s="42">
        <v>0</v>
      </c>
      <c r="K119" s="41">
        <v>22</v>
      </c>
      <c r="L119" s="42">
        <f>PRODUCT(J119,1.22)</f>
        <v>0</v>
      </c>
      <c r="M119" s="43">
        <f t="shared" si="4"/>
        <v>0</v>
      </c>
    </row>
    <row r="120" spans="2:13" ht="12.75" customHeight="1">
      <c r="B120" s="64">
        <f t="shared" si="5"/>
        <v>110</v>
      </c>
      <c r="C120" s="199" t="s">
        <v>585</v>
      </c>
      <c r="D120" s="199"/>
      <c r="E120" s="199"/>
      <c r="F120" s="199"/>
      <c r="G120" s="116" t="s">
        <v>12</v>
      </c>
      <c r="H120" s="155"/>
      <c r="I120" s="39">
        <v>5</v>
      </c>
      <c r="J120" s="42">
        <v>0</v>
      </c>
      <c r="K120" s="41">
        <v>9.5</v>
      </c>
      <c r="L120" s="42">
        <f>PRODUCT(J120,1.095)</f>
        <v>0</v>
      </c>
      <c r="M120" s="43">
        <f t="shared" si="4"/>
        <v>0</v>
      </c>
    </row>
    <row r="121" spans="2:13" ht="12.75" customHeight="1">
      <c r="B121" s="64">
        <f t="shared" si="5"/>
        <v>111</v>
      </c>
      <c r="C121" s="199" t="s">
        <v>586</v>
      </c>
      <c r="D121" s="199"/>
      <c r="E121" s="199"/>
      <c r="F121" s="199"/>
      <c r="G121" s="116" t="s">
        <v>12</v>
      </c>
      <c r="H121" s="155"/>
      <c r="I121" s="39">
        <v>3</v>
      </c>
      <c r="J121" s="42">
        <v>0</v>
      </c>
      <c r="K121" s="41">
        <v>9.5</v>
      </c>
      <c r="L121" s="42">
        <f t="shared" ref="L121:L123" si="6">PRODUCT(J121,1.095)</f>
        <v>0</v>
      </c>
      <c r="M121" s="43">
        <f t="shared" ref="M121:M123" si="7">PRODUCT(I121,L121)</f>
        <v>0</v>
      </c>
    </row>
    <row r="122" spans="2:13" ht="12.75" customHeight="1">
      <c r="B122" s="64">
        <f t="shared" si="5"/>
        <v>112</v>
      </c>
      <c r="C122" s="199" t="s">
        <v>587</v>
      </c>
      <c r="D122" s="199"/>
      <c r="E122" s="199"/>
      <c r="F122" s="199"/>
      <c r="G122" s="116" t="s">
        <v>12</v>
      </c>
      <c r="H122" s="155"/>
      <c r="I122" s="39">
        <v>10</v>
      </c>
      <c r="J122" s="42">
        <v>0</v>
      </c>
      <c r="K122" s="41">
        <v>9.5</v>
      </c>
      <c r="L122" s="42">
        <f t="shared" si="6"/>
        <v>0</v>
      </c>
      <c r="M122" s="43">
        <f t="shared" si="7"/>
        <v>0</v>
      </c>
    </row>
    <row r="123" spans="2:13" ht="12.75" customHeight="1">
      <c r="B123" s="64">
        <f t="shared" si="5"/>
        <v>113</v>
      </c>
      <c r="C123" s="189" t="s">
        <v>588</v>
      </c>
      <c r="D123" s="197"/>
      <c r="E123" s="197"/>
      <c r="F123" s="198"/>
      <c r="G123" s="116" t="s">
        <v>12</v>
      </c>
      <c r="H123" s="155"/>
      <c r="I123" s="39">
        <v>4</v>
      </c>
      <c r="J123" s="42">
        <v>0</v>
      </c>
      <c r="K123" s="41">
        <v>9.5</v>
      </c>
      <c r="L123" s="42">
        <f t="shared" si="6"/>
        <v>0</v>
      </c>
      <c r="M123" s="43">
        <f t="shared" si="7"/>
        <v>0</v>
      </c>
    </row>
    <row r="124" spans="2:13" ht="12.75" customHeight="1">
      <c r="B124" s="64">
        <f t="shared" si="5"/>
        <v>114</v>
      </c>
      <c r="C124" s="199" t="s">
        <v>589</v>
      </c>
      <c r="D124" s="199"/>
      <c r="E124" s="199"/>
      <c r="F124" s="199"/>
      <c r="G124" s="116" t="s">
        <v>12</v>
      </c>
      <c r="H124" s="155"/>
      <c r="I124" s="39">
        <v>2</v>
      </c>
      <c r="J124" s="42">
        <v>0</v>
      </c>
      <c r="K124" s="41">
        <v>9.5</v>
      </c>
      <c r="L124" s="42">
        <f t="shared" si="3"/>
        <v>0</v>
      </c>
      <c r="M124" s="43">
        <f t="shared" si="4"/>
        <v>0</v>
      </c>
    </row>
    <row r="125" spans="2:13" ht="12.75" customHeight="1">
      <c r="B125" s="64">
        <f t="shared" si="5"/>
        <v>115</v>
      </c>
      <c r="C125" s="196" t="s">
        <v>590</v>
      </c>
      <c r="D125" s="196"/>
      <c r="E125" s="196"/>
      <c r="F125" s="196"/>
      <c r="G125" s="116" t="s">
        <v>12</v>
      </c>
      <c r="H125" s="155"/>
      <c r="I125" s="39">
        <v>3</v>
      </c>
      <c r="J125" s="42">
        <v>0</v>
      </c>
      <c r="K125" s="41">
        <v>9.5</v>
      </c>
      <c r="L125" s="42">
        <f t="shared" si="3"/>
        <v>0</v>
      </c>
      <c r="M125" s="43">
        <f t="shared" si="4"/>
        <v>0</v>
      </c>
    </row>
    <row r="126" spans="2:13" ht="12.75" customHeight="1">
      <c r="B126" s="64">
        <f t="shared" si="5"/>
        <v>116</v>
      </c>
      <c r="C126" s="189" t="s">
        <v>591</v>
      </c>
      <c r="D126" s="197"/>
      <c r="E126" s="197"/>
      <c r="F126" s="198"/>
      <c r="G126" s="116" t="s">
        <v>12</v>
      </c>
      <c r="H126" s="155"/>
      <c r="I126" s="39">
        <v>4</v>
      </c>
      <c r="J126" s="42">
        <v>0</v>
      </c>
      <c r="K126" s="41">
        <v>9.5</v>
      </c>
      <c r="L126" s="42">
        <f t="shared" si="3"/>
        <v>0</v>
      </c>
      <c r="M126" s="43">
        <f t="shared" si="4"/>
        <v>0</v>
      </c>
    </row>
    <row r="127" spans="2:13" ht="12.75" customHeight="1">
      <c r="B127" s="64">
        <f t="shared" si="5"/>
        <v>117</v>
      </c>
      <c r="C127" s="189" t="s">
        <v>833</v>
      </c>
      <c r="D127" s="197"/>
      <c r="E127" s="197"/>
      <c r="F127" s="198"/>
      <c r="G127" s="116" t="s">
        <v>12</v>
      </c>
      <c r="H127" s="155"/>
      <c r="I127" s="39">
        <v>8</v>
      </c>
      <c r="J127" s="42">
        <v>0</v>
      </c>
      <c r="K127" s="41">
        <v>9.5</v>
      </c>
      <c r="L127" s="42">
        <f t="shared" si="3"/>
        <v>0</v>
      </c>
      <c r="M127" s="43">
        <f t="shared" si="4"/>
        <v>0</v>
      </c>
    </row>
    <row r="128" spans="2:13" ht="12.75" customHeight="1">
      <c r="B128" s="64">
        <f t="shared" si="5"/>
        <v>118</v>
      </c>
      <c r="C128" s="189" t="s">
        <v>592</v>
      </c>
      <c r="D128" s="197"/>
      <c r="E128" s="197"/>
      <c r="F128" s="198"/>
      <c r="G128" s="116" t="s">
        <v>12</v>
      </c>
      <c r="H128" s="155"/>
      <c r="I128" s="39">
        <v>2</v>
      </c>
      <c r="J128" s="42">
        <v>0</v>
      </c>
      <c r="K128" s="41">
        <v>9.5</v>
      </c>
      <c r="L128" s="42">
        <f t="shared" si="3"/>
        <v>0</v>
      </c>
      <c r="M128" s="43">
        <f t="shared" si="4"/>
        <v>0</v>
      </c>
    </row>
    <row r="129" spans="2:13" ht="12.75" customHeight="1">
      <c r="B129" s="64">
        <f t="shared" si="5"/>
        <v>119</v>
      </c>
      <c r="C129" s="189" t="s">
        <v>593</v>
      </c>
      <c r="D129" s="197"/>
      <c r="E129" s="197"/>
      <c r="F129" s="198"/>
      <c r="G129" s="116" t="s">
        <v>12</v>
      </c>
      <c r="H129" s="155"/>
      <c r="I129" s="39">
        <v>8</v>
      </c>
      <c r="J129" s="42">
        <v>0</v>
      </c>
      <c r="K129" s="41">
        <v>9.5</v>
      </c>
      <c r="L129" s="42">
        <f t="shared" si="3"/>
        <v>0</v>
      </c>
      <c r="M129" s="43">
        <f t="shared" si="4"/>
        <v>0</v>
      </c>
    </row>
    <row r="130" spans="2:13" ht="12.75" customHeight="1">
      <c r="B130" s="64">
        <f t="shared" si="5"/>
        <v>120</v>
      </c>
      <c r="C130" s="189" t="s">
        <v>594</v>
      </c>
      <c r="D130" s="197"/>
      <c r="E130" s="197"/>
      <c r="F130" s="198"/>
      <c r="G130" s="116" t="s">
        <v>12</v>
      </c>
      <c r="H130" s="155"/>
      <c r="I130" s="39">
        <v>40</v>
      </c>
      <c r="J130" s="42">
        <v>0</v>
      </c>
      <c r="K130" s="41">
        <v>9.5</v>
      </c>
      <c r="L130" s="42">
        <f t="shared" si="3"/>
        <v>0</v>
      </c>
      <c r="M130" s="43">
        <f t="shared" si="4"/>
        <v>0</v>
      </c>
    </row>
    <row r="131" spans="2:13" ht="12.75" customHeight="1">
      <c r="B131" s="64">
        <f t="shared" si="5"/>
        <v>121</v>
      </c>
      <c r="C131" s="189" t="s">
        <v>595</v>
      </c>
      <c r="D131" s="197"/>
      <c r="E131" s="197"/>
      <c r="F131" s="198"/>
      <c r="G131" s="116" t="s">
        <v>12</v>
      </c>
      <c r="H131" s="155"/>
      <c r="I131" s="39">
        <v>2</v>
      </c>
      <c r="J131" s="42">
        <v>0</v>
      </c>
      <c r="K131" s="41">
        <v>9.5</v>
      </c>
      <c r="L131" s="42">
        <f t="shared" si="3"/>
        <v>0</v>
      </c>
      <c r="M131" s="43">
        <f t="shared" si="4"/>
        <v>0</v>
      </c>
    </row>
    <row r="132" spans="2:13" ht="12.75" customHeight="1">
      <c r="B132" s="64">
        <f t="shared" si="5"/>
        <v>122</v>
      </c>
      <c r="C132" s="189" t="s">
        <v>596</v>
      </c>
      <c r="D132" s="197"/>
      <c r="E132" s="197"/>
      <c r="F132" s="198"/>
      <c r="G132" s="116" t="s">
        <v>12</v>
      </c>
      <c r="H132" s="155"/>
      <c r="I132" s="39">
        <v>15</v>
      </c>
      <c r="J132" s="42">
        <v>0</v>
      </c>
      <c r="K132" s="41">
        <v>9.5</v>
      </c>
      <c r="L132" s="42">
        <f t="shared" si="3"/>
        <v>0</v>
      </c>
      <c r="M132" s="43">
        <f t="shared" si="4"/>
        <v>0</v>
      </c>
    </row>
    <row r="133" spans="2:13" ht="12.75" customHeight="1">
      <c r="B133" s="64">
        <f t="shared" si="5"/>
        <v>123</v>
      </c>
      <c r="C133" s="189" t="s">
        <v>597</v>
      </c>
      <c r="D133" s="197"/>
      <c r="E133" s="197"/>
      <c r="F133" s="198"/>
      <c r="G133" s="116" t="s">
        <v>12</v>
      </c>
      <c r="H133" s="155"/>
      <c r="I133" s="39">
        <v>2</v>
      </c>
      <c r="J133" s="42">
        <v>0</v>
      </c>
      <c r="K133" s="41">
        <v>9.5</v>
      </c>
      <c r="L133" s="42">
        <f t="shared" ref="L133:L159" si="8">PRODUCT(J133,1.095)</f>
        <v>0</v>
      </c>
      <c r="M133" s="43">
        <f t="shared" ref="M133:M159" si="9">PRODUCT(I133,L133)</f>
        <v>0</v>
      </c>
    </row>
    <row r="134" spans="2:13" ht="12.75" customHeight="1">
      <c r="B134" s="64">
        <f t="shared" si="5"/>
        <v>124</v>
      </c>
      <c r="C134" s="189" t="s">
        <v>598</v>
      </c>
      <c r="D134" s="197"/>
      <c r="E134" s="197"/>
      <c r="F134" s="198"/>
      <c r="G134" s="116" t="s">
        <v>12</v>
      </c>
      <c r="H134" s="155"/>
      <c r="I134" s="39">
        <v>2</v>
      </c>
      <c r="J134" s="42">
        <v>0</v>
      </c>
      <c r="K134" s="41">
        <v>9.5</v>
      </c>
      <c r="L134" s="42">
        <f t="shared" si="8"/>
        <v>0</v>
      </c>
      <c r="M134" s="43">
        <f t="shared" si="9"/>
        <v>0</v>
      </c>
    </row>
    <row r="135" spans="2:13" ht="12.75" customHeight="1">
      <c r="B135" s="64">
        <f t="shared" si="5"/>
        <v>125</v>
      </c>
      <c r="C135" s="189" t="s">
        <v>599</v>
      </c>
      <c r="D135" s="197"/>
      <c r="E135" s="197"/>
      <c r="F135" s="198"/>
      <c r="G135" s="116" t="s">
        <v>47</v>
      </c>
      <c r="H135" s="155"/>
      <c r="I135" s="39">
        <v>10</v>
      </c>
      <c r="J135" s="42">
        <v>0</v>
      </c>
      <c r="K135" s="41">
        <v>9.5</v>
      </c>
      <c r="L135" s="42">
        <f t="shared" si="8"/>
        <v>0</v>
      </c>
      <c r="M135" s="43">
        <f t="shared" si="9"/>
        <v>0</v>
      </c>
    </row>
    <row r="136" spans="2:13" ht="12.75" customHeight="1">
      <c r="B136" s="64">
        <f t="shared" si="5"/>
        <v>126</v>
      </c>
      <c r="C136" s="189" t="s">
        <v>600</v>
      </c>
      <c r="D136" s="197"/>
      <c r="E136" s="197"/>
      <c r="F136" s="198"/>
      <c r="G136" s="116" t="s">
        <v>12</v>
      </c>
      <c r="H136" s="155"/>
      <c r="I136" s="39">
        <v>5</v>
      </c>
      <c r="J136" s="42">
        <v>0</v>
      </c>
      <c r="K136" s="41">
        <v>9.5</v>
      </c>
      <c r="L136" s="42">
        <f t="shared" si="8"/>
        <v>0</v>
      </c>
      <c r="M136" s="43">
        <f t="shared" si="9"/>
        <v>0</v>
      </c>
    </row>
    <row r="137" spans="2:13" ht="12.75" customHeight="1">
      <c r="B137" s="64">
        <f t="shared" si="5"/>
        <v>127</v>
      </c>
      <c r="C137" s="189" t="s">
        <v>834</v>
      </c>
      <c r="D137" s="197"/>
      <c r="E137" s="197"/>
      <c r="F137" s="198"/>
      <c r="G137" s="116" t="s">
        <v>19</v>
      </c>
      <c r="H137" s="155"/>
      <c r="I137" s="39">
        <v>15</v>
      </c>
      <c r="J137" s="42">
        <v>0</v>
      </c>
      <c r="K137" s="41">
        <v>9.5</v>
      </c>
      <c r="L137" s="42">
        <f t="shared" si="8"/>
        <v>0</v>
      </c>
      <c r="M137" s="43">
        <f t="shared" si="9"/>
        <v>0</v>
      </c>
    </row>
    <row r="138" spans="2:13" ht="12.75" customHeight="1">
      <c r="B138" s="64">
        <f t="shared" si="5"/>
        <v>128</v>
      </c>
      <c r="C138" s="189" t="s">
        <v>601</v>
      </c>
      <c r="D138" s="197"/>
      <c r="E138" s="197"/>
      <c r="F138" s="198"/>
      <c r="G138" s="116" t="s">
        <v>12</v>
      </c>
      <c r="H138" s="155"/>
      <c r="I138" s="39">
        <v>10</v>
      </c>
      <c r="J138" s="42">
        <v>0</v>
      </c>
      <c r="K138" s="41">
        <v>9.5</v>
      </c>
      <c r="L138" s="42">
        <f t="shared" si="8"/>
        <v>0</v>
      </c>
      <c r="M138" s="43">
        <f t="shared" si="9"/>
        <v>0</v>
      </c>
    </row>
    <row r="139" spans="2:13" ht="12.75" customHeight="1">
      <c r="B139" s="64">
        <f t="shared" si="5"/>
        <v>129</v>
      </c>
      <c r="C139" s="189" t="s">
        <v>602</v>
      </c>
      <c r="D139" s="197"/>
      <c r="E139" s="197"/>
      <c r="F139" s="198"/>
      <c r="G139" s="116" t="s">
        <v>12</v>
      </c>
      <c r="H139" s="155"/>
      <c r="I139" s="39">
        <v>2</v>
      </c>
      <c r="J139" s="42">
        <v>0</v>
      </c>
      <c r="K139" s="41">
        <v>9.5</v>
      </c>
      <c r="L139" s="42">
        <f t="shared" si="8"/>
        <v>0</v>
      </c>
      <c r="M139" s="43">
        <f t="shared" si="9"/>
        <v>0</v>
      </c>
    </row>
    <row r="140" spans="2:13" ht="12.75" customHeight="1">
      <c r="B140" s="64">
        <f t="shared" si="5"/>
        <v>130</v>
      </c>
      <c r="C140" s="189" t="s">
        <v>603</v>
      </c>
      <c r="D140" s="197"/>
      <c r="E140" s="197"/>
      <c r="F140" s="198"/>
      <c r="G140" s="116" t="s">
        <v>12</v>
      </c>
      <c r="H140" s="155"/>
      <c r="I140" s="39">
        <v>8</v>
      </c>
      <c r="J140" s="42">
        <v>0</v>
      </c>
      <c r="K140" s="41">
        <v>9.5</v>
      </c>
      <c r="L140" s="42">
        <f t="shared" si="8"/>
        <v>0</v>
      </c>
      <c r="M140" s="43">
        <f t="shared" si="9"/>
        <v>0</v>
      </c>
    </row>
    <row r="141" spans="2:13" ht="12.75" customHeight="1">
      <c r="B141" s="64">
        <f t="shared" ref="B141:B164" si="10">B140+1</f>
        <v>131</v>
      </c>
      <c r="C141" s="189" t="s">
        <v>604</v>
      </c>
      <c r="D141" s="197"/>
      <c r="E141" s="197"/>
      <c r="F141" s="198"/>
      <c r="G141" s="116" t="s">
        <v>12</v>
      </c>
      <c r="H141" s="155"/>
      <c r="I141" s="39">
        <v>8</v>
      </c>
      <c r="J141" s="42">
        <v>0</v>
      </c>
      <c r="K141" s="41">
        <v>9.5</v>
      </c>
      <c r="L141" s="42">
        <f t="shared" si="8"/>
        <v>0</v>
      </c>
      <c r="M141" s="43">
        <f t="shared" si="9"/>
        <v>0</v>
      </c>
    </row>
    <row r="142" spans="2:13" ht="12.75" customHeight="1">
      <c r="B142" s="64">
        <f t="shared" si="10"/>
        <v>132</v>
      </c>
      <c r="C142" s="189" t="s">
        <v>605</v>
      </c>
      <c r="D142" s="197"/>
      <c r="E142" s="197"/>
      <c r="F142" s="198"/>
      <c r="G142" s="116" t="s">
        <v>12</v>
      </c>
      <c r="H142" s="155"/>
      <c r="I142" s="39">
        <v>8</v>
      </c>
      <c r="J142" s="42">
        <v>0</v>
      </c>
      <c r="K142" s="41">
        <v>9.5</v>
      </c>
      <c r="L142" s="42">
        <f t="shared" si="8"/>
        <v>0</v>
      </c>
      <c r="M142" s="43">
        <f t="shared" si="9"/>
        <v>0</v>
      </c>
    </row>
    <row r="143" spans="2:13" ht="12.75" customHeight="1">
      <c r="B143" s="64">
        <f t="shared" si="10"/>
        <v>133</v>
      </c>
      <c r="C143" s="189" t="s">
        <v>606</v>
      </c>
      <c r="D143" s="197"/>
      <c r="E143" s="197"/>
      <c r="F143" s="198"/>
      <c r="G143" s="116" t="s">
        <v>12</v>
      </c>
      <c r="H143" s="155"/>
      <c r="I143" s="39">
        <v>10</v>
      </c>
      <c r="J143" s="42">
        <v>0</v>
      </c>
      <c r="K143" s="41">
        <v>9.5</v>
      </c>
      <c r="L143" s="42">
        <f t="shared" si="8"/>
        <v>0</v>
      </c>
      <c r="M143" s="43">
        <f t="shared" si="9"/>
        <v>0</v>
      </c>
    </row>
    <row r="144" spans="2:13" ht="12.75" customHeight="1">
      <c r="B144" s="64">
        <f t="shared" si="10"/>
        <v>134</v>
      </c>
      <c r="C144" s="189" t="s">
        <v>607</v>
      </c>
      <c r="D144" s="197"/>
      <c r="E144" s="197"/>
      <c r="F144" s="198"/>
      <c r="G144" s="116" t="s">
        <v>47</v>
      </c>
      <c r="H144" s="155"/>
      <c r="I144" s="39">
        <v>10</v>
      </c>
      <c r="J144" s="42">
        <v>0</v>
      </c>
      <c r="K144" s="41">
        <v>9.5</v>
      </c>
      <c r="L144" s="42">
        <f t="shared" si="8"/>
        <v>0</v>
      </c>
      <c r="M144" s="43">
        <f t="shared" si="9"/>
        <v>0</v>
      </c>
    </row>
    <row r="145" spans="2:13" ht="12.75" customHeight="1">
      <c r="B145" s="64">
        <f t="shared" si="10"/>
        <v>135</v>
      </c>
      <c r="C145" s="189" t="s">
        <v>835</v>
      </c>
      <c r="D145" s="197"/>
      <c r="E145" s="197"/>
      <c r="F145" s="198"/>
      <c r="G145" s="116" t="s">
        <v>47</v>
      </c>
      <c r="H145" s="155"/>
      <c r="I145" s="39">
        <v>7</v>
      </c>
      <c r="J145" s="42">
        <v>0</v>
      </c>
      <c r="K145" s="41">
        <v>9.5</v>
      </c>
      <c r="L145" s="42">
        <f t="shared" si="8"/>
        <v>0</v>
      </c>
      <c r="M145" s="43">
        <f t="shared" si="9"/>
        <v>0</v>
      </c>
    </row>
    <row r="146" spans="2:13" ht="12.75" customHeight="1">
      <c r="B146" s="64">
        <f t="shared" si="10"/>
        <v>136</v>
      </c>
      <c r="C146" s="189" t="s">
        <v>836</v>
      </c>
      <c r="D146" s="197"/>
      <c r="E146" s="197"/>
      <c r="F146" s="198"/>
      <c r="G146" s="116" t="s">
        <v>47</v>
      </c>
      <c r="H146" s="155"/>
      <c r="I146" s="39">
        <v>15</v>
      </c>
      <c r="J146" s="42">
        <v>0</v>
      </c>
      <c r="K146" s="41">
        <v>9.5</v>
      </c>
      <c r="L146" s="42">
        <f t="shared" si="8"/>
        <v>0</v>
      </c>
      <c r="M146" s="43">
        <f t="shared" si="9"/>
        <v>0</v>
      </c>
    </row>
    <row r="147" spans="2:13" ht="12.75" customHeight="1">
      <c r="B147" s="64">
        <f t="shared" si="10"/>
        <v>137</v>
      </c>
      <c r="C147" s="189" t="s">
        <v>608</v>
      </c>
      <c r="D147" s="197"/>
      <c r="E147" s="197"/>
      <c r="F147" s="198"/>
      <c r="G147" s="116" t="s">
        <v>12</v>
      </c>
      <c r="H147" s="155"/>
      <c r="I147" s="39">
        <v>20</v>
      </c>
      <c r="J147" s="42">
        <v>0</v>
      </c>
      <c r="K147" s="41">
        <v>9.5</v>
      </c>
      <c r="L147" s="42">
        <f t="shared" si="8"/>
        <v>0</v>
      </c>
      <c r="M147" s="43">
        <f t="shared" si="9"/>
        <v>0</v>
      </c>
    </row>
    <row r="148" spans="2:13" ht="12.75" customHeight="1">
      <c r="B148" s="64">
        <f t="shared" si="10"/>
        <v>138</v>
      </c>
      <c r="C148" s="189" t="s">
        <v>609</v>
      </c>
      <c r="D148" s="197"/>
      <c r="E148" s="197"/>
      <c r="F148" s="198"/>
      <c r="G148" s="116" t="s">
        <v>12</v>
      </c>
      <c r="H148" s="155"/>
      <c r="I148" s="39">
        <v>10</v>
      </c>
      <c r="J148" s="42">
        <v>0</v>
      </c>
      <c r="K148" s="41">
        <v>9.5</v>
      </c>
      <c r="L148" s="42">
        <f t="shared" si="8"/>
        <v>0</v>
      </c>
      <c r="M148" s="43">
        <f t="shared" si="9"/>
        <v>0</v>
      </c>
    </row>
    <row r="149" spans="2:13" ht="12.75" customHeight="1">
      <c r="B149" s="64">
        <f t="shared" si="10"/>
        <v>139</v>
      </c>
      <c r="C149" s="189" t="s">
        <v>610</v>
      </c>
      <c r="D149" s="197"/>
      <c r="E149" s="197"/>
      <c r="F149" s="198"/>
      <c r="G149" s="116" t="s">
        <v>12</v>
      </c>
      <c r="H149" s="155"/>
      <c r="I149" s="39">
        <v>10</v>
      </c>
      <c r="J149" s="42">
        <v>0</v>
      </c>
      <c r="K149" s="41">
        <v>9.5</v>
      </c>
      <c r="L149" s="42">
        <f t="shared" si="8"/>
        <v>0</v>
      </c>
      <c r="M149" s="43">
        <f t="shared" si="9"/>
        <v>0</v>
      </c>
    </row>
    <row r="150" spans="2:13" ht="12.75" customHeight="1">
      <c r="B150" s="64">
        <f t="shared" si="10"/>
        <v>140</v>
      </c>
      <c r="C150" s="189" t="s">
        <v>611</v>
      </c>
      <c r="D150" s="197"/>
      <c r="E150" s="197"/>
      <c r="F150" s="198"/>
      <c r="G150" s="116" t="s">
        <v>47</v>
      </c>
      <c r="H150" s="155"/>
      <c r="I150" s="39">
        <v>200</v>
      </c>
      <c r="J150" s="42">
        <v>0</v>
      </c>
      <c r="K150" s="41">
        <v>9.5</v>
      </c>
      <c r="L150" s="42">
        <f t="shared" si="8"/>
        <v>0</v>
      </c>
      <c r="M150" s="43">
        <f t="shared" si="9"/>
        <v>0</v>
      </c>
    </row>
    <row r="151" spans="2:13" ht="12.75" customHeight="1">
      <c r="B151" s="64">
        <f t="shared" si="10"/>
        <v>141</v>
      </c>
      <c r="C151" s="189" t="s">
        <v>837</v>
      </c>
      <c r="D151" s="197"/>
      <c r="E151" s="197"/>
      <c r="F151" s="198"/>
      <c r="G151" s="118" t="s">
        <v>47</v>
      </c>
      <c r="H151" s="155"/>
      <c r="I151" s="39">
        <v>60</v>
      </c>
      <c r="J151" s="42">
        <v>0</v>
      </c>
      <c r="K151" s="41">
        <v>9.5</v>
      </c>
      <c r="L151" s="42">
        <f t="shared" si="8"/>
        <v>0</v>
      </c>
      <c r="M151" s="43">
        <f t="shared" si="9"/>
        <v>0</v>
      </c>
    </row>
    <row r="152" spans="2:13" ht="12.75" customHeight="1">
      <c r="B152" s="64">
        <f t="shared" si="10"/>
        <v>142</v>
      </c>
      <c r="C152" s="216" t="s">
        <v>770</v>
      </c>
      <c r="D152" s="217"/>
      <c r="E152" s="217"/>
      <c r="F152" s="218"/>
      <c r="G152" s="119" t="s">
        <v>47</v>
      </c>
      <c r="H152" s="155"/>
      <c r="I152" s="39">
        <v>50</v>
      </c>
      <c r="J152" s="42">
        <v>0</v>
      </c>
      <c r="K152" s="41">
        <v>9.5</v>
      </c>
      <c r="L152" s="42">
        <f t="shared" si="8"/>
        <v>0</v>
      </c>
      <c r="M152" s="43">
        <f t="shared" si="9"/>
        <v>0</v>
      </c>
    </row>
    <row r="153" spans="2:13" ht="12.75" customHeight="1">
      <c r="B153" s="64">
        <f t="shared" si="10"/>
        <v>143</v>
      </c>
      <c r="C153" s="216" t="s">
        <v>771</v>
      </c>
      <c r="D153" s="217"/>
      <c r="E153" s="217"/>
      <c r="F153" s="218"/>
      <c r="G153" s="119" t="s">
        <v>47</v>
      </c>
      <c r="H153" s="155"/>
      <c r="I153" s="39">
        <v>1200</v>
      </c>
      <c r="J153" s="42">
        <v>0</v>
      </c>
      <c r="K153" s="41">
        <v>9.5</v>
      </c>
      <c r="L153" s="42">
        <f t="shared" si="8"/>
        <v>0</v>
      </c>
      <c r="M153" s="43">
        <f t="shared" si="9"/>
        <v>0</v>
      </c>
    </row>
    <row r="154" spans="2:13" ht="12.75" customHeight="1">
      <c r="B154" s="64">
        <f t="shared" si="10"/>
        <v>144</v>
      </c>
      <c r="C154" s="211" t="s">
        <v>838</v>
      </c>
      <c r="D154" s="212"/>
      <c r="E154" s="212"/>
      <c r="F154" s="213"/>
      <c r="G154" s="117" t="s">
        <v>12</v>
      </c>
      <c r="H154" s="155"/>
      <c r="I154" s="39">
        <v>100</v>
      </c>
      <c r="J154" s="42">
        <v>0</v>
      </c>
      <c r="K154" s="41">
        <v>9.5</v>
      </c>
      <c r="L154" s="42">
        <f t="shared" si="8"/>
        <v>0</v>
      </c>
      <c r="M154" s="43">
        <f t="shared" si="9"/>
        <v>0</v>
      </c>
    </row>
    <row r="155" spans="2:13" ht="12.75" customHeight="1">
      <c r="B155" s="64">
        <f t="shared" si="10"/>
        <v>145</v>
      </c>
      <c r="C155" s="211" t="s">
        <v>839</v>
      </c>
      <c r="D155" s="212"/>
      <c r="E155" s="212"/>
      <c r="F155" s="213"/>
      <c r="G155" s="117" t="s">
        <v>47</v>
      </c>
      <c r="H155" s="155"/>
      <c r="I155" s="39">
        <v>100</v>
      </c>
      <c r="J155" s="42">
        <v>0</v>
      </c>
      <c r="K155" s="41">
        <v>9.5</v>
      </c>
      <c r="L155" s="42">
        <f t="shared" si="8"/>
        <v>0</v>
      </c>
      <c r="M155" s="43">
        <f t="shared" si="9"/>
        <v>0</v>
      </c>
    </row>
    <row r="156" spans="2:13" ht="12.75" customHeight="1">
      <c r="B156" s="64">
        <f t="shared" si="10"/>
        <v>146</v>
      </c>
      <c r="C156" s="211" t="s">
        <v>840</v>
      </c>
      <c r="D156" s="212"/>
      <c r="E156" s="212"/>
      <c r="F156" s="213"/>
      <c r="G156" s="117" t="s">
        <v>47</v>
      </c>
      <c r="H156" s="155"/>
      <c r="I156" s="39">
        <v>60</v>
      </c>
      <c r="J156" s="42">
        <v>0</v>
      </c>
      <c r="K156" s="41">
        <v>9.5</v>
      </c>
      <c r="L156" s="42">
        <f t="shared" si="8"/>
        <v>0</v>
      </c>
      <c r="M156" s="43">
        <f t="shared" si="9"/>
        <v>0</v>
      </c>
    </row>
    <row r="157" spans="2:13" ht="12.75" customHeight="1">
      <c r="B157" s="64">
        <f t="shared" si="10"/>
        <v>147</v>
      </c>
      <c r="C157" s="211" t="s">
        <v>841</v>
      </c>
      <c r="D157" s="212"/>
      <c r="E157" s="212"/>
      <c r="F157" s="213"/>
      <c r="G157" s="117" t="s">
        <v>47</v>
      </c>
      <c r="H157" s="155"/>
      <c r="I157" s="39">
        <v>40</v>
      </c>
      <c r="J157" s="42">
        <v>0</v>
      </c>
      <c r="K157" s="41">
        <v>9.5</v>
      </c>
      <c r="L157" s="42">
        <f t="shared" si="8"/>
        <v>0</v>
      </c>
      <c r="M157" s="43">
        <f t="shared" si="9"/>
        <v>0</v>
      </c>
    </row>
    <row r="158" spans="2:13" ht="12.75" customHeight="1">
      <c r="B158" s="64">
        <f t="shared" si="10"/>
        <v>148</v>
      </c>
      <c r="C158" s="211" t="s">
        <v>842</v>
      </c>
      <c r="D158" s="212"/>
      <c r="E158" s="212"/>
      <c r="F158" s="213"/>
      <c r="G158" s="117" t="s">
        <v>47</v>
      </c>
      <c r="H158" s="155"/>
      <c r="I158" s="39">
        <v>40</v>
      </c>
      <c r="J158" s="42">
        <v>0</v>
      </c>
      <c r="K158" s="41">
        <v>9.5</v>
      </c>
      <c r="L158" s="42">
        <f t="shared" si="8"/>
        <v>0</v>
      </c>
      <c r="M158" s="43">
        <f t="shared" si="9"/>
        <v>0</v>
      </c>
    </row>
    <row r="159" spans="2:13" ht="12.75" customHeight="1">
      <c r="B159" s="64">
        <f t="shared" si="10"/>
        <v>149</v>
      </c>
      <c r="C159" s="211" t="s">
        <v>843</v>
      </c>
      <c r="D159" s="212"/>
      <c r="E159" s="212"/>
      <c r="F159" s="213"/>
      <c r="G159" s="117" t="s">
        <v>47</v>
      </c>
      <c r="H159" s="155"/>
      <c r="I159" s="39">
        <v>15</v>
      </c>
      <c r="J159" s="42">
        <v>0</v>
      </c>
      <c r="K159" s="41">
        <v>9.5</v>
      </c>
      <c r="L159" s="42">
        <f t="shared" si="8"/>
        <v>0</v>
      </c>
      <c r="M159" s="43">
        <f t="shared" si="9"/>
        <v>0</v>
      </c>
    </row>
    <row r="160" spans="2:13" ht="12.75" customHeight="1">
      <c r="B160" s="64">
        <f t="shared" si="10"/>
        <v>150</v>
      </c>
      <c r="C160" s="211" t="s">
        <v>844</v>
      </c>
      <c r="D160" s="212"/>
      <c r="E160" s="212"/>
      <c r="F160" s="213"/>
      <c r="G160" s="117" t="s">
        <v>47</v>
      </c>
      <c r="H160" s="155"/>
      <c r="I160" s="39">
        <v>30</v>
      </c>
      <c r="J160" s="42">
        <v>0</v>
      </c>
      <c r="K160" s="41">
        <v>9.5</v>
      </c>
      <c r="L160" s="42">
        <f t="shared" ref="L160:L164" si="11">PRODUCT(J160,1.095)</f>
        <v>0</v>
      </c>
      <c r="M160" s="43">
        <f t="shared" ref="M160:M164" si="12">PRODUCT(I160,L160)</f>
        <v>0</v>
      </c>
    </row>
    <row r="161" spans="2:13" ht="12.75" customHeight="1">
      <c r="B161" s="64">
        <f t="shared" si="10"/>
        <v>151</v>
      </c>
      <c r="C161" s="211" t="s">
        <v>845</v>
      </c>
      <c r="D161" s="212"/>
      <c r="E161" s="212"/>
      <c r="F161" s="213"/>
      <c r="G161" s="117" t="s">
        <v>12</v>
      </c>
      <c r="H161" s="155"/>
      <c r="I161" s="39">
        <v>30</v>
      </c>
      <c r="J161" s="42">
        <v>0</v>
      </c>
      <c r="K161" s="41">
        <v>9.5</v>
      </c>
      <c r="L161" s="42">
        <f t="shared" si="11"/>
        <v>0</v>
      </c>
      <c r="M161" s="43">
        <f t="shared" si="12"/>
        <v>0</v>
      </c>
    </row>
    <row r="162" spans="2:13" ht="12.75" customHeight="1">
      <c r="B162" s="64">
        <f t="shared" si="10"/>
        <v>152</v>
      </c>
      <c r="C162" s="211" t="s">
        <v>846</v>
      </c>
      <c r="D162" s="212"/>
      <c r="E162" s="212"/>
      <c r="F162" s="213"/>
      <c r="G162" s="117" t="s">
        <v>12</v>
      </c>
      <c r="H162" s="155"/>
      <c r="I162" s="39">
        <v>30</v>
      </c>
      <c r="J162" s="42">
        <v>0</v>
      </c>
      <c r="K162" s="41">
        <v>9.5</v>
      </c>
      <c r="L162" s="42">
        <f t="shared" si="11"/>
        <v>0</v>
      </c>
      <c r="M162" s="43">
        <f t="shared" si="12"/>
        <v>0</v>
      </c>
    </row>
    <row r="163" spans="2:13" ht="12.75" customHeight="1">
      <c r="B163" s="64">
        <f t="shared" si="10"/>
        <v>153</v>
      </c>
      <c r="C163" s="211" t="s">
        <v>847</v>
      </c>
      <c r="D163" s="212"/>
      <c r="E163" s="212"/>
      <c r="F163" s="213"/>
      <c r="G163" s="117" t="s">
        <v>12</v>
      </c>
      <c r="H163" s="155"/>
      <c r="I163" s="39">
        <v>30</v>
      </c>
      <c r="J163" s="42">
        <v>0</v>
      </c>
      <c r="K163" s="41">
        <v>9.5</v>
      </c>
      <c r="L163" s="42">
        <f t="shared" si="11"/>
        <v>0</v>
      </c>
      <c r="M163" s="43">
        <f t="shared" si="12"/>
        <v>0</v>
      </c>
    </row>
    <row r="164" spans="2:13" ht="12.75" customHeight="1">
      <c r="B164" s="64">
        <f t="shared" si="10"/>
        <v>154</v>
      </c>
      <c r="C164" s="211" t="s">
        <v>848</v>
      </c>
      <c r="D164" s="212"/>
      <c r="E164" s="212"/>
      <c r="F164" s="213"/>
      <c r="G164" s="117" t="s">
        <v>12</v>
      </c>
      <c r="H164" s="155"/>
      <c r="I164" s="39">
        <v>30</v>
      </c>
      <c r="J164" s="42">
        <v>0</v>
      </c>
      <c r="K164" s="41">
        <v>9.5</v>
      </c>
      <c r="L164" s="42">
        <f t="shared" si="11"/>
        <v>0</v>
      </c>
      <c r="M164" s="43">
        <f t="shared" si="12"/>
        <v>0</v>
      </c>
    </row>
    <row r="165" spans="2:13" ht="12.75" customHeight="1">
      <c r="B165" s="128"/>
      <c r="C165" s="166" t="s">
        <v>733</v>
      </c>
      <c r="D165" s="167"/>
      <c r="E165" s="167"/>
      <c r="F165" s="168"/>
      <c r="G165" s="129"/>
      <c r="H165" s="129"/>
      <c r="I165" s="129"/>
      <c r="J165" s="129"/>
      <c r="K165" s="129"/>
      <c r="L165" s="129"/>
      <c r="M165" s="130">
        <f>SUM(M11:M164)</f>
        <v>0</v>
      </c>
    </row>
    <row r="166" spans="2:13" ht="12.75" customHeight="1">
      <c r="B166" s="33"/>
      <c r="C166" s="34"/>
      <c r="D166" s="34"/>
      <c r="E166" s="34"/>
      <c r="F166" s="34"/>
      <c r="G166" s="35"/>
      <c r="H166" s="35"/>
      <c r="I166" s="35"/>
      <c r="J166" s="35"/>
      <c r="K166" s="35"/>
      <c r="L166" s="35"/>
      <c r="M166" s="36"/>
    </row>
    <row r="167" spans="2:13" ht="12.75" customHeight="1">
      <c r="B167" s="6" t="s">
        <v>21</v>
      </c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2:13" ht="12.75" customHeight="1">
      <c r="B168" s="6" t="s">
        <v>1</v>
      </c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2:13" ht="12.75" customHeight="1">
      <c r="B169" s="6" t="s">
        <v>0</v>
      </c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2:13" ht="12.75" customHeight="1">
      <c r="B170" s="6" t="s">
        <v>39</v>
      </c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2:13" ht="12.75" customHeight="1">
      <c r="B171" s="6" t="s">
        <v>99</v>
      </c>
      <c r="C171" s="22"/>
      <c r="D171" s="23"/>
      <c r="E171" s="3"/>
      <c r="F171" s="3"/>
      <c r="G171" s="6"/>
      <c r="H171" s="6"/>
      <c r="I171" s="6"/>
      <c r="J171" s="6"/>
      <c r="K171" s="6"/>
      <c r="L171" s="6"/>
      <c r="M171" s="6"/>
    </row>
    <row r="172" spans="2:13" ht="12.75" customHeight="1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2:13" ht="12.75" customHeight="1">
      <c r="B173" s="6" t="s">
        <v>14</v>
      </c>
      <c r="C173" s="6"/>
      <c r="D173" s="6"/>
      <c r="E173" s="6"/>
      <c r="F173" s="6"/>
      <c r="G173" s="6"/>
      <c r="H173" s="14" t="s">
        <v>15</v>
      </c>
      <c r="I173" s="6"/>
      <c r="J173" s="6"/>
      <c r="K173" s="6" t="s">
        <v>16</v>
      </c>
      <c r="L173" s="6"/>
      <c r="M173" s="6"/>
    </row>
  </sheetData>
  <sheetProtection algorithmName="SHA-512" hashValue="5tfFQrvO7xsE0y87uP6DbU8umCXWztv6UeV74zHFtZ1vD2Njuqa6hksZzbyK/ExKV9L2fMwv6BjlrsnqvBoyFQ==" saltValue="iJoZ6LpD9b6gSv1euKquzw==" spinCount="100000" sheet="1" objects="1" scenarios="1"/>
  <protectedRanges>
    <protectedRange sqref="D173" name="Obseg4"/>
    <protectedRange sqref="J11:J164" name="Obseg3"/>
    <protectedRange sqref="D4:E5" name="Obseg1"/>
    <protectedRange sqref="H11:H164" name="Obseg2_1"/>
  </protectedRanges>
  <mergeCells count="156">
    <mergeCell ref="C93:F93"/>
    <mergeCell ref="C94:F94"/>
    <mergeCell ref="C80:F80"/>
    <mergeCell ref="C102:F102"/>
    <mergeCell ref="C103:F103"/>
    <mergeCell ref="C158:F158"/>
    <mergeCell ref="C154:F154"/>
    <mergeCell ref="C144:F144"/>
    <mergeCell ref="C135:F135"/>
    <mergeCell ref="C136:F136"/>
    <mergeCell ref="C142:F142"/>
    <mergeCell ref="C143:F143"/>
    <mergeCell ref="C151:F151"/>
    <mergeCell ref="C147:F147"/>
    <mergeCell ref="C148:F148"/>
    <mergeCell ref="C149:F149"/>
    <mergeCell ref="C150:F150"/>
    <mergeCell ref="C84:F84"/>
    <mergeCell ref="C156:F156"/>
    <mergeCell ref="C157:F157"/>
    <mergeCell ref="C145:F145"/>
    <mergeCell ref="C146:F146"/>
    <mergeCell ref="C127:F127"/>
    <mergeCell ref="C128:F128"/>
    <mergeCell ref="C22:F22"/>
    <mergeCell ref="C23:F23"/>
    <mergeCell ref="C24:F24"/>
    <mergeCell ref="C25:F25"/>
    <mergeCell ref="C26:F26"/>
    <mergeCell ref="C27:F27"/>
    <mergeCell ref="C28:F28"/>
    <mergeCell ref="C29:F29"/>
    <mergeCell ref="C41:F41"/>
    <mergeCell ref="C39:F39"/>
    <mergeCell ref="C40:F40"/>
    <mergeCell ref="C36:F36"/>
    <mergeCell ref="C37:F37"/>
    <mergeCell ref="C30:F30"/>
    <mergeCell ref="C31:F31"/>
    <mergeCell ref="C32:F32"/>
    <mergeCell ref="C33:F33"/>
    <mergeCell ref="C34:F34"/>
    <mergeCell ref="C35:F35"/>
    <mergeCell ref="C38:F38"/>
    <mergeCell ref="C10:F10"/>
    <mergeCell ref="C11:F11"/>
    <mergeCell ref="C12:F12"/>
    <mergeCell ref="C13:F13"/>
    <mergeCell ref="C14:F14"/>
    <mergeCell ref="C15:F15"/>
    <mergeCell ref="C16:F16"/>
    <mergeCell ref="C20:F20"/>
    <mergeCell ref="C21:F21"/>
    <mergeCell ref="C17:F17"/>
    <mergeCell ref="C18:F18"/>
    <mergeCell ref="C19:F19"/>
    <mergeCell ref="C48:F48"/>
    <mergeCell ref="C49:F49"/>
    <mergeCell ref="C50:F50"/>
    <mergeCell ref="C65:F65"/>
    <mergeCell ref="C56:F56"/>
    <mergeCell ref="C57:F57"/>
    <mergeCell ref="C51:F51"/>
    <mergeCell ref="C52:F52"/>
    <mergeCell ref="C53:F53"/>
    <mergeCell ref="C54:F54"/>
    <mergeCell ref="C55:F55"/>
    <mergeCell ref="C61:F61"/>
    <mergeCell ref="C64:F64"/>
    <mergeCell ref="C62:F62"/>
    <mergeCell ref="C63:F63"/>
    <mergeCell ref="C47:F47"/>
    <mergeCell ref="C45:F45"/>
    <mergeCell ref="C46:F46"/>
    <mergeCell ref="C42:F42"/>
    <mergeCell ref="C43:F43"/>
    <mergeCell ref="C44:F44"/>
    <mergeCell ref="C81:F81"/>
    <mergeCell ref="C82:F82"/>
    <mergeCell ref="C83:F83"/>
    <mergeCell ref="C73:F73"/>
    <mergeCell ref="C74:F74"/>
    <mergeCell ref="C75:F75"/>
    <mergeCell ref="C76:F76"/>
    <mergeCell ref="C77:F77"/>
    <mergeCell ref="C68:F68"/>
    <mergeCell ref="C69:F69"/>
    <mergeCell ref="C70:F70"/>
    <mergeCell ref="C71:F71"/>
    <mergeCell ref="C72:F72"/>
    <mergeCell ref="C58:F58"/>
    <mergeCell ref="C59:F59"/>
    <mergeCell ref="C60:F60"/>
    <mergeCell ref="C78:F78"/>
    <mergeCell ref="C79:F79"/>
    <mergeCell ref="C66:F66"/>
    <mergeCell ref="C67:F67"/>
    <mergeCell ref="C165:F165"/>
    <mergeCell ref="C85:F85"/>
    <mergeCell ref="C86:F86"/>
    <mergeCell ref="C87:F87"/>
    <mergeCell ref="C88:F88"/>
    <mergeCell ref="C89:F89"/>
    <mergeCell ref="C90:F90"/>
    <mergeCell ref="C98:F98"/>
    <mergeCell ref="C91:F91"/>
    <mergeCell ref="C105:F105"/>
    <mergeCell ref="C106:F106"/>
    <mergeCell ref="C107:F107"/>
    <mergeCell ref="C108:F108"/>
    <mergeCell ref="C109:F109"/>
    <mergeCell ref="C110:F110"/>
    <mergeCell ref="C111:F111"/>
    <mergeCell ref="C112:F112"/>
    <mergeCell ref="C113:F113"/>
    <mergeCell ref="C114:F114"/>
    <mergeCell ref="C115:F115"/>
    <mergeCell ref="C116:F116"/>
    <mergeCell ref="C117:F117"/>
    <mergeCell ref="C92:F92"/>
    <mergeCell ref="C152:F152"/>
    <mergeCell ref="C153:F153"/>
    <mergeCell ref="C95:F95"/>
    <mergeCell ref="C96:F96"/>
    <mergeCell ref="C97:F97"/>
    <mergeCell ref="C99:F99"/>
    <mergeCell ref="C100:F100"/>
    <mergeCell ref="C101:F101"/>
    <mergeCell ref="C104:F104"/>
    <mergeCell ref="C118:F118"/>
    <mergeCell ref="C119:F119"/>
    <mergeCell ref="C120:F120"/>
    <mergeCell ref="C121:F121"/>
    <mergeCell ref="C122:F122"/>
    <mergeCell ref="C123:F123"/>
    <mergeCell ref="C124:F124"/>
    <mergeCell ref="C129:F129"/>
    <mergeCell ref="C130:F130"/>
    <mergeCell ref="C131:F131"/>
    <mergeCell ref="C132:F132"/>
    <mergeCell ref="C133:F133"/>
    <mergeCell ref="C134:F134"/>
    <mergeCell ref="C141:F141"/>
    <mergeCell ref="C125:F125"/>
    <mergeCell ref="C126:F126"/>
    <mergeCell ref="C159:F159"/>
    <mergeCell ref="C155:F155"/>
    <mergeCell ref="C160:F160"/>
    <mergeCell ref="C161:F161"/>
    <mergeCell ref="C163:F163"/>
    <mergeCell ref="C164:F164"/>
    <mergeCell ref="C162:F162"/>
    <mergeCell ref="C137:F137"/>
    <mergeCell ref="C138:F138"/>
    <mergeCell ref="C139:F139"/>
    <mergeCell ref="C140:F140"/>
  </mergeCells>
  <pageMargins left="0.75" right="0.75" top="1" bottom="1" header="0" footer="0"/>
  <pageSetup paperSize="9" scale="79" orientation="landscape" verticalDpi="300" r:id="rId1"/>
  <headerFooter alignWithMargins="0">
    <oddFooter>&amp;C&amp;"Bookman Old Style,Navadno"&amp;8Stran &amp;P od &amp;N</oddFooter>
  </headerFooter>
  <ignoredErrors>
    <ignoredError sqref="L117 L1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</vt:i4>
      </vt:variant>
    </vt:vector>
  </HeadingPairs>
  <TitlesOfParts>
    <vt:vector size="22" baseType="lpstr">
      <vt:lpstr>Meso in mesni izdelki</vt:lpstr>
      <vt:lpstr>Eko meso</vt:lpstr>
      <vt:lpstr>Perutninsko meso</vt:lpstr>
      <vt:lpstr>Jajca</vt:lpstr>
      <vt:lpstr>Zamrznjene ribe</vt:lpstr>
      <vt:lpstr>Mleko in mlečni izdelki</vt:lpstr>
      <vt:lpstr>Eko mleko in mlečni izdelki</vt:lpstr>
      <vt:lpstr>Kruh, pekovsko pecivo</vt:lpstr>
      <vt:lpstr>Pekovski izdelki in sladice </vt:lpstr>
      <vt:lpstr>Eko kruh in pecivo</vt:lpstr>
      <vt:lpstr>Zamrznjeni izdelki iz testa</vt:lpstr>
      <vt:lpstr>Mlevski izdelki</vt:lpstr>
      <vt:lpstr>Sadje, zelenjava </vt:lpstr>
      <vt:lpstr>Eko sadje-zelenjava</vt:lpstr>
      <vt:lpstr>Krompir</vt:lpstr>
      <vt:lpstr>Zamrznjeno sadje-zelenjava</vt:lpstr>
      <vt:lpstr>Sadni sokovi</vt:lpstr>
      <vt:lpstr>Konzervirana živila</vt:lpstr>
      <vt:lpstr>Splošno blago</vt:lpstr>
      <vt:lpstr>Jajca!Tiskanje_naslovov</vt:lpstr>
      <vt:lpstr>'Perutninsko meso'!Tiskanje_naslovov</vt:lpstr>
      <vt:lpstr>'Zamrznjene ribe'!Tiskanje_naslovov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</dc:title>
  <dc:creator>NJ</dc:creator>
  <cp:lastModifiedBy>Niko</cp:lastModifiedBy>
  <cp:lastPrinted>2019-11-01T08:29:58Z</cp:lastPrinted>
  <dcterms:created xsi:type="dcterms:W3CDTF">2003-09-11T05:25:30Z</dcterms:created>
  <dcterms:modified xsi:type="dcterms:W3CDTF">2022-09-19T07:22:56Z</dcterms:modified>
</cp:coreProperties>
</file>