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RODICA\RAZPIS-2023-2025\"/>
    </mc:Choice>
  </mc:AlternateContent>
  <xr:revisionPtr revIDLastSave="0" documentId="8_{3FBF5C59-24E7-4895-A1BB-D5302DD04CCC}" xr6:coauthVersionLast="47" xr6:coauthVersionMax="47" xr10:uidLastSave="{00000000-0000-0000-0000-000000000000}"/>
  <bookViews>
    <workbookView xWindow="30690" yWindow="3300" windowWidth="22335" windowHeight="11385" tabRatio="960" activeTab="19" xr2:uid="{00000000-000D-0000-FFFF-FFFF00000000}"/>
  </bookViews>
  <sheets>
    <sheet name="1. Sveže meso in mesni izdelki" sheetId="31" r:id="rId1"/>
    <sheet name="2. Eko meso" sheetId="68" r:id="rId2"/>
    <sheet name="3. Perutninsko meso in izdelki" sheetId="21" r:id="rId3"/>
    <sheet name="4. Eko perutnina" sheetId="69" r:id="rId4"/>
    <sheet name=" 5. Jajca" sheetId="18" r:id="rId5"/>
    <sheet name="6. Eko jajca" sheetId="85" r:id="rId6"/>
    <sheet name="7. Ribe " sheetId="46" r:id="rId7"/>
    <sheet name="8. Mleko in mlečni izdelki" sheetId="19" r:id="rId8"/>
    <sheet name="9. Eko mleko in mlečni izdelki" sheetId="41" r:id="rId9"/>
    <sheet name="10. Kruh, pek. pec., kruš. izd." sheetId="17" r:id="rId10"/>
    <sheet name="11. Bio kruh in pekovsko pecivo" sheetId="49" r:id="rId11"/>
    <sheet name="12. Slaščice in peciva" sheetId="50" r:id="rId12"/>
    <sheet name="13. Zamrznjeni izdelki iz testa" sheetId="15" r:id="rId13"/>
    <sheet name="14. Žita, mlevski izdelki" sheetId="67" r:id="rId14"/>
    <sheet name="15. Sadje, zelenjava" sheetId="76" r:id="rId15"/>
    <sheet name="16. Krompir" sheetId="78" r:id="rId16"/>
    <sheet name="17. Eko sadje-zelenjava" sheetId="79" r:id="rId17"/>
    <sheet name="18. Zamrznjeno sadje in zelen." sheetId="12" r:id="rId18"/>
    <sheet name="19. Splošno prehrambeno blago" sheetId="65" r:id="rId19"/>
    <sheet name="20. Dietetični proizvodi" sheetId="88" r:id="rId20"/>
  </sheets>
  <definedNames>
    <definedName name="_xlnm.Print_Area" localSheetId="11">'12. Slaščice in peciva'!$A$1:$J$41</definedName>
    <definedName name="_xlnm.Print_Titles" localSheetId="0">'1. Sveže meso in mesni izdelki'!$10:$10</definedName>
    <definedName name="_xlnm.Print_Titles" localSheetId="9">'10. Kruh, pek. pec., kruš. izd.'!$10:$10</definedName>
    <definedName name="_xlnm.Print_Titles" localSheetId="10">'11. Bio kruh in pekovsko pecivo'!$10:$10</definedName>
    <definedName name="_xlnm.Print_Titles" localSheetId="11">'12. Slaščice in peciva'!$10:$10</definedName>
    <definedName name="_xlnm.Print_Titles" localSheetId="12">'13. Zamrznjeni izdelki iz testa'!$10:$10</definedName>
    <definedName name="_xlnm.Print_Titles" localSheetId="13">'14. Žita, mlevski izdelki'!$10:$10</definedName>
    <definedName name="_xlnm.Print_Titles" localSheetId="14">'15. Sadje, zelenjava'!#REF!</definedName>
    <definedName name="_xlnm.Print_Titles" localSheetId="15">'16. Krompir'!#REF!</definedName>
    <definedName name="_xlnm.Print_Titles" localSheetId="16">'17. Eko sadje-zelenjava'!#REF!</definedName>
    <definedName name="_xlnm.Print_Titles" localSheetId="17">'18. Zamrznjeno sadje in zelen.'!$10:$10</definedName>
    <definedName name="_xlnm.Print_Titles" localSheetId="2">'3. Perutninsko meso in izdelki'!$9:$9</definedName>
    <definedName name="_xlnm.Print_Titles" localSheetId="7">'8. Mleko in mlečni izdelki'!$10:$10</definedName>
    <definedName name="_xlnm.Print_Titles" localSheetId="8">'9. Eko mleko in mlečni izdelki'!$10:$10</definedName>
    <definedName name="Z_05B2066C_458C_4B30_A1F9_3375CFE90D77_.wvu.PrintTitles" localSheetId="14" hidden="1">'15. Sadje, zelenjava'!#REF!</definedName>
    <definedName name="Z_05B2066C_458C_4B30_A1F9_3375CFE90D77_.wvu.PrintTitles" localSheetId="15" hidden="1">'16. Krompir'!#REF!</definedName>
    <definedName name="Z_05B2066C_458C_4B30_A1F9_3375CFE90D77_.wvu.PrintTitles" localSheetId="16" hidden="1">'17. Eko sadje-zelenjava'!#REF!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67" l="1"/>
  <c r="B14" i="67" s="1"/>
  <c r="B15" i="67" s="1"/>
  <c r="B16" i="67" s="1"/>
  <c r="B17" i="67" s="1"/>
  <c r="B18" i="67" s="1"/>
  <c r="B19" i="67" s="1"/>
  <c r="B20" i="67" s="1"/>
  <c r="B21" i="67" s="1"/>
  <c r="B22" i="67" s="1"/>
  <c r="B23" i="67" s="1"/>
  <c r="B24" i="67" s="1"/>
  <c r="B25" i="67" s="1"/>
  <c r="B26" i="67" s="1"/>
  <c r="B27" i="67" s="1"/>
  <c r="B28" i="67" s="1"/>
  <c r="B29" i="67" s="1"/>
  <c r="B30" i="67" s="1"/>
  <c r="B31" i="67" s="1"/>
  <c r="B32" i="67" s="1"/>
  <c r="B33" i="67" s="1"/>
  <c r="B34" i="67" s="1"/>
  <c r="B35" i="67" s="1"/>
  <c r="B36" i="67" s="1"/>
  <c r="B37" i="67" s="1"/>
  <c r="B38" i="67" s="1"/>
  <c r="B39" i="67" s="1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14" i="19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I64" i="65"/>
  <c r="J64" i="65" s="1"/>
  <c r="I11" i="65" l="1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13" i="15"/>
  <c r="I45" i="15"/>
  <c r="J45" i="15" s="1"/>
  <c r="I44" i="15"/>
  <c r="J44" i="15" s="1"/>
  <c r="I43" i="15"/>
  <c r="J43" i="15" s="1"/>
  <c r="I42" i="15"/>
  <c r="J42" i="15" s="1"/>
  <c r="J41" i="15"/>
  <c r="I41" i="15"/>
  <c r="I40" i="15"/>
  <c r="J40" i="15" s="1"/>
  <c r="I39" i="15"/>
  <c r="J39" i="15" s="1"/>
  <c r="I38" i="15"/>
  <c r="J38" i="15" s="1"/>
  <c r="I37" i="15"/>
  <c r="J37" i="15" s="1"/>
  <c r="I36" i="15"/>
  <c r="J36" i="15" s="1"/>
  <c r="I35" i="15"/>
  <c r="J35" i="15" s="1"/>
  <c r="I34" i="15"/>
  <c r="J34" i="15" s="1"/>
  <c r="I33" i="15"/>
  <c r="J33" i="15" s="1"/>
  <c r="I32" i="15"/>
  <c r="J32" i="15" s="1"/>
  <c r="I31" i="15"/>
  <c r="J31" i="15" s="1"/>
  <c r="I30" i="15"/>
  <c r="J30" i="15" s="1"/>
  <c r="I29" i="15"/>
  <c r="J29" i="15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I20" i="15"/>
  <c r="J20" i="15" s="1"/>
  <c r="I19" i="15"/>
  <c r="J19" i="15" s="1"/>
  <c r="I18" i="15"/>
  <c r="J18" i="15" s="1"/>
  <c r="I17" i="15"/>
  <c r="J17" i="15" s="1"/>
  <c r="I16" i="15"/>
  <c r="J16" i="15" s="1"/>
  <c r="I15" i="15"/>
  <c r="J15" i="15" s="1"/>
  <c r="I14" i="15"/>
  <c r="J14" i="15" s="1"/>
  <c r="J13" i="15"/>
  <c r="I13" i="15"/>
  <c r="I12" i="15"/>
  <c r="J12" i="15" s="1"/>
  <c r="A14" i="88"/>
  <c r="A15" i="88" s="1"/>
  <c r="A16" i="88" s="1"/>
  <c r="A17" i="88" s="1"/>
  <c r="A18" i="88" s="1"/>
  <c r="A19" i="88" s="1"/>
  <c r="A20" i="88" s="1"/>
  <c r="A21" i="88" s="1"/>
  <c r="A22" i="88" s="1"/>
  <c r="A23" i="88" s="1"/>
  <c r="A24" i="88" s="1"/>
  <c r="A25" i="88" s="1"/>
  <c r="A26" i="88" s="1"/>
  <c r="A27" i="88" s="1"/>
  <c r="A28" i="88" s="1"/>
  <c r="A29" i="88" s="1"/>
  <c r="A30" i="88" s="1"/>
  <c r="A31" i="88" s="1"/>
  <c r="A32" i="88" s="1"/>
  <c r="A33" i="88" s="1"/>
  <c r="A34" i="88" s="1"/>
  <c r="A35" i="88" s="1"/>
  <c r="A36" i="88" s="1"/>
  <c r="A37" i="88" s="1"/>
  <c r="A38" i="88" s="1"/>
  <c r="A39" i="88" s="1"/>
  <c r="A40" i="88" s="1"/>
  <c r="A41" i="88" s="1"/>
  <c r="A42" i="88" s="1"/>
  <c r="A43" i="88" s="1"/>
  <c r="A44" i="88" s="1"/>
  <c r="A45" i="88" s="1"/>
  <c r="A46" i="88" s="1"/>
  <c r="A47" i="88" s="1"/>
  <c r="A48" i="88" s="1"/>
  <c r="A49" i="88" s="1"/>
  <c r="A50" i="88" s="1"/>
  <c r="A51" i="88" s="1"/>
  <c r="A52" i="88" s="1"/>
  <c r="A53" i="88" s="1"/>
  <c r="A54" i="88" s="1"/>
  <c r="A55" i="88" s="1"/>
  <c r="A56" i="88" s="1"/>
  <c r="A57" i="88" s="1"/>
  <c r="A58" i="88" s="1"/>
  <c r="A59" i="88" s="1"/>
  <c r="A60" i="88" s="1"/>
  <c r="A61" i="88" s="1"/>
  <c r="A62" i="88" s="1"/>
  <c r="A63" i="88" s="1"/>
  <c r="A64" i="88" s="1"/>
  <c r="A65" i="88" s="1"/>
  <c r="A66" i="88" s="1"/>
  <c r="A67" i="88" s="1"/>
  <c r="A68" i="88" s="1"/>
  <c r="A69" i="88" s="1"/>
  <c r="A70" i="88" s="1"/>
  <c r="A71" i="88" s="1"/>
  <c r="A72" i="88" s="1"/>
  <c r="A73" i="88" s="1"/>
  <c r="A74" i="88" s="1"/>
  <c r="A75" i="88" s="1"/>
  <c r="A76" i="88" s="1"/>
  <c r="A77" i="88" s="1"/>
  <c r="A78" i="88" s="1"/>
  <c r="A79" i="88" s="1"/>
  <c r="A80" i="88" s="1"/>
  <c r="A81" i="88" s="1"/>
  <c r="A82" i="88" s="1"/>
  <c r="A83" i="88" s="1"/>
  <c r="A84" i="88" s="1"/>
  <c r="A85" i="88" s="1"/>
  <c r="A86" i="88" s="1"/>
  <c r="A87" i="88" s="1"/>
  <c r="A88" i="88" s="1"/>
  <c r="A89" i="88" s="1"/>
  <c r="A90" i="88" s="1"/>
  <c r="A91" i="88" s="1"/>
  <c r="A92" i="88" s="1"/>
  <c r="A93" i="88" s="1"/>
  <c r="A94" i="88" s="1"/>
  <c r="A95" i="88" s="1"/>
  <c r="A96" i="88" s="1"/>
  <c r="A97" i="88" s="1"/>
  <c r="A98" i="88" s="1"/>
  <c r="A99" i="88" s="1"/>
  <c r="A100" i="88" s="1"/>
  <c r="A101" i="88" s="1"/>
  <c r="A102" i="88" s="1"/>
  <c r="A103" i="88" s="1"/>
  <c r="A104" i="88" s="1"/>
  <c r="A105" i="88" s="1"/>
  <c r="I63" i="19"/>
  <c r="J63" i="19" s="1"/>
  <c r="I62" i="19"/>
  <c r="J62" i="19" s="1"/>
  <c r="I61" i="19"/>
  <c r="J61" i="19" s="1"/>
  <c r="I60" i="19"/>
  <c r="J60" i="19" s="1"/>
  <c r="I59" i="19"/>
  <c r="J59" i="19" s="1"/>
  <c r="I58" i="19"/>
  <c r="J58" i="19" s="1"/>
  <c r="I57" i="19"/>
  <c r="J57" i="19" s="1"/>
  <c r="I56" i="19"/>
  <c r="J56" i="19" s="1"/>
  <c r="I55" i="19"/>
  <c r="J55" i="19" s="1"/>
  <c r="I54" i="19"/>
  <c r="J54" i="19" s="1"/>
  <c r="I53" i="19"/>
  <c r="J53" i="19" s="1"/>
  <c r="I52" i="19"/>
  <c r="J52" i="19" s="1"/>
  <c r="I51" i="19"/>
  <c r="J51" i="19" s="1"/>
  <c r="I50" i="19"/>
  <c r="J50" i="19" s="1"/>
  <c r="I49" i="19"/>
  <c r="J49" i="19" s="1"/>
  <c r="I48" i="19"/>
  <c r="J48" i="19" s="1"/>
  <c r="I47" i="19"/>
  <c r="J47" i="19" s="1"/>
  <c r="I46" i="19"/>
  <c r="J46" i="19" s="1"/>
  <c r="I45" i="19"/>
  <c r="J45" i="19" s="1"/>
  <c r="I44" i="19"/>
  <c r="J44" i="19" s="1"/>
  <c r="I43" i="19"/>
  <c r="J43" i="19" s="1"/>
  <c r="I42" i="19"/>
  <c r="J42" i="19" s="1"/>
  <c r="I41" i="19"/>
  <c r="J41" i="19" s="1"/>
  <c r="I40" i="19"/>
  <c r="J40" i="19" s="1"/>
  <c r="I39" i="19"/>
  <c r="J39" i="19" s="1"/>
  <c r="I38" i="19"/>
  <c r="J38" i="19" s="1"/>
  <c r="I37" i="19"/>
  <c r="J37" i="19" s="1"/>
  <c r="I36" i="19"/>
  <c r="J36" i="19" s="1"/>
  <c r="I35" i="19"/>
  <c r="J35" i="19" s="1"/>
  <c r="I34" i="19"/>
  <c r="J34" i="19" s="1"/>
  <c r="I33" i="19"/>
  <c r="J33" i="19" s="1"/>
  <c r="I32" i="19"/>
  <c r="J32" i="19" s="1"/>
  <c r="I31" i="19"/>
  <c r="J31" i="19" s="1"/>
  <c r="I30" i="19"/>
  <c r="J30" i="19" s="1"/>
  <c r="I29" i="19"/>
  <c r="J29" i="19" s="1"/>
  <c r="I28" i="19"/>
  <c r="J28" i="19" s="1"/>
  <c r="I27" i="19"/>
  <c r="J27" i="19" s="1"/>
  <c r="I26" i="19"/>
  <c r="J26" i="19" s="1"/>
  <c r="I25" i="19"/>
  <c r="J25" i="19" s="1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I18" i="19"/>
  <c r="J18" i="19" s="1"/>
  <c r="I17" i="19"/>
  <c r="J17" i="19" s="1"/>
  <c r="I16" i="19"/>
  <c r="J16" i="19" s="1"/>
  <c r="I15" i="19"/>
  <c r="J15" i="19" s="1"/>
  <c r="I14" i="19"/>
  <c r="J14" i="19" s="1"/>
  <c r="I13" i="19"/>
  <c r="J13" i="19" s="1"/>
  <c r="O120" i="76" l="1"/>
  <c r="Q120" i="76" s="1"/>
  <c r="N120" i="76"/>
  <c r="P120" i="76" s="1"/>
  <c r="O119" i="76"/>
  <c r="Q119" i="76" s="1"/>
  <c r="N119" i="76"/>
  <c r="P119" i="76" s="1"/>
  <c r="O118" i="76"/>
  <c r="Q118" i="76" s="1"/>
  <c r="N118" i="76"/>
  <c r="P118" i="76" s="1"/>
  <c r="O117" i="76"/>
  <c r="Q117" i="76" s="1"/>
  <c r="N117" i="76"/>
  <c r="P117" i="76" s="1"/>
  <c r="O116" i="76"/>
  <c r="Q116" i="76" s="1"/>
  <c r="N116" i="76"/>
  <c r="P116" i="76" s="1"/>
  <c r="O115" i="76"/>
  <c r="Q115" i="76" s="1"/>
  <c r="N115" i="76"/>
  <c r="P115" i="76" s="1"/>
  <c r="O114" i="76"/>
  <c r="Q114" i="76" s="1"/>
  <c r="N114" i="76"/>
  <c r="P114" i="76" s="1"/>
  <c r="O113" i="76"/>
  <c r="Q113" i="76" s="1"/>
  <c r="N113" i="76"/>
  <c r="P113" i="76" s="1"/>
  <c r="O112" i="76"/>
  <c r="Q112" i="76" s="1"/>
  <c r="N112" i="76"/>
  <c r="P112" i="76" s="1"/>
  <c r="O111" i="76"/>
  <c r="Q111" i="76" s="1"/>
  <c r="N111" i="76"/>
  <c r="P111" i="76" s="1"/>
  <c r="O110" i="76"/>
  <c r="Q110" i="76" s="1"/>
  <c r="N110" i="76"/>
  <c r="P110" i="76" s="1"/>
  <c r="O109" i="76"/>
  <c r="Q109" i="76" s="1"/>
  <c r="N109" i="76"/>
  <c r="P109" i="76" s="1"/>
  <c r="O108" i="76"/>
  <c r="Q108" i="76" s="1"/>
  <c r="N108" i="76"/>
  <c r="P108" i="76" s="1"/>
  <c r="O107" i="76"/>
  <c r="Q107" i="76" s="1"/>
  <c r="N107" i="76"/>
  <c r="P107" i="76" s="1"/>
  <c r="O106" i="76"/>
  <c r="Q106" i="76" s="1"/>
  <c r="N106" i="76"/>
  <c r="P106" i="76" s="1"/>
  <c r="O105" i="76"/>
  <c r="Q105" i="76" s="1"/>
  <c r="N105" i="76"/>
  <c r="P105" i="76" s="1"/>
  <c r="O104" i="76"/>
  <c r="Q104" i="76" s="1"/>
  <c r="N104" i="76"/>
  <c r="P104" i="76" s="1"/>
  <c r="O103" i="76"/>
  <c r="Q103" i="76" s="1"/>
  <c r="N103" i="76"/>
  <c r="P103" i="76" s="1"/>
  <c r="O102" i="76"/>
  <c r="Q102" i="76" s="1"/>
  <c r="N102" i="76"/>
  <c r="P102" i="76" s="1"/>
  <c r="O101" i="76"/>
  <c r="Q101" i="76" s="1"/>
  <c r="N101" i="76"/>
  <c r="P101" i="76" s="1"/>
  <c r="O100" i="76"/>
  <c r="Q100" i="76" s="1"/>
  <c r="N100" i="76"/>
  <c r="P100" i="76" s="1"/>
  <c r="O99" i="76"/>
  <c r="Q99" i="76" s="1"/>
  <c r="N99" i="76"/>
  <c r="P99" i="76" s="1"/>
  <c r="O98" i="76"/>
  <c r="Q98" i="76" s="1"/>
  <c r="N98" i="76"/>
  <c r="P98" i="76" s="1"/>
  <c r="O97" i="76"/>
  <c r="Q97" i="76" s="1"/>
  <c r="N97" i="76"/>
  <c r="P97" i="76" s="1"/>
  <c r="O96" i="76"/>
  <c r="Q96" i="76" s="1"/>
  <c r="N96" i="76"/>
  <c r="P96" i="76" s="1"/>
  <c r="O95" i="76"/>
  <c r="Q95" i="76" s="1"/>
  <c r="N95" i="76"/>
  <c r="P95" i="76" s="1"/>
  <c r="O94" i="76"/>
  <c r="Q94" i="76" s="1"/>
  <c r="N94" i="76"/>
  <c r="P94" i="76" s="1"/>
  <c r="O93" i="76"/>
  <c r="Q93" i="76" s="1"/>
  <c r="N93" i="76"/>
  <c r="P93" i="76" s="1"/>
  <c r="O92" i="76"/>
  <c r="Q92" i="76" s="1"/>
  <c r="N92" i="76"/>
  <c r="P92" i="76" s="1"/>
  <c r="O91" i="76"/>
  <c r="Q91" i="76" s="1"/>
  <c r="N91" i="76"/>
  <c r="P91" i="76" s="1"/>
  <c r="O90" i="76"/>
  <c r="Q90" i="76" s="1"/>
  <c r="N90" i="76"/>
  <c r="P90" i="76" s="1"/>
  <c r="O89" i="76"/>
  <c r="Q89" i="76" s="1"/>
  <c r="N89" i="76"/>
  <c r="P89" i="76" s="1"/>
  <c r="O88" i="76"/>
  <c r="Q88" i="76" s="1"/>
  <c r="N88" i="76"/>
  <c r="P88" i="76" s="1"/>
  <c r="O87" i="76"/>
  <c r="Q87" i="76" s="1"/>
  <c r="N87" i="76"/>
  <c r="P87" i="76" s="1"/>
  <c r="O86" i="76"/>
  <c r="Q86" i="76" s="1"/>
  <c r="N86" i="76"/>
  <c r="P86" i="76" s="1"/>
  <c r="O85" i="76"/>
  <c r="Q85" i="76" s="1"/>
  <c r="N85" i="76"/>
  <c r="P85" i="76" s="1"/>
  <c r="O84" i="76"/>
  <c r="Q84" i="76" s="1"/>
  <c r="N84" i="76"/>
  <c r="P84" i="76" s="1"/>
  <c r="O83" i="76"/>
  <c r="Q83" i="76" s="1"/>
  <c r="N83" i="76"/>
  <c r="P83" i="76" s="1"/>
  <c r="O82" i="76"/>
  <c r="Q82" i="76" s="1"/>
  <c r="N82" i="76"/>
  <c r="P82" i="76" s="1"/>
  <c r="O81" i="76"/>
  <c r="Q81" i="76" s="1"/>
  <c r="N81" i="76"/>
  <c r="P81" i="76" s="1"/>
  <c r="O80" i="76"/>
  <c r="Q80" i="76" s="1"/>
  <c r="N80" i="76"/>
  <c r="P80" i="76" s="1"/>
  <c r="O79" i="76"/>
  <c r="Q79" i="76" s="1"/>
  <c r="N79" i="76"/>
  <c r="P79" i="76" s="1"/>
  <c r="O78" i="76"/>
  <c r="Q78" i="76" s="1"/>
  <c r="N78" i="76"/>
  <c r="P78" i="76" s="1"/>
  <c r="O77" i="76"/>
  <c r="Q77" i="76" s="1"/>
  <c r="N77" i="76"/>
  <c r="P77" i="76" s="1"/>
  <c r="O76" i="76"/>
  <c r="Q76" i="76" s="1"/>
  <c r="N76" i="76"/>
  <c r="P76" i="76" s="1"/>
  <c r="O75" i="76"/>
  <c r="Q75" i="76" s="1"/>
  <c r="N75" i="76"/>
  <c r="P75" i="76" s="1"/>
  <c r="O74" i="76"/>
  <c r="Q74" i="76" s="1"/>
  <c r="N74" i="76"/>
  <c r="P74" i="76" s="1"/>
  <c r="O73" i="76"/>
  <c r="Q73" i="76" s="1"/>
  <c r="N73" i="76"/>
  <c r="P73" i="76" s="1"/>
  <c r="O72" i="76"/>
  <c r="Q72" i="76" s="1"/>
  <c r="N72" i="76"/>
  <c r="P72" i="76" s="1"/>
  <c r="O71" i="76"/>
  <c r="Q71" i="76" s="1"/>
  <c r="N71" i="76"/>
  <c r="P71" i="76" s="1"/>
  <c r="O70" i="76"/>
  <c r="Q70" i="76" s="1"/>
  <c r="N70" i="76"/>
  <c r="P70" i="76" s="1"/>
  <c r="O69" i="76"/>
  <c r="Q69" i="76" s="1"/>
  <c r="N69" i="76"/>
  <c r="P69" i="76" s="1"/>
  <c r="O68" i="76"/>
  <c r="Q68" i="76" s="1"/>
  <c r="N68" i="76"/>
  <c r="P68" i="76" s="1"/>
  <c r="O67" i="76"/>
  <c r="Q67" i="76" s="1"/>
  <c r="N67" i="76"/>
  <c r="P67" i="76" s="1"/>
  <c r="O66" i="76"/>
  <c r="Q66" i="76" s="1"/>
  <c r="N66" i="76"/>
  <c r="P66" i="76" s="1"/>
  <c r="O65" i="76"/>
  <c r="Q65" i="76" s="1"/>
  <c r="N65" i="76"/>
  <c r="P65" i="76" s="1"/>
  <c r="O64" i="76"/>
  <c r="Q64" i="76" s="1"/>
  <c r="N64" i="76"/>
  <c r="P64" i="76" s="1"/>
  <c r="O63" i="76"/>
  <c r="Q63" i="76" s="1"/>
  <c r="N63" i="76"/>
  <c r="P63" i="76" s="1"/>
  <c r="O62" i="76"/>
  <c r="Q62" i="76" s="1"/>
  <c r="N62" i="76"/>
  <c r="P62" i="76" s="1"/>
  <c r="O61" i="76"/>
  <c r="Q61" i="76" s="1"/>
  <c r="N61" i="76"/>
  <c r="P61" i="76" s="1"/>
  <c r="O60" i="76"/>
  <c r="Q60" i="76" s="1"/>
  <c r="N60" i="76"/>
  <c r="P60" i="76" s="1"/>
  <c r="O59" i="76"/>
  <c r="Q59" i="76" s="1"/>
  <c r="N59" i="76"/>
  <c r="P59" i="76" s="1"/>
  <c r="O58" i="76"/>
  <c r="Q58" i="76" s="1"/>
  <c r="N58" i="76"/>
  <c r="P58" i="76" s="1"/>
  <c r="O57" i="76"/>
  <c r="Q57" i="76" s="1"/>
  <c r="N57" i="76"/>
  <c r="P57" i="76" s="1"/>
  <c r="O56" i="76"/>
  <c r="Q56" i="76" s="1"/>
  <c r="N56" i="76"/>
  <c r="P56" i="76" s="1"/>
  <c r="O55" i="76"/>
  <c r="Q55" i="76" s="1"/>
  <c r="N55" i="76"/>
  <c r="P55" i="76" s="1"/>
  <c r="O54" i="76"/>
  <c r="Q54" i="76" s="1"/>
  <c r="N54" i="76"/>
  <c r="P54" i="76" s="1"/>
  <c r="O53" i="76"/>
  <c r="Q53" i="76" s="1"/>
  <c r="N53" i="76"/>
  <c r="P53" i="76" s="1"/>
  <c r="O52" i="76"/>
  <c r="Q52" i="76" s="1"/>
  <c r="N52" i="76"/>
  <c r="P52" i="76" s="1"/>
  <c r="O51" i="76"/>
  <c r="Q51" i="76" s="1"/>
  <c r="N51" i="76"/>
  <c r="P51" i="76" s="1"/>
  <c r="O50" i="76"/>
  <c r="Q50" i="76" s="1"/>
  <c r="N50" i="76"/>
  <c r="P50" i="76" s="1"/>
  <c r="O49" i="76"/>
  <c r="Q49" i="76" s="1"/>
  <c r="N49" i="76"/>
  <c r="P49" i="76" s="1"/>
  <c r="O48" i="76"/>
  <c r="Q48" i="76" s="1"/>
  <c r="N48" i="76"/>
  <c r="P48" i="76" s="1"/>
  <c r="O47" i="76"/>
  <c r="Q47" i="76" s="1"/>
  <c r="N47" i="76"/>
  <c r="P47" i="76" s="1"/>
  <c r="O46" i="76"/>
  <c r="Q46" i="76" s="1"/>
  <c r="N46" i="76"/>
  <c r="P46" i="76" s="1"/>
  <c r="O45" i="76"/>
  <c r="Q45" i="76" s="1"/>
  <c r="N45" i="76"/>
  <c r="P45" i="76" s="1"/>
  <c r="O44" i="76"/>
  <c r="Q44" i="76" s="1"/>
  <c r="N44" i="76"/>
  <c r="P44" i="76" s="1"/>
  <c r="O43" i="76"/>
  <c r="Q43" i="76" s="1"/>
  <c r="N43" i="76"/>
  <c r="P43" i="76" s="1"/>
  <c r="O42" i="76"/>
  <c r="Q42" i="76" s="1"/>
  <c r="N42" i="76"/>
  <c r="P42" i="76" s="1"/>
  <c r="O41" i="76"/>
  <c r="Q41" i="76" s="1"/>
  <c r="N41" i="76"/>
  <c r="P41" i="76" s="1"/>
  <c r="O40" i="76"/>
  <c r="Q40" i="76" s="1"/>
  <c r="N40" i="76"/>
  <c r="P40" i="76" s="1"/>
  <c r="O39" i="76"/>
  <c r="Q39" i="76" s="1"/>
  <c r="N39" i="76"/>
  <c r="P39" i="76" s="1"/>
  <c r="O38" i="76"/>
  <c r="Q38" i="76" s="1"/>
  <c r="N38" i="76"/>
  <c r="P38" i="76" s="1"/>
  <c r="O37" i="76"/>
  <c r="Q37" i="76" s="1"/>
  <c r="N37" i="76"/>
  <c r="P37" i="76" s="1"/>
  <c r="O36" i="76"/>
  <c r="Q36" i="76" s="1"/>
  <c r="N36" i="76"/>
  <c r="P36" i="76" s="1"/>
  <c r="O35" i="76"/>
  <c r="Q35" i="76" s="1"/>
  <c r="N35" i="76"/>
  <c r="P35" i="76" s="1"/>
  <c r="O34" i="76"/>
  <c r="Q34" i="76" s="1"/>
  <c r="N34" i="76"/>
  <c r="P34" i="76" s="1"/>
  <c r="O33" i="76"/>
  <c r="Q33" i="76" s="1"/>
  <c r="N33" i="76"/>
  <c r="P33" i="76" s="1"/>
  <c r="O32" i="76"/>
  <c r="Q32" i="76" s="1"/>
  <c r="N32" i="76"/>
  <c r="P32" i="76" s="1"/>
  <c r="O31" i="76"/>
  <c r="Q31" i="76" s="1"/>
  <c r="N31" i="76"/>
  <c r="P31" i="76" s="1"/>
  <c r="O30" i="76"/>
  <c r="Q30" i="76" s="1"/>
  <c r="N30" i="76"/>
  <c r="P30" i="76" s="1"/>
  <c r="O29" i="76"/>
  <c r="Q29" i="76" s="1"/>
  <c r="N29" i="76"/>
  <c r="P29" i="76" s="1"/>
  <c r="O28" i="76"/>
  <c r="Q28" i="76" s="1"/>
  <c r="N28" i="76"/>
  <c r="P28" i="76" s="1"/>
  <c r="O27" i="76"/>
  <c r="Q27" i="76" s="1"/>
  <c r="N27" i="76"/>
  <c r="P27" i="76" s="1"/>
  <c r="O26" i="76"/>
  <c r="Q26" i="76" s="1"/>
  <c r="N26" i="76"/>
  <c r="P26" i="76" s="1"/>
  <c r="O25" i="76"/>
  <c r="Q25" i="76" s="1"/>
  <c r="N25" i="76"/>
  <c r="P25" i="76" s="1"/>
  <c r="O24" i="76"/>
  <c r="Q24" i="76" s="1"/>
  <c r="N24" i="76"/>
  <c r="P24" i="76" s="1"/>
  <c r="O23" i="76"/>
  <c r="Q23" i="76" s="1"/>
  <c r="N23" i="76"/>
  <c r="P23" i="76" s="1"/>
  <c r="O22" i="76"/>
  <c r="Q22" i="76" s="1"/>
  <c r="N22" i="76"/>
  <c r="P22" i="76" s="1"/>
  <c r="O21" i="76"/>
  <c r="Q21" i="76" s="1"/>
  <c r="N21" i="76"/>
  <c r="P21" i="76" s="1"/>
  <c r="O20" i="76"/>
  <c r="Q20" i="76" s="1"/>
  <c r="N20" i="76"/>
  <c r="P20" i="76" s="1"/>
  <c r="O19" i="76"/>
  <c r="Q19" i="76" s="1"/>
  <c r="N19" i="76"/>
  <c r="P19" i="76" s="1"/>
  <c r="O18" i="76"/>
  <c r="Q18" i="76" s="1"/>
  <c r="N18" i="76"/>
  <c r="P18" i="76" s="1"/>
  <c r="O17" i="76"/>
  <c r="Q17" i="76" s="1"/>
  <c r="N17" i="76"/>
  <c r="P17" i="76" s="1"/>
  <c r="O16" i="76"/>
  <c r="Q16" i="76" s="1"/>
  <c r="N16" i="76"/>
  <c r="P16" i="76" s="1"/>
  <c r="O15" i="76"/>
  <c r="Q15" i="76" s="1"/>
  <c r="N15" i="76"/>
  <c r="P15" i="76" s="1"/>
  <c r="O14" i="76"/>
  <c r="Q14" i="76" s="1"/>
  <c r="N14" i="76"/>
  <c r="P14" i="76" s="1"/>
  <c r="Q121" i="76" l="1"/>
  <c r="P121" i="76"/>
  <c r="I17" i="65"/>
  <c r="J17" i="65" s="1"/>
  <c r="I55" i="65"/>
  <c r="J55" i="65" s="1"/>
  <c r="I54" i="65"/>
  <c r="J54" i="65" s="1"/>
  <c r="I49" i="65"/>
  <c r="J49" i="65" s="1"/>
  <c r="I48" i="65"/>
  <c r="J48" i="65" s="1"/>
  <c r="I39" i="65"/>
  <c r="J39" i="65" s="1"/>
  <c r="I38" i="65"/>
  <c r="J38" i="65" s="1"/>
  <c r="I33" i="65"/>
  <c r="J33" i="65" s="1"/>
  <c r="I31" i="65"/>
  <c r="J31" i="65" s="1"/>
  <c r="I30" i="65"/>
  <c r="J30" i="65" s="1"/>
  <c r="I29" i="65"/>
  <c r="J29" i="65" s="1"/>
  <c r="I27" i="65"/>
  <c r="J27" i="65" s="1"/>
  <c r="I22" i="65"/>
  <c r="J22" i="65" s="1"/>
  <c r="I21" i="65"/>
  <c r="J21" i="65" s="1"/>
  <c r="I20" i="65"/>
  <c r="J20" i="65" s="1"/>
  <c r="I16" i="65"/>
  <c r="J16" i="65" s="1"/>
  <c r="I12" i="65"/>
  <c r="J12" i="65" s="1"/>
  <c r="J11" i="65"/>
  <c r="I10" i="65"/>
  <c r="J10" i="65" s="1"/>
  <c r="B11" i="65"/>
  <c r="B12" i="65" s="1"/>
  <c r="B13" i="65" s="1"/>
  <c r="B14" i="65" s="1"/>
  <c r="B15" i="65" s="1"/>
  <c r="B16" i="65" s="1"/>
  <c r="B17" i="65" s="1"/>
  <c r="B18" i="65" s="1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I43" i="67"/>
  <c r="J43" i="67" s="1"/>
  <c r="I54" i="67"/>
  <c r="J54" i="67" s="1"/>
  <c r="I53" i="67"/>
  <c r="J53" i="67" s="1"/>
  <c r="B12" i="41"/>
  <c r="B12" i="46"/>
  <c r="B13" i="46" s="1"/>
  <c r="I21" i="50"/>
  <c r="J21" i="50" s="1"/>
  <c r="I13" i="50"/>
  <c r="J13" i="50" s="1"/>
  <c r="I31" i="49"/>
  <c r="J31" i="49" s="1"/>
  <c r="I21" i="49"/>
  <c r="J21" i="49" s="1"/>
  <c r="I16" i="49"/>
  <c r="J16" i="49" s="1"/>
  <c r="I13" i="49"/>
  <c r="J13" i="49" s="1"/>
  <c r="I19" i="49"/>
  <c r="J19" i="49" s="1"/>
  <c r="I32" i="49"/>
  <c r="J32" i="49" s="1"/>
  <c r="I30" i="49"/>
  <c r="J30" i="49" s="1"/>
  <c r="I29" i="49"/>
  <c r="J29" i="49" s="1"/>
  <c r="I40" i="17" l="1"/>
  <c r="J40" i="17" s="1"/>
  <c r="I47" i="17"/>
  <c r="J47" i="17" s="1"/>
  <c r="B13" i="19"/>
  <c r="I20" i="46"/>
  <c r="J20" i="46" s="1"/>
  <c r="I19" i="46"/>
  <c r="J19" i="46" s="1"/>
  <c r="I18" i="46"/>
  <c r="J18" i="46" s="1"/>
  <c r="I17" i="46"/>
  <c r="J17" i="46" s="1"/>
  <c r="I16" i="46"/>
  <c r="J16" i="46" s="1"/>
  <c r="L23" i="21"/>
  <c r="M23" i="21" s="1"/>
  <c r="L16" i="21"/>
  <c r="M16" i="21" s="1"/>
  <c r="L27" i="21"/>
  <c r="M27" i="21" s="1"/>
  <c r="L20" i="21"/>
  <c r="M20" i="21" s="1"/>
  <c r="I49" i="31"/>
  <c r="J49" i="31" s="1"/>
  <c r="I48" i="31"/>
  <c r="J48" i="31" s="1"/>
  <c r="I47" i="31"/>
  <c r="J47" i="31" s="1"/>
  <c r="I46" i="31"/>
  <c r="J46" i="31" s="1"/>
  <c r="I45" i="31"/>
  <c r="J45" i="31" s="1"/>
  <c r="I44" i="31"/>
  <c r="J44" i="31" s="1"/>
  <c r="I43" i="31"/>
  <c r="J43" i="31" s="1"/>
  <c r="I40" i="31"/>
  <c r="J40" i="31" s="1"/>
  <c r="I34" i="31"/>
  <c r="J34" i="31" s="1"/>
  <c r="I19" i="31"/>
  <c r="J19" i="31" s="1"/>
  <c r="I15" i="31"/>
  <c r="J15" i="31" s="1"/>
  <c r="I40" i="65"/>
  <c r="J40" i="65" s="1"/>
  <c r="I24" i="12"/>
  <c r="J24" i="12" s="1"/>
  <c r="K105" i="88" l="1"/>
  <c r="L105" i="88" s="1"/>
  <c r="K104" i="88"/>
  <c r="L104" i="88" s="1"/>
  <c r="K103" i="88"/>
  <c r="L103" i="88" s="1"/>
  <c r="K102" i="88"/>
  <c r="L102" i="88" s="1"/>
  <c r="K101" i="88"/>
  <c r="L101" i="88" s="1"/>
  <c r="K100" i="88"/>
  <c r="L100" i="88" s="1"/>
  <c r="K99" i="88"/>
  <c r="L99" i="88" s="1"/>
  <c r="K98" i="88"/>
  <c r="L98" i="88" s="1"/>
  <c r="K97" i="88"/>
  <c r="L97" i="88" s="1"/>
  <c r="K96" i="88"/>
  <c r="L96" i="88" s="1"/>
  <c r="K95" i="88"/>
  <c r="L95" i="88" s="1"/>
  <c r="K94" i="88"/>
  <c r="L94" i="88" s="1"/>
  <c r="K93" i="88"/>
  <c r="L93" i="88" s="1"/>
  <c r="K92" i="88"/>
  <c r="L92" i="88" s="1"/>
  <c r="K91" i="88"/>
  <c r="L91" i="88" s="1"/>
  <c r="K90" i="88"/>
  <c r="L90" i="88" s="1"/>
  <c r="K89" i="88"/>
  <c r="L89" i="88" s="1"/>
  <c r="K88" i="88"/>
  <c r="L88" i="88" s="1"/>
  <c r="K87" i="88"/>
  <c r="L87" i="88" s="1"/>
  <c r="K86" i="88"/>
  <c r="L86" i="88" s="1"/>
  <c r="K85" i="88"/>
  <c r="L85" i="88" s="1"/>
  <c r="K84" i="88"/>
  <c r="L84" i="88" s="1"/>
  <c r="K83" i="88"/>
  <c r="L83" i="88" s="1"/>
  <c r="K82" i="88"/>
  <c r="L82" i="88" s="1"/>
  <c r="K81" i="88"/>
  <c r="L81" i="88" s="1"/>
  <c r="K80" i="88"/>
  <c r="L80" i="88" s="1"/>
  <c r="K79" i="88"/>
  <c r="L79" i="88" s="1"/>
  <c r="K78" i="88"/>
  <c r="L78" i="88" s="1"/>
  <c r="K77" i="88"/>
  <c r="L77" i="88" s="1"/>
  <c r="K76" i="88"/>
  <c r="L76" i="88" s="1"/>
  <c r="K75" i="88"/>
  <c r="L75" i="88" s="1"/>
  <c r="K74" i="88"/>
  <c r="L74" i="88" s="1"/>
  <c r="K73" i="88"/>
  <c r="L73" i="88" s="1"/>
  <c r="K72" i="88"/>
  <c r="L72" i="88" s="1"/>
  <c r="K71" i="88"/>
  <c r="L71" i="88" s="1"/>
  <c r="K70" i="88"/>
  <c r="L70" i="88" s="1"/>
  <c r="K69" i="88"/>
  <c r="L69" i="88" s="1"/>
  <c r="K68" i="88"/>
  <c r="L68" i="88" s="1"/>
  <c r="K67" i="88"/>
  <c r="L67" i="88" s="1"/>
  <c r="K66" i="88"/>
  <c r="L66" i="88" s="1"/>
  <c r="K65" i="88"/>
  <c r="L65" i="88" s="1"/>
  <c r="K64" i="88"/>
  <c r="L64" i="88" s="1"/>
  <c r="K63" i="88"/>
  <c r="L63" i="88" s="1"/>
  <c r="K62" i="88"/>
  <c r="L62" i="88" s="1"/>
  <c r="K61" i="88"/>
  <c r="L61" i="88" s="1"/>
  <c r="K60" i="88"/>
  <c r="L60" i="88" s="1"/>
  <c r="K59" i="88"/>
  <c r="L59" i="88" s="1"/>
  <c r="K58" i="88"/>
  <c r="L58" i="88" s="1"/>
  <c r="K57" i="88"/>
  <c r="L57" i="88" s="1"/>
  <c r="K56" i="88"/>
  <c r="L56" i="88" s="1"/>
  <c r="K55" i="88"/>
  <c r="L55" i="88" s="1"/>
  <c r="K54" i="88"/>
  <c r="L54" i="88" s="1"/>
  <c r="K53" i="88"/>
  <c r="L53" i="88" s="1"/>
  <c r="K52" i="88"/>
  <c r="L52" i="88" s="1"/>
  <c r="K51" i="88"/>
  <c r="L51" i="88" s="1"/>
  <c r="K50" i="88"/>
  <c r="L50" i="88" s="1"/>
  <c r="K49" i="88"/>
  <c r="L49" i="88" s="1"/>
  <c r="K48" i="88"/>
  <c r="L48" i="88" s="1"/>
  <c r="K47" i="88"/>
  <c r="L47" i="88" s="1"/>
  <c r="K46" i="88"/>
  <c r="L46" i="88" s="1"/>
  <c r="K45" i="88"/>
  <c r="L45" i="88" s="1"/>
  <c r="K44" i="88"/>
  <c r="L44" i="88" s="1"/>
  <c r="K43" i="88"/>
  <c r="L43" i="88" s="1"/>
  <c r="K42" i="88"/>
  <c r="L42" i="88" s="1"/>
  <c r="K41" i="88"/>
  <c r="L41" i="88" s="1"/>
  <c r="K40" i="88"/>
  <c r="L40" i="88" s="1"/>
  <c r="K39" i="88"/>
  <c r="L39" i="88" s="1"/>
  <c r="K38" i="88"/>
  <c r="L38" i="88" s="1"/>
  <c r="K37" i="88"/>
  <c r="L37" i="88" s="1"/>
  <c r="K36" i="88"/>
  <c r="L36" i="88" s="1"/>
  <c r="K35" i="88"/>
  <c r="L35" i="88" s="1"/>
  <c r="K34" i="88"/>
  <c r="L34" i="88" s="1"/>
  <c r="K33" i="88"/>
  <c r="L33" i="88" s="1"/>
  <c r="K32" i="88"/>
  <c r="L32" i="88" s="1"/>
  <c r="K31" i="88"/>
  <c r="L31" i="88" s="1"/>
  <c r="K30" i="88"/>
  <c r="L30" i="88" s="1"/>
  <c r="K29" i="88"/>
  <c r="L29" i="88" s="1"/>
  <c r="K28" i="88"/>
  <c r="L28" i="88" s="1"/>
  <c r="K27" i="88"/>
  <c r="L27" i="88" s="1"/>
  <c r="K26" i="88"/>
  <c r="L26" i="88" s="1"/>
  <c r="K25" i="88"/>
  <c r="L25" i="88" s="1"/>
  <c r="K24" i="88"/>
  <c r="L24" i="88" s="1"/>
  <c r="K23" i="88"/>
  <c r="L23" i="88" s="1"/>
  <c r="K22" i="88"/>
  <c r="L22" i="88" s="1"/>
  <c r="K21" i="88"/>
  <c r="L21" i="88" s="1"/>
  <c r="K20" i="88"/>
  <c r="L20" i="88" s="1"/>
  <c r="K19" i="88"/>
  <c r="L19" i="88" s="1"/>
  <c r="K18" i="88"/>
  <c r="L18" i="88" s="1"/>
  <c r="K17" i="88"/>
  <c r="L17" i="88" s="1"/>
  <c r="K16" i="88"/>
  <c r="L16" i="88" s="1"/>
  <c r="K15" i="88"/>
  <c r="L15" i="88" s="1"/>
  <c r="K14" i="88"/>
  <c r="L14" i="88" s="1"/>
  <c r="K13" i="88"/>
  <c r="L13" i="88" s="1"/>
  <c r="A13" i="88"/>
  <c r="K12" i="88"/>
  <c r="L12" i="88" s="1"/>
  <c r="L106" i="88" l="1"/>
  <c r="B15" i="76" l="1"/>
  <c r="B16" i="76" s="1"/>
  <c r="B17" i="76" s="1"/>
  <c r="B18" i="76" s="1"/>
  <c r="B19" i="76" s="1"/>
  <c r="B20" i="76" s="1"/>
  <c r="B21" i="76" s="1"/>
  <c r="B22" i="76" s="1"/>
  <c r="B23" i="76" s="1"/>
  <c r="B24" i="76" s="1"/>
  <c r="B25" i="76" s="1"/>
  <c r="B26" i="76" s="1"/>
  <c r="B27" i="76" s="1"/>
  <c r="B28" i="76" s="1"/>
  <c r="B29" i="76" s="1"/>
  <c r="B30" i="76" s="1"/>
  <c r="B31" i="76" s="1"/>
  <c r="B32" i="76" s="1"/>
  <c r="B33" i="76" s="1"/>
  <c r="B34" i="76" s="1"/>
  <c r="B35" i="76" s="1"/>
  <c r="B36" i="76" s="1"/>
  <c r="B37" i="76" s="1"/>
  <c r="B38" i="76" s="1"/>
  <c r="B39" i="76" s="1"/>
  <c r="B40" i="76" s="1"/>
  <c r="B41" i="76" s="1"/>
  <c r="B42" i="76" s="1"/>
  <c r="B43" i="76" s="1"/>
  <c r="B44" i="76" s="1"/>
  <c r="B45" i="76" s="1"/>
  <c r="B46" i="76" s="1"/>
  <c r="B47" i="76" s="1"/>
  <c r="B48" i="76" s="1"/>
  <c r="B49" i="76" s="1"/>
  <c r="B50" i="76" s="1"/>
  <c r="B51" i="76" s="1"/>
  <c r="B52" i="76" s="1"/>
  <c r="B53" i="76" s="1"/>
  <c r="B54" i="76" s="1"/>
  <c r="B55" i="76" s="1"/>
  <c r="B56" i="76" s="1"/>
  <c r="B57" i="76" s="1"/>
  <c r="B58" i="76" s="1"/>
  <c r="B59" i="76" s="1"/>
  <c r="B60" i="76" s="1"/>
  <c r="B61" i="76" s="1"/>
  <c r="B62" i="76" s="1"/>
  <c r="B63" i="76" s="1"/>
  <c r="B64" i="76" s="1"/>
  <c r="B65" i="76" s="1"/>
  <c r="B66" i="76" s="1"/>
  <c r="B67" i="76" s="1"/>
  <c r="B68" i="76" s="1"/>
  <c r="B69" i="76" s="1"/>
  <c r="B70" i="76" s="1"/>
  <c r="B71" i="76" s="1"/>
  <c r="B72" i="76" s="1"/>
  <c r="B73" i="76" s="1"/>
  <c r="B74" i="76" s="1"/>
  <c r="B75" i="76" s="1"/>
  <c r="B76" i="76" s="1"/>
  <c r="B77" i="76" s="1"/>
  <c r="B78" i="76" s="1"/>
  <c r="B79" i="76" s="1"/>
  <c r="B80" i="76" s="1"/>
  <c r="B81" i="76" s="1"/>
  <c r="B82" i="76" s="1"/>
  <c r="B83" i="76" s="1"/>
  <c r="B84" i="76" s="1"/>
  <c r="B85" i="76" s="1"/>
  <c r="B86" i="76" s="1"/>
  <c r="B87" i="76" s="1"/>
  <c r="B88" i="76" s="1"/>
  <c r="B89" i="76" s="1"/>
  <c r="B90" i="76" s="1"/>
  <c r="B91" i="76" s="1"/>
  <c r="B92" i="76" s="1"/>
  <c r="B93" i="76" s="1"/>
  <c r="B94" i="76" s="1"/>
  <c r="B95" i="76" s="1"/>
  <c r="B96" i="76" s="1"/>
  <c r="B97" i="76" s="1"/>
  <c r="B98" i="76" s="1"/>
  <c r="B99" i="76" s="1"/>
  <c r="B100" i="76" s="1"/>
  <c r="B101" i="76" s="1"/>
  <c r="B102" i="76" s="1"/>
  <c r="B103" i="76" s="1"/>
  <c r="B104" i="76" s="1"/>
  <c r="B105" i="76" s="1"/>
  <c r="B106" i="76" s="1"/>
  <c r="B107" i="76" s="1"/>
  <c r="B108" i="76" s="1"/>
  <c r="B109" i="76" s="1"/>
  <c r="B110" i="76" s="1"/>
  <c r="B111" i="76" s="1"/>
  <c r="B112" i="76" s="1"/>
  <c r="B113" i="76" s="1"/>
  <c r="B114" i="76" s="1"/>
  <c r="B115" i="76" s="1"/>
  <c r="B116" i="76" s="1"/>
  <c r="B117" i="76" s="1"/>
  <c r="B118" i="76" s="1"/>
  <c r="B119" i="76" s="1"/>
  <c r="B120" i="76" s="1"/>
  <c r="K11" i="85" l="1"/>
  <c r="L11" i="85" s="1"/>
  <c r="L12" i="85" s="1"/>
  <c r="O20" i="79" l="1"/>
  <c r="Q20" i="79" s="1"/>
  <c r="N20" i="79"/>
  <c r="P20" i="79" s="1"/>
  <c r="O19" i="79"/>
  <c r="Q19" i="79" s="1"/>
  <c r="N19" i="79"/>
  <c r="P19" i="79" s="1"/>
  <c r="O18" i="79"/>
  <c r="Q18" i="79" s="1"/>
  <c r="N18" i="79"/>
  <c r="P18" i="79" s="1"/>
  <c r="O17" i="79"/>
  <c r="Q17" i="79" s="1"/>
  <c r="N17" i="79"/>
  <c r="P17" i="79" s="1"/>
  <c r="O16" i="79"/>
  <c r="Q16" i="79" s="1"/>
  <c r="N16" i="79"/>
  <c r="P16" i="79" s="1"/>
  <c r="O15" i="79"/>
  <c r="Q15" i="79" s="1"/>
  <c r="N15" i="79"/>
  <c r="P15" i="79" s="1"/>
  <c r="O14" i="79"/>
  <c r="Q14" i="79" s="1"/>
  <c r="N14" i="79"/>
  <c r="P14" i="79" s="1"/>
  <c r="B14" i="79"/>
  <c r="B15" i="79" s="1"/>
  <c r="B16" i="79" s="1"/>
  <c r="B17" i="79" s="1"/>
  <c r="B18" i="79" s="1"/>
  <c r="B19" i="79" s="1"/>
  <c r="B20" i="79" s="1"/>
  <c r="O15" i="78"/>
  <c r="Q15" i="78" s="1"/>
  <c r="N15" i="78"/>
  <c r="P15" i="78" s="1"/>
  <c r="O14" i="78"/>
  <c r="Q14" i="78" s="1"/>
  <c r="P14" i="78"/>
  <c r="B14" i="78"/>
  <c r="B15" i="78" s="1"/>
  <c r="Q16" i="78" l="1"/>
  <c r="P16" i="78"/>
  <c r="Q21" i="79"/>
  <c r="P21" i="79"/>
  <c r="I50" i="31"/>
  <c r="J50" i="31" s="1"/>
  <c r="I42" i="31"/>
  <c r="J42" i="31" s="1"/>
  <c r="I41" i="31"/>
  <c r="J41" i="31" s="1"/>
  <c r="I39" i="31"/>
  <c r="J39" i="31" s="1"/>
  <c r="I38" i="31"/>
  <c r="J38" i="31" s="1"/>
  <c r="I37" i="31"/>
  <c r="J37" i="31" s="1"/>
  <c r="I36" i="31"/>
  <c r="J36" i="31" s="1"/>
  <c r="I35" i="31"/>
  <c r="J35" i="31" s="1"/>
  <c r="I33" i="31"/>
  <c r="J33" i="31" s="1"/>
  <c r="I32" i="31"/>
  <c r="J32" i="31" s="1"/>
  <c r="I31" i="31"/>
  <c r="J31" i="31" s="1"/>
  <c r="I30" i="31"/>
  <c r="J30" i="31" s="1"/>
  <c r="I29" i="31"/>
  <c r="J29" i="31" s="1"/>
  <c r="I28" i="31"/>
  <c r="J28" i="31" s="1"/>
  <c r="I27" i="31"/>
  <c r="J27" i="31" s="1"/>
  <c r="I26" i="31"/>
  <c r="J26" i="31" s="1"/>
  <c r="I25" i="31"/>
  <c r="J25" i="31" s="1"/>
  <c r="I24" i="31"/>
  <c r="J24" i="31" s="1"/>
  <c r="I23" i="31"/>
  <c r="J23" i="31" s="1"/>
  <c r="I22" i="31"/>
  <c r="J22" i="31" s="1"/>
  <c r="I21" i="31"/>
  <c r="J21" i="31" s="1"/>
  <c r="I20" i="31"/>
  <c r="J20" i="31" s="1"/>
  <c r="I18" i="31"/>
  <c r="J18" i="31" s="1"/>
  <c r="I17" i="31"/>
  <c r="J17" i="31" s="1"/>
  <c r="I16" i="31"/>
  <c r="J16" i="31" s="1"/>
  <c r="I14" i="31"/>
  <c r="J14" i="31" s="1"/>
  <c r="I13" i="31"/>
  <c r="J13" i="31" s="1"/>
  <c r="K17" i="68"/>
  <c r="L17" i="68" s="1"/>
  <c r="K16" i="68"/>
  <c r="L16" i="68" s="1"/>
  <c r="K15" i="68"/>
  <c r="L15" i="68" s="1"/>
  <c r="K14" i="68"/>
  <c r="L14" i="68" s="1"/>
  <c r="K13" i="68"/>
  <c r="L13" i="68" s="1"/>
  <c r="L28" i="21"/>
  <c r="M28" i="21" s="1"/>
  <c r="L26" i="21"/>
  <c r="M26" i="21" s="1"/>
  <c r="L25" i="21"/>
  <c r="M25" i="21" s="1"/>
  <c r="L24" i="21"/>
  <c r="M24" i="21" s="1"/>
  <c r="L22" i="21"/>
  <c r="M22" i="21" s="1"/>
  <c r="L21" i="21"/>
  <c r="M21" i="21" s="1"/>
  <c r="L19" i="21"/>
  <c r="M19" i="21" s="1"/>
  <c r="L18" i="21"/>
  <c r="M18" i="21" s="1"/>
  <c r="L17" i="21"/>
  <c r="M17" i="21" s="1"/>
  <c r="L15" i="21"/>
  <c r="M15" i="21" s="1"/>
  <c r="L14" i="21"/>
  <c r="M14" i="21" s="1"/>
  <c r="L13" i="21"/>
  <c r="M13" i="21" s="1"/>
  <c r="L12" i="21"/>
  <c r="M12" i="21" s="1"/>
  <c r="K14" i="69"/>
  <c r="L14" i="69" s="1"/>
  <c r="K13" i="69"/>
  <c r="L13" i="69" s="1"/>
  <c r="K12" i="69"/>
  <c r="L12" i="69" s="1"/>
  <c r="I21" i="46"/>
  <c r="J21" i="46" s="1"/>
  <c r="I15" i="46"/>
  <c r="J15" i="46" s="1"/>
  <c r="I14" i="46"/>
  <c r="J14" i="46" s="1"/>
  <c r="I13" i="46"/>
  <c r="J13" i="46" s="1"/>
  <c r="I12" i="46"/>
  <c r="J12" i="46" s="1"/>
  <c r="L18" i="41"/>
  <c r="M18" i="41" s="1"/>
  <c r="L17" i="41"/>
  <c r="M17" i="41" s="1"/>
  <c r="L16" i="41"/>
  <c r="M16" i="41" s="1"/>
  <c r="L15" i="41"/>
  <c r="M15" i="41" s="1"/>
  <c r="L14" i="41"/>
  <c r="M14" i="41" s="1"/>
  <c r="L13" i="41"/>
  <c r="M13" i="41" s="1"/>
  <c r="L12" i="41"/>
  <c r="M12" i="41" s="1"/>
  <c r="I67" i="17"/>
  <c r="J67" i="17" s="1"/>
  <c r="I66" i="17"/>
  <c r="J66" i="17" s="1"/>
  <c r="I65" i="17"/>
  <c r="J65" i="17" s="1"/>
  <c r="I64" i="17"/>
  <c r="J64" i="17" s="1"/>
  <c r="I63" i="17"/>
  <c r="J63" i="17" s="1"/>
  <c r="I62" i="17"/>
  <c r="J62" i="17" s="1"/>
  <c r="I61" i="17"/>
  <c r="J61" i="17" s="1"/>
  <c r="I60" i="17"/>
  <c r="J60" i="17" s="1"/>
  <c r="I59" i="17"/>
  <c r="J59" i="17" s="1"/>
  <c r="I58" i="17"/>
  <c r="J58" i="17" s="1"/>
  <c r="I57" i="17"/>
  <c r="J57" i="17" s="1"/>
  <c r="I56" i="17"/>
  <c r="J56" i="17" s="1"/>
  <c r="I55" i="17"/>
  <c r="J55" i="17" s="1"/>
  <c r="I54" i="17"/>
  <c r="J54" i="17" s="1"/>
  <c r="I53" i="17"/>
  <c r="J53" i="17" s="1"/>
  <c r="I52" i="17"/>
  <c r="J52" i="17" s="1"/>
  <c r="I51" i="17"/>
  <c r="J51" i="17" s="1"/>
  <c r="I50" i="17"/>
  <c r="J50" i="17" s="1"/>
  <c r="I49" i="17"/>
  <c r="J49" i="17" s="1"/>
  <c r="I48" i="17"/>
  <c r="J48" i="17" s="1"/>
  <c r="I46" i="17"/>
  <c r="J46" i="17" s="1"/>
  <c r="I45" i="17"/>
  <c r="J45" i="17" s="1"/>
  <c r="I44" i="17"/>
  <c r="J44" i="17" s="1"/>
  <c r="I43" i="17"/>
  <c r="J43" i="17" s="1"/>
  <c r="I42" i="17"/>
  <c r="J42" i="17" s="1"/>
  <c r="I41" i="17"/>
  <c r="J41" i="17" s="1"/>
  <c r="I39" i="17"/>
  <c r="J39" i="17" s="1"/>
  <c r="I38" i="17"/>
  <c r="J38" i="17" s="1"/>
  <c r="I37" i="17"/>
  <c r="J37" i="17" s="1"/>
  <c r="I36" i="17"/>
  <c r="J36" i="17" s="1"/>
  <c r="I35" i="17"/>
  <c r="J35" i="17" s="1"/>
  <c r="I34" i="17"/>
  <c r="J34" i="17" s="1"/>
  <c r="I33" i="17"/>
  <c r="J33" i="17" s="1"/>
  <c r="I32" i="17"/>
  <c r="J32" i="17" s="1"/>
  <c r="I31" i="17"/>
  <c r="J31" i="17" s="1"/>
  <c r="I30" i="17"/>
  <c r="J30" i="17" s="1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33" i="49"/>
  <c r="J33" i="49" s="1"/>
  <c r="I28" i="49"/>
  <c r="J28" i="49" s="1"/>
  <c r="I27" i="49"/>
  <c r="J27" i="49" s="1"/>
  <c r="I26" i="49"/>
  <c r="J26" i="49" s="1"/>
  <c r="I25" i="49"/>
  <c r="J25" i="49" s="1"/>
  <c r="I24" i="49"/>
  <c r="J24" i="49" s="1"/>
  <c r="I23" i="49"/>
  <c r="J23" i="49" s="1"/>
  <c r="I22" i="49"/>
  <c r="J22" i="49" s="1"/>
  <c r="I20" i="49"/>
  <c r="J20" i="49" s="1"/>
  <c r="I18" i="49"/>
  <c r="J18" i="49" s="1"/>
  <c r="I17" i="49"/>
  <c r="J17" i="49" s="1"/>
  <c r="I15" i="49"/>
  <c r="J15" i="49" s="1"/>
  <c r="I14" i="49"/>
  <c r="J14" i="49" s="1"/>
  <c r="I12" i="49"/>
  <c r="J12" i="49" s="1"/>
  <c r="I32" i="50"/>
  <c r="J32" i="50" s="1"/>
  <c r="I31" i="50"/>
  <c r="J31" i="50" s="1"/>
  <c r="I30" i="50"/>
  <c r="J30" i="50" s="1"/>
  <c r="I29" i="50"/>
  <c r="J29" i="50" s="1"/>
  <c r="I28" i="50"/>
  <c r="J28" i="50" s="1"/>
  <c r="I27" i="50"/>
  <c r="J27" i="50" s="1"/>
  <c r="I26" i="50"/>
  <c r="J26" i="50" s="1"/>
  <c r="I25" i="50"/>
  <c r="J25" i="50" s="1"/>
  <c r="I24" i="50"/>
  <c r="J24" i="50" s="1"/>
  <c r="I23" i="50"/>
  <c r="J23" i="50" s="1"/>
  <c r="I22" i="50"/>
  <c r="J22" i="50" s="1"/>
  <c r="I20" i="50"/>
  <c r="J20" i="50" s="1"/>
  <c r="I19" i="50"/>
  <c r="J19" i="50" s="1"/>
  <c r="I18" i="50"/>
  <c r="J18" i="50" s="1"/>
  <c r="I17" i="50"/>
  <c r="J17" i="50" s="1"/>
  <c r="I16" i="50"/>
  <c r="J16" i="50" s="1"/>
  <c r="I15" i="50"/>
  <c r="J15" i="50" s="1"/>
  <c r="I14" i="50"/>
  <c r="J14" i="50" s="1"/>
  <c r="I12" i="50"/>
  <c r="J12" i="50" s="1"/>
  <c r="I68" i="67"/>
  <c r="J68" i="67" s="1"/>
  <c r="I67" i="67"/>
  <c r="J67" i="67" s="1"/>
  <c r="I66" i="67"/>
  <c r="J66" i="67" s="1"/>
  <c r="I65" i="67"/>
  <c r="J65" i="67" s="1"/>
  <c r="I64" i="67"/>
  <c r="J64" i="67" s="1"/>
  <c r="I63" i="67"/>
  <c r="J63" i="67" s="1"/>
  <c r="I62" i="67"/>
  <c r="J62" i="67" s="1"/>
  <c r="I61" i="67"/>
  <c r="J61" i="67" s="1"/>
  <c r="I60" i="67"/>
  <c r="J60" i="67" s="1"/>
  <c r="I59" i="67"/>
  <c r="J59" i="67" s="1"/>
  <c r="I58" i="67"/>
  <c r="J58" i="67" s="1"/>
  <c r="I57" i="67"/>
  <c r="J57" i="67" s="1"/>
  <c r="I56" i="67"/>
  <c r="J56" i="67" s="1"/>
  <c r="I55" i="67"/>
  <c r="J55" i="67" s="1"/>
  <c r="I52" i="67"/>
  <c r="J52" i="67" s="1"/>
  <c r="I51" i="67"/>
  <c r="J51" i="67" s="1"/>
  <c r="I50" i="67"/>
  <c r="J50" i="67" s="1"/>
  <c r="I49" i="67"/>
  <c r="J49" i="67" s="1"/>
  <c r="I48" i="67"/>
  <c r="J48" i="67" s="1"/>
  <c r="I47" i="67"/>
  <c r="J47" i="67" s="1"/>
  <c r="I46" i="67"/>
  <c r="J46" i="67" s="1"/>
  <c r="I45" i="67"/>
  <c r="J45" i="67" s="1"/>
  <c r="I44" i="67"/>
  <c r="J44" i="67" s="1"/>
  <c r="I42" i="67"/>
  <c r="J42" i="67" s="1"/>
  <c r="I41" i="67"/>
  <c r="J41" i="67" s="1"/>
  <c r="I40" i="67"/>
  <c r="J40" i="67" s="1"/>
  <c r="I39" i="67"/>
  <c r="J39" i="67" s="1"/>
  <c r="I38" i="67"/>
  <c r="J38" i="67" s="1"/>
  <c r="I37" i="67"/>
  <c r="J37" i="67" s="1"/>
  <c r="I36" i="67"/>
  <c r="J36" i="67" s="1"/>
  <c r="I35" i="67"/>
  <c r="J35" i="67" s="1"/>
  <c r="I34" i="67"/>
  <c r="J34" i="67" s="1"/>
  <c r="I33" i="67"/>
  <c r="J33" i="67" s="1"/>
  <c r="I32" i="67"/>
  <c r="J32" i="67" s="1"/>
  <c r="I31" i="67"/>
  <c r="J31" i="67" s="1"/>
  <c r="I30" i="67"/>
  <c r="J30" i="67" s="1"/>
  <c r="I29" i="67"/>
  <c r="J29" i="67" s="1"/>
  <c r="I28" i="67"/>
  <c r="J28" i="67" s="1"/>
  <c r="I27" i="67"/>
  <c r="J27" i="67" s="1"/>
  <c r="I26" i="67"/>
  <c r="J26" i="67" s="1"/>
  <c r="I25" i="67"/>
  <c r="J25" i="67" s="1"/>
  <c r="I24" i="67"/>
  <c r="J24" i="67" s="1"/>
  <c r="I23" i="67"/>
  <c r="J23" i="67" s="1"/>
  <c r="I22" i="67"/>
  <c r="J22" i="67" s="1"/>
  <c r="I21" i="67"/>
  <c r="J21" i="67" s="1"/>
  <c r="I20" i="67"/>
  <c r="J20" i="67" s="1"/>
  <c r="I19" i="67"/>
  <c r="J19" i="67" s="1"/>
  <c r="I18" i="67"/>
  <c r="J18" i="67" s="1"/>
  <c r="I17" i="67"/>
  <c r="J17" i="67" s="1"/>
  <c r="I16" i="67"/>
  <c r="J16" i="67" s="1"/>
  <c r="I15" i="67"/>
  <c r="J15" i="67" s="1"/>
  <c r="I14" i="67"/>
  <c r="J14" i="67" s="1"/>
  <c r="I13" i="67"/>
  <c r="J13" i="67" s="1"/>
  <c r="I12" i="67"/>
  <c r="J12" i="67" s="1"/>
  <c r="I33" i="12"/>
  <c r="J33" i="12" s="1"/>
  <c r="I32" i="12"/>
  <c r="J32" i="12" s="1"/>
  <c r="I31" i="12"/>
  <c r="J31" i="12" s="1"/>
  <c r="I30" i="12"/>
  <c r="J30" i="12" s="1"/>
  <c r="I29" i="12"/>
  <c r="J29" i="12" s="1"/>
  <c r="I28" i="12"/>
  <c r="J28" i="12" s="1"/>
  <c r="I27" i="12"/>
  <c r="J27" i="12" s="1"/>
  <c r="I26" i="12"/>
  <c r="J26" i="12" s="1"/>
  <c r="I25" i="12"/>
  <c r="J25" i="12" s="1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I74" i="65"/>
  <c r="J74" i="65" s="1"/>
  <c r="I73" i="65"/>
  <c r="J73" i="65" s="1"/>
  <c r="I72" i="65"/>
  <c r="J72" i="65" s="1"/>
  <c r="I71" i="65"/>
  <c r="J71" i="65" s="1"/>
  <c r="I70" i="65"/>
  <c r="J70" i="65" s="1"/>
  <c r="I69" i="65"/>
  <c r="J69" i="65" s="1"/>
  <c r="I68" i="65"/>
  <c r="J68" i="65" s="1"/>
  <c r="I67" i="65"/>
  <c r="J67" i="65" s="1"/>
  <c r="I66" i="65"/>
  <c r="J66" i="65" s="1"/>
  <c r="I65" i="65"/>
  <c r="J65" i="65" s="1"/>
  <c r="I63" i="65"/>
  <c r="J63" i="65" s="1"/>
  <c r="I62" i="65"/>
  <c r="J62" i="65" s="1"/>
  <c r="I61" i="65"/>
  <c r="J61" i="65" s="1"/>
  <c r="I60" i="65"/>
  <c r="J60" i="65" s="1"/>
  <c r="I59" i="65"/>
  <c r="J59" i="65" s="1"/>
  <c r="I58" i="65"/>
  <c r="J58" i="65" s="1"/>
  <c r="I57" i="65"/>
  <c r="J57" i="65" s="1"/>
  <c r="I56" i="65"/>
  <c r="J56" i="65" s="1"/>
  <c r="I53" i="65"/>
  <c r="J53" i="65" s="1"/>
  <c r="I52" i="65"/>
  <c r="J52" i="65" s="1"/>
  <c r="I51" i="65"/>
  <c r="J51" i="65" s="1"/>
  <c r="I50" i="65"/>
  <c r="J50" i="65" s="1"/>
  <c r="I47" i="65"/>
  <c r="J47" i="65" s="1"/>
  <c r="I46" i="65"/>
  <c r="J46" i="65" s="1"/>
  <c r="I45" i="65"/>
  <c r="J45" i="65" s="1"/>
  <c r="I44" i="65"/>
  <c r="J44" i="65" s="1"/>
  <c r="I43" i="65"/>
  <c r="J43" i="65" s="1"/>
  <c r="I42" i="65"/>
  <c r="J42" i="65" s="1"/>
  <c r="I41" i="65"/>
  <c r="J41" i="65" s="1"/>
  <c r="I37" i="65"/>
  <c r="J37" i="65" s="1"/>
  <c r="I36" i="65"/>
  <c r="J36" i="65" s="1"/>
  <c r="I35" i="65"/>
  <c r="J35" i="65" s="1"/>
  <c r="I34" i="65"/>
  <c r="J34" i="65" s="1"/>
  <c r="I32" i="65"/>
  <c r="J32" i="65" s="1"/>
  <c r="I28" i="65"/>
  <c r="J28" i="65" s="1"/>
  <c r="I26" i="65"/>
  <c r="J26" i="65" s="1"/>
  <c r="I25" i="65"/>
  <c r="J25" i="65" s="1"/>
  <c r="I24" i="65"/>
  <c r="J24" i="65" s="1"/>
  <c r="I23" i="65"/>
  <c r="J23" i="65" s="1"/>
  <c r="I19" i="65"/>
  <c r="J19" i="65" s="1"/>
  <c r="I18" i="65"/>
  <c r="J18" i="65" s="1"/>
  <c r="I15" i="65"/>
  <c r="J15" i="65" s="1"/>
  <c r="I14" i="65"/>
  <c r="J14" i="65" s="1"/>
  <c r="I13" i="65"/>
  <c r="J13" i="65" s="1"/>
  <c r="B14" i="46"/>
  <c r="B15" i="46" s="1"/>
  <c r="B16" i="46" s="1"/>
  <c r="B17" i="46" s="1"/>
  <c r="B18" i="46" s="1"/>
  <c r="B19" i="46" s="1"/>
  <c r="B20" i="46" s="1"/>
  <c r="B21" i="46" s="1"/>
  <c r="J75" i="65" l="1"/>
  <c r="B12" i="49"/>
  <c r="B13" i="49" s="1"/>
  <c r="B14" i="49" s="1"/>
  <c r="I11" i="49"/>
  <c r="J11" i="49" s="1"/>
  <c r="J34" i="49" s="1"/>
  <c r="B15" i="49" l="1"/>
  <c r="B16" i="49" s="1"/>
  <c r="B17" i="49" s="1"/>
  <c r="B18" i="49" s="1"/>
  <c r="B19" i="49" s="1"/>
  <c r="B20" i="49" s="1"/>
  <c r="B21" i="49" s="1"/>
  <c r="B22" i="49" s="1"/>
  <c r="B23" i="49" s="1"/>
  <c r="B24" i="49" s="1"/>
  <c r="B25" i="49" s="1"/>
  <c r="B26" i="49" s="1"/>
  <c r="B27" i="49" s="1"/>
  <c r="B28" i="49" s="1"/>
  <c r="B29" i="49" s="1"/>
  <c r="B30" i="49" s="1"/>
  <c r="B31" i="49" s="1"/>
  <c r="B32" i="49" s="1"/>
  <c r="B33" i="49" s="1"/>
  <c r="A12" i="69" l="1"/>
  <c r="A13" i="69" s="1"/>
  <c r="A14" i="69" s="1"/>
  <c r="K11" i="69"/>
  <c r="L11" i="69" s="1"/>
  <c r="A13" i="68"/>
  <c r="A14" i="68" s="1"/>
  <c r="A15" i="68" s="1"/>
  <c r="A16" i="68" s="1"/>
  <c r="A17" i="68" s="1"/>
  <c r="K12" i="68"/>
  <c r="L12" i="68" s="1"/>
  <c r="L15" i="69" l="1"/>
  <c r="L18" i="68"/>
  <c r="I12" i="19" l="1"/>
  <c r="J12" i="19" s="1"/>
  <c r="J64" i="19" s="1"/>
  <c r="B12" i="67"/>
  <c r="I11" i="67"/>
  <c r="J11" i="67" s="1"/>
  <c r="J69" i="67" s="1"/>
  <c r="I11" i="12"/>
  <c r="J11" i="12" s="1"/>
  <c r="J34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I11" i="15"/>
  <c r="J11" i="15" s="1"/>
  <c r="J46" i="15" s="1"/>
  <c r="B12" i="15"/>
  <c r="I11" i="50"/>
  <c r="J11" i="50" s="1"/>
  <c r="J33" i="50" s="1"/>
  <c r="B12" i="50"/>
  <c r="B12" i="17"/>
  <c r="I11" i="17"/>
  <c r="J11" i="17" s="1"/>
  <c r="J68" i="17" s="1"/>
  <c r="L11" i="41"/>
  <c r="M11" i="41" s="1"/>
  <c r="M19" i="41" s="1"/>
  <c r="B13" i="41"/>
  <c r="B14" i="41" s="1"/>
  <c r="B15" i="41" s="1"/>
  <c r="B16" i="41" s="1"/>
  <c r="B17" i="41" s="1"/>
  <c r="B18" i="41" s="1"/>
  <c r="I11" i="46"/>
  <c r="J11" i="46" s="1"/>
  <c r="J22" i="46" s="1"/>
  <c r="L11" i="18"/>
  <c r="M11" i="18" s="1"/>
  <c r="B12" i="18"/>
  <c r="L12" i="18"/>
  <c r="M12" i="18" s="1"/>
  <c r="L11" i="21"/>
  <c r="M11" i="21" s="1"/>
  <c r="M29" i="21" s="1"/>
  <c r="B12" i="2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I12" i="31"/>
  <c r="J12" i="31" s="1"/>
  <c r="B13" i="3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B50" i="31" s="1"/>
  <c r="B13" i="50" l="1"/>
  <c r="B14" i="50" s="1"/>
  <c r="B15" i="50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J51" i="31"/>
  <c r="M13" i="18"/>
</calcChain>
</file>

<file path=xl/sharedStrings.xml><?xml version="1.0" encoding="utf-8"?>
<sst xmlns="http://schemas.openxmlformats.org/spreadsheetml/2006/main" count="2407" uniqueCount="752">
  <si>
    <t>Jajca razred A, velikosti L, talna reja (cena za kos)</t>
  </si>
  <si>
    <t>Jajca razred A, velikosti M, talna reja (cena za kos)</t>
  </si>
  <si>
    <t>GOVEJE KOSTI za juho</t>
  </si>
  <si>
    <t>SVINJSKO PLEČE, b.k.sveže, kosi obdelani 2-3 kg, kocke 2x2 cm</t>
  </si>
  <si>
    <t>SVINJSKI HRBET KARE, b.k., sveže, kosi obdelani 2-3 kg</t>
  </si>
  <si>
    <t>SKUPAJ SKLOP 14: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</si>
  <si>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</si>
  <si>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</si>
  <si>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</si>
  <si>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</si>
  <si>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</si>
  <si>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</si>
  <si>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</si>
  <si>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</si>
  <si>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</si>
  <si>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BIO PITNO MLEKO, vanilija, 3,5 % m.m., 150 ml</t>
  </si>
  <si>
    <t>kos</t>
  </si>
  <si>
    <t>BIO PITNO MLEKO 3,5 % m.m.</t>
  </si>
  <si>
    <t>BIO KEFIR 3,5 % m.m.</t>
  </si>
  <si>
    <t>BIOGURT JOGURT 3,5 % m.m.</t>
  </si>
  <si>
    <t>BIO KISLO MLEKO 3,5 % m.m.</t>
  </si>
  <si>
    <t>PRŠUT kuhan b.k., iz svinjskega mesa, iz celega kosa, rezan na rezine</t>
  </si>
  <si>
    <t>PRŠUT pečen b.k., iz svinjskega mesa, iz celega kosa, rezan na rezine</t>
  </si>
  <si>
    <t>ŠUNKA prešana, brez konzervansov, narezana</t>
  </si>
  <si>
    <t>MAST, svinjska</t>
  </si>
  <si>
    <t>Blago v ponudbi je I. kakovostnega razreda.</t>
  </si>
  <si>
    <t>Seznanjeni smo z dejstvom, da se razpisane količine blaga med letom lahko spremenijo.</t>
  </si>
  <si>
    <t>Pri izdelavi predračuna so upoštevane zahtevane enote mere ter vse strokovne in ostale zahteve naročnika.</t>
  </si>
  <si>
    <t>SLADOLEDNI DESERT, višnja, čokolada, 70 g</t>
  </si>
  <si>
    <t>SLADOLEDNI DESERT, mango, marelica, 70 g</t>
  </si>
  <si>
    <t xml:space="preserve"> </t>
  </si>
  <si>
    <t>MASLO, surovo, 1. vrste, z najmanj 82 % mm, 250 g</t>
  </si>
  <si>
    <t>SLADKA SMETANA, min. 35%mm, 1000 ml</t>
  </si>
  <si>
    <t>SALAMA, poltrajna, posebna</t>
  </si>
  <si>
    <t>SLANINA, pečena v kosu</t>
  </si>
  <si>
    <t>l</t>
  </si>
  <si>
    <t>BUREK  SKUTIN 8  dag</t>
  </si>
  <si>
    <t>CMOKI s slivovim nadevom</t>
  </si>
  <si>
    <t>CMOKI z jagodnim nadevom</t>
  </si>
  <si>
    <t>CMOKI z mareličnim nadevom</t>
  </si>
  <si>
    <t>SVALJKI, kmečki, brez skute</t>
  </si>
  <si>
    <t>SVALJKI, kmečki koruzni</t>
  </si>
  <si>
    <t>ŠTRUKLJI, skutini, sladki, palice</t>
  </si>
  <si>
    <t>ŠTRUKLJI, skutini, palice</t>
  </si>
  <si>
    <t>TESTO listnato, kvašeno</t>
  </si>
  <si>
    <t>TESTO listnato razvaljano rinfuza</t>
  </si>
  <si>
    <t>TESTO, listnato rinfuza</t>
  </si>
  <si>
    <t>POLPETI zelenjavni</t>
  </si>
  <si>
    <t>TORTELINI sirovi</t>
  </si>
  <si>
    <t>SKUPAJ SKLOP 4:</t>
  </si>
  <si>
    <t>SKUPAJ SKLOP 5:</t>
  </si>
  <si>
    <t>SKUPAJ SKLOP 9:</t>
  </si>
  <si>
    <t>SKUPAJ SKLOP 10:</t>
  </si>
  <si>
    <t>SKUPAJ SKLOP 12:</t>
  </si>
  <si>
    <t>SKUPAJ SKLOP 13:</t>
  </si>
  <si>
    <t>kg</t>
  </si>
  <si>
    <t>SKUPAJ SKLOP 1:</t>
  </si>
  <si>
    <t>Kraj in datum:</t>
  </si>
  <si>
    <t>Žig:</t>
  </si>
  <si>
    <t>Podpis odgovorne osebe:</t>
  </si>
  <si>
    <t>ZAVITEK jabolčni, vlečeno testo</t>
  </si>
  <si>
    <t>ZAVITEK, skutin, vlečeno testo</t>
  </si>
  <si>
    <t>MESO - JUNETINA MLETA</t>
  </si>
  <si>
    <t>MESO - SVINJINA MLETA</t>
  </si>
  <si>
    <t>TORTELINI, mesni</t>
  </si>
  <si>
    <t>TORTELINI, špinačni</t>
  </si>
  <si>
    <t>PEČENICA, otroška, v naravnem ovoju, 60g/kos</t>
  </si>
  <si>
    <t>MOKA, pšenična polbela - tip 850, 1000 g</t>
  </si>
  <si>
    <t>MOKA, pšenična polnozrnata, 1000 g</t>
  </si>
  <si>
    <t>MOKA, ostra, 1000 g</t>
  </si>
  <si>
    <t>MOKA, ajdova, 1000 g</t>
  </si>
  <si>
    <t>SVALJKI, krompirjevi s skuto</t>
  </si>
  <si>
    <t>BLAG. ZNAMKA/GRAMATURA</t>
  </si>
  <si>
    <t>PURANJE MESO, sveže, file, rinfuza</t>
  </si>
  <si>
    <t>PURANJE MESO, sveže, zrezki 7 dag</t>
  </si>
  <si>
    <t>POLPETI, sojini</t>
  </si>
  <si>
    <t>SKUPAJ SKLOP 3:</t>
  </si>
  <si>
    <t>Izdelki tega sklopa s predpono "BIO" morajo imeti ustrezne certifikate ob vsaki dobavi !!!</t>
  </si>
  <si>
    <t>Izdelki tega sklopa morajo imeti ob vsaki dobavi ustrezen certifikat !</t>
  </si>
  <si>
    <t xml:space="preserve">PONUDNIK:   </t>
  </si>
  <si>
    <t>TELEČJE STEGNO b.k., sveže, kosi obdelani 2-3 kg, kocke 2x2 cm</t>
  </si>
  <si>
    <t>MLADA GOVEDINA - pleče brez kosti, sveže, kosi obdelani 2-3 kg, kocke 2x2 cm</t>
  </si>
  <si>
    <t>SVINJSKO STEGNO - b.k., sveže, kosi obdelani 2-3 kg, zrezki očiščeni do 6-7 dag</t>
  </si>
  <si>
    <t>SVINJSKO STEGNO - b.k., sveže, kosi obdelani 2-3 kg,  kocke 2x2 cm</t>
  </si>
  <si>
    <t>TELEČJE MESO,stegno b.k. zrezki očiščeni in potolčeni do 6-7 dag</t>
  </si>
  <si>
    <t>TELEČJE MESO, pleče, očiščeno, b.k.</t>
  </si>
  <si>
    <t>TELEČJE MESO, kare, očiščen, b.k.</t>
  </si>
  <si>
    <t>PIŠČANČJE MESO, sveže prsi brez kosti in kože</t>
  </si>
  <si>
    <t>PIŠČANČJE MESO, sveže, stegna, brez kosti in kože</t>
  </si>
  <si>
    <t>PURANJE MESO, sveže, stegna b.k., trakci rezani 3x0,5 cm</t>
  </si>
  <si>
    <r>
      <t xml:space="preserve">OSTRIŽ file,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</t>
    </r>
  </si>
  <si>
    <r>
      <t xml:space="preserve">RDEČI OKUN file,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</t>
    </r>
  </si>
  <si>
    <t>MLEČNI NAMAZ, z zelišči 50 g</t>
  </si>
  <si>
    <t>MLEČNI NAMAZ, natur, 50 g</t>
  </si>
  <si>
    <t>ZLATE KROGLICE, 500 g</t>
  </si>
  <si>
    <t>TESTO, vlečeno rinfuza</t>
  </si>
  <si>
    <t>PALAČINKE iz ajdove moke, globoko zamrznjene, 60 g/kos, pakirano od 1 kg do 1,5 kg</t>
  </si>
  <si>
    <t>Ponudniki morajo v polje  BLAG. ZNAMKA/GRAMATURA obvezno ob vsakem artiklu vpisati  tako blagovno znamko ponujenega blaga kot  gramaturo</t>
  </si>
  <si>
    <t>SLADKOR, beli, kristalni, 1/1 kg</t>
  </si>
  <si>
    <t>SKUPAJ SKLOP 20:</t>
  </si>
  <si>
    <t>KISLA SMETANA, pasterizirana, 20-30% mm, 400 g</t>
  </si>
  <si>
    <t>MLEKO 3,5 % mm,  1 l, vis.paster. tetra brick embal.</t>
  </si>
  <si>
    <t>MLADA GOVEDINA - pleče brez kosti, sveže, kosi obdelani 2-3 kg</t>
  </si>
  <si>
    <t>SVINJSKO STEGNO - b.k., sveže, kosi obdelani 2-3 kg</t>
  </si>
  <si>
    <t>TELEČJE STEGNO b.k., sveže, kosi obdelani 2-3 kg</t>
  </si>
  <si>
    <t>HRENOVKE, piščančje v naravnem ovoju (teža posamezne hrenovke 60 - 80 g</t>
  </si>
  <si>
    <t xml:space="preserve">PURANJE MESO, šunka v ovitku </t>
  </si>
  <si>
    <t>PIŠČANČJA SALAMA v kosu ali narezana na rezine - kvalitete kot Poli salama, 1100 g</t>
  </si>
  <si>
    <t>PIŠČANČJA SALAMA v kosu ali narezana na rezine - kvalitete kot Poli salama, 500 g</t>
  </si>
  <si>
    <t>BIO  KISLA SMETANA</t>
  </si>
  <si>
    <t>KISLO MLEKO 180 g, 3,2% mm,  lonček</t>
  </si>
  <si>
    <t>ŠTRUČKA KORUZNA, 40 g</t>
  </si>
  <si>
    <t>ŠTRUČKA MAKOVA, 60 g</t>
  </si>
  <si>
    <t>SIROV POLŽEK, 80 g</t>
  </si>
  <si>
    <t>ZAVITEK JABOLČNI VLEČENO TESTO, 100 g</t>
  </si>
  <si>
    <t>ZAVITEK SKUTIN VLEČENO TESTO, 100 g</t>
  </si>
  <si>
    <t>PITA JABOLČNA 70 g</t>
  </si>
  <si>
    <t>OSJE GNEZDO, 60 g</t>
  </si>
  <si>
    <t>MARMORNI KOLAČ, 60 g</t>
  </si>
  <si>
    <t>ŠARKELJ,  60 g</t>
  </si>
  <si>
    <t>SVALJKI, kmečki rženi</t>
  </si>
  <si>
    <t>ZAVITEK, skutin, listnato testo</t>
  </si>
  <si>
    <t>ZAVITEK, jabolčni, listnato testo</t>
  </si>
  <si>
    <t>MOKA, koruzna, 1000 g</t>
  </si>
  <si>
    <t>ZDROB KORUZNI  1000 g</t>
  </si>
  <si>
    <t>JEŠPRENJ, 1000 g</t>
  </si>
  <si>
    <t>KOSMIČI OVSENI  brez konzervansov, aditivov in umetnih sladil, 500 g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</si>
  <si>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</si>
  <si>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</si>
  <si>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</si>
  <si>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</si>
  <si>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</si>
  <si>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</si>
  <si>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</si>
  <si>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LANENA SEMENA, 250 g</t>
  </si>
  <si>
    <t>SEZAMOVA SEMENA, 250 g</t>
  </si>
  <si>
    <t>BUČNA SEMENA, oluščena, suha, 250 g</t>
  </si>
  <si>
    <t>SONČNIČNA SEMENA, 250 g</t>
  </si>
  <si>
    <t>KRUH BELI, 1 kg, rezan, pakiran, štruca</t>
  </si>
  <si>
    <t>KRUH POLBELI, 1 kg, rezan, pakiran, štruca</t>
  </si>
  <si>
    <t>OCVIRKI, suhi</t>
  </si>
  <si>
    <t>KOKOŠJE MESO, cela očiščena</t>
  </si>
  <si>
    <t>SVINJSKO PLEČE, b.k.sveže, kosi obdelani 2-3 kg</t>
  </si>
  <si>
    <t>Sklop 1: Sveže meso in mesni izdelki</t>
  </si>
  <si>
    <t>zav</t>
  </si>
  <si>
    <t>SKUPAJ SKLOP 7:</t>
  </si>
  <si>
    <t>BIO KISLO MLEKO 3,5 % m.m., 250 ml</t>
  </si>
  <si>
    <t>BIO KEFIR,  150 ml navadni, iz nehomogeniziranega mleka, 3,5 % mm</t>
  </si>
  <si>
    <t>BIO JOGURT JOGURT NAVADNI 3,5 % m.m., 150 ml</t>
  </si>
  <si>
    <t>BIO JOGURT JOGURT SADNI 3,5 % m.m., 150 ml</t>
  </si>
  <si>
    <t>BIO KEFIR, sadni  150 ml, 3,5% mm, sadni iz nehomogeniziranega mleka, 3,5 % mm</t>
  </si>
  <si>
    <t>STROČJI FIŽOL - PLOŠČATI, 2500 g, I. kvalitete</t>
  </si>
  <si>
    <t>MOKA, pirina polnozrnata, 1000 g</t>
  </si>
  <si>
    <t>SKUTA, nepasirana, min. 40% mm, rinfuza 5 kg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</si>
  <si>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</si>
  <si>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</si>
  <si>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</si>
  <si>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</si>
  <si>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HRENOVKE  telečje, obarjena sveža klobasa, v naravnem ovoju do 150 g za par</t>
  </si>
  <si>
    <t>MEŠANO MESO MLETO (60% govedina/40% svinjina)</t>
  </si>
  <si>
    <t>PIŠKOTI LINCER,. 1kg</t>
  </si>
  <si>
    <t>PIŠKOTI ČAJNI, 1kg</t>
  </si>
  <si>
    <t>ŠTRUČKA KORNSPITZ,  60 g</t>
  </si>
  <si>
    <t>ŽEMLJA ČRNA, 50 g</t>
  </si>
  <si>
    <t>ŠTRUČKA MLEČNA , 80 g</t>
  </si>
  <si>
    <t>PECIVO S SLANIM PRELIVOM, 50g (kot npr. Bavarsko pecivo)</t>
  </si>
  <si>
    <t>BIO KRUH PŠENIČNI, črni, rezan pakiran, narejen iz bio pšenične moke z dodatkom korenja, brez mleka in mlečih izdelkov, štruca min 800 g do 1 kg</t>
  </si>
  <si>
    <t>BOMBETA PIRINA, 40 g</t>
  </si>
  <si>
    <t>ZDROB KORUZNI  5000 g, INSTANT- POLENTA</t>
  </si>
  <si>
    <t xml:space="preserve">Kraj in datum: </t>
  </si>
  <si>
    <t xml:space="preserve">PONUDNIK: </t>
  </si>
  <si>
    <t>MLADA GOVEDINA - notranje stegno brez kosti, zrezki očiščeni in potolčeni do 6-7 dag</t>
  </si>
  <si>
    <t>MLADA GOVEDINA - notranje stegno brez kosti, sveže, kosi obdelani 2-3 kg</t>
  </si>
  <si>
    <r>
      <t xml:space="preserve">KOVAČ FILE S KOŽO,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</t>
    </r>
  </si>
  <si>
    <t xml:space="preserve">MLEKO  z najmanj 3,5% mm, visoko pasterizirano in homogenizirano, 10 l </t>
  </si>
  <si>
    <t>GRISINI KLASIK 120g</t>
  </si>
  <si>
    <t>GRISINI S SEZAMOM 120g</t>
  </si>
  <si>
    <t>BOMBETA POSUTA S SEZAMOM, 60 g-rezana</t>
  </si>
  <si>
    <t>GRAHAM PECIVO 30 g</t>
  </si>
  <si>
    <t>KRALJEVA ŠTRUČKA TEMNA, 60 g</t>
  </si>
  <si>
    <t>KRALJEVA ŠTRUČKA 50 g</t>
  </si>
  <si>
    <t>PIŠKOTI VANILIJEVI ROGLJIČKI, 1kg</t>
  </si>
  <si>
    <t>PIŠKOTI POLNOZRNATI ŽEPKI Z MARMELADO, 1kg</t>
  </si>
  <si>
    <t>BUHTELJ, 80 g</t>
  </si>
  <si>
    <t>KROF, 80 g</t>
  </si>
  <si>
    <t>PARKELJ- FINO TESTO PAKIRAN, 80 g</t>
  </si>
  <si>
    <t>JOGURT sadni od 150g do 180g, z od 2,6% do 3,5% mm, z dodatkom sadja ali sadnega pripravka, različni okusi</t>
  </si>
  <si>
    <t>JOGURT, navadni probiotični od 150g do 180g, od 1,3 do 1,6%mm</t>
  </si>
  <si>
    <t>JOGURT, sadni probiotični od 150g do 180g, od 1,3 do 1,6%mm, z dodatkom sadja ali sadnega pripravka, različni okusi</t>
  </si>
  <si>
    <t>JOGURT, navadni čvrsti, od 150g do 180g,  z najmanj 3,2%mm</t>
  </si>
  <si>
    <t>MLEČNI NAMAZ,  natur, od 2,5gk do 3 kg, min. 25%mm, brez konzervansov</t>
  </si>
  <si>
    <t>MLEČNI NAMAZ, natur, od 140g do 180g, min. 25%mm, brez konzervansov</t>
  </si>
  <si>
    <t>MLEČNI NAMAZ,  z zelišči, od 140g do 180g,  min. 25%mm, brez konzervansov</t>
  </si>
  <si>
    <t>SIR, sveži v slanici, kot FETA od 500 do 900 g</t>
  </si>
  <si>
    <t>SIR MOZZARELLA  Bella pizza, 1kg</t>
  </si>
  <si>
    <t>SIR MOZZARELLA, v kosu 250 g</t>
  </si>
  <si>
    <t>SIR TRAPIST, 2600 g (kot Samostanski)</t>
  </si>
  <si>
    <t>SIR EDAMEC, 2600 g</t>
  </si>
  <si>
    <t>SIR GAUDA, 2600 g (kot Jošt)</t>
  </si>
  <si>
    <t>SIR MASCARPONE, 1 kg (sveži kremni sir)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</si>
  <si>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</si>
  <si>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</si>
  <si>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</si>
  <si>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od 500 g do 1000 g</t>
  </si>
  <si>
    <t>GRŠKI TIP JOGURTA 150 g, različni okusi</t>
  </si>
  <si>
    <t>GRŠKI TIP JOGURTA 150, navadni</t>
  </si>
  <si>
    <t>ISLANDSKI TIP JOGURTA 150 g, različni okusi (npr skyr)</t>
  </si>
  <si>
    <t xml:space="preserve">SPECIFIKACIJA PREDRAČUNA </t>
  </si>
  <si>
    <t>Sklop 2. Ekološko meso in izdelki</t>
  </si>
  <si>
    <t>BLAG. ZNAMKA</t>
  </si>
  <si>
    <t>EKOLOŠKO JUNČJE MESO, mleto</t>
  </si>
  <si>
    <t>EKOLOŠKO JUNČJE MESO, kocke</t>
  </si>
  <si>
    <t>SKUPAJ: SKLOP 2.</t>
  </si>
  <si>
    <t>EKOLOŠKO MESO JUNČJE- mlado, pleče, kosi, očiščeno, bk</t>
  </si>
  <si>
    <t>EKOLOŠKO MESO JUNČJE- mlado, stegno, kosi, očiščeno, bk</t>
  </si>
  <si>
    <t>EKOLOŠKO JUNČJE MESO, zrezki, 6-7 dag</t>
  </si>
  <si>
    <t>EKOLOŠKE GOVEJE HRENOVKE, v naravnem ovoju do 150 g za par</t>
  </si>
  <si>
    <t>Sklop 4. Ekološki piščančji izdelki</t>
  </si>
  <si>
    <t>BIO PIŠČANČJA POSEBNA SALAMA</t>
  </si>
  <si>
    <t>BIO PIŠČANČJE HRENOVKE, brez dodanih nitratov</t>
  </si>
  <si>
    <t>Izdelkom te skupine morajo biti ob dostavi priloženi ustrezni certifikati !</t>
  </si>
  <si>
    <t>ZAMRZNJEN JOGURT (kot Frozen Yogurt), sadni okusi,  v lončku, 140 g</t>
  </si>
  <si>
    <t>SLADOLED, piškotek, čokolada, vanilija, sadni, v lončku, 120 ml</t>
  </si>
  <si>
    <t>EKSTRUDIRANI KRUHKI IZ ŽIT iz koruze in riža, (Crispy clasic ali enakovredno), pakirano 150 g</t>
  </si>
  <si>
    <t>EKSTRUDIRANI KRUHKI IZ ŽIT s kvinojo (Crispy kvinoja ali enakovredno), pakirano 150 g</t>
  </si>
  <si>
    <t>PECIVO AJDOVO, 30 g</t>
  </si>
  <si>
    <t>PECIVO  OVSENO S KOSMIČI 30 g</t>
  </si>
  <si>
    <t xml:space="preserve">PECIVO  S SEMENI (npr. stoletno) 80 g </t>
  </si>
  <si>
    <t>ŽEMLJA ČRNA, 80 g-rezana</t>
  </si>
  <si>
    <t>ŽEMLJA KORUZNA, 60 g-rezana</t>
  </si>
  <si>
    <t>BOMBETA ČRNA, 60 g-rezana</t>
  </si>
  <si>
    <t>KAJZERICA, 60 g-rezana</t>
  </si>
  <si>
    <t>ŽEMLJA BELA, 80 g-rezana</t>
  </si>
  <si>
    <t>BIO PIRINO PECIVO (različnih oblik), 60g</t>
  </si>
  <si>
    <t>BIO PŠENIČNO BELO PECIVO (različnih oblik in posipov, npr mak, lan…) 40 g</t>
  </si>
  <si>
    <t>BIO PIRINO PECIVO (različnih oblik), 40g</t>
  </si>
  <si>
    <t>BIO OVSENO PECIVO (različnih oblik), 60g</t>
  </si>
  <si>
    <t>BIO AJDOVO MEŠANO PECIVO (različnih oblik), 40g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</si>
  <si>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</si>
  <si>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</si>
  <si>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BUREK SKUTIN, 80 g</t>
  </si>
  <si>
    <t xml:space="preserve">FRANCOSKI ROGLJIČ, polnozrnat  brez polnila, 60 g </t>
  </si>
  <si>
    <t>3 BARVNI MIX, rjavi parboiled riž, rdeča kvinoja in pražena ajda, 800g</t>
  </si>
  <si>
    <t>BIO PIŠČANČJE MESO, sveže, bedra brez kosti in kože</t>
  </si>
  <si>
    <t>BIO PIŠČANČJE MESO, sveže, stegna, brez kosti in kože</t>
  </si>
  <si>
    <t>Sklop 3: Perutninsko meso in izdelki</t>
  </si>
  <si>
    <t>Sklop 5: Jajca</t>
  </si>
  <si>
    <t>ANANAS</t>
  </si>
  <si>
    <t>AVOKADO</t>
  </si>
  <si>
    <t>BANANE, porcijske, do 15 dag</t>
  </si>
  <si>
    <t>BOROVNICE, ameriške</t>
  </si>
  <si>
    <t>BRESKVE</t>
  </si>
  <si>
    <t>ČEŠNJE</t>
  </si>
  <si>
    <t>FIGE, sveže</t>
  </si>
  <si>
    <t>GROZDJE rdeče</t>
  </si>
  <si>
    <t>HRUŠKA viljamovka</t>
  </si>
  <si>
    <t>JAGODE</t>
  </si>
  <si>
    <t>KAKI vanilija</t>
  </si>
  <si>
    <t>KIVI</t>
  </si>
  <si>
    <t>KLEMENTINE</t>
  </si>
  <si>
    <t>LIMETA</t>
  </si>
  <si>
    <t>LIMONE</t>
  </si>
  <si>
    <t>LUBENICE</t>
  </si>
  <si>
    <t>MALINE</t>
  </si>
  <si>
    <t>MANGO</t>
  </si>
  <si>
    <t xml:space="preserve">MARELICE </t>
  </si>
  <si>
    <t>MELONE, vse sorte</t>
  </si>
  <si>
    <t>POMARANČE</t>
  </si>
  <si>
    <t>RIBEZ</t>
  </si>
  <si>
    <t>SLIVA - RINGLO</t>
  </si>
  <si>
    <t>SLIVE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</si>
  <si>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</si>
  <si>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</si>
  <si>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</si>
  <si>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</si>
  <si>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</si>
  <si>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</si>
  <si>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</si>
  <si>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</si>
  <si>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</si>
  <si>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PISTACUJE</t>
  </si>
  <si>
    <t>ROZINE, brez konzervansov</t>
  </si>
  <si>
    <t>ROZINE, zlate</t>
  </si>
  <si>
    <t>SLIVE, suhe, brez koščic</t>
  </si>
  <si>
    <t>SKUPAJ SKLOP 15:</t>
  </si>
  <si>
    <t>ODVOZ emblalaže - plastični in leseni zaboji</t>
  </si>
  <si>
    <t>SKUPAJ SKLOP 16:</t>
  </si>
  <si>
    <t>BUČKE</t>
  </si>
  <si>
    <t>KORENJE</t>
  </si>
  <si>
    <t>PARADIŽNIK</t>
  </si>
  <si>
    <t>KROMPIR, razred I, pakiran po 10 kg</t>
  </si>
  <si>
    <t>KROMPIR MLADI, I. razredmin. 10% odpadka, pakiran  po 10 kg</t>
  </si>
  <si>
    <t>SKUPAJ SKLOP 18:</t>
  </si>
  <si>
    <t>JABOLKA, različne vrste</t>
  </si>
  <si>
    <t>HRUŠKE, različne vrste</t>
  </si>
  <si>
    <t>ZELENA SOLATA</t>
  </si>
  <si>
    <t>PAPRIKA</t>
  </si>
  <si>
    <t>SKUPAJ SKLOP 19:</t>
  </si>
  <si>
    <t>NAMAZ ZwergenWiese S PAPRIKO BIO 50g</t>
  </si>
  <si>
    <r>
      <rPr>
        <b/>
        <sz val="9"/>
        <color indexed="8"/>
        <rFont val="Times New Roman"/>
        <family val="1"/>
        <charset val="238"/>
      </rPr>
      <t>NOVOZELANDSKI REPAK</t>
    </r>
    <r>
      <rPr>
        <sz val="9"/>
        <color indexed="8"/>
        <rFont val="Times New Roman"/>
        <family val="1"/>
        <charset val="238"/>
      </rPr>
      <t xml:space="preserve"> globoko zamrznjeni, file brez kosti in kože, brez obliva, I. kategorija</t>
    </r>
  </si>
  <si>
    <r>
      <rPr>
        <b/>
        <sz val="9"/>
        <color indexed="8"/>
        <rFont val="Times New Roman"/>
        <family val="1"/>
        <charset val="238"/>
      </rPr>
      <t>KAPSKI OSLIČ (M. Capensis)</t>
    </r>
    <r>
      <rPr>
        <sz val="9"/>
        <color indexed="8"/>
        <rFont val="Times New Roman"/>
        <family val="1"/>
        <charset val="238"/>
      </rPr>
      <t xml:space="preserve"> globoko zamrznjeni, file brez kosti in kože, brez obliva, I. kategorija</t>
    </r>
  </si>
  <si>
    <t>SKUPAJ SKLOP 6:</t>
  </si>
  <si>
    <t>SKUPAJ SKLOP 11:</t>
  </si>
  <si>
    <t xml:space="preserve">CENA BREZ DDV </t>
  </si>
  <si>
    <t>Sklop 15: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</si>
  <si>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</si>
  <si>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</si>
  <si>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</si>
  <si>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</si>
  <si>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za 1. obdobje</t>
  </si>
  <si>
    <t>za 1. obdobje - izbor</t>
  </si>
  <si>
    <t>BAZILIKA, sveža</t>
  </si>
  <si>
    <t>BLITVA</t>
  </si>
  <si>
    <t>BROKOLI</t>
  </si>
  <si>
    <t>BUČE JEDILNE (hokaido, maslena, muškatna ...)</t>
  </si>
  <si>
    <t>CVETAČA</t>
  </si>
  <si>
    <t>ČEBULA, rjava</t>
  </si>
  <si>
    <t>ČEBULA, rdeča</t>
  </si>
  <si>
    <t>ČEBULA, mlada</t>
  </si>
  <si>
    <t>ČESEN</t>
  </si>
  <si>
    <t>DROBNJAK, sveži</t>
  </si>
  <si>
    <t>FIŽOL, stročji</t>
  </si>
  <si>
    <t>JAJČEVCI</t>
  </si>
  <si>
    <t>JANEŽ KOROMAČ</t>
  </si>
  <si>
    <t>KALČKI, alfaalfa</t>
  </si>
  <si>
    <t>KALČKI, sojini</t>
  </si>
  <si>
    <t>KOLERABA - nadzemna</t>
  </si>
  <si>
    <t>KOLERABA, rumena</t>
  </si>
  <si>
    <t>KORENJE RUMENO</t>
  </si>
  <si>
    <t>KROMPIR, sladki (različne sorte)</t>
  </si>
  <si>
    <t>KUMARE, sveže</t>
  </si>
  <si>
    <t>OHROVT, brtični</t>
  </si>
  <si>
    <t>OHROVT, glavnat</t>
  </si>
  <si>
    <t>PAPRIKA, špica, rdeča</t>
  </si>
  <si>
    <t>PAPRIKA, zelena</t>
  </si>
  <si>
    <t>PAPRIKA, rumena</t>
  </si>
  <si>
    <t>PARADIŽNIK, češnjevec</t>
  </si>
  <si>
    <t>PARADIŽNIK, grapolo</t>
  </si>
  <si>
    <t>PASTINAK</t>
  </si>
  <si>
    <t>PETERŠILJEVE KORENINE, svež</t>
  </si>
  <si>
    <t>PETERŠILJ, list, sveže</t>
  </si>
  <si>
    <t>POR</t>
  </si>
  <si>
    <t>RADIČ, rdeči, zeleni, štrucar…</t>
  </si>
  <si>
    <t>RDEČA PESA</t>
  </si>
  <si>
    <t>REDKEV, rdeča</t>
  </si>
  <si>
    <t>REPA, kisla</t>
  </si>
  <si>
    <t>SOLATA - motovilec</t>
  </si>
  <si>
    <t>SOLATA, zelena, berivka</t>
  </si>
  <si>
    <t>SOLATA, zelena, berivka MIX</t>
  </si>
  <si>
    <t>SOLATA, zelena, endivija</t>
  </si>
  <si>
    <t>ŠPARGLJI</t>
  </si>
  <si>
    <t>ŠPINAČA, mlada</t>
  </si>
  <si>
    <t>ZELENA gomolj</t>
  </si>
  <si>
    <t>ZELENA,, stebelna</t>
  </si>
  <si>
    <t>ZELENJAVA, jušna</t>
  </si>
  <si>
    <t>ZELJE, belo</t>
  </si>
  <si>
    <t>ZELJE, belo, mlado</t>
  </si>
  <si>
    <t>ZELJE, kitajsko</t>
  </si>
  <si>
    <t>ZELJE, rdeče</t>
  </si>
  <si>
    <t>ZELJE, kislo, do 10 kg</t>
  </si>
  <si>
    <t>ČIČERIKA, zrnje</t>
  </si>
  <si>
    <t>FIŽOL, češnjevec - zrnje</t>
  </si>
  <si>
    <t>FIŽOL, tetovec - zrnje</t>
  </si>
  <si>
    <t>LEČA, zelena, rdeča</t>
  </si>
  <si>
    <t>PONUDNIKI V POLJA "CENA BREZ DDV  za 1. obdobje" izpolnijo polja za katera je naročnik vpisal količine v polja "IZRAČUN ZA 1. obdobje"</t>
  </si>
  <si>
    <t>REPA sveža</t>
  </si>
  <si>
    <t>kom</t>
  </si>
  <si>
    <t>Sklop 6. Ekološka kokošja jajca</t>
  </si>
  <si>
    <t>EKOLOŠKA JAJCA, kokošja, pakirana v škatle 10/1, cena na komad</t>
  </si>
  <si>
    <t>SLADKOR, mleti, 500 g</t>
  </si>
  <si>
    <t>GROZDJE rdeče, belo</t>
  </si>
  <si>
    <t>BRESKVE, NEKTARINE</t>
  </si>
  <si>
    <t>PAPRIKA, rumena, babura</t>
  </si>
  <si>
    <t>PAPRIKA, zelena, rdeča</t>
  </si>
  <si>
    <t>SOLATA rukola</t>
  </si>
  <si>
    <t>JABOLKA - RAZLIČNE SORTE (idared, elstar, gala, topaz, zlati delišes,braeburn ,fuji, granny smith, carjevič, Majda, pinova, evelin)</t>
  </si>
  <si>
    <t>ROZETASTE SOLATE (gentile, kristalka)</t>
  </si>
  <si>
    <t xml:space="preserve">SOLATE KRHKOLISTNE </t>
  </si>
  <si>
    <t>MANDARINE, KLEMENTINE, MINEOLE, MANDORE</t>
  </si>
  <si>
    <t>KROMPIR, razred I</t>
  </si>
  <si>
    <t>KROMPIR MLADI razred 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</si>
  <si>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7.00 do 9.00 ure</t>
    </r>
    <r>
      <rPr>
        <sz val="8"/>
        <rFont val="Palatino Linotype"/>
        <family val="1"/>
        <charset val="238"/>
      </rPr>
      <t xml:space="preserve"> zjutraj za tekoči dan porabe.</t>
    </r>
  </si>
  <si>
    <t>CITRONSKA KISLINA , 500g</t>
  </si>
  <si>
    <t>ČOKOLADNI  NAMAZ, dvobarvni 40g kot Viki</t>
  </si>
  <si>
    <t>KAVOVINA, proja, 1 kg</t>
  </si>
  <si>
    <t>KVAS, sveži, kocka, pakiran po 42 g</t>
  </si>
  <si>
    <t xml:space="preserve">KIS BALZAMIČNI, 0,5 l - 1l </t>
  </si>
  <si>
    <t xml:space="preserve">MAJONEZA, delikatesna, steklen kozarec 600-630g </t>
  </si>
  <si>
    <t>MED CVETLIČNI, 20 g</t>
  </si>
  <si>
    <t>PUDING čokolada, naravna aroma, naravno barvilo, 1000g, enakovredno kot Royal ali Dr.Oetker</t>
  </si>
  <si>
    <t>PUDING vanilija, naravna aroma, naravno barvilo,  1000g, enakovredno kot Royal ali Dr.Oetker</t>
  </si>
  <si>
    <t>SLADKOR, rjavi, 500 -1000g</t>
  </si>
  <si>
    <t>VANILIN SLADKOR, 1000g</t>
  </si>
  <si>
    <t>TUNA, v oljčnem olju, 80 g, enakovredna kot Rio Mare</t>
  </si>
  <si>
    <t>TUNIN NAMAZ v tubi, 100 g kot Rio mare pate</t>
  </si>
  <si>
    <t>TUNINA PAŠTETA 27g, kot Argeta</t>
  </si>
  <si>
    <t>FILETI SKUŠE MEDITERAN v olju, 125g</t>
  </si>
  <si>
    <t>VODA namizna 500 ml</t>
  </si>
  <si>
    <t>VODA namizna  1,5 l</t>
  </si>
  <si>
    <t xml:space="preserve">kg </t>
  </si>
  <si>
    <t>ČOKOLADA MLEČNA, 85 g,  brez sladkorja, s sladilom, s kokosom in stevijo</t>
  </si>
  <si>
    <t>ČOKOLADNE KROGLICE, 200 G, brez glutena, enakovredno Free Zone</t>
  </si>
  <si>
    <t>DROBTINE, 300 g, brez glutena</t>
  </si>
  <si>
    <t>DŽEM  BOROVNIČEV 330g, brez sladkorja, enakovredno Darbo</t>
  </si>
  <si>
    <t>GRISINI, 150 g, brez glutena, enakovredno  Schar</t>
  </si>
  <si>
    <t>KEKSI, 400 g, Bio, brez glutena, enakovredno, enakovredno Gullon</t>
  </si>
  <si>
    <t>KEKSI, 125 g,  brez glutena, enakovredno Schar</t>
  </si>
  <si>
    <t xml:space="preserve">KEKSI, 165 g, klasični piškoti Petit,  brez glutena, enakovredno  Schar </t>
  </si>
  <si>
    <t>KEKSI,  s koščki čokolade, 290 g, brez jajc in mleka, enakovredno Misura</t>
  </si>
  <si>
    <t xml:space="preserve">KEKSI COOKIES, 200 g, brez glutena,  enakovredno Gullon    </t>
  </si>
  <si>
    <t>KEKSI, COOKIES, 200 g, s koščki čokolade brez glutena, enakovredno Gullon</t>
  </si>
  <si>
    <t>KEKSI MASLENI, brez sladkorja, z fruktoznim sirupom, (kot Leibniz in enakovredno), 200 g</t>
  </si>
  <si>
    <t xml:space="preserve">KOSMIČI KORUZNI,  brez glutena, 300 g </t>
  </si>
  <si>
    <t>KOSMIČI KORUZNI, 500 G,  brez dodanega sladkorja, enkovredno  Denel</t>
  </si>
  <si>
    <t>KREKERJI, 200 g, brez glutena, enakovreno Gullon</t>
  </si>
  <si>
    <t>KREMA KOKOS, 300 ml,  krema za stepanje, kot Soyatoo</t>
  </si>
  <si>
    <t>KREMA SOJINA BIO, 250 g, za kuhanje, kot Provamel</t>
  </si>
  <si>
    <t xml:space="preserve">KREMA SOJINA, 300 ml,  ZA STEPANJE, kot Soyatoo          </t>
  </si>
  <si>
    <t xml:space="preserve">KREMA RIŽEVA, 200 g,  ZA KUHANJE BIO, kot The Bridge  </t>
  </si>
  <si>
    <t xml:space="preserve">KREMA RIŽEVA, 300ml,  ZA STEPANJE,  kot Soyatoo          </t>
  </si>
  <si>
    <t>KREKERJI, brez glutena, 200 g, kot Gullon</t>
  </si>
  <si>
    <t>GRISINI, 150 g, brez glutena, enakovredno Schar</t>
  </si>
  <si>
    <t xml:space="preserve">KRUH  BELI  250g, brez glutena, enakovredno Schar </t>
  </si>
  <si>
    <t xml:space="preserve">KRUH CIABATTINE, 200 g, brez glutena, enakovredno Schar              </t>
  </si>
  <si>
    <t xml:space="preserve">KRUH DOMAČI S SEMENI, 250 g, brez glutena, enakovredno Schar </t>
  </si>
  <si>
    <t xml:space="preserve">KRUH  BAGUETTE 170g ,  enakovredno Schar    </t>
  </si>
  <si>
    <t xml:space="preserve">KRUH TEMNI, 250 g, brez glutena, enakovredno Schar             </t>
  </si>
  <si>
    <t>KRUH VITAL, 350  g, brez glutena in laktoze, enakovredno Schar</t>
  </si>
  <si>
    <t>KRUHKI  HRUSTLJAVI KORUZNI, 125 g,  s kvinojo</t>
  </si>
  <si>
    <t xml:space="preserve">MAJONEZA veganska, 165 g,  kot Omegol        </t>
  </si>
  <si>
    <t>MARGARINA, 250,  Pro Active, enakovredno Becel</t>
  </si>
  <si>
    <t xml:space="preserve">MARGARINA, 250 g,  Vitaquell EXTRA VITAL        </t>
  </si>
  <si>
    <t>MARGARINA,  200 g, Vitagen, Vitaquell</t>
  </si>
  <si>
    <t>Med Diethon, Medex 20 g</t>
  </si>
  <si>
    <t>MOKA, 500 G, Mešanica moke Mix It brez glutena, Schar</t>
  </si>
  <si>
    <t>MOKA, 1 kg,  Farina brez glutena, Schar</t>
  </si>
  <si>
    <t>MOKA, 1 kg, Mešanica moke "B" brez glutena, Schar</t>
  </si>
  <si>
    <t>MOKA, 1 kg, Mešanica moke "C" za peko slaščic brez glutena, enakovredno Schar</t>
  </si>
  <si>
    <t xml:space="preserve">MOKA RIŽEVA , 1 kg, brez glutena,  Dove's Farm                    </t>
  </si>
  <si>
    <t>NAMAZ JAGODA 350g, s fruktozo</t>
  </si>
  <si>
    <t>NAMAZ, 400 g, lešnikov kremni namaz s kakavom in rižem, brez laktoze, brez glutena, enkovredno S! CON RISO</t>
  </si>
  <si>
    <t>NAPITEK OVSENI, 1 l,  bio enakovredno Bio Zone</t>
  </si>
  <si>
    <t>NAPITEK OVSENI, 200 ml,  bio, enakovredno Bio Zone</t>
  </si>
  <si>
    <t>NAPITEK RIŽEV, 1 l,  bio enakovredno Bio Zone</t>
  </si>
  <si>
    <t>NAPITEK RIŽEV 200 ml,  bio enakovredno Bio Zone</t>
  </si>
  <si>
    <t>NAPITEK RIŽEV, 200 ml, s čokolado, Lima</t>
  </si>
  <si>
    <t>NAPITEK RIŽEV, 1 l, z vanilijo, enakovredno Isola Bio</t>
  </si>
  <si>
    <t>NAPITEK KOKOSOV, 1 l, Kokosov napitek z rižem, kalcijem in vitamini, Alpro</t>
  </si>
  <si>
    <t>NAPITEK KOKOS, 1 l, Kokosov-čokoladni napitek s kalcijem in vitamini, Alpro</t>
  </si>
  <si>
    <t>NJOKI KROMOIRJEI, 300 g, brez glutena, enakovredno Schar</t>
  </si>
  <si>
    <t xml:space="preserve"> PAŠTETA Tartex, 200 g,  NARAVNA BIO      </t>
  </si>
  <si>
    <t>PREPEČENEC, 175 g, brez glutena, enakovredno  Schar</t>
  </si>
  <si>
    <t>RIŽEV DESERT, 4 x 110, Bio rižev desert z vanilijo, enakovredno The Bridge</t>
  </si>
  <si>
    <t>RIŽEV DESERT, Bio rižev desert s čokolado, enakovredno The Bridge, 4 x 110 g</t>
  </si>
  <si>
    <t>RIŽEVI KOSMIČI, 300 g, brez glutena</t>
  </si>
  <si>
    <t>RIŽEVI VAFLJI brez soli, 130 g</t>
  </si>
  <si>
    <t>RIŽEVI REZANCI, 225 g, brez glutena</t>
  </si>
  <si>
    <t>SEZAMOVA ploščica, 35 g,  s čokolado,  brez glutena, enakovredno Schocks</t>
  </si>
  <si>
    <t>SIRUP AGAVIN, 330 ml, Bio agavin sirup, Eden</t>
  </si>
  <si>
    <t>SIRUP JAVORJEV , 250 ml, Bio, enakovreno Bode Naturkost</t>
  </si>
  <si>
    <t>SLADILO, Stevia 75 g, naravno sladilo v prahu, Kruger</t>
  </si>
  <si>
    <t>SLADILO Eritritol, 500 g, naravno sladilo, Mercator</t>
  </si>
  <si>
    <t>SIR, 250 g, Rastlinski pripravek z okusom gauda sira, enakovredno GreenVie</t>
  </si>
  <si>
    <t>SIR, 100 g, Riban rastlinski pripravek z okusom parmezana, enakovredno GreenVie</t>
  </si>
  <si>
    <t>SOJIN DESERT,  2 x 125 g, jagoda, brez laktoze, brez glutena, enakovredno Valsoia</t>
  </si>
  <si>
    <t>SOJIN DESERT, 4x125 g borovnica, bio, enakovredno Provamel</t>
  </si>
  <si>
    <t>SOJIN DESERT, 4x125 g, s čokolado, bio, enakovredno Provamel</t>
  </si>
  <si>
    <t>SOJIN DESERT, 4x125 g, z vanilijo, bio, enakovredno Provamel</t>
  </si>
  <si>
    <t>SOJIN  JOGURT, 200 g,  z jagodo, enakovredno  Joya</t>
  </si>
  <si>
    <t>SOJIN  JOGURT, 200 g,  navadni, enakovredno  Joya</t>
  </si>
  <si>
    <t>SOJIN NAMAZ, 125 g, brez glutena in laktoze, enakovredno Valsoia</t>
  </si>
  <si>
    <t>SOJIN NAMAZ 125 g,  Bio, zelenjavni namaz, kot Štajerc</t>
  </si>
  <si>
    <t>SOJIN NAMAZ, 200 g,  z lešniki, enaokvredno  Valsoia</t>
  </si>
  <si>
    <t>SOJIN NAPITEK  (brez glutena, laktoze, 100% rastlinski izvor) 1/1</t>
  </si>
  <si>
    <t>SOJIN NAPITEK, okus vanilija (brez glutena, laktoze, 100% rastlinski izvor) 1/1</t>
  </si>
  <si>
    <t>SOJIN NAPITEK, okus čokolada (brez glutena, laktoze, 100% rastlinski izvor) 1/1</t>
  </si>
  <si>
    <t>SOJIN NAPITEK, 250 ml,  s čokolado, kalcijem in vitamini, enakovredno Alpro</t>
  </si>
  <si>
    <t>SOJINA SMETANA, 200 ml, BIO, za kuhanje, kot  alinor</t>
  </si>
  <si>
    <t>SOJIN ZREZEK, 180 g,  nuggets</t>
  </si>
  <si>
    <t>TESTENINE, FUSILI, 500 g,  brez glutena, enakovredno Free Zone</t>
  </si>
  <si>
    <t xml:space="preserve">TESTENINE, JUŠNI REZANCI, 250 g, brez glutena, enakovredno Schar                </t>
  </si>
  <si>
    <t xml:space="preserve">TESTENINE, PERESNIKI, 400 g , brez glutena, enakovredno  Barilla        </t>
  </si>
  <si>
    <t>TESTENINE, KORUZNI POLŽKI, 500 g, brez glutena, enakovredno Pasta D'Oro, Sam Mills</t>
  </si>
  <si>
    <t>TESTENINE, SVEDRI, 250 g,  brez glutena, enakovredno, Le Veneziane</t>
  </si>
  <si>
    <t>TESTENINE, ŠIROKI REZANCI, 250 g, brez glutena, enakovredno Le Veneziane</t>
  </si>
  <si>
    <t>TESTENINE, ŠKOLJKE, 250 g, brez glutena, enkovreno, Le Veneziane</t>
  </si>
  <si>
    <t xml:space="preserve">TESTENINE ŠPAGETI, 250 g, brez glutena, enakovredno Schar </t>
  </si>
  <si>
    <t>TESTENINE ŠPAGETI, 500 g, brez glutena, enakovredno Schar</t>
  </si>
  <si>
    <t xml:space="preserve">TOFU,  brez umetnih barvil in arom, pakiran v čisti embalaži, ki varuje pred zunanjimi vplivi, pakiran po 200g </t>
  </si>
  <si>
    <t>TORTELINI, 300 g, zamrznjeno, brez glutena, enakovredno Schar</t>
  </si>
  <si>
    <t>TORTILIJA, 160 g, brez glutena, enakovredno Schar</t>
  </si>
  <si>
    <t xml:space="preserve">VAFLJI, 40 g, ČOKOLADNI, brez glutena, enakovredno  Schar       </t>
  </si>
  <si>
    <t>VEGE  HRENOVKE,  200g, brez ovoja, kot Lavida</t>
  </si>
  <si>
    <t>MLADA GOVEDINA - pleče brez kosti, sveže, kosi obdelani 2-3 kg, kocke 1x1 cm</t>
  </si>
  <si>
    <t>SVINJSKO STEGNO - b.k., sveže, kosi obdelani 2-3 kg, kocke 1x1 cm</t>
  </si>
  <si>
    <t>SVINJSKO MESO - prekajen vrat</t>
  </si>
  <si>
    <t>ČEVAPČIČI</t>
  </si>
  <si>
    <t>SALAMA, poltrajna, pariška</t>
  </si>
  <si>
    <t>HAMBURŠKA SLANINA, v kosu</t>
  </si>
  <si>
    <t>ZASEKA, svinjska</t>
  </si>
  <si>
    <t>PLESKAVICA</t>
  </si>
  <si>
    <t>BUDJOLA, rezana</t>
  </si>
  <si>
    <t>PAŠTETA, svinjina, večje pakiranje</t>
  </si>
  <si>
    <t xml:space="preserve">SALAMA SUHA, </t>
  </si>
  <si>
    <t>PURANJE MESO, nabodala</t>
  </si>
  <si>
    <t>PIŠČANČJE PRSI v ovitku - poltrajen izdelek, brez konzervansov, enakomeren homogen prerez</t>
  </si>
  <si>
    <t>Sklop 7: Ribe</t>
  </si>
  <si>
    <r>
      <t xml:space="preserve">LIGNJI, očiščeni, </t>
    </r>
    <r>
      <rPr>
        <sz val="9"/>
        <color indexed="8"/>
        <rFont val="Times New Roman"/>
        <family val="1"/>
        <charset val="238"/>
      </rPr>
      <t>globoko zamrrznjeni, brez obliva, I. kategorija</t>
    </r>
  </si>
  <si>
    <r>
      <t xml:space="preserve">LIGNJI, očiščeni, narezani, </t>
    </r>
    <r>
      <rPr>
        <sz val="9"/>
        <color indexed="8"/>
        <rFont val="Times New Roman"/>
        <family val="1"/>
        <charset val="238"/>
      </rPr>
      <t>globoko zamrrznjeni, brez obliva, I. kategorija</t>
    </r>
  </si>
  <si>
    <r>
      <t>POSTRV ŠARENKA file,</t>
    </r>
    <r>
      <rPr>
        <sz val="9"/>
        <color indexed="8"/>
        <rFont val="Times New Roman"/>
        <family val="1"/>
        <charset val="238"/>
      </rPr>
      <t xml:space="preserve"> globoko zamrznjeni, file brez kosti, brez obliva, I. kategorija</t>
    </r>
  </si>
  <si>
    <r>
      <rPr>
        <b/>
        <sz val="9"/>
        <rFont val="Times New Roman"/>
        <family val="1"/>
        <charset val="238"/>
      </rPr>
      <t>PANIRAN FILE OSLIČA</t>
    </r>
    <r>
      <rPr>
        <sz val="9"/>
        <rFont val="Times New Roman"/>
        <family val="1"/>
        <charset val="238"/>
      </rPr>
      <t>, predocvrt, 1 kg</t>
    </r>
  </si>
  <si>
    <r>
      <t xml:space="preserve">MORSKI SADEŽI, globoko zamrznjeni, </t>
    </r>
    <r>
      <rPr>
        <sz val="9"/>
        <color indexed="8"/>
        <rFont val="Times New Roman"/>
        <family val="1"/>
        <charset val="238"/>
      </rPr>
      <t>brez obliva, brez surimija, I. kategorija</t>
    </r>
  </si>
  <si>
    <t>Sklop 8:  Mleko in mlečni izdelki</t>
  </si>
  <si>
    <t>JOGURT naravni, brez laktoze, 180 g</t>
  </si>
  <si>
    <t>JOGURT naravni, brez laktoze, 500 g</t>
  </si>
  <si>
    <t>JOGURT sadni, brez laktoze, 180 g</t>
  </si>
  <si>
    <t>JOGURT sadni, brez laktoze, 500 g</t>
  </si>
  <si>
    <t>MLEKO trajno, 1 l</t>
  </si>
  <si>
    <t>MLEKO trajno, brez laktoze, 0,2 l</t>
  </si>
  <si>
    <t>MLEKO trajno, brez laktoze 1 l</t>
  </si>
  <si>
    <t>MLEKO trajno, čokoladno, brez laktoze 3,2% mm, 1 l</t>
  </si>
  <si>
    <t>DIETNI SLADOLED brez mleka</t>
  </si>
  <si>
    <t>Sklop 10: Kruh, pekovsko pecivo in krušni izdelki</t>
  </si>
  <si>
    <t>PALAČINKE, globoko zamrznjene, s čokoladno-lešnikovim nadevom, pakirano od 1 kg do 1,5 kg</t>
  </si>
  <si>
    <t>PALAČINKE, globoko zamrznjene, z marmeladnim nadevom, pakirano od 1 kg do 1,5 kg</t>
  </si>
  <si>
    <t>ŠTRUKLJI, gluhi, palice</t>
  </si>
  <si>
    <t>PURANJE MESO,  file cordon bleu, zamrznjeno, 160 g</t>
  </si>
  <si>
    <t xml:space="preserve">BUREK mesni </t>
  </si>
  <si>
    <t>BUREK špinačni</t>
  </si>
  <si>
    <t>SIR PANIRAN</t>
  </si>
  <si>
    <t>OCVRTKI s sirom</t>
  </si>
  <si>
    <t>OCVRTKI zdrobovi</t>
  </si>
  <si>
    <t>PISTACIJE</t>
  </si>
  <si>
    <t>KALČKI, alfa alfa</t>
  </si>
  <si>
    <t>KOLERABA, nadzemna</t>
  </si>
  <si>
    <t>OHROVT, brstični</t>
  </si>
  <si>
    <t>PETERŠILJEVE KORENINE, sveže</t>
  </si>
  <si>
    <t>REDKVICA, rdeča</t>
  </si>
  <si>
    <t>SOLATA, endivija</t>
  </si>
  <si>
    <t>ZELENA, stebelna</t>
  </si>
  <si>
    <t>KROMPIR MLADI, razred I, max. 10% odpadka, pakiran  po 10 kg</t>
  </si>
  <si>
    <t>KORUZA, 2500 g, I. kvalitete</t>
  </si>
  <si>
    <t>BRSTIČNI OHROVT, 2500 g,  I. kvalitete</t>
  </si>
  <si>
    <t>ŠPINAČA, pasirana, 2500 g, I. kvalitete</t>
  </si>
  <si>
    <t>POR, narezan na lističe, 2500 g, I. kvalitete</t>
  </si>
  <si>
    <t>MEŠANA SPOMLADANSKA ZELENJAVA, 2500 g, I. kvalitete</t>
  </si>
  <si>
    <t>MEŠANA MEHIŠKA ZELENJAVA, 2500 g, I. kvalitete</t>
  </si>
  <si>
    <t>MEŠANA ZELENJAVA ZA JUHO, 2500 g, I. kvalitete</t>
  </si>
  <si>
    <t>SADJE-VIŠNJE, brez koščic, od 1000 g do 2500 g, I. kvalitete</t>
  </si>
  <si>
    <t>SADJE-MALINE, od 1000 g do 2500 g, I. kvalitete</t>
  </si>
  <si>
    <t>SADJE-JAGODE, od 1000 g do 2500 g, I. kvalitete</t>
  </si>
  <si>
    <t>SADJE-GOZDNI SADEŽI, od 1000 g do 2500 g, I. kvalitete</t>
  </si>
  <si>
    <t>SADJE-BOROVNICE, od 1000 g do 2500 g, I. kvalitete</t>
  </si>
  <si>
    <t>MEŠANA GRAJSKA ZELENJAVA, 2500 g, I. kvalitete (kaizer mix)</t>
  </si>
  <si>
    <t>KROMPIR, OČIŠČEN, razred I, 10 kg</t>
  </si>
  <si>
    <t>KROMPIR, OČIŠČEN, RAZREZAN, razred I, 10 kg</t>
  </si>
  <si>
    <t>PETERŠILJ MLETI, listi zamrznjeni, I. kvalitete</t>
  </si>
  <si>
    <t>KVAS, sveži, kocka, pakiran po 500 g</t>
  </si>
  <si>
    <t>ČEBULA OCVRTA, 1 kg</t>
  </si>
  <si>
    <t>GORČICA, 5000 g</t>
  </si>
  <si>
    <t>FIŽOL RJAVI, zrnje, pločevinka 2500 g, enakovredno Podravka</t>
  </si>
  <si>
    <t>FIŽOL RDEČI, zrnje, pločevinka 2500 g, enakovredno Podravka</t>
  </si>
  <si>
    <t>PARADIŽNIK KONCENTRAT, 4500 g, brez konzervansov, 28-30% suhe snovi</t>
  </si>
  <si>
    <t>KEKSI MASLENI, porcijski, 50 g</t>
  </si>
  <si>
    <t>KAVOVINA, franck, 250 g</t>
  </si>
  <si>
    <t>KREKERJI SLANI, 100-120 g</t>
  </si>
  <si>
    <t>VAFLJI riževi, 100-130 g</t>
  </si>
  <si>
    <t>KIS, jabolčni 5 l, enakovredno kot Matejev</t>
  </si>
  <si>
    <t>KIS, vinski 5 l, enakovredno kot Matejev</t>
  </si>
  <si>
    <t>PIŠČANČJE MESO, zrezki 7 dag</t>
  </si>
  <si>
    <t>PIŠČANČJE MESO, sveže, file - kocke rezane</t>
  </si>
  <si>
    <t>PIŠČANČJE MESO, sveže, kračke s kostjo, brez kože</t>
  </si>
  <si>
    <t>PIŠČANČJE MESO, zrezki file, panirani, zmrznjeni</t>
  </si>
  <si>
    <t>PURANJE MESO, sveže, file, kocke rezane</t>
  </si>
  <si>
    <r>
      <rPr>
        <b/>
        <sz val="9"/>
        <color indexed="8"/>
        <rFont val="Times New Roman"/>
        <family val="1"/>
        <charset val="238"/>
      </rPr>
      <t xml:space="preserve">KETA LOSOS file - porcijski, </t>
    </r>
    <r>
      <rPr>
        <sz val="9"/>
        <color indexed="8"/>
        <rFont val="Times New Roman"/>
        <family val="1"/>
        <charset val="238"/>
      </rPr>
      <t>očiščeni nepoškodvani, brez kože in kosti, globoko zamrznjeni, brez kosti, I. kategorija</t>
    </r>
  </si>
  <si>
    <t>JOGURT, sadni,  tekoči 3,2 % mm, 1000g</t>
  </si>
  <si>
    <t>JOGURT, navadni,  tekoči 3,2 % mm, 1000g</t>
  </si>
  <si>
    <t>JOGURT, sadni,  tekoči 3,2 % mm, 250g</t>
  </si>
  <si>
    <t>JOGURT, navadni,  tekoči 3,2 % mm, 250g</t>
  </si>
  <si>
    <t>MLEKO trajno, čokoladno, 3,2% mm, 0,2 l</t>
  </si>
  <si>
    <t>MLEKO 3,5 % mm, 0,2 l, kratkotrajno sterilizirano, tetra</t>
  </si>
  <si>
    <t>SIR PARMEZAN, ribani</t>
  </si>
  <si>
    <t>SIR TOPLJENI alpski, 140 g</t>
  </si>
  <si>
    <t>KRUH KORUZNI MEŠANI, 1 kg, rezan, pakiran, štruca</t>
  </si>
  <si>
    <t>KRUH OVSENI MEŠANI, 1 kg, rezan, pakiran, štruca</t>
  </si>
  <si>
    <t>KRUH PIRIN , 1 kg, rezan, pakiran, štruca</t>
  </si>
  <si>
    <t>ŠTRUČKA SIROVA  80 g</t>
  </si>
  <si>
    <t>ŠTRUČKA SIROVA  100 g</t>
  </si>
  <si>
    <t>ŠTRUČKA KORNSPITZ, 80 g</t>
  </si>
  <si>
    <t>ROGLJIČ-kifelj  60 g</t>
  </si>
  <si>
    <t>ROGLJIČ-kifelj 80 g</t>
  </si>
  <si>
    <t>ŠTRUČKA, pletena, 60 g, brez dodanega sladkorja</t>
  </si>
  <si>
    <t>Sklop 11: Bio kruh in pekovsko pecivo</t>
  </si>
  <si>
    <t>Sklop 12: Slaščice in peciva</t>
  </si>
  <si>
    <t>Sklop 13: Zamrznjeni izdelki iz testa</t>
  </si>
  <si>
    <t>Sklop 14: Žita, mlevski izdelki in riž</t>
  </si>
  <si>
    <t xml:space="preserve">Sklop 16: Krompir </t>
  </si>
  <si>
    <t>BIO OVSENO PECIVO (različnih oblik), 80g</t>
  </si>
  <si>
    <t>BIO OVSENO PECIVO (različnih oblik), 40g</t>
  </si>
  <si>
    <t>BIO PŠENIČNO BELO PECIVO (različnih oblik in posipov, npr mak, lan…) 80 g-rezano</t>
  </si>
  <si>
    <t>BIO PŠENIČNO BELO PECIVO (različnih oblik in posipov, npr mak, lan…) 60 g - rezano</t>
  </si>
  <si>
    <t>BIO PIRINO PECIVO (različnih oblik), 80g</t>
  </si>
  <si>
    <t>BIO PŠENIČNO ČRNO PECIVO (različnih oblik in posipov, npr mak, lan…) 60 g</t>
  </si>
  <si>
    <t>BIO PŠENIČNO ČRNO PECIVO (različnih oblik in posipov, npr mak, lan…) 80 g</t>
  </si>
  <si>
    <t>BIO muffin, različni okusi, 60 g</t>
  </si>
  <si>
    <t>BIO buhtelj, z marmelado ali čokolado, 80 g</t>
  </si>
  <si>
    <t>BIO hot dog, 100g</t>
  </si>
  <si>
    <t>BUREK JABOLČNI, 80 g</t>
  </si>
  <si>
    <t>FRANCOSKI ROGLJIČEK z marmelado, 80 g</t>
  </si>
  <si>
    <t>POTICA OREHOVA-BREZ ROZIN 1 kg</t>
  </si>
  <si>
    <t>ZAVITEK JABOLČNI,  brez jajc in mleka, 100g</t>
  </si>
  <si>
    <t>LAZANJA, mesna, 2,5 kg</t>
  </si>
  <si>
    <t>KANELONI, sirovi, zvitki</t>
  </si>
  <si>
    <t>KANELONI, šunka, sir, zvitki</t>
  </si>
  <si>
    <t>MOKA, pšenična črna - tip 1100, 1000 g</t>
  </si>
  <si>
    <t>KAKI vaignilia</t>
  </si>
  <si>
    <t>KOLERABA, podzemna</t>
  </si>
  <si>
    <t>NI SVEŽI</t>
  </si>
  <si>
    <t>ŠAMPINJO</t>
  </si>
  <si>
    <t>KAVA, prava,  mleta, enakovredna barcaffe, 100 g</t>
  </si>
  <si>
    <t>MED CVETLIČNI, 900g, brez dodanega sladkorja</t>
  </si>
  <si>
    <t>TRILETNA</t>
  </si>
  <si>
    <t>triletna</t>
  </si>
  <si>
    <t>triletna-predvidena</t>
  </si>
  <si>
    <t xml:space="preserve">* 1. obdobje od 1.01. 2023  do 30.04.2023 </t>
  </si>
  <si>
    <t>NAROČNIK:   OSNOVNA ŠOLA RODICA</t>
  </si>
  <si>
    <t xml:space="preserve">                          Kettejeva 13, Domžale</t>
  </si>
  <si>
    <t xml:space="preserve">                         Kettejeva 13, Domžale</t>
  </si>
  <si>
    <t xml:space="preserve">NAROČNIK:  OSNOVNA ŠOLA RODICA </t>
  </si>
  <si>
    <t xml:space="preserve">                        Kettejeva 13, Domžale</t>
  </si>
  <si>
    <t>SKUPAJ SKLOP 17:</t>
  </si>
  <si>
    <t>1.obdobje</t>
  </si>
  <si>
    <t>Sklop 18: Zamrznjeno sadje in zelenjava</t>
  </si>
  <si>
    <t>Sklop 19: Splošno prehrambeno blago</t>
  </si>
  <si>
    <t xml:space="preserve">Sklop 20: Dietetični proizvodi  </t>
  </si>
  <si>
    <t>(nacionalne, evropske)</t>
  </si>
  <si>
    <t>SHEME KAKOVOSTI (nacionalne, evropske)</t>
  </si>
  <si>
    <t>SHEME KAKOVOSTI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</si>
  <si>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7.30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</si>
  <si>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8.00 ure</t>
    </r>
    <r>
      <rPr>
        <sz val="8"/>
        <rFont val="Palatino Linotype"/>
        <family val="1"/>
        <charset val="238"/>
      </rPr>
      <t xml:space="preserve"> zjutraj za tekoči dan porabe.</t>
    </r>
  </si>
  <si>
    <t>SLADKA SMETANA, min. 35%mm, sprej, 250 ml</t>
  </si>
  <si>
    <t>BIO pizza s sirom, 120 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</si>
  <si>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8.00</t>
    </r>
    <r>
      <rPr>
        <sz val="8"/>
        <rFont val="Palatino Linotype"/>
        <family val="1"/>
        <charset val="238"/>
      </rPr>
      <t xml:space="preserve"> ure zjutraj za tekoči dan porabe.</t>
    </r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</si>
  <si>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10.00</t>
    </r>
    <r>
      <rPr>
        <sz val="8"/>
        <rFont val="Palatino Linotype"/>
        <family val="1"/>
        <charset val="238"/>
      </rPr>
      <t xml:space="preserve"> ure. 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</si>
  <si>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7.30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</si>
  <si>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ZELENJAVNA MEŠANICA ZA FRANCOSKO SOLATO, 2500 g, I. kvalitete </t>
  </si>
  <si>
    <t xml:space="preserve">ČOKOLADA, v prahu, 100g </t>
  </si>
  <si>
    <t>MOKA, prosena, 400-2000g</t>
  </si>
  <si>
    <t>OLJE, repično, jedilno rafinirano 1 l</t>
  </si>
  <si>
    <t xml:space="preserve">OLJE, sončnično, jedilno nerafinirano, 1 l </t>
  </si>
  <si>
    <t>OLJČNO OLJE,  extra deviško, 1 l, hladno stiskano z mehanskimi postopki</t>
  </si>
  <si>
    <t>PAŠTETA, kokošja, kot Argeta, alu lonček,  27g</t>
  </si>
  <si>
    <t>SOL, morska, kuhinska, fino mleta, 1 kg</t>
  </si>
  <si>
    <t>SOL, morska, kuhinska,  grobo mleta, 1 kg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</si>
  <si>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 xml:space="preserve">do 10.00 ure. </t>
    </r>
  </si>
  <si>
    <t>Sklop 9: Ekološko mleko in izdelki</t>
  </si>
  <si>
    <t>Sklop 17: EKO sadje - zelenjava</t>
  </si>
  <si>
    <t>PONUDNIKI MORAJO IZPOLNITI VSA POLJA "CENA BREZ DDV triletna" z zadnjimi tržnimi cenami ponujenega blaga</t>
  </si>
  <si>
    <t>SOJINI KOSMIČI, 100-300g</t>
  </si>
  <si>
    <t>SOJINO MESO, 100-300g</t>
  </si>
  <si>
    <t>AJVAR NEPEKOČ, 4250 g, enakovredno Podravka</t>
  </si>
  <si>
    <t>ČOKOLADA, z minimalno 35%, kakavovih delov, 80-100g</t>
  </si>
  <si>
    <t>ČOKOLADA, jedilna, 350 g</t>
  </si>
  <si>
    <t>ČOKOLADNE ŽITNE KROGLICE, 1000 g</t>
  </si>
  <si>
    <t>ČOKOLADNI  kosmiči, kot Čokolino, 1800 g</t>
  </si>
  <si>
    <t>ČOKOLADNI NAMAZ, dvobarvni  2 kg  kot Lino Lada</t>
  </si>
  <si>
    <t>KAKAV instant, zrnca, 1000g enakovredno kot Benqvick</t>
  </si>
  <si>
    <t>KOKOSOVA MOKA, 200g</t>
  </si>
  <si>
    <t>KORUZNI KOSMIČI (KORNFLEKS), 500 g</t>
  </si>
  <si>
    <t>KUMARICE, pločevinka 4100 g, enakovredno Podravka</t>
  </si>
  <si>
    <t>KOMPOT ananas 3000 g</t>
  </si>
  <si>
    <t>KOMPOT breskev 4000-4500g</t>
  </si>
  <si>
    <t>MARMELADA porcijska 20 g enakovredna kot Presad, različni okusi</t>
  </si>
  <si>
    <t xml:space="preserve">OLJE bučno, jedilno, 1 l, 100 %, hladno stiskano, nerafinirano </t>
  </si>
  <si>
    <t>PARADIŽNIK PELATI, 2550 g, 100% paradižnik, brez soli in aditivov</t>
  </si>
  <si>
    <t>PAŠTETA, trajna jetrna, konzerva 850 g, kot Gavrilović</t>
  </si>
  <si>
    <t>RDEČA PESA, pločevinka 4000-4200 g, enakovredno Podravka</t>
  </si>
  <si>
    <t xml:space="preserve">RIŽEVA MOKA, pakirano, 1 kg </t>
  </si>
  <si>
    <t>SADNI NAMAZ z okusom marelice, minimalno 35 % sadnega deleža, 3 kg</t>
  </si>
  <si>
    <t>SADNI NAMAZ z okusom mešanega sadja, minimalno 35 % sadnega deleža, 3 kg</t>
  </si>
  <si>
    <t>ŠTUDENTSKA HRANA, porcijska, 60-180 g</t>
  </si>
  <si>
    <t>TUNA, v konzervi,  v oljčnem olju, kosi tune najmanj (65%) , brez konzervansov, 1730 g</t>
  </si>
  <si>
    <t xml:space="preserve">KRUH AJDOV Z OREHI, HLEBČEK, rezan, pakiran, </t>
  </si>
  <si>
    <t>KRUH ČRNI, 1 kg, rezan, pakiran, štruca, 1 kg</t>
  </si>
  <si>
    <t>KRUH AJDOV, rezan, pakiran, štruca, 1 kg</t>
  </si>
  <si>
    <t>KRUH POLNOZRNAT POSUT S SEMENI, rezan, pakiran, štruca, 1 kg</t>
  </si>
  <si>
    <t>KRUH POLNOZRNATI (graham), rezan, pakiran, štruca, 1 kg</t>
  </si>
  <si>
    <t>KRUH RŽENI, rezan, pakiran, štruca, 1kg</t>
  </si>
  <si>
    <t>KOLAČ SADNI (kruh z dodatkom suhega sadja), 500 g rezan, pakiran, štruca</t>
  </si>
  <si>
    <t>DROBTINE BELE 500 g</t>
  </si>
  <si>
    <t>PREPEČENEC, značilnega okusa, hrustljave teksture, vsebnost vode ne sme presegati 10 %; pakirano, 330 g</t>
  </si>
  <si>
    <t>PREPEČENEC polnozrnati, značilnega okusa, hrustljave teksture, vsebnost vode ne sme presegati 10 %;  pakirano 330 g</t>
  </si>
  <si>
    <t>EKSTRUDIRANI KRUHKI IZ ŽIT proteino (Crispy protein ali enakovredno), pakirano 150 g</t>
  </si>
  <si>
    <t>EKSTRUDIRANI KRUHKI IZ ŽIT(Crispy 5 žit ali enakovredno), pakirano 150 g</t>
  </si>
  <si>
    <t xml:space="preserve">BIGA, bela, 350 g </t>
  </si>
  <si>
    <t xml:space="preserve">BOMBETA šolska 80 g-rezana </t>
  </si>
  <si>
    <t>BOMBETA PIRINA, 60 g</t>
  </si>
  <si>
    <t>BOMBETA VEGI, 50 g</t>
  </si>
  <si>
    <t>GRISINI, porcijski 260g(13g X 20), pakirano v večji embalaži</t>
  </si>
  <si>
    <t>PECIVO RŽENO - bombeta hribovska, 80 g</t>
  </si>
  <si>
    <t>PIZZA S SIROM 120 g</t>
  </si>
  <si>
    <t>PIZZA S ŠUNKO IN SIROM 120 g</t>
  </si>
  <si>
    <t>ŠTRUČKA MAKOVA, VELIKA, 80 g</t>
  </si>
  <si>
    <t>PLETENICA, 70 g, brez dodanega sladkorja</t>
  </si>
  <si>
    <t>ŽEMLJA AJDOVA, 90 g</t>
  </si>
  <si>
    <t xml:space="preserve">ŽEMLJA BELA, 55 g </t>
  </si>
  <si>
    <t>ŽEMLJA OTROBI, 55 g</t>
  </si>
  <si>
    <t>MOKA, pšenična - tip 500, 1000 g</t>
  </si>
  <si>
    <t>MOKA, pirina, 1000 g</t>
  </si>
  <si>
    <t>PIRA, 2000 g</t>
  </si>
  <si>
    <t>KVINOJA 400 g</t>
  </si>
  <si>
    <t>KVINOJA-RDEČA, 200 g</t>
  </si>
  <si>
    <t>KAMUT, 200 g</t>
  </si>
  <si>
    <t>BULGUR, 5000 g</t>
  </si>
  <si>
    <t>ZDROB  KORUZNI 450 g,  INSTANT - POLENTA</t>
  </si>
  <si>
    <t>POLENTA 3-žita, 450 g</t>
  </si>
  <si>
    <t>ZDROB PŠENIČNI, 1000 g</t>
  </si>
  <si>
    <t>KAŠA - PROSENA, 1000 g</t>
  </si>
  <si>
    <t>KAŠA - AJDOVA, 2000 g</t>
  </si>
  <si>
    <t>KUSKUS, 500 g</t>
  </si>
  <si>
    <t>KUSKUS - BIO PIRIN, 225 g</t>
  </si>
  <si>
    <t>KUSKUS polnozrnati, 250 g</t>
  </si>
  <si>
    <t>TESTENINE ŠPAGETI jajčni, 500 g, enakovredno kot Zlato polje</t>
  </si>
  <si>
    <t>TESTENINE ŠPAGETI polnozrnati, 400 g</t>
  </si>
  <si>
    <t>TESTENINE ŠPAGETI BREZ JAJC, 500 g</t>
  </si>
  <si>
    <t>TESTENINE FUŽI, valjani, 3000 g</t>
  </si>
  <si>
    <t>TESTENINE ŠIROKI REZANCI, JAJČNI, VALJANI , 1000 g</t>
  </si>
  <si>
    <t>TESTENINE POLŽKI BREZ JAJC, durum, 500 g</t>
  </si>
  <si>
    <t>TESTENINE POLŽKI JAJČNI, 500 g</t>
  </si>
  <si>
    <t>TESTENINE SVEDRI JAJČNI -500 g</t>
  </si>
  <si>
    <t>TESTENINE PERESNIKI JAJČNI  500 g</t>
  </si>
  <si>
    <t>TESTENINE PERESNIKI,POLNOZRNATI, 500g</t>
  </si>
  <si>
    <t>TESTENINE  ZVEZDICE, JAJČNE, 500g</t>
  </si>
  <si>
    <t>TESTENINE VODNI VLIVANCI, JAJČNI, 500 g, za prilogo</t>
  </si>
  <si>
    <t>TESTENINE ŠKOLJKE JAJČNI, jušni, 2000 g</t>
  </si>
  <si>
    <t>TESTENINE ŠKOLJKE JAJČNE 500 g</t>
  </si>
  <si>
    <t>ZAKUHA JUŠNA, JAJČNA RIBANA KAŠA, 500 g</t>
  </si>
  <si>
    <t>ZAKUHA JUŠNA - ZVEZDICE, JAJČNE, 500 g</t>
  </si>
  <si>
    <t xml:space="preserve">ZAKUHA - VALJANI JUŠNI REZANCI, JAJČNI, 1000 g  </t>
  </si>
  <si>
    <t>ZAKUHA - VALJANI JUŠNI REZANCI - polnozrnati pirini, 500 g</t>
  </si>
  <si>
    <t>RIŽ ARBORIO, vakum, 1000 g</t>
  </si>
  <si>
    <t>RIŽ PARBOILED, dolgozrnati brušeni, 5000 g</t>
  </si>
  <si>
    <t>RIŽ ZA DOMAČE JEDI, , vakuum, 1000 g</t>
  </si>
  <si>
    <t xml:space="preserve">RIŽ BASMATI, 500 g </t>
  </si>
  <si>
    <t>RIŽ RJAVI PARBOILED, vakum, 800 g</t>
  </si>
  <si>
    <t>MEŠANICA 3 ŽIT (RIŽ, PIRA, JEČMEN), vakumsko pakiran, 800 g</t>
  </si>
  <si>
    <t>3 RIŽI, rjavi, rdeči in črni riž, 800g, vakum</t>
  </si>
  <si>
    <t>MLINCI JAJČNI, 6000 g</t>
  </si>
  <si>
    <t>BIO KOSMIČI PŠENIČNI,POLNOZRNATI, brez konzervansov, aditivov in umetnih sladil, 500 g</t>
  </si>
  <si>
    <t>BIO KOSMIČI RŽENI,POLNOZRNATI, brez konzervansov, aditivov in umetnih sladil, 500 g</t>
  </si>
  <si>
    <t>BIO KOSMIČI JEČMENOVI, brez konzervansov, aditivov in umetnih sladil, 500 g</t>
  </si>
  <si>
    <t>BIO ZDROB PIRIN, 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</si>
</sst>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98">
    <font>
      <sz val="10"/>
      <name val="Arial CE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Arial CE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Palatino Linotype"/>
      <family val="1"/>
      <charset val="238"/>
    </font>
    <font>
      <b/>
      <sz val="9"/>
      <color indexed="8"/>
      <name val="Times New Roman"/>
      <family val="1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sz val="8"/>
      <color rgb="FF000000"/>
      <name val="Arial"/>
      <family val="2"/>
      <charset val="238"/>
    </font>
    <font>
      <b/>
      <sz val="10"/>
      <color rgb="FFFF0000"/>
      <name val="Palatino Linotype"/>
      <family val="1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name val="Times New Roman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10"/>
      <name val="Tahoma"/>
      <family val="2"/>
    </font>
    <font>
      <sz val="8"/>
      <name val="Arial"/>
      <family val="2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2"/>
      <name val="Cambria"/>
      <family val="2"/>
      <charset val="238"/>
      <scheme val="major"/>
    </font>
  </fonts>
  <fills count="6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96">
    <xf numFmtId="0" fontId="0" fillId="0" borderId="0"/>
    <xf numFmtId="0" fontId="3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5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2" fillId="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2" fillId="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2" fillId="13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5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2" fillId="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5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2" fillId="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" fillId="1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2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5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2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5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2" fillId="12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2" fillId="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" fillId="4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5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" fillId="1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34" fillId="31" borderId="0" applyNumberFormat="0" applyBorder="0" applyAlignment="0" applyProtection="0"/>
    <xf numFmtId="0" fontId="18" fillId="4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54" fillId="31" borderId="0" applyNumberFormat="0" applyBorder="0" applyAlignment="0" applyProtection="0"/>
    <xf numFmtId="0" fontId="34" fillId="32" borderId="0" applyNumberFormat="0" applyBorder="0" applyAlignment="0" applyProtection="0"/>
    <xf numFmtId="0" fontId="18" fillId="1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4" fillId="32" borderId="0" applyNumberFormat="0" applyBorder="0" applyAlignment="0" applyProtection="0"/>
    <xf numFmtId="0" fontId="34" fillId="33" borderId="0" applyNumberFormat="0" applyBorder="0" applyAlignment="0" applyProtection="0"/>
    <xf numFmtId="0" fontId="18" fillId="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54" fillId="33" borderId="0" applyNumberFormat="0" applyBorder="0" applyAlignment="0" applyProtection="0"/>
    <xf numFmtId="0" fontId="34" fillId="34" borderId="0" applyNumberFormat="0" applyBorder="0" applyAlignment="0" applyProtection="0"/>
    <xf numFmtId="0" fontId="18" fillId="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54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54" fillId="35" borderId="0" applyNumberFormat="0" applyBorder="0" applyAlignment="0" applyProtection="0"/>
    <xf numFmtId="0" fontId="34" fillId="36" borderId="0" applyNumberFormat="0" applyBorder="0" applyAlignment="0" applyProtection="0"/>
    <xf numFmtId="0" fontId="18" fillId="7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4" fillId="36" borderId="0" applyNumberFormat="0" applyBorder="0" applyAlignment="0" applyProtection="0"/>
    <xf numFmtId="0" fontId="18" fillId="4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55" fillId="0" borderId="0"/>
    <xf numFmtId="0" fontId="18" fillId="14" borderId="0" applyNumberFormat="0" applyBorder="0" applyAlignment="0" applyProtection="0"/>
    <xf numFmtId="0" fontId="18" fillId="52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53" borderId="0" applyNumberFormat="0" applyBorder="0" applyAlignment="0" applyProtection="0"/>
    <xf numFmtId="0" fontId="18" fillId="10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56" fillId="0" borderId="0">
      <alignment horizontal="center" vertical="center"/>
    </xf>
    <xf numFmtId="0" fontId="57" fillId="0" borderId="0"/>
    <xf numFmtId="0" fontId="57" fillId="0" borderId="0"/>
    <xf numFmtId="0" fontId="57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11" borderId="8" applyNumberFormat="0" applyAlignment="0" applyProtection="0"/>
    <xf numFmtId="0" fontId="58" fillId="54" borderId="8" applyNumberFormat="0" applyAlignment="0" applyProtection="0"/>
    <xf numFmtId="0" fontId="28" fillId="18" borderId="7" applyNumberFormat="0" applyAlignment="0" applyProtection="0"/>
    <xf numFmtId="0" fontId="35" fillId="37" borderId="0" applyNumberFormat="0" applyBorder="0" applyAlignment="0" applyProtection="0"/>
    <xf numFmtId="0" fontId="19" fillId="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59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60" fillId="0" borderId="0"/>
    <xf numFmtId="0" fontId="57" fillId="0" borderId="0"/>
    <xf numFmtId="0" fontId="2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1" fillId="0" borderId="2" applyNumberFormat="0" applyFill="0" applyAlignment="0" applyProtection="0"/>
    <xf numFmtId="0" fontId="61" fillId="0" borderId="25" applyNumberFormat="0" applyFill="0" applyAlignment="0" applyProtection="0"/>
    <xf numFmtId="0" fontId="22" fillId="0" borderId="3" applyNumberFormat="0" applyFill="0" applyAlignment="0" applyProtection="0"/>
    <xf numFmtId="0" fontId="62" fillId="0" borderId="26" applyNumberFormat="0" applyFill="0" applyAlignment="0" applyProtection="0"/>
    <xf numFmtId="0" fontId="23" fillId="0" borderId="4" applyNumberFormat="0" applyFill="0" applyAlignment="0" applyProtection="0"/>
    <xf numFmtId="0" fontId="63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1" fillId="5" borderId="8" applyNumberFormat="0" applyAlignment="0" applyProtection="0"/>
    <xf numFmtId="0" fontId="31" fillId="12" borderId="8" applyNumberFormat="0" applyAlignment="0" applyProtection="0"/>
    <xf numFmtId="0" fontId="36" fillId="38" borderId="16" applyNumberFormat="0" applyAlignment="0" applyProtection="0"/>
    <xf numFmtId="0" fontId="20" fillId="54" borderId="1" applyNumberFormat="0" applyAlignment="0" applyProtection="0"/>
    <xf numFmtId="0" fontId="36" fillId="38" borderId="16" applyNumberFormat="0" applyAlignment="0" applyProtection="0"/>
    <xf numFmtId="0" fontId="36" fillId="38" borderId="16" applyNumberFormat="0" applyAlignment="0" applyProtection="0"/>
    <xf numFmtId="0" fontId="65" fillId="38" borderId="16" applyNumberFormat="0" applyAlignment="0" applyProtection="0"/>
    <xf numFmtId="0" fontId="66" fillId="0" borderId="0"/>
    <xf numFmtId="0" fontId="27" fillId="0" borderId="6" applyNumberFormat="0" applyFill="0" applyAlignment="0" applyProtection="0"/>
    <xf numFmtId="0" fontId="25" fillId="0" borderId="28" applyNumberFormat="0" applyFill="0" applyAlignment="0" applyProtection="0"/>
    <xf numFmtId="0" fontId="38" fillId="0" borderId="17" applyNumberFormat="0" applyFill="0" applyAlignment="0" applyProtection="0"/>
    <xf numFmtId="0" fontId="61" fillId="0" borderId="25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67" fillId="0" borderId="17" applyNumberFormat="0" applyFill="0" applyAlignment="0" applyProtection="0"/>
    <xf numFmtId="0" fontId="39" fillId="0" borderId="18" applyNumberFormat="0" applyFill="0" applyAlignment="0" applyProtection="0"/>
    <xf numFmtId="0" fontId="62" fillId="0" borderId="26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68" fillId="0" borderId="18" applyNumberFormat="0" applyFill="0" applyAlignment="0" applyProtection="0"/>
    <xf numFmtId="0" fontId="40" fillId="0" borderId="19" applyNumberFormat="0" applyFill="0" applyAlignment="0" applyProtection="0"/>
    <xf numFmtId="0" fontId="63" fillId="0" borderId="27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69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0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5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3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33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57" fillId="0" borderId="0"/>
    <xf numFmtId="0" fontId="17" fillId="0" borderId="0"/>
    <xf numFmtId="0" fontId="33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0" fillId="0" borderId="0"/>
    <xf numFmtId="0" fontId="57" fillId="0" borderId="0"/>
    <xf numFmtId="0" fontId="60" fillId="0" borderId="0"/>
    <xf numFmtId="0" fontId="72" fillId="0" borderId="0"/>
    <xf numFmtId="0" fontId="60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74" fillId="0" borderId="0"/>
    <xf numFmtId="0" fontId="33" fillId="0" borderId="0"/>
    <xf numFmtId="0" fontId="74" fillId="0" borderId="0"/>
    <xf numFmtId="0" fontId="57" fillId="0" borderId="0"/>
    <xf numFmtId="0" fontId="74" fillId="0" borderId="0"/>
    <xf numFmtId="0" fontId="57" fillId="0" borderId="0"/>
    <xf numFmtId="0" fontId="74" fillId="0" borderId="0"/>
    <xf numFmtId="0" fontId="2" fillId="0" borderId="0"/>
    <xf numFmtId="0" fontId="7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4" fillId="0" borderId="0"/>
    <xf numFmtId="0" fontId="7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7" fillId="0" borderId="0"/>
    <xf numFmtId="0" fontId="71" fillId="0" borderId="0"/>
    <xf numFmtId="0" fontId="71" fillId="0" borderId="0"/>
    <xf numFmtId="0" fontId="5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7" fillId="0" borderId="0"/>
    <xf numFmtId="0" fontId="55" fillId="0" borderId="0"/>
    <xf numFmtId="0" fontId="24" fillId="12" borderId="0" applyNumberFormat="0" applyBorder="0" applyAlignment="0" applyProtection="0"/>
    <xf numFmtId="0" fontId="76" fillId="12" borderId="0" applyNumberFormat="0" applyBorder="0" applyAlignment="0" applyProtection="0"/>
    <xf numFmtId="0" fontId="41" fillId="39" borderId="0" applyNumberFormat="0" applyBorder="0" applyAlignment="0" applyProtection="0"/>
    <xf numFmtId="0" fontId="76" fillId="1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7" fillId="39" borderId="0" applyNumberFormat="0" applyBorder="0" applyAlignment="0" applyProtection="0"/>
    <xf numFmtId="0" fontId="78" fillId="0" borderId="0"/>
    <xf numFmtId="0" fontId="79" fillId="0" borderId="0"/>
    <xf numFmtId="0" fontId="74" fillId="0" borderId="0"/>
    <xf numFmtId="0" fontId="57" fillId="0" borderId="0"/>
    <xf numFmtId="0" fontId="79" fillId="0" borderId="0"/>
    <xf numFmtId="0" fontId="57" fillId="0" borderId="0"/>
    <xf numFmtId="0" fontId="57" fillId="0" borderId="0"/>
    <xf numFmtId="0" fontId="17" fillId="13" borderId="5" applyNumberFormat="0" applyFont="0" applyAlignment="0" applyProtection="0"/>
    <xf numFmtId="0" fontId="17" fillId="13" borderId="5" applyNumberFormat="0" applyFont="0" applyAlignment="0" applyProtection="0"/>
    <xf numFmtId="0" fontId="17" fillId="13" borderId="5" applyNumberFormat="0" applyFont="0" applyAlignment="0" applyProtection="0"/>
    <xf numFmtId="0" fontId="73" fillId="13" borderId="5" applyNumberFormat="0" applyFont="0" applyAlignment="0" applyProtection="0"/>
    <xf numFmtId="0" fontId="17" fillId="13" borderId="5" applyNumberFormat="0" applyFont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1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ill="0" applyBorder="0" applyAlignment="0" applyProtection="0"/>
    <xf numFmtId="9" fontId="57" fillId="0" borderId="0" applyFill="0" applyBorder="0" applyAlignment="0" applyProtection="0"/>
    <xf numFmtId="9" fontId="60" fillId="0" borderId="0" applyFill="0" applyBorder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5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73" fillId="13" borderId="5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0" fillId="54" borderId="1" applyNumberFormat="0" applyAlignment="0" applyProtection="0"/>
    <xf numFmtId="0" fontId="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4" fillId="41" borderId="0" applyNumberFormat="0" applyBorder="0" applyAlignment="0" applyProtection="0"/>
    <xf numFmtId="0" fontId="18" fillId="5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4" fillId="41" borderId="0" applyNumberFormat="0" applyBorder="0" applyAlignment="0" applyProtection="0"/>
    <xf numFmtId="0" fontId="34" fillId="42" borderId="0" applyNumberFormat="0" applyBorder="0" applyAlignment="0" applyProtection="0"/>
    <xf numFmtId="0" fontId="18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54" fillId="42" borderId="0" applyNumberFormat="0" applyBorder="0" applyAlignment="0" applyProtection="0"/>
    <xf numFmtId="0" fontId="34" fillId="43" borderId="0" applyNumberFormat="0" applyBorder="0" applyAlignment="0" applyProtection="0"/>
    <xf numFmtId="0" fontId="18" fillId="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54" fillId="43" borderId="0" applyNumberFormat="0" applyBorder="0" applyAlignment="0" applyProtection="0"/>
    <xf numFmtId="0" fontId="34" fillId="44" borderId="0" applyNumberFormat="0" applyBorder="0" applyAlignment="0" applyProtection="0"/>
    <xf numFmtId="0" fontId="18" fillId="5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4" fillId="44" borderId="0" applyNumberFormat="0" applyBorder="0" applyAlignment="0" applyProtection="0"/>
    <xf numFmtId="0" fontId="34" fillId="45" borderId="0" applyNumberFormat="0" applyBorder="0" applyAlignment="0" applyProtection="0"/>
    <xf numFmtId="0" fontId="18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4" fillId="45" borderId="0" applyNumberFormat="0" applyBorder="0" applyAlignment="0" applyProtection="0"/>
    <xf numFmtId="0" fontId="34" fillId="46" borderId="0" applyNumberFormat="0" applyBorder="0" applyAlignment="0" applyProtection="0"/>
    <xf numFmtId="0" fontId="18" fillId="1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54" fillId="46" borderId="0" applyNumberFormat="0" applyBorder="0" applyAlignment="0" applyProtection="0"/>
    <xf numFmtId="0" fontId="44" fillId="0" borderId="21" applyNumberFormat="0" applyFill="0" applyAlignment="0" applyProtection="0"/>
    <xf numFmtId="0" fontId="25" fillId="0" borderId="28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2" fillId="0" borderId="21" applyNumberFormat="0" applyFill="0" applyAlignment="0" applyProtection="0"/>
    <xf numFmtId="0" fontId="45" fillId="47" borderId="22" applyNumberFormat="0" applyAlignment="0" applyProtection="0"/>
    <xf numFmtId="0" fontId="28" fillId="18" borderId="7" applyNumberFormat="0" applyAlignment="0" applyProtection="0"/>
    <xf numFmtId="0" fontId="45" fillId="47" borderId="22" applyNumberFormat="0" applyAlignment="0" applyProtection="0"/>
    <xf numFmtId="0" fontId="45" fillId="47" borderId="22" applyNumberFormat="0" applyAlignment="0" applyProtection="0"/>
    <xf numFmtId="0" fontId="83" fillId="47" borderId="22" applyNumberFormat="0" applyAlignment="0" applyProtection="0"/>
    <xf numFmtId="0" fontId="46" fillId="38" borderId="23" applyNumberFormat="0" applyAlignment="0" applyProtection="0"/>
    <xf numFmtId="0" fontId="58" fillId="54" borderId="8" applyNumberFormat="0" applyAlignment="0" applyProtection="0"/>
    <xf numFmtId="0" fontId="46" fillId="38" borderId="23" applyNumberFormat="0" applyAlignment="0" applyProtection="0"/>
    <xf numFmtId="0" fontId="46" fillId="38" borderId="23" applyNumberFormat="0" applyAlignment="0" applyProtection="0"/>
    <xf numFmtId="0" fontId="84" fillId="38" borderId="23" applyNumberFormat="0" applyAlignment="0" applyProtection="0"/>
    <xf numFmtId="4" fontId="85" fillId="55" borderId="29" applyNumberFormat="0" applyProtection="0">
      <alignment horizontal="left" vertical="center" indent="1"/>
    </xf>
    <xf numFmtId="0" fontId="47" fillId="48" borderId="0" applyNumberFormat="0" applyBorder="0" applyAlignment="0" applyProtection="0"/>
    <xf numFmtId="0" fontId="30" fillId="3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86" fillId="48" borderId="0" applyNumberFormat="0" applyBorder="0" applyAlignment="0" applyProtection="0"/>
    <xf numFmtId="0" fontId="66" fillId="0" borderId="0"/>
    <xf numFmtId="0" fontId="71" fillId="0" borderId="0"/>
    <xf numFmtId="0" fontId="87" fillId="0" borderId="0"/>
    <xf numFmtId="0" fontId="66" fillId="0" borderId="0"/>
    <xf numFmtId="0" fontId="70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30" applyNumberFormat="0" applyFill="0" applyAlignment="0" applyProtection="0"/>
    <xf numFmtId="164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72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5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48" fillId="49" borderId="23" applyNumberFormat="0" applyAlignment="0" applyProtection="0"/>
    <xf numFmtId="0" fontId="31" fillId="12" borderId="8" applyNumberFormat="0" applyAlignment="0" applyProtection="0"/>
    <xf numFmtId="0" fontId="48" fillId="49" borderId="23" applyNumberFormat="0" applyAlignment="0" applyProtection="0"/>
    <xf numFmtId="0" fontId="48" fillId="49" borderId="23" applyNumberFormat="0" applyAlignment="0" applyProtection="0"/>
    <xf numFmtId="0" fontId="88" fillId="49" borderId="23" applyNumberFormat="0" applyAlignment="0" applyProtection="0"/>
    <xf numFmtId="0" fontId="49" fillId="0" borderId="24" applyNumberFormat="0" applyFill="0" applyAlignment="0" applyProtection="0"/>
    <xf numFmtId="0" fontId="32" fillId="0" borderId="30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89" fillId="0" borderId="24" applyNumberFormat="0" applyFill="0" applyAlignment="0" applyProtection="0"/>
    <xf numFmtId="0" fontId="3" fillId="0" borderId="0"/>
    <xf numFmtId="0" fontId="1" fillId="0" borderId="0"/>
    <xf numFmtId="0" fontId="93" fillId="0" borderId="0"/>
  </cellStyleXfs>
  <cellXfs count="32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0" fontId="4" fillId="50" borderId="10" xfId="1" applyFont="1" applyFill="1" applyBorder="1" applyAlignment="1">
      <alignment horizontal="center" vertical="top" wrapText="1"/>
    </xf>
    <xf numFmtId="0" fontId="6" fillId="50" borderId="10" xfId="0" applyFont="1" applyFill="1" applyBorder="1"/>
    <xf numFmtId="4" fontId="4" fillId="50" borderId="10" xfId="0" applyNumberFormat="1" applyFont="1" applyFill="1" applyBorder="1" applyAlignment="1">
      <alignment horizontal="center"/>
    </xf>
    <xf numFmtId="0" fontId="4" fillId="50" borderId="10" xfId="0" applyFont="1" applyFill="1" applyBorder="1" applyAlignment="1">
      <alignment horizontal="center" vertical="top" wrapText="1"/>
    </xf>
    <xf numFmtId="0" fontId="9" fillId="50" borderId="10" xfId="0" applyFont="1" applyFill="1" applyBorder="1" applyAlignment="1">
      <alignment horizontal="center" vertical="top" wrapText="1"/>
    </xf>
    <xf numFmtId="0" fontId="4" fillId="50" borderId="10" xfId="0" applyFont="1" applyFill="1" applyBorder="1" applyAlignment="1">
      <alignment horizontal="center"/>
    </xf>
    <xf numFmtId="0" fontId="6" fillId="50" borderId="10" xfId="0" applyFont="1" applyFill="1" applyBorder="1" applyAlignment="1">
      <alignment horizontal="center"/>
    </xf>
    <xf numFmtId="0" fontId="6" fillId="0" borderId="10" xfId="1" applyFont="1" applyBorder="1" applyAlignment="1">
      <alignment horizontal="center" vertical="top" wrapText="1"/>
    </xf>
    <xf numFmtId="0" fontId="12" fillId="50" borderId="10" xfId="0" applyFont="1" applyFill="1" applyBorder="1" applyAlignment="1">
      <alignment horizontal="center"/>
    </xf>
    <xf numFmtId="0" fontId="4" fillId="50" borderId="11" xfId="0" applyFont="1" applyFill="1" applyBorder="1"/>
    <xf numFmtId="0" fontId="11" fillId="0" borderId="0" xfId="0" applyFont="1" applyAlignment="1">
      <alignment horizontal="center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5" fillId="50" borderId="0" xfId="0" applyFont="1" applyFill="1"/>
    <xf numFmtId="0" fontId="4" fillId="0" borderId="0" xfId="1" applyFont="1" applyAlignment="1">
      <alignment horizontal="center" vertical="top" wrapText="1"/>
    </xf>
    <xf numFmtId="0" fontId="6" fillId="50" borderId="10" xfId="1" applyFont="1" applyFill="1" applyBorder="1" applyAlignment="1">
      <alignment horizontal="center" vertical="top" wrapText="1"/>
    </xf>
    <xf numFmtId="167" fontId="6" fillId="0" borderId="10" xfId="0" applyNumberFormat="1" applyFont="1" applyBorder="1" applyAlignment="1">
      <alignment horizontal="center"/>
    </xf>
    <xf numFmtId="0" fontId="9" fillId="50" borderId="11" xfId="0" applyFont="1" applyFill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/>
    </xf>
    <xf numFmtId="167" fontId="6" fillId="0" borderId="10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5" fillId="50" borderId="11" xfId="0" applyFont="1" applyFill="1" applyBorder="1" applyAlignment="1">
      <alignment horizontal="center" vertical="top" wrapText="1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50" borderId="10" xfId="1" applyFont="1" applyFill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14" fillId="0" borderId="15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0" xfId="0" applyFont="1" applyBorder="1" applyAlignment="1">
      <alignment horizontal="justify" vertical="center" wrapText="1"/>
    </xf>
    <xf numFmtId="0" fontId="6" fillId="51" borderId="0" xfId="0" applyFont="1" applyFill="1"/>
    <xf numFmtId="0" fontId="10" fillId="51" borderId="10" xfId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4" fontId="6" fillId="0" borderId="10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center" vertical="center" wrapText="1"/>
    </xf>
    <xf numFmtId="167" fontId="6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50" borderId="10" xfId="1" applyFont="1" applyFill="1" applyBorder="1" applyAlignment="1">
      <alignment horizontal="left" vertical="top" wrapText="1"/>
    </xf>
    <xf numFmtId="0" fontId="9" fillId="50" borderId="11" xfId="1" applyFont="1" applyFill="1" applyBorder="1" applyAlignment="1">
      <alignment horizontal="left" vertical="top" wrapText="1"/>
    </xf>
    <xf numFmtId="0" fontId="51" fillId="0" borderId="10" xfId="0" applyFont="1" applyBorder="1" applyAlignment="1">
      <alignment horizontal="justify" vertical="center" wrapText="1"/>
    </xf>
    <xf numFmtId="0" fontId="6" fillId="51" borderId="11" xfId="1" applyFont="1" applyFill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6" fillId="51" borderId="10" xfId="0" applyFont="1" applyFill="1" applyBorder="1" applyAlignment="1">
      <alignment horizontal="center" vertical="center"/>
    </xf>
    <xf numFmtId="3" fontId="4" fillId="51" borderId="10" xfId="0" applyNumberFormat="1" applyFont="1" applyFill="1" applyBorder="1" applyAlignment="1">
      <alignment horizontal="center" vertical="center"/>
    </xf>
    <xf numFmtId="166" fontId="6" fillId="51" borderId="10" xfId="0" applyNumberFormat="1" applyFont="1" applyFill="1" applyBorder="1" applyAlignment="1">
      <alignment horizontal="center" vertical="center"/>
    </xf>
    <xf numFmtId="0" fontId="6" fillId="51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6" fillId="51" borderId="10" xfId="0" applyFont="1" applyFill="1" applyBorder="1" applyAlignment="1">
      <alignment horizontal="left" vertical="center" wrapText="1"/>
    </xf>
    <xf numFmtId="0" fontId="14" fillId="51" borderId="14" xfId="0" applyFont="1" applyFill="1" applyBorder="1" applyAlignment="1">
      <alignment horizontal="left" vertical="center" wrapText="1"/>
    </xf>
    <xf numFmtId="0" fontId="4" fillId="50" borderId="10" xfId="0" applyFont="1" applyFill="1" applyBorder="1" applyAlignment="1">
      <alignment horizontal="center" vertical="center" wrapText="1"/>
    </xf>
    <xf numFmtId="0" fontId="9" fillId="50" borderId="11" xfId="0" applyFont="1" applyFill="1" applyBorder="1" applyAlignment="1">
      <alignment horizontal="center" vertical="center" wrapText="1"/>
    </xf>
    <xf numFmtId="0" fontId="9" fillId="50" borderId="10" xfId="0" applyFont="1" applyFill="1" applyBorder="1" applyAlignment="1">
      <alignment horizontal="center" vertical="center" wrapText="1"/>
    </xf>
    <xf numFmtId="0" fontId="12" fillId="50" borderId="10" xfId="0" applyFont="1" applyFill="1" applyBorder="1" applyAlignment="1">
      <alignment horizontal="center" vertical="center"/>
    </xf>
    <xf numFmtId="0" fontId="4" fillId="50" borderId="10" xfId="0" applyFont="1" applyFill="1" applyBorder="1" applyAlignment="1">
      <alignment horizontal="center" vertical="center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52" fillId="0" borderId="0" xfId="0" applyFont="1"/>
    <xf numFmtId="0" fontId="90" fillId="0" borderId="0" xfId="0" applyFont="1" applyAlignment="1">
      <alignment vertical="center"/>
    </xf>
    <xf numFmtId="0" fontId="91" fillId="0" borderId="10" xfId="0" applyFont="1" applyBorder="1" applyAlignment="1">
      <alignment horizontal="center"/>
    </xf>
    <xf numFmtId="0" fontId="91" fillId="0" borderId="0" xfId="0" applyFont="1"/>
    <xf numFmtId="0" fontId="4" fillId="50" borderId="10" xfId="1" applyFont="1" applyFill="1" applyBorder="1" applyAlignment="1">
      <alignment horizontal="center" vertical="center" wrapText="1"/>
    </xf>
    <xf numFmtId="0" fontId="9" fillId="50" borderId="11" xfId="1" applyFont="1" applyFill="1" applyBorder="1" applyAlignment="1">
      <alignment horizontal="left" vertical="center" wrapText="1"/>
    </xf>
    <xf numFmtId="0" fontId="6" fillId="50" borderId="10" xfId="0" applyFont="1" applyFill="1" applyBorder="1" applyAlignment="1">
      <alignment horizontal="center" vertical="center"/>
    </xf>
    <xf numFmtId="0" fontId="6" fillId="50" borderId="10" xfId="0" applyFont="1" applyFill="1" applyBorder="1" applyAlignment="1">
      <alignment vertical="center"/>
    </xf>
    <xf numFmtId="4" fontId="4" fillId="5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10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51" borderId="10" xfId="0" applyFont="1" applyFill="1" applyBorder="1" applyAlignment="1">
      <alignment vertical="center"/>
    </xf>
    <xf numFmtId="0" fontId="9" fillId="50" borderId="10" xfId="1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4" fillId="56" borderId="10" xfId="0" applyFont="1" applyFill="1" applyBorder="1" applyAlignment="1">
      <alignment horizontal="center" vertical="top" wrapText="1"/>
    </xf>
    <xf numFmtId="0" fontId="9" fillId="56" borderId="10" xfId="0" applyFont="1" applyFill="1" applyBorder="1" applyAlignment="1">
      <alignment horizontal="center" vertical="top" wrapText="1"/>
    </xf>
    <xf numFmtId="0" fontId="4" fillId="56" borderId="10" xfId="0" applyFont="1" applyFill="1" applyBorder="1" applyAlignment="1">
      <alignment horizontal="center"/>
    </xf>
    <xf numFmtId="0" fontId="4" fillId="56" borderId="10" xfId="1" applyFont="1" applyFill="1" applyBorder="1" applyAlignment="1">
      <alignment horizontal="center" vertical="top" wrapText="1"/>
    </xf>
    <xf numFmtId="0" fontId="6" fillId="56" borderId="10" xfId="0" applyFont="1" applyFill="1" applyBorder="1"/>
    <xf numFmtId="4" fontId="4" fillId="56" borderId="10" xfId="0" applyNumberFormat="1" applyFont="1" applyFill="1" applyBorder="1" applyAlignment="1">
      <alignment horizontal="center"/>
    </xf>
    <xf numFmtId="0" fontId="6" fillId="0" borderId="10" xfId="1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166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horizontal="left" wrapText="1"/>
    </xf>
    <xf numFmtId="0" fontId="12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4" fillId="57" borderId="31" xfId="0" applyFont="1" applyFill="1" applyBorder="1" applyAlignment="1">
      <alignment horizontal="center" vertical="top" wrapText="1"/>
    </xf>
    <xf numFmtId="0" fontId="9" fillId="57" borderId="32" xfId="0" applyFont="1" applyFill="1" applyBorder="1" applyAlignment="1">
      <alignment horizontal="center" vertical="top" wrapText="1"/>
    </xf>
    <xf numFmtId="0" fontId="12" fillId="57" borderId="33" xfId="0" applyFont="1" applyFill="1" applyBorder="1" applyAlignment="1">
      <alignment horizontal="center"/>
    </xf>
    <xf numFmtId="0" fontId="4" fillId="57" borderId="11" xfId="0" applyFont="1" applyFill="1" applyBorder="1"/>
    <xf numFmtId="0" fontId="4" fillId="57" borderId="13" xfId="0" applyFont="1" applyFill="1" applyBorder="1" applyAlignment="1">
      <alignment horizontal="center"/>
    </xf>
    <xf numFmtId="0" fontId="12" fillId="57" borderId="11" xfId="0" applyFont="1" applyFill="1" applyBorder="1" applyAlignment="1">
      <alignment horizontal="center"/>
    </xf>
    <xf numFmtId="0" fontId="12" fillId="57" borderId="12" xfId="0" applyFont="1" applyFill="1" applyBorder="1" applyAlignment="1">
      <alignment horizontal="center"/>
    </xf>
    <xf numFmtId="0" fontId="4" fillId="57" borderId="12" xfId="0" applyFont="1" applyFill="1" applyBorder="1" applyAlignment="1">
      <alignment horizontal="center"/>
    </xf>
    <xf numFmtId="0" fontId="12" fillId="57" borderId="10" xfId="0" applyFont="1" applyFill="1" applyBorder="1" applyAlignment="1">
      <alignment horizontal="center"/>
    </xf>
    <xf numFmtId="0" fontId="12" fillId="57" borderId="13" xfId="0" applyFont="1" applyFill="1" applyBorder="1" applyAlignment="1">
      <alignment horizontal="center"/>
    </xf>
    <xf numFmtId="0" fontId="4" fillId="57" borderId="34" xfId="0" applyFont="1" applyFill="1" applyBorder="1" applyAlignment="1">
      <alignment horizontal="center" vertical="top" wrapText="1"/>
    </xf>
    <xf numFmtId="0" fontId="9" fillId="57" borderId="0" xfId="0" applyFont="1" applyFill="1" applyAlignment="1">
      <alignment horizontal="center" vertical="top" wrapText="1"/>
    </xf>
    <xf numFmtId="0" fontId="4" fillId="57" borderId="35" xfId="0" applyFont="1" applyFill="1" applyBorder="1" applyAlignment="1">
      <alignment horizontal="center"/>
    </xf>
    <xf numFmtId="0" fontId="12" fillId="57" borderId="14" xfId="0" applyFont="1" applyFill="1" applyBorder="1" applyAlignment="1">
      <alignment horizontal="center"/>
    </xf>
    <xf numFmtId="0" fontId="92" fillId="57" borderId="10" xfId="0" applyFont="1" applyFill="1" applyBorder="1" applyAlignment="1">
      <alignment horizontal="center"/>
    </xf>
    <xf numFmtId="0" fontId="4" fillId="57" borderId="36" xfId="0" applyFont="1" applyFill="1" applyBorder="1" applyAlignment="1">
      <alignment horizontal="center" vertical="top" wrapText="1"/>
    </xf>
    <xf numFmtId="0" fontId="9" fillId="57" borderId="37" xfId="0" applyFont="1" applyFill="1" applyBorder="1" applyAlignment="1">
      <alignment horizontal="center" vertical="top" wrapText="1"/>
    </xf>
    <xf numFmtId="0" fontId="12" fillId="57" borderId="38" xfId="0" applyFont="1" applyFill="1" applyBorder="1" applyAlignment="1">
      <alignment horizontal="center"/>
    </xf>
    <xf numFmtId="0" fontId="12" fillId="57" borderId="15" xfId="0" applyFont="1" applyFill="1" applyBorder="1" applyAlignment="1">
      <alignment horizontal="center"/>
    </xf>
    <xf numFmtId="0" fontId="4" fillId="57" borderId="37" xfId="0" applyFont="1" applyFill="1" applyBorder="1" applyAlignment="1">
      <alignment horizontal="center"/>
    </xf>
    <xf numFmtId="0" fontId="92" fillId="57" borderId="38" xfId="0" applyFont="1" applyFill="1" applyBorder="1" applyAlignment="1">
      <alignment horizontal="center"/>
    </xf>
    <xf numFmtId="0" fontId="6" fillId="0" borderId="10" xfId="2693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57" borderId="10" xfId="2693" applyFont="1" applyFill="1" applyBorder="1" applyAlignment="1">
      <alignment horizontal="center" vertical="top" wrapText="1"/>
    </xf>
    <xf numFmtId="0" fontId="6" fillId="57" borderId="10" xfId="0" applyFont="1" applyFill="1" applyBorder="1"/>
    <xf numFmtId="4" fontId="91" fillId="57" borderId="10" xfId="0" applyNumberFormat="1" applyFont="1" applyFill="1" applyBorder="1" applyAlignment="1">
      <alignment horizontal="center"/>
    </xf>
    <xf numFmtId="4" fontId="4" fillId="57" borderId="10" xfId="0" applyNumberFormat="1" applyFont="1" applyFill="1" applyBorder="1" applyAlignment="1">
      <alignment horizontal="center"/>
    </xf>
    <xf numFmtId="0" fontId="6" fillId="0" borderId="10" xfId="2693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4" fillId="58" borderId="10" xfId="0" applyFont="1" applyFill="1" applyBorder="1" applyAlignment="1">
      <alignment horizontal="center" vertical="top" wrapText="1"/>
    </xf>
    <xf numFmtId="0" fontId="9" fillId="58" borderId="10" xfId="0" applyFont="1" applyFill="1" applyBorder="1" applyAlignment="1">
      <alignment horizontal="center" vertical="top" wrapText="1"/>
    </xf>
    <xf numFmtId="0" fontId="4" fillId="58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58" borderId="10" xfId="1" applyFont="1" applyFill="1" applyBorder="1" applyAlignment="1">
      <alignment horizontal="center" vertical="top" wrapText="1"/>
    </xf>
    <xf numFmtId="0" fontId="6" fillId="58" borderId="10" xfId="0" applyFont="1" applyFill="1" applyBorder="1"/>
    <xf numFmtId="4" fontId="4" fillId="58" borderId="10" xfId="0" applyNumberFormat="1" applyFont="1" applyFill="1" applyBorder="1" applyAlignment="1">
      <alignment horizontal="center"/>
    </xf>
    <xf numFmtId="0" fontId="5" fillId="0" borderId="0" xfId="2694" applyFont="1"/>
    <xf numFmtId="0" fontId="1" fillId="0" borderId="0" xfId="2694"/>
    <xf numFmtId="0" fontId="4" fillId="0" borderId="0" xfId="2694" applyFont="1"/>
    <xf numFmtId="0" fontId="5" fillId="0" borderId="0" xfId="2694" applyFont="1" applyAlignment="1">
      <alignment horizontal="center"/>
    </xf>
    <xf numFmtId="0" fontId="6" fillId="0" borderId="0" xfId="2694" applyFont="1"/>
    <xf numFmtId="0" fontId="4" fillId="0" borderId="0" xfId="2694" applyFont="1" applyProtection="1">
      <protection locked="0"/>
    </xf>
    <xf numFmtId="0" fontId="5" fillId="0" borderId="0" xfId="2694" applyFont="1" applyProtection="1">
      <protection locked="0"/>
    </xf>
    <xf numFmtId="0" fontId="5" fillId="0" borderId="0" xfId="2694" applyFont="1" applyAlignment="1" applyProtection="1">
      <alignment horizontal="center"/>
      <protection locked="0"/>
    </xf>
    <xf numFmtId="0" fontId="6" fillId="0" borderId="0" xfId="2694" applyFont="1" applyProtection="1">
      <protection locked="0"/>
    </xf>
    <xf numFmtId="0" fontId="7" fillId="0" borderId="0" xfId="2694" applyFont="1"/>
    <xf numFmtId="0" fontId="8" fillId="0" borderId="0" xfId="2694" applyFont="1" applyAlignment="1">
      <alignment horizontal="center"/>
    </xf>
    <xf numFmtId="0" fontId="7" fillId="0" borderId="0" xfId="2694" applyFont="1" applyAlignment="1">
      <alignment horizontal="center"/>
    </xf>
    <xf numFmtId="0" fontId="4" fillId="59" borderId="10" xfId="2694" applyFont="1" applyFill="1" applyBorder="1" applyAlignment="1">
      <alignment horizontal="center" vertical="top" wrapText="1"/>
    </xf>
    <xf numFmtId="0" fontId="9" fillId="59" borderId="10" xfId="2694" applyFont="1" applyFill="1" applyBorder="1" applyAlignment="1">
      <alignment horizontal="center" vertical="top" wrapText="1"/>
    </xf>
    <xf numFmtId="0" fontId="4" fillId="59" borderId="10" xfId="2694" applyFont="1" applyFill="1" applyBorder="1" applyAlignment="1">
      <alignment horizontal="center"/>
    </xf>
    <xf numFmtId="0" fontId="12" fillId="59" borderId="10" xfId="2694" applyFont="1" applyFill="1" applyBorder="1" applyAlignment="1">
      <alignment horizontal="center"/>
    </xf>
    <xf numFmtId="0" fontId="6" fillId="0" borderId="10" xfId="2695" applyFont="1" applyBorder="1" applyAlignment="1">
      <alignment horizontal="center" vertical="center" wrapText="1"/>
    </xf>
    <xf numFmtId="0" fontId="6" fillId="0" borderId="10" xfId="2694" applyFont="1" applyBorder="1" applyAlignment="1" applyProtection="1">
      <alignment horizontal="center" vertical="center"/>
      <protection locked="0"/>
    </xf>
    <xf numFmtId="166" fontId="6" fillId="0" borderId="10" xfId="2694" applyNumberFormat="1" applyFont="1" applyBorder="1" applyAlignment="1" applyProtection="1">
      <alignment horizontal="center" vertical="center"/>
      <protection locked="0"/>
    </xf>
    <xf numFmtId="0" fontId="6" fillId="0" borderId="10" xfId="2694" applyFont="1" applyBorder="1" applyAlignment="1">
      <alignment horizontal="center" vertical="center"/>
    </xf>
    <xf numFmtId="166" fontId="6" fillId="0" borderId="10" xfId="2694" applyNumberFormat="1" applyFont="1" applyBorder="1" applyAlignment="1">
      <alignment horizontal="center" vertical="center"/>
    </xf>
    <xf numFmtId="4" fontId="6" fillId="0" borderId="10" xfId="2694" applyNumberFormat="1" applyFont="1" applyBorder="1" applyAlignment="1">
      <alignment horizontal="center" vertical="center"/>
    </xf>
    <xf numFmtId="0" fontId="4" fillId="59" borderId="10" xfId="2695" applyFont="1" applyFill="1" applyBorder="1" applyAlignment="1">
      <alignment horizontal="center" vertical="top" wrapText="1"/>
    </xf>
    <xf numFmtId="0" fontId="6" fillId="59" borderId="10" xfId="2694" applyFont="1" applyFill="1" applyBorder="1"/>
    <xf numFmtId="4" fontId="4" fillId="59" borderId="10" xfId="2694" applyNumberFormat="1" applyFont="1" applyFill="1" applyBorder="1" applyAlignment="1">
      <alignment horizontal="center"/>
    </xf>
    <xf numFmtId="0" fontId="4" fillId="51" borderId="0" xfId="2695" applyFont="1" applyFill="1" applyAlignment="1">
      <alignment horizontal="center" vertical="top" wrapText="1"/>
    </xf>
    <xf numFmtId="0" fontId="9" fillId="51" borderId="0" xfId="2695" applyFont="1" applyFill="1" applyAlignment="1">
      <alignment horizontal="left" vertical="top" wrapText="1"/>
    </xf>
    <xf numFmtId="0" fontId="6" fillId="51" borderId="0" xfId="2694" applyFont="1" applyFill="1"/>
    <xf numFmtId="4" fontId="4" fillId="51" borderId="0" xfId="2694" applyNumberFormat="1" applyFont="1" applyFill="1" applyAlignment="1">
      <alignment horizontal="center"/>
    </xf>
    <xf numFmtId="0" fontId="6" fillId="0" borderId="0" xfId="2694" applyFont="1" applyAlignment="1">
      <alignment horizontal="center"/>
    </xf>
    <xf numFmtId="0" fontId="11" fillId="0" borderId="0" xfId="2694" applyFont="1"/>
    <xf numFmtId="0" fontId="4" fillId="0" borderId="0" xfId="2694" applyFont="1" applyAlignment="1">
      <alignment horizontal="center"/>
    </xf>
    <xf numFmtId="0" fontId="6" fillId="0" borderId="0" xfId="2694" applyFont="1" applyAlignment="1" applyProtection="1">
      <alignment horizontal="center"/>
      <protection locked="0"/>
    </xf>
    <xf numFmtId="0" fontId="4" fillId="0" borderId="0" xfId="2004" applyFont="1" applyProtection="1">
      <protection locked="0"/>
    </xf>
    <xf numFmtId="0" fontId="5" fillId="0" borderId="0" xfId="2004" applyFont="1" applyProtection="1">
      <protection locked="0"/>
    </xf>
    <xf numFmtId="0" fontId="5" fillId="0" borderId="0" xfId="2004" applyFont="1"/>
    <xf numFmtId="0" fontId="5" fillId="0" borderId="0" xfId="2004" applyFont="1" applyAlignment="1">
      <alignment horizontal="center" wrapText="1"/>
    </xf>
    <xf numFmtId="0" fontId="5" fillId="0" borderId="0" xfId="2004" applyFont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10" fillId="0" borderId="14" xfId="2694" applyFont="1" applyBorder="1" applyAlignment="1">
      <alignment horizontal="center" vertical="top" wrapText="1"/>
    </xf>
    <xf numFmtId="0" fontId="4" fillId="0" borderId="10" xfId="2694" applyFont="1" applyBorder="1" applyAlignment="1">
      <alignment horizontal="center"/>
    </xf>
    <xf numFmtId="3" fontId="4" fillId="0" borderId="10" xfId="2694" applyNumberFormat="1" applyFont="1" applyBorder="1" applyAlignment="1">
      <alignment horizontal="center"/>
    </xf>
    <xf numFmtId="0" fontId="50" fillId="0" borderId="10" xfId="2694" applyFont="1" applyBorder="1" applyAlignment="1">
      <alignment horizontal="center" vertical="center"/>
    </xf>
    <xf numFmtId="3" fontId="4" fillId="0" borderId="15" xfId="2694" applyNumberFormat="1" applyFont="1" applyBorder="1" applyAlignment="1">
      <alignment horizontal="center"/>
    </xf>
    <xf numFmtId="0" fontId="94" fillId="0" borderId="0" xfId="0" applyFont="1"/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3" fontId="4" fillId="51" borderId="10" xfId="0" applyNumberFormat="1" applyFont="1" applyFill="1" applyBorder="1" applyAlignment="1">
      <alignment horizontal="center"/>
    </xf>
    <xf numFmtId="0" fontId="12" fillId="57" borderId="14" xfId="0" applyFont="1" applyFill="1" applyBorder="1" applyAlignment="1">
      <alignment horizontal="center" vertical="center"/>
    </xf>
    <xf numFmtId="0" fontId="9" fillId="0" borderId="32" xfId="1" applyFont="1" applyBorder="1" applyAlignment="1">
      <alignment horizontal="left" vertical="top" wrapText="1"/>
    </xf>
    <xf numFmtId="0" fontId="6" fillId="56" borderId="10" xfId="0" applyFont="1" applyFill="1" applyBorder="1" applyAlignment="1">
      <alignment horizontal="center" vertical="center" wrapText="1"/>
    </xf>
    <xf numFmtId="0" fontId="12" fillId="50" borderId="14" xfId="0" applyFont="1" applyFill="1" applyBorder="1" applyAlignment="1">
      <alignment horizontal="center"/>
    </xf>
    <xf numFmtId="0" fontId="4" fillId="50" borderId="14" xfId="0" applyFont="1" applyFill="1" applyBorder="1" applyAlignment="1">
      <alignment horizontal="center" vertical="center" wrapText="1"/>
    </xf>
    <xf numFmtId="0" fontId="9" fillId="50" borderId="14" xfId="0" applyFont="1" applyFill="1" applyBorder="1" applyAlignment="1">
      <alignment horizontal="center" vertical="center" wrapText="1"/>
    </xf>
    <xf numFmtId="0" fontId="12" fillId="50" borderId="14" xfId="0" applyFont="1" applyFill="1" applyBorder="1" applyAlignment="1">
      <alignment horizontal="center" vertical="center"/>
    </xf>
    <xf numFmtId="0" fontId="4" fillId="50" borderId="14" xfId="0" applyFont="1" applyFill="1" applyBorder="1" applyAlignment="1">
      <alignment horizontal="center" vertical="center"/>
    </xf>
    <xf numFmtId="0" fontId="4" fillId="50" borderId="15" xfId="0" applyFont="1" applyFill="1" applyBorder="1" applyAlignment="1">
      <alignment horizontal="center" vertical="center" wrapText="1"/>
    </xf>
    <xf numFmtId="0" fontId="9" fillId="50" borderId="15" xfId="0" applyFont="1" applyFill="1" applyBorder="1" applyAlignment="1">
      <alignment horizontal="center" vertical="center" wrapText="1"/>
    </xf>
    <xf numFmtId="0" fontId="12" fillId="50" borderId="15" xfId="0" applyFont="1" applyFill="1" applyBorder="1" applyAlignment="1">
      <alignment horizontal="center" vertical="center"/>
    </xf>
    <xf numFmtId="0" fontId="4" fillId="50" borderId="15" xfId="0" applyFont="1" applyFill="1" applyBorder="1" applyAlignment="1">
      <alignment horizontal="center" vertical="center"/>
    </xf>
    <xf numFmtId="0" fontId="4" fillId="50" borderId="14" xfId="0" applyFont="1" applyFill="1" applyBorder="1" applyAlignment="1">
      <alignment wrapText="1"/>
    </xf>
    <xf numFmtId="0" fontId="9" fillId="50" borderId="14" xfId="0" applyFont="1" applyFill="1" applyBorder="1" applyAlignment="1">
      <alignment wrapText="1"/>
    </xf>
    <xf numFmtId="0" fontId="4" fillId="50" borderId="14" xfId="0" applyFont="1" applyFill="1" applyBorder="1"/>
    <xf numFmtId="0" fontId="4" fillId="50" borderId="15" xfId="0" applyFont="1" applyFill="1" applyBorder="1" applyAlignment="1">
      <alignment wrapText="1"/>
    </xf>
    <xf numFmtId="0" fontId="9" fillId="50" borderId="36" xfId="0" applyFont="1" applyFill="1" applyBorder="1" applyAlignment="1">
      <alignment wrapText="1"/>
    </xf>
    <xf numFmtId="0" fontId="9" fillId="50" borderId="37" xfId="0" applyFont="1" applyFill="1" applyBorder="1" applyAlignment="1">
      <alignment wrapText="1"/>
    </xf>
    <xf numFmtId="0" fontId="9" fillId="50" borderId="38" xfId="0" applyFont="1" applyFill="1" applyBorder="1" applyAlignment="1">
      <alignment wrapText="1"/>
    </xf>
    <xf numFmtId="0" fontId="9" fillId="50" borderId="15" xfId="0" applyFont="1" applyFill="1" applyBorder="1" applyAlignment="1">
      <alignment wrapText="1"/>
    </xf>
    <xf numFmtId="0" fontId="12" fillId="50" borderId="15" xfId="0" applyFont="1" applyFill="1" applyBorder="1"/>
    <xf numFmtId="0" fontId="4" fillId="50" borderId="15" xfId="0" applyFont="1" applyFill="1" applyBorder="1"/>
    <xf numFmtId="0" fontId="4" fillId="50" borderId="15" xfId="0" applyFont="1" applyFill="1" applyBorder="1" applyAlignment="1">
      <alignment horizontal="center" wrapText="1"/>
    </xf>
    <xf numFmtId="0" fontId="95" fillId="0" borderId="10" xfId="0" applyFont="1" applyBorder="1" applyAlignment="1">
      <alignment horizontal="left" vertical="center" wrapText="1"/>
    </xf>
    <xf numFmtId="0" fontId="4" fillId="50" borderId="10" xfId="0" applyFont="1" applyFill="1" applyBorder="1" applyAlignment="1">
      <alignment horizontal="center" wrapText="1"/>
    </xf>
    <xf numFmtId="0" fontId="6" fillId="0" borderId="10" xfId="0" applyFont="1" applyBorder="1"/>
    <xf numFmtId="0" fontId="12" fillId="57" borderId="39" xfId="0" applyFont="1" applyFill="1" applyBorder="1" applyAlignment="1">
      <alignment horizontal="center"/>
    </xf>
    <xf numFmtId="0" fontId="91" fillId="51" borderId="10" xfId="0" applyFont="1" applyFill="1" applyBorder="1" applyAlignment="1">
      <alignment horizontal="center"/>
    </xf>
    <xf numFmtId="0" fontId="91" fillId="51" borderId="10" xfId="0" applyFont="1" applyFill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4" fontId="5" fillId="0" borderId="0" xfId="0" applyNumberFormat="1" applyFont="1" applyAlignment="1" applyProtection="1">
      <alignment horizontal="center"/>
      <protection locked="0"/>
    </xf>
    <xf numFmtId="4" fontId="0" fillId="0" borderId="0" xfId="0" applyNumberFormat="1"/>
    <xf numFmtId="3" fontId="7" fillId="0" borderId="0" xfId="0" applyNumberFormat="1" applyFont="1" applyAlignment="1">
      <alignment horizontal="center"/>
    </xf>
    <xf numFmtId="0" fontId="4" fillId="50" borderId="14" xfId="0" applyFont="1" applyFill="1" applyBorder="1" applyAlignment="1">
      <alignment horizontal="center" vertical="top" wrapText="1"/>
    </xf>
    <xf numFmtId="0" fontId="9" fillId="50" borderId="31" xfId="0" applyFont="1" applyFill="1" applyBorder="1" applyAlignment="1">
      <alignment horizontal="center" vertical="top" wrapText="1"/>
    </xf>
    <xf numFmtId="0" fontId="9" fillId="50" borderId="14" xfId="0" applyFont="1" applyFill="1" applyBorder="1" applyAlignment="1">
      <alignment horizontal="center" vertical="top" wrapText="1"/>
    </xf>
    <xf numFmtId="0" fontId="4" fillId="50" borderId="14" xfId="0" applyFont="1" applyFill="1" applyBorder="1" applyAlignment="1">
      <alignment horizontal="center"/>
    </xf>
    <xf numFmtId="0" fontId="4" fillId="50" borderId="15" xfId="0" applyFont="1" applyFill="1" applyBorder="1" applyAlignment="1">
      <alignment horizontal="center" vertical="top" wrapText="1"/>
    </xf>
    <xf numFmtId="0" fontId="9" fillId="50" borderId="36" xfId="0" applyFont="1" applyFill="1" applyBorder="1" applyAlignment="1">
      <alignment horizontal="center" vertical="top" wrapText="1"/>
    </xf>
    <xf numFmtId="0" fontId="9" fillId="50" borderId="15" xfId="0" applyFont="1" applyFill="1" applyBorder="1" applyAlignment="1">
      <alignment horizontal="center" vertical="top" wrapText="1"/>
    </xf>
    <xf numFmtId="0" fontId="12" fillId="50" borderId="15" xfId="0" applyFont="1" applyFill="1" applyBorder="1" applyAlignment="1">
      <alignment horizontal="center"/>
    </xf>
    <xf numFmtId="0" fontId="4" fillId="50" borderId="15" xfId="0" applyFont="1" applyFill="1" applyBorder="1" applyAlignment="1">
      <alignment horizontal="center"/>
    </xf>
    <xf numFmtId="3" fontId="91" fillId="0" borderId="10" xfId="0" applyNumberFormat="1" applyFont="1" applyBorder="1" applyAlignment="1">
      <alignment horizontal="center" vertical="center"/>
    </xf>
    <xf numFmtId="3" fontId="91" fillId="0" borderId="10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0" fontId="97" fillId="51" borderId="10" xfId="0" applyFont="1" applyFill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left" vertical="center" wrapText="1"/>
    </xf>
    <xf numFmtId="0" fontId="9" fillId="50" borderId="11" xfId="1" applyFont="1" applyFill="1" applyBorder="1" applyAlignment="1">
      <alignment horizontal="left" vertical="top" wrapText="1"/>
    </xf>
    <xf numFmtId="0" fontId="9" fillId="50" borderId="12" xfId="1" applyFont="1" applyFill="1" applyBorder="1" applyAlignment="1">
      <alignment horizontal="left" vertical="top" wrapText="1"/>
    </xf>
    <xf numFmtId="0" fontId="9" fillId="50" borderId="13" xfId="1" applyFont="1" applyFill="1" applyBorder="1" applyAlignment="1">
      <alignment horizontal="left" vertical="top" wrapText="1"/>
    </xf>
    <xf numFmtId="0" fontId="9" fillId="50" borderId="11" xfId="0" applyFont="1" applyFill="1" applyBorder="1" applyAlignment="1">
      <alignment horizontal="center" vertical="top" wrapText="1"/>
    </xf>
    <xf numFmtId="0" fontId="9" fillId="50" borderId="12" xfId="0" applyFont="1" applyFill="1" applyBorder="1" applyAlignment="1">
      <alignment horizontal="center" vertical="top" wrapText="1"/>
    </xf>
    <xf numFmtId="0" fontId="9" fillId="50" borderId="13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/>
    </xf>
    <xf numFmtId="0" fontId="9" fillId="50" borderId="31" xfId="0" applyFont="1" applyFill="1" applyBorder="1" applyAlignment="1">
      <alignment horizontal="center" wrapText="1"/>
    </xf>
    <xf numFmtId="0" fontId="9" fillId="50" borderId="32" xfId="0" applyFont="1" applyFill="1" applyBorder="1" applyAlignment="1">
      <alignment horizontal="center" wrapText="1"/>
    </xf>
    <xf numFmtId="0" fontId="9" fillId="50" borderId="33" xfId="0" applyFont="1" applyFill="1" applyBorder="1" applyAlignment="1">
      <alignment horizontal="center" wrapText="1"/>
    </xf>
    <xf numFmtId="0" fontId="9" fillId="56" borderId="11" xfId="0" applyFont="1" applyFill="1" applyBorder="1" applyAlignment="1">
      <alignment horizontal="center" vertical="top" wrapText="1"/>
    </xf>
    <xf numFmtId="0" fontId="9" fillId="56" borderId="12" xfId="0" applyFont="1" applyFill="1" applyBorder="1" applyAlignment="1">
      <alignment horizontal="center" vertical="top" wrapText="1"/>
    </xf>
    <xf numFmtId="0" fontId="9" fillId="56" borderId="13" xfId="0" applyFont="1" applyFill="1" applyBorder="1" applyAlignment="1">
      <alignment horizontal="center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12" xfId="1" applyFont="1" applyBorder="1" applyAlignment="1">
      <alignment horizontal="left" vertical="top" wrapText="1"/>
    </xf>
    <xf numFmtId="0" fontId="10" fillId="0" borderId="13" xfId="1" applyFont="1" applyBorder="1" applyAlignment="1">
      <alignment horizontal="left" vertical="top" wrapText="1"/>
    </xf>
    <xf numFmtId="0" fontId="9" fillId="56" borderId="11" xfId="1" applyFont="1" applyFill="1" applyBorder="1" applyAlignment="1">
      <alignment horizontal="left" vertical="top" wrapText="1"/>
    </xf>
    <xf numFmtId="0" fontId="9" fillId="56" borderId="12" xfId="1" applyFont="1" applyFill="1" applyBorder="1" applyAlignment="1">
      <alignment horizontal="left" vertical="top" wrapText="1"/>
    </xf>
    <xf numFmtId="0" fontId="9" fillId="56" borderId="13" xfId="1" applyFont="1" applyFill="1" applyBorder="1" applyAlignment="1">
      <alignment horizontal="left" vertical="top" wrapText="1"/>
    </xf>
    <xf numFmtId="0" fontId="10" fillId="0" borderId="10" xfId="0" applyFont="1" applyBorder="1" applyAlignment="1">
      <alignment vertical="top" wrapText="1"/>
    </xf>
    <xf numFmtId="0" fontId="9" fillId="50" borderId="10" xfId="1" applyFont="1" applyFill="1" applyBorder="1" applyAlignment="1">
      <alignment horizontal="left" vertical="top" wrapText="1"/>
    </xf>
    <xf numFmtId="0" fontId="9" fillId="58" borderId="11" xfId="0" applyFont="1" applyFill="1" applyBorder="1" applyAlignment="1">
      <alignment horizontal="center" vertical="top" wrapText="1"/>
    </xf>
    <xf numFmtId="0" fontId="9" fillId="58" borderId="12" xfId="0" applyFont="1" applyFill="1" applyBorder="1" applyAlignment="1">
      <alignment horizontal="center" vertical="top" wrapText="1"/>
    </xf>
    <xf numFmtId="0" fontId="9" fillId="58" borderId="13" xfId="0" applyFont="1" applyFill="1" applyBorder="1" applyAlignment="1">
      <alignment horizontal="center" vertical="top" wrapText="1"/>
    </xf>
    <xf numFmtId="0" fontId="9" fillId="58" borderId="11" xfId="1" applyFont="1" applyFill="1" applyBorder="1" applyAlignment="1">
      <alignment horizontal="left" vertical="top" wrapText="1"/>
    </xf>
    <xf numFmtId="0" fontId="9" fillId="58" borderId="12" xfId="1" applyFont="1" applyFill="1" applyBorder="1" applyAlignment="1">
      <alignment horizontal="left" vertical="top" wrapText="1"/>
    </xf>
    <xf numFmtId="0" fontId="9" fillId="58" borderId="13" xfId="1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9" fillId="57" borderId="11" xfId="2693" applyFont="1" applyFill="1" applyBorder="1" applyAlignment="1">
      <alignment horizontal="left" vertical="top" wrapText="1"/>
    </xf>
    <xf numFmtId="0" fontId="9" fillId="57" borderId="12" xfId="2693" applyFont="1" applyFill="1" applyBorder="1" applyAlignment="1">
      <alignment horizontal="left" vertical="top" wrapText="1"/>
    </xf>
    <xf numFmtId="0" fontId="9" fillId="57" borderId="13" xfId="2693" applyFont="1" applyFill="1" applyBorder="1" applyAlignment="1">
      <alignment horizontal="left" vertical="top" wrapText="1"/>
    </xf>
    <xf numFmtId="0" fontId="9" fillId="57" borderId="32" xfId="0" applyFont="1" applyFill="1" applyBorder="1" applyAlignment="1">
      <alignment horizontal="center" vertical="top" wrapText="1"/>
    </xf>
    <xf numFmtId="0" fontId="9" fillId="57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59" borderId="11" xfId="2695" applyFont="1" applyFill="1" applyBorder="1" applyAlignment="1">
      <alignment horizontal="left" vertical="top" wrapText="1"/>
    </xf>
    <xf numFmtId="0" fontId="9" fillId="59" borderId="12" xfId="2695" applyFont="1" applyFill="1" applyBorder="1" applyAlignment="1">
      <alignment horizontal="left" vertical="top" wrapText="1"/>
    </xf>
    <xf numFmtId="0" fontId="9" fillId="59" borderId="13" xfId="2695" applyFont="1" applyFill="1" applyBorder="1" applyAlignment="1">
      <alignment horizontal="left" vertical="top" wrapText="1"/>
    </xf>
    <xf numFmtId="0" fontId="10" fillId="0" borderId="11" xfId="2694" applyFont="1" applyBorder="1" applyAlignment="1">
      <alignment horizontal="left" vertical="center" wrapText="1"/>
    </xf>
    <xf numFmtId="0" fontId="10" fillId="0" borderId="12" xfId="2694" applyFont="1" applyBorder="1" applyAlignment="1">
      <alignment horizontal="left" vertical="center" wrapText="1"/>
    </xf>
    <xf numFmtId="0" fontId="10" fillId="0" borderId="13" xfId="2694" applyFont="1" applyBorder="1" applyAlignment="1">
      <alignment horizontal="left" vertical="center" wrapText="1"/>
    </xf>
    <xf numFmtId="0" fontId="9" fillId="59" borderId="11" xfId="2694" applyFont="1" applyFill="1" applyBorder="1" applyAlignment="1">
      <alignment horizontal="center" vertical="top" wrapText="1"/>
    </xf>
    <xf numFmtId="0" fontId="9" fillId="59" borderId="12" xfId="2694" applyFont="1" applyFill="1" applyBorder="1" applyAlignment="1">
      <alignment horizontal="center" vertical="top" wrapText="1"/>
    </xf>
    <xf numFmtId="0" fontId="9" fillId="59" borderId="13" xfId="2694" applyFont="1" applyFill="1" applyBorder="1" applyAlignment="1">
      <alignment horizontal="center" vertical="top" wrapText="1"/>
    </xf>
    <xf numFmtId="0" fontId="0" fillId="0" borderId="10" xfId="0" applyFill="1" applyBorder="1" applyAlignment="1">
      <alignment vertical="top"/>
    </xf>
    <xf numFmtId="0" fontId="6" fillId="0" borderId="11" xfId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top" wrapText="1"/>
    </xf>
    <xf numFmtId="0" fontId="0" fillId="0" borderId="10" xfId="0" applyFill="1" applyBorder="1" applyAlignment="1" applyProtection="1">
      <alignment vertical="top"/>
    </xf>
    <xf numFmtId="166" fontId="6" fillId="0" borderId="10" xfId="0" applyNumberFormat="1" applyFont="1" applyBorder="1" applyAlignment="1" applyProtection="1">
      <alignment horizontal="center" vertical="center"/>
    </xf>
    <xf numFmtId="0" fontId="10" fillId="0" borderId="15" xfId="0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166" fontId="6" fillId="51" borderId="10" xfId="0" applyNumberFormat="1" applyFont="1" applyFill="1" applyBorder="1" applyAlignment="1" applyProtection="1">
      <alignment horizontal="center" vertical="center"/>
    </xf>
  </cellXfs>
  <cellStyles count="2696">
    <cellStyle name="20 % – Poudarek1 10" xfId="2" xr:uid="{00000000-0005-0000-0000-000000000000}"/>
    <cellStyle name="20 % – Poudarek1 10 2" xfId="3" xr:uid="{00000000-0005-0000-0000-000001000000}"/>
    <cellStyle name="20 % – Poudarek1 11" xfId="4" xr:uid="{00000000-0005-0000-0000-000002000000}"/>
    <cellStyle name="20 % – Poudarek1 11 2" xfId="5" xr:uid="{00000000-0005-0000-0000-000003000000}"/>
    <cellStyle name="20 % – Poudarek1 12" xfId="6" xr:uid="{00000000-0005-0000-0000-000004000000}"/>
    <cellStyle name="20 % – Poudarek1 12 2" xfId="7" xr:uid="{00000000-0005-0000-0000-000005000000}"/>
    <cellStyle name="20 % – Poudarek1 13" xfId="8" xr:uid="{00000000-0005-0000-0000-000006000000}"/>
    <cellStyle name="20 % – Poudarek1 13 2" xfId="9" xr:uid="{00000000-0005-0000-0000-000007000000}"/>
    <cellStyle name="20 % – Poudarek1 14" xfId="10" xr:uid="{00000000-0005-0000-0000-000008000000}"/>
    <cellStyle name="20 % – Poudarek1 15" xfId="11" xr:uid="{00000000-0005-0000-0000-000009000000}"/>
    <cellStyle name="20 % – Poudarek1 16" xfId="12" xr:uid="{00000000-0005-0000-0000-00000A000000}"/>
    <cellStyle name="20 % – Poudarek1 17" xfId="13" xr:uid="{00000000-0005-0000-0000-00000B000000}"/>
    <cellStyle name="20 % – Poudarek1 2" xfId="14" xr:uid="{00000000-0005-0000-0000-00000C000000}"/>
    <cellStyle name="20 % – Poudarek1 2 2" xfId="15" xr:uid="{00000000-0005-0000-0000-00000D000000}"/>
    <cellStyle name="20 % – Poudarek1 2 2 2" xfId="16" xr:uid="{00000000-0005-0000-0000-00000E000000}"/>
    <cellStyle name="20 % – Poudarek1 2 2 2 2" xfId="17" xr:uid="{00000000-0005-0000-0000-00000F000000}"/>
    <cellStyle name="20 % – Poudarek1 2 2 2 2 2" xfId="18" xr:uid="{00000000-0005-0000-0000-000010000000}"/>
    <cellStyle name="20 % – Poudarek1 2 2 2 3" xfId="19" xr:uid="{00000000-0005-0000-0000-000011000000}"/>
    <cellStyle name="20 % – Poudarek1 2 2 3" xfId="20" xr:uid="{00000000-0005-0000-0000-000012000000}"/>
    <cellStyle name="20 % – Poudarek1 2 2 3 2" xfId="21" xr:uid="{00000000-0005-0000-0000-000013000000}"/>
    <cellStyle name="20 % – Poudarek1 2 2 4" xfId="22" xr:uid="{00000000-0005-0000-0000-000014000000}"/>
    <cellStyle name="20 % – Poudarek1 2 2 5" xfId="23" xr:uid="{00000000-0005-0000-0000-000015000000}"/>
    <cellStyle name="20 % – Poudarek1 2 3" xfId="24" xr:uid="{00000000-0005-0000-0000-000016000000}"/>
    <cellStyle name="20 % – Poudarek1 2 3 2" xfId="25" xr:uid="{00000000-0005-0000-0000-000017000000}"/>
    <cellStyle name="20 % – Poudarek1 2 3 2 2" xfId="26" xr:uid="{00000000-0005-0000-0000-000018000000}"/>
    <cellStyle name="20 % – Poudarek1 2 3 2 2 2" xfId="27" xr:uid="{00000000-0005-0000-0000-000019000000}"/>
    <cellStyle name="20 % – Poudarek1 2 3 2 3" xfId="28" xr:uid="{00000000-0005-0000-0000-00001A000000}"/>
    <cellStyle name="20 % – Poudarek1 2 3 3" xfId="29" xr:uid="{00000000-0005-0000-0000-00001B000000}"/>
    <cellStyle name="20 % – Poudarek1 2 3 3 2" xfId="30" xr:uid="{00000000-0005-0000-0000-00001C000000}"/>
    <cellStyle name="20 % – Poudarek1 2 3 4" xfId="31" xr:uid="{00000000-0005-0000-0000-00001D000000}"/>
    <cellStyle name="20 % – Poudarek1 2 4" xfId="32" xr:uid="{00000000-0005-0000-0000-00001E000000}"/>
    <cellStyle name="20 % – Poudarek1 2 4 2" xfId="33" xr:uid="{00000000-0005-0000-0000-00001F000000}"/>
    <cellStyle name="20 % – Poudarek1 2 4 2 2" xfId="34" xr:uid="{00000000-0005-0000-0000-000020000000}"/>
    <cellStyle name="20 % – Poudarek1 2 4 3" xfId="35" xr:uid="{00000000-0005-0000-0000-000021000000}"/>
    <cellStyle name="20 % – Poudarek1 2 5" xfId="36" xr:uid="{00000000-0005-0000-0000-000022000000}"/>
    <cellStyle name="20 % – Poudarek1 2 5 2" xfId="37" xr:uid="{00000000-0005-0000-0000-000023000000}"/>
    <cellStyle name="20 % – Poudarek1 2 6" xfId="38" xr:uid="{00000000-0005-0000-0000-000024000000}"/>
    <cellStyle name="20 % – Poudarek1 2 7" xfId="39" xr:uid="{00000000-0005-0000-0000-000025000000}"/>
    <cellStyle name="20 % – Poudarek1 3" xfId="40" xr:uid="{00000000-0005-0000-0000-000026000000}"/>
    <cellStyle name="20 % – Poudarek1 3 2" xfId="41" xr:uid="{00000000-0005-0000-0000-000027000000}"/>
    <cellStyle name="20 % – Poudarek1 3 2 2" xfId="42" xr:uid="{00000000-0005-0000-0000-000028000000}"/>
    <cellStyle name="20 % – Poudarek1 3 2 2 2" xfId="43" xr:uid="{00000000-0005-0000-0000-000029000000}"/>
    <cellStyle name="20 % – Poudarek1 3 2 2 2 2" xfId="44" xr:uid="{00000000-0005-0000-0000-00002A000000}"/>
    <cellStyle name="20 % – Poudarek1 3 2 2 3" xfId="45" xr:uid="{00000000-0005-0000-0000-00002B000000}"/>
    <cellStyle name="20 % – Poudarek1 3 2 3" xfId="46" xr:uid="{00000000-0005-0000-0000-00002C000000}"/>
    <cellStyle name="20 % – Poudarek1 3 2 3 2" xfId="47" xr:uid="{00000000-0005-0000-0000-00002D000000}"/>
    <cellStyle name="20 % – Poudarek1 3 2 4" xfId="48" xr:uid="{00000000-0005-0000-0000-00002E000000}"/>
    <cellStyle name="20 % – Poudarek1 3 3" xfId="49" xr:uid="{00000000-0005-0000-0000-00002F000000}"/>
    <cellStyle name="20 % – Poudarek1 3 3 2" xfId="50" xr:uid="{00000000-0005-0000-0000-000030000000}"/>
    <cellStyle name="20 % – Poudarek1 3 3 2 2" xfId="51" xr:uid="{00000000-0005-0000-0000-000031000000}"/>
    <cellStyle name="20 % – Poudarek1 3 3 2 2 2" xfId="52" xr:uid="{00000000-0005-0000-0000-000032000000}"/>
    <cellStyle name="20 % – Poudarek1 3 3 2 3" xfId="53" xr:uid="{00000000-0005-0000-0000-000033000000}"/>
    <cellStyle name="20 % – Poudarek1 3 3 3" xfId="54" xr:uid="{00000000-0005-0000-0000-000034000000}"/>
    <cellStyle name="20 % – Poudarek1 3 3 3 2" xfId="55" xr:uid="{00000000-0005-0000-0000-000035000000}"/>
    <cellStyle name="20 % – Poudarek1 3 3 4" xfId="56" xr:uid="{00000000-0005-0000-0000-000036000000}"/>
    <cellStyle name="20 % – Poudarek1 3 4" xfId="57" xr:uid="{00000000-0005-0000-0000-000037000000}"/>
    <cellStyle name="20 % – Poudarek1 3 4 2" xfId="58" xr:uid="{00000000-0005-0000-0000-000038000000}"/>
    <cellStyle name="20 % – Poudarek1 3 4 2 2" xfId="59" xr:uid="{00000000-0005-0000-0000-000039000000}"/>
    <cellStyle name="20 % – Poudarek1 3 4 3" xfId="60" xr:uid="{00000000-0005-0000-0000-00003A000000}"/>
    <cellStyle name="20 % – Poudarek1 3 5" xfId="61" xr:uid="{00000000-0005-0000-0000-00003B000000}"/>
    <cellStyle name="20 % – Poudarek1 3 5 2" xfId="62" xr:uid="{00000000-0005-0000-0000-00003C000000}"/>
    <cellStyle name="20 % – Poudarek1 3 6" xfId="63" xr:uid="{00000000-0005-0000-0000-00003D000000}"/>
    <cellStyle name="20 % – Poudarek1 3 7" xfId="64" xr:uid="{00000000-0005-0000-0000-00003E000000}"/>
    <cellStyle name="20 % – Poudarek1 4" xfId="65" xr:uid="{00000000-0005-0000-0000-00003F000000}"/>
    <cellStyle name="20 % – Poudarek1 4 2" xfId="66" xr:uid="{00000000-0005-0000-0000-000040000000}"/>
    <cellStyle name="20 % – Poudarek1 4 2 2" xfId="67" xr:uid="{00000000-0005-0000-0000-000041000000}"/>
    <cellStyle name="20 % – Poudarek1 4 2 2 2" xfId="68" xr:uid="{00000000-0005-0000-0000-000042000000}"/>
    <cellStyle name="20 % – Poudarek1 4 2 2 2 2" xfId="69" xr:uid="{00000000-0005-0000-0000-000043000000}"/>
    <cellStyle name="20 % – Poudarek1 4 2 2 3" xfId="70" xr:uid="{00000000-0005-0000-0000-000044000000}"/>
    <cellStyle name="20 % – Poudarek1 4 2 3" xfId="71" xr:uid="{00000000-0005-0000-0000-000045000000}"/>
    <cellStyle name="20 % – Poudarek1 4 2 3 2" xfId="72" xr:uid="{00000000-0005-0000-0000-000046000000}"/>
    <cellStyle name="20 % – Poudarek1 4 2 4" xfId="73" xr:uid="{00000000-0005-0000-0000-000047000000}"/>
    <cellStyle name="20 % – Poudarek1 4 3" xfId="74" xr:uid="{00000000-0005-0000-0000-000048000000}"/>
    <cellStyle name="20 % – Poudarek1 4 3 2" xfId="75" xr:uid="{00000000-0005-0000-0000-000049000000}"/>
    <cellStyle name="20 % – Poudarek1 4 3 2 2" xfId="76" xr:uid="{00000000-0005-0000-0000-00004A000000}"/>
    <cellStyle name="20 % – Poudarek1 4 3 2 2 2" xfId="77" xr:uid="{00000000-0005-0000-0000-00004B000000}"/>
    <cellStyle name="20 % – Poudarek1 4 3 2 3" xfId="78" xr:uid="{00000000-0005-0000-0000-00004C000000}"/>
    <cellStyle name="20 % – Poudarek1 4 3 3" xfId="79" xr:uid="{00000000-0005-0000-0000-00004D000000}"/>
    <cellStyle name="20 % – Poudarek1 4 3 3 2" xfId="80" xr:uid="{00000000-0005-0000-0000-00004E000000}"/>
    <cellStyle name="20 % – Poudarek1 4 3 4" xfId="81" xr:uid="{00000000-0005-0000-0000-00004F000000}"/>
    <cellStyle name="20 % – Poudarek1 4 4" xfId="82" xr:uid="{00000000-0005-0000-0000-000050000000}"/>
    <cellStyle name="20 % – Poudarek1 4 4 2" xfId="83" xr:uid="{00000000-0005-0000-0000-000051000000}"/>
    <cellStyle name="20 % – Poudarek1 4 4 2 2" xfId="84" xr:uid="{00000000-0005-0000-0000-000052000000}"/>
    <cellStyle name="20 % – Poudarek1 4 4 3" xfId="85" xr:uid="{00000000-0005-0000-0000-000053000000}"/>
    <cellStyle name="20 % – Poudarek1 4 5" xfId="86" xr:uid="{00000000-0005-0000-0000-000054000000}"/>
    <cellStyle name="20 % – Poudarek1 4 5 2" xfId="87" xr:uid="{00000000-0005-0000-0000-000055000000}"/>
    <cellStyle name="20 % – Poudarek1 4 6" xfId="88" xr:uid="{00000000-0005-0000-0000-000056000000}"/>
    <cellStyle name="20 % – Poudarek1 4 7" xfId="89" xr:uid="{00000000-0005-0000-0000-000057000000}"/>
    <cellStyle name="20 % – Poudarek1 5" xfId="90" xr:uid="{00000000-0005-0000-0000-000058000000}"/>
    <cellStyle name="20 % – Poudarek1 5 2" xfId="91" xr:uid="{00000000-0005-0000-0000-000059000000}"/>
    <cellStyle name="20 % – Poudarek1 5 2 2" xfId="92" xr:uid="{00000000-0005-0000-0000-00005A000000}"/>
    <cellStyle name="20 % – Poudarek1 5 2 2 2" xfId="93" xr:uid="{00000000-0005-0000-0000-00005B000000}"/>
    <cellStyle name="20 % – Poudarek1 5 2 2 2 2" xfId="94" xr:uid="{00000000-0005-0000-0000-00005C000000}"/>
    <cellStyle name="20 % – Poudarek1 5 2 2 3" xfId="95" xr:uid="{00000000-0005-0000-0000-00005D000000}"/>
    <cellStyle name="20 % – Poudarek1 5 2 3" xfId="96" xr:uid="{00000000-0005-0000-0000-00005E000000}"/>
    <cellStyle name="20 % – Poudarek1 5 2 3 2" xfId="97" xr:uid="{00000000-0005-0000-0000-00005F000000}"/>
    <cellStyle name="20 % – Poudarek1 5 2 4" xfId="98" xr:uid="{00000000-0005-0000-0000-000060000000}"/>
    <cellStyle name="20 % – Poudarek1 5 3" xfId="99" xr:uid="{00000000-0005-0000-0000-000061000000}"/>
    <cellStyle name="20 % – Poudarek1 5 3 2" xfId="100" xr:uid="{00000000-0005-0000-0000-000062000000}"/>
    <cellStyle name="20 % – Poudarek1 5 3 2 2" xfId="101" xr:uid="{00000000-0005-0000-0000-000063000000}"/>
    <cellStyle name="20 % – Poudarek1 5 3 3" xfId="102" xr:uid="{00000000-0005-0000-0000-000064000000}"/>
    <cellStyle name="20 % – Poudarek1 5 4" xfId="103" xr:uid="{00000000-0005-0000-0000-000065000000}"/>
    <cellStyle name="20 % – Poudarek1 5 4 2" xfId="104" xr:uid="{00000000-0005-0000-0000-000066000000}"/>
    <cellStyle name="20 % – Poudarek1 5 5" xfId="105" xr:uid="{00000000-0005-0000-0000-000067000000}"/>
    <cellStyle name="20 % – Poudarek1 5 6" xfId="106" xr:uid="{00000000-0005-0000-0000-000068000000}"/>
    <cellStyle name="20 % – Poudarek1 6" xfId="107" xr:uid="{00000000-0005-0000-0000-000069000000}"/>
    <cellStyle name="20 % – Poudarek1 6 2" xfId="108" xr:uid="{00000000-0005-0000-0000-00006A000000}"/>
    <cellStyle name="20 % – Poudarek1 6 2 2" xfId="109" xr:uid="{00000000-0005-0000-0000-00006B000000}"/>
    <cellStyle name="20 % – Poudarek1 6 2 2 2" xfId="110" xr:uid="{00000000-0005-0000-0000-00006C000000}"/>
    <cellStyle name="20 % – Poudarek1 6 2 2 2 2" xfId="111" xr:uid="{00000000-0005-0000-0000-00006D000000}"/>
    <cellStyle name="20 % – Poudarek1 6 2 2 3" xfId="112" xr:uid="{00000000-0005-0000-0000-00006E000000}"/>
    <cellStyle name="20 % – Poudarek1 6 2 3" xfId="113" xr:uid="{00000000-0005-0000-0000-00006F000000}"/>
    <cellStyle name="20 % – Poudarek1 6 2 3 2" xfId="114" xr:uid="{00000000-0005-0000-0000-000070000000}"/>
    <cellStyle name="20 % – Poudarek1 6 2 4" xfId="115" xr:uid="{00000000-0005-0000-0000-000071000000}"/>
    <cellStyle name="20 % – Poudarek1 6 3" xfId="116" xr:uid="{00000000-0005-0000-0000-000072000000}"/>
    <cellStyle name="20 % – Poudarek1 6 3 2" xfId="117" xr:uid="{00000000-0005-0000-0000-000073000000}"/>
    <cellStyle name="20 % – Poudarek1 6 3 2 2" xfId="118" xr:uid="{00000000-0005-0000-0000-000074000000}"/>
    <cellStyle name="20 % – Poudarek1 6 3 3" xfId="119" xr:uid="{00000000-0005-0000-0000-000075000000}"/>
    <cellStyle name="20 % – Poudarek1 6 4" xfId="120" xr:uid="{00000000-0005-0000-0000-000076000000}"/>
    <cellStyle name="20 % – Poudarek1 6 4 2" xfId="121" xr:uid="{00000000-0005-0000-0000-000077000000}"/>
    <cellStyle name="20 % – Poudarek1 6 5" xfId="122" xr:uid="{00000000-0005-0000-0000-000078000000}"/>
    <cellStyle name="20 % – Poudarek1 6 6" xfId="123" xr:uid="{00000000-0005-0000-0000-000079000000}"/>
    <cellStyle name="20 % – Poudarek1 7" xfId="124" xr:uid="{00000000-0005-0000-0000-00007A000000}"/>
    <cellStyle name="20 % – Poudarek1 7 2" xfId="125" xr:uid="{00000000-0005-0000-0000-00007B000000}"/>
    <cellStyle name="20 % – Poudarek1 7 2 2" xfId="126" xr:uid="{00000000-0005-0000-0000-00007C000000}"/>
    <cellStyle name="20 % – Poudarek1 7 2 2 2" xfId="127" xr:uid="{00000000-0005-0000-0000-00007D000000}"/>
    <cellStyle name="20 % – Poudarek1 7 2 2 2 2" xfId="128" xr:uid="{00000000-0005-0000-0000-00007E000000}"/>
    <cellStyle name="20 % – Poudarek1 7 2 2 3" xfId="129" xr:uid="{00000000-0005-0000-0000-00007F000000}"/>
    <cellStyle name="20 % – Poudarek1 7 2 3" xfId="130" xr:uid="{00000000-0005-0000-0000-000080000000}"/>
    <cellStyle name="20 % – Poudarek1 7 2 3 2" xfId="131" xr:uid="{00000000-0005-0000-0000-000081000000}"/>
    <cellStyle name="20 % – Poudarek1 7 2 4" xfId="132" xr:uid="{00000000-0005-0000-0000-000082000000}"/>
    <cellStyle name="20 % – Poudarek1 7 3" xfId="133" xr:uid="{00000000-0005-0000-0000-000083000000}"/>
    <cellStyle name="20 % – Poudarek1 7 3 2" xfId="134" xr:uid="{00000000-0005-0000-0000-000084000000}"/>
    <cellStyle name="20 % – Poudarek1 7 3 2 2" xfId="135" xr:uid="{00000000-0005-0000-0000-000085000000}"/>
    <cellStyle name="20 % – Poudarek1 7 3 3" xfId="136" xr:uid="{00000000-0005-0000-0000-000086000000}"/>
    <cellStyle name="20 % – Poudarek1 7 4" xfId="137" xr:uid="{00000000-0005-0000-0000-000087000000}"/>
    <cellStyle name="20 % – Poudarek1 7 4 2" xfId="138" xr:uid="{00000000-0005-0000-0000-000088000000}"/>
    <cellStyle name="20 % – Poudarek1 7 5" xfId="139" xr:uid="{00000000-0005-0000-0000-000089000000}"/>
    <cellStyle name="20 % – Poudarek1 8" xfId="140" xr:uid="{00000000-0005-0000-0000-00008A000000}"/>
    <cellStyle name="20 % – Poudarek1 8 2" xfId="141" xr:uid="{00000000-0005-0000-0000-00008B000000}"/>
    <cellStyle name="20 % – Poudarek1 8 2 2" xfId="142" xr:uid="{00000000-0005-0000-0000-00008C000000}"/>
    <cellStyle name="20 % – Poudarek1 8 3" xfId="143" xr:uid="{00000000-0005-0000-0000-00008D000000}"/>
    <cellStyle name="20 % – Poudarek1 9" xfId="144" xr:uid="{00000000-0005-0000-0000-00008E000000}"/>
    <cellStyle name="20 % – Poudarek1 9 2" xfId="145" xr:uid="{00000000-0005-0000-0000-00008F000000}"/>
    <cellStyle name="20 % – Poudarek1 9 2 2" xfId="146" xr:uid="{00000000-0005-0000-0000-000090000000}"/>
    <cellStyle name="20 % – Poudarek1 9 3" xfId="147" xr:uid="{00000000-0005-0000-0000-000091000000}"/>
    <cellStyle name="20 % – Poudarek2 10" xfId="148" xr:uid="{00000000-0005-0000-0000-000092000000}"/>
    <cellStyle name="20 % – Poudarek2 10 2" xfId="149" xr:uid="{00000000-0005-0000-0000-000093000000}"/>
    <cellStyle name="20 % – Poudarek2 11" xfId="150" xr:uid="{00000000-0005-0000-0000-000094000000}"/>
    <cellStyle name="20 % – Poudarek2 11 2" xfId="151" xr:uid="{00000000-0005-0000-0000-000095000000}"/>
    <cellStyle name="20 % – Poudarek2 12" xfId="152" xr:uid="{00000000-0005-0000-0000-000096000000}"/>
    <cellStyle name="20 % – Poudarek2 12 2" xfId="153" xr:uid="{00000000-0005-0000-0000-000097000000}"/>
    <cellStyle name="20 % – Poudarek2 13" xfId="154" xr:uid="{00000000-0005-0000-0000-000098000000}"/>
    <cellStyle name="20 % – Poudarek2 13 2" xfId="155" xr:uid="{00000000-0005-0000-0000-000099000000}"/>
    <cellStyle name="20 % – Poudarek2 14" xfId="156" xr:uid="{00000000-0005-0000-0000-00009A000000}"/>
    <cellStyle name="20 % – Poudarek2 15" xfId="157" xr:uid="{00000000-0005-0000-0000-00009B000000}"/>
    <cellStyle name="20 % – Poudarek2 16" xfId="158" xr:uid="{00000000-0005-0000-0000-00009C000000}"/>
    <cellStyle name="20 % – Poudarek2 17" xfId="159" xr:uid="{00000000-0005-0000-0000-00009D000000}"/>
    <cellStyle name="20 % – Poudarek2 2" xfId="160" xr:uid="{00000000-0005-0000-0000-00009E000000}"/>
    <cellStyle name="20 % – Poudarek2 2 2" xfId="161" xr:uid="{00000000-0005-0000-0000-00009F000000}"/>
    <cellStyle name="20 % – Poudarek2 2 2 2" xfId="162" xr:uid="{00000000-0005-0000-0000-0000A0000000}"/>
    <cellStyle name="20 % – Poudarek2 2 2 2 2" xfId="163" xr:uid="{00000000-0005-0000-0000-0000A1000000}"/>
    <cellStyle name="20 % – Poudarek2 2 2 2 2 2" xfId="164" xr:uid="{00000000-0005-0000-0000-0000A2000000}"/>
    <cellStyle name="20 % – Poudarek2 2 2 2 3" xfId="165" xr:uid="{00000000-0005-0000-0000-0000A3000000}"/>
    <cellStyle name="20 % – Poudarek2 2 2 3" xfId="166" xr:uid="{00000000-0005-0000-0000-0000A4000000}"/>
    <cellStyle name="20 % – Poudarek2 2 2 3 2" xfId="167" xr:uid="{00000000-0005-0000-0000-0000A5000000}"/>
    <cellStyle name="20 % – Poudarek2 2 2 4" xfId="168" xr:uid="{00000000-0005-0000-0000-0000A6000000}"/>
    <cellStyle name="20 % – Poudarek2 2 2 5" xfId="169" xr:uid="{00000000-0005-0000-0000-0000A7000000}"/>
    <cellStyle name="20 % – Poudarek2 2 3" xfId="170" xr:uid="{00000000-0005-0000-0000-0000A8000000}"/>
    <cellStyle name="20 % – Poudarek2 2 3 2" xfId="171" xr:uid="{00000000-0005-0000-0000-0000A9000000}"/>
    <cellStyle name="20 % – Poudarek2 2 3 2 2" xfId="172" xr:uid="{00000000-0005-0000-0000-0000AA000000}"/>
    <cellStyle name="20 % – Poudarek2 2 3 2 2 2" xfId="173" xr:uid="{00000000-0005-0000-0000-0000AB000000}"/>
    <cellStyle name="20 % – Poudarek2 2 3 2 3" xfId="174" xr:uid="{00000000-0005-0000-0000-0000AC000000}"/>
    <cellStyle name="20 % – Poudarek2 2 3 3" xfId="175" xr:uid="{00000000-0005-0000-0000-0000AD000000}"/>
    <cellStyle name="20 % – Poudarek2 2 3 3 2" xfId="176" xr:uid="{00000000-0005-0000-0000-0000AE000000}"/>
    <cellStyle name="20 % – Poudarek2 2 3 4" xfId="177" xr:uid="{00000000-0005-0000-0000-0000AF000000}"/>
    <cellStyle name="20 % – Poudarek2 2 4" xfId="178" xr:uid="{00000000-0005-0000-0000-0000B0000000}"/>
    <cellStyle name="20 % – Poudarek2 2 4 2" xfId="179" xr:uid="{00000000-0005-0000-0000-0000B1000000}"/>
    <cellStyle name="20 % – Poudarek2 2 4 2 2" xfId="180" xr:uid="{00000000-0005-0000-0000-0000B2000000}"/>
    <cellStyle name="20 % – Poudarek2 2 4 3" xfId="181" xr:uid="{00000000-0005-0000-0000-0000B3000000}"/>
    <cellStyle name="20 % – Poudarek2 2 5" xfId="182" xr:uid="{00000000-0005-0000-0000-0000B4000000}"/>
    <cellStyle name="20 % – Poudarek2 2 5 2" xfId="183" xr:uid="{00000000-0005-0000-0000-0000B5000000}"/>
    <cellStyle name="20 % – Poudarek2 2 6" xfId="184" xr:uid="{00000000-0005-0000-0000-0000B6000000}"/>
    <cellStyle name="20 % – Poudarek2 2 7" xfId="185" xr:uid="{00000000-0005-0000-0000-0000B7000000}"/>
    <cellStyle name="20 % – Poudarek2 3" xfId="186" xr:uid="{00000000-0005-0000-0000-0000B8000000}"/>
    <cellStyle name="20 % – Poudarek2 3 2" xfId="187" xr:uid="{00000000-0005-0000-0000-0000B9000000}"/>
    <cellStyle name="20 % – Poudarek2 3 2 2" xfId="188" xr:uid="{00000000-0005-0000-0000-0000BA000000}"/>
    <cellStyle name="20 % – Poudarek2 3 2 2 2" xfId="189" xr:uid="{00000000-0005-0000-0000-0000BB000000}"/>
    <cellStyle name="20 % – Poudarek2 3 2 2 2 2" xfId="190" xr:uid="{00000000-0005-0000-0000-0000BC000000}"/>
    <cellStyle name="20 % – Poudarek2 3 2 2 3" xfId="191" xr:uid="{00000000-0005-0000-0000-0000BD000000}"/>
    <cellStyle name="20 % – Poudarek2 3 2 3" xfId="192" xr:uid="{00000000-0005-0000-0000-0000BE000000}"/>
    <cellStyle name="20 % – Poudarek2 3 2 3 2" xfId="193" xr:uid="{00000000-0005-0000-0000-0000BF000000}"/>
    <cellStyle name="20 % – Poudarek2 3 2 4" xfId="194" xr:uid="{00000000-0005-0000-0000-0000C0000000}"/>
    <cellStyle name="20 % – Poudarek2 3 3" xfId="195" xr:uid="{00000000-0005-0000-0000-0000C1000000}"/>
    <cellStyle name="20 % – Poudarek2 3 3 2" xfId="196" xr:uid="{00000000-0005-0000-0000-0000C2000000}"/>
    <cellStyle name="20 % – Poudarek2 3 3 2 2" xfId="197" xr:uid="{00000000-0005-0000-0000-0000C3000000}"/>
    <cellStyle name="20 % – Poudarek2 3 3 2 2 2" xfId="198" xr:uid="{00000000-0005-0000-0000-0000C4000000}"/>
    <cellStyle name="20 % – Poudarek2 3 3 2 3" xfId="199" xr:uid="{00000000-0005-0000-0000-0000C5000000}"/>
    <cellStyle name="20 % – Poudarek2 3 3 3" xfId="200" xr:uid="{00000000-0005-0000-0000-0000C6000000}"/>
    <cellStyle name="20 % – Poudarek2 3 3 3 2" xfId="201" xr:uid="{00000000-0005-0000-0000-0000C7000000}"/>
    <cellStyle name="20 % – Poudarek2 3 3 4" xfId="202" xr:uid="{00000000-0005-0000-0000-0000C8000000}"/>
    <cellStyle name="20 % – Poudarek2 3 4" xfId="203" xr:uid="{00000000-0005-0000-0000-0000C9000000}"/>
    <cellStyle name="20 % – Poudarek2 3 4 2" xfId="204" xr:uid="{00000000-0005-0000-0000-0000CA000000}"/>
    <cellStyle name="20 % – Poudarek2 3 4 2 2" xfId="205" xr:uid="{00000000-0005-0000-0000-0000CB000000}"/>
    <cellStyle name="20 % – Poudarek2 3 4 3" xfId="206" xr:uid="{00000000-0005-0000-0000-0000CC000000}"/>
    <cellStyle name="20 % – Poudarek2 3 5" xfId="207" xr:uid="{00000000-0005-0000-0000-0000CD000000}"/>
    <cellStyle name="20 % – Poudarek2 3 5 2" xfId="208" xr:uid="{00000000-0005-0000-0000-0000CE000000}"/>
    <cellStyle name="20 % – Poudarek2 3 6" xfId="209" xr:uid="{00000000-0005-0000-0000-0000CF000000}"/>
    <cellStyle name="20 % – Poudarek2 3 7" xfId="210" xr:uid="{00000000-0005-0000-0000-0000D0000000}"/>
    <cellStyle name="20 % – Poudarek2 4" xfId="211" xr:uid="{00000000-0005-0000-0000-0000D1000000}"/>
    <cellStyle name="20 % – Poudarek2 4 2" xfId="212" xr:uid="{00000000-0005-0000-0000-0000D2000000}"/>
    <cellStyle name="20 % – Poudarek2 4 2 2" xfId="213" xr:uid="{00000000-0005-0000-0000-0000D3000000}"/>
    <cellStyle name="20 % – Poudarek2 4 2 2 2" xfId="214" xr:uid="{00000000-0005-0000-0000-0000D4000000}"/>
    <cellStyle name="20 % – Poudarek2 4 2 2 2 2" xfId="215" xr:uid="{00000000-0005-0000-0000-0000D5000000}"/>
    <cellStyle name="20 % – Poudarek2 4 2 2 3" xfId="216" xr:uid="{00000000-0005-0000-0000-0000D6000000}"/>
    <cellStyle name="20 % – Poudarek2 4 2 3" xfId="217" xr:uid="{00000000-0005-0000-0000-0000D7000000}"/>
    <cellStyle name="20 % – Poudarek2 4 2 3 2" xfId="218" xr:uid="{00000000-0005-0000-0000-0000D8000000}"/>
    <cellStyle name="20 % – Poudarek2 4 2 4" xfId="219" xr:uid="{00000000-0005-0000-0000-0000D9000000}"/>
    <cellStyle name="20 % – Poudarek2 4 3" xfId="220" xr:uid="{00000000-0005-0000-0000-0000DA000000}"/>
    <cellStyle name="20 % – Poudarek2 4 3 2" xfId="221" xr:uid="{00000000-0005-0000-0000-0000DB000000}"/>
    <cellStyle name="20 % – Poudarek2 4 3 2 2" xfId="222" xr:uid="{00000000-0005-0000-0000-0000DC000000}"/>
    <cellStyle name="20 % – Poudarek2 4 3 2 2 2" xfId="223" xr:uid="{00000000-0005-0000-0000-0000DD000000}"/>
    <cellStyle name="20 % – Poudarek2 4 3 2 3" xfId="224" xr:uid="{00000000-0005-0000-0000-0000DE000000}"/>
    <cellStyle name="20 % – Poudarek2 4 3 3" xfId="225" xr:uid="{00000000-0005-0000-0000-0000DF000000}"/>
    <cellStyle name="20 % – Poudarek2 4 3 3 2" xfId="226" xr:uid="{00000000-0005-0000-0000-0000E0000000}"/>
    <cellStyle name="20 % – Poudarek2 4 3 4" xfId="227" xr:uid="{00000000-0005-0000-0000-0000E1000000}"/>
    <cellStyle name="20 % – Poudarek2 4 4" xfId="228" xr:uid="{00000000-0005-0000-0000-0000E2000000}"/>
    <cellStyle name="20 % – Poudarek2 4 4 2" xfId="229" xr:uid="{00000000-0005-0000-0000-0000E3000000}"/>
    <cellStyle name="20 % – Poudarek2 4 4 2 2" xfId="230" xr:uid="{00000000-0005-0000-0000-0000E4000000}"/>
    <cellStyle name="20 % – Poudarek2 4 4 3" xfId="231" xr:uid="{00000000-0005-0000-0000-0000E5000000}"/>
    <cellStyle name="20 % – Poudarek2 4 5" xfId="232" xr:uid="{00000000-0005-0000-0000-0000E6000000}"/>
    <cellStyle name="20 % – Poudarek2 4 5 2" xfId="233" xr:uid="{00000000-0005-0000-0000-0000E7000000}"/>
    <cellStyle name="20 % – Poudarek2 4 6" xfId="234" xr:uid="{00000000-0005-0000-0000-0000E8000000}"/>
    <cellStyle name="20 % – Poudarek2 4 7" xfId="235" xr:uid="{00000000-0005-0000-0000-0000E9000000}"/>
    <cellStyle name="20 % – Poudarek2 5" xfId="236" xr:uid="{00000000-0005-0000-0000-0000EA000000}"/>
    <cellStyle name="20 % – Poudarek2 5 2" xfId="237" xr:uid="{00000000-0005-0000-0000-0000EB000000}"/>
    <cellStyle name="20 % – Poudarek2 5 2 2" xfId="238" xr:uid="{00000000-0005-0000-0000-0000EC000000}"/>
    <cellStyle name="20 % – Poudarek2 5 2 2 2" xfId="239" xr:uid="{00000000-0005-0000-0000-0000ED000000}"/>
    <cellStyle name="20 % – Poudarek2 5 2 2 2 2" xfId="240" xr:uid="{00000000-0005-0000-0000-0000EE000000}"/>
    <cellStyle name="20 % – Poudarek2 5 2 2 3" xfId="241" xr:uid="{00000000-0005-0000-0000-0000EF000000}"/>
    <cellStyle name="20 % – Poudarek2 5 2 3" xfId="242" xr:uid="{00000000-0005-0000-0000-0000F0000000}"/>
    <cellStyle name="20 % – Poudarek2 5 2 3 2" xfId="243" xr:uid="{00000000-0005-0000-0000-0000F1000000}"/>
    <cellStyle name="20 % – Poudarek2 5 2 4" xfId="244" xr:uid="{00000000-0005-0000-0000-0000F2000000}"/>
    <cellStyle name="20 % – Poudarek2 5 3" xfId="245" xr:uid="{00000000-0005-0000-0000-0000F3000000}"/>
    <cellStyle name="20 % – Poudarek2 5 3 2" xfId="246" xr:uid="{00000000-0005-0000-0000-0000F4000000}"/>
    <cellStyle name="20 % – Poudarek2 5 3 2 2" xfId="247" xr:uid="{00000000-0005-0000-0000-0000F5000000}"/>
    <cellStyle name="20 % – Poudarek2 5 3 3" xfId="248" xr:uid="{00000000-0005-0000-0000-0000F6000000}"/>
    <cellStyle name="20 % – Poudarek2 5 4" xfId="249" xr:uid="{00000000-0005-0000-0000-0000F7000000}"/>
    <cellStyle name="20 % – Poudarek2 5 4 2" xfId="250" xr:uid="{00000000-0005-0000-0000-0000F8000000}"/>
    <cellStyle name="20 % – Poudarek2 5 5" xfId="251" xr:uid="{00000000-0005-0000-0000-0000F9000000}"/>
    <cellStyle name="20 % – Poudarek2 5 6" xfId="252" xr:uid="{00000000-0005-0000-0000-0000FA000000}"/>
    <cellStyle name="20 % – Poudarek2 6" xfId="253" xr:uid="{00000000-0005-0000-0000-0000FB000000}"/>
    <cellStyle name="20 % – Poudarek2 6 2" xfId="254" xr:uid="{00000000-0005-0000-0000-0000FC000000}"/>
    <cellStyle name="20 % – Poudarek2 6 2 2" xfId="255" xr:uid="{00000000-0005-0000-0000-0000FD000000}"/>
    <cellStyle name="20 % – Poudarek2 6 2 2 2" xfId="256" xr:uid="{00000000-0005-0000-0000-0000FE000000}"/>
    <cellStyle name="20 % – Poudarek2 6 2 2 2 2" xfId="257" xr:uid="{00000000-0005-0000-0000-0000FF000000}"/>
    <cellStyle name="20 % – Poudarek2 6 2 2 3" xfId="258" xr:uid="{00000000-0005-0000-0000-000000010000}"/>
    <cellStyle name="20 % – Poudarek2 6 2 3" xfId="259" xr:uid="{00000000-0005-0000-0000-000001010000}"/>
    <cellStyle name="20 % – Poudarek2 6 2 3 2" xfId="260" xr:uid="{00000000-0005-0000-0000-000002010000}"/>
    <cellStyle name="20 % – Poudarek2 6 2 4" xfId="261" xr:uid="{00000000-0005-0000-0000-000003010000}"/>
    <cellStyle name="20 % – Poudarek2 6 3" xfId="262" xr:uid="{00000000-0005-0000-0000-000004010000}"/>
    <cellStyle name="20 % – Poudarek2 6 3 2" xfId="263" xr:uid="{00000000-0005-0000-0000-000005010000}"/>
    <cellStyle name="20 % – Poudarek2 6 3 2 2" xfId="264" xr:uid="{00000000-0005-0000-0000-000006010000}"/>
    <cellStyle name="20 % – Poudarek2 6 3 3" xfId="265" xr:uid="{00000000-0005-0000-0000-000007010000}"/>
    <cellStyle name="20 % – Poudarek2 6 4" xfId="266" xr:uid="{00000000-0005-0000-0000-000008010000}"/>
    <cellStyle name="20 % – Poudarek2 6 4 2" xfId="267" xr:uid="{00000000-0005-0000-0000-000009010000}"/>
    <cellStyle name="20 % – Poudarek2 6 5" xfId="268" xr:uid="{00000000-0005-0000-0000-00000A010000}"/>
    <cellStyle name="20 % – Poudarek2 6 6" xfId="269" xr:uid="{00000000-0005-0000-0000-00000B010000}"/>
    <cellStyle name="20 % – Poudarek2 7" xfId="270" xr:uid="{00000000-0005-0000-0000-00000C010000}"/>
    <cellStyle name="20 % – Poudarek2 7 2" xfId="271" xr:uid="{00000000-0005-0000-0000-00000D010000}"/>
    <cellStyle name="20 % – Poudarek2 7 2 2" xfId="272" xr:uid="{00000000-0005-0000-0000-00000E010000}"/>
    <cellStyle name="20 % – Poudarek2 7 2 2 2" xfId="273" xr:uid="{00000000-0005-0000-0000-00000F010000}"/>
    <cellStyle name="20 % – Poudarek2 7 2 2 2 2" xfId="274" xr:uid="{00000000-0005-0000-0000-000010010000}"/>
    <cellStyle name="20 % – Poudarek2 7 2 2 3" xfId="275" xr:uid="{00000000-0005-0000-0000-000011010000}"/>
    <cellStyle name="20 % – Poudarek2 7 2 3" xfId="276" xr:uid="{00000000-0005-0000-0000-000012010000}"/>
    <cellStyle name="20 % – Poudarek2 7 2 3 2" xfId="277" xr:uid="{00000000-0005-0000-0000-000013010000}"/>
    <cellStyle name="20 % – Poudarek2 7 2 4" xfId="278" xr:uid="{00000000-0005-0000-0000-000014010000}"/>
    <cellStyle name="20 % – Poudarek2 7 3" xfId="279" xr:uid="{00000000-0005-0000-0000-000015010000}"/>
    <cellStyle name="20 % – Poudarek2 7 3 2" xfId="280" xr:uid="{00000000-0005-0000-0000-000016010000}"/>
    <cellStyle name="20 % – Poudarek2 7 3 2 2" xfId="281" xr:uid="{00000000-0005-0000-0000-000017010000}"/>
    <cellStyle name="20 % – Poudarek2 7 3 3" xfId="282" xr:uid="{00000000-0005-0000-0000-000018010000}"/>
    <cellStyle name="20 % – Poudarek2 7 4" xfId="283" xr:uid="{00000000-0005-0000-0000-000019010000}"/>
    <cellStyle name="20 % – Poudarek2 7 4 2" xfId="284" xr:uid="{00000000-0005-0000-0000-00001A010000}"/>
    <cellStyle name="20 % – Poudarek2 7 5" xfId="285" xr:uid="{00000000-0005-0000-0000-00001B010000}"/>
    <cellStyle name="20 % – Poudarek2 8" xfId="286" xr:uid="{00000000-0005-0000-0000-00001C010000}"/>
    <cellStyle name="20 % – Poudarek2 8 2" xfId="287" xr:uid="{00000000-0005-0000-0000-00001D010000}"/>
    <cellStyle name="20 % – Poudarek2 8 2 2" xfId="288" xr:uid="{00000000-0005-0000-0000-00001E010000}"/>
    <cellStyle name="20 % – Poudarek2 8 3" xfId="289" xr:uid="{00000000-0005-0000-0000-00001F010000}"/>
    <cellStyle name="20 % – Poudarek2 9" xfId="290" xr:uid="{00000000-0005-0000-0000-000020010000}"/>
    <cellStyle name="20 % – Poudarek2 9 2" xfId="291" xr:uid="{00000000-0005-0000-0000-000021010000}"/>
    <cellStyle name="20 % – Poudarek2 9 2 2" xfId="292" xr:uid="{00000000-0005-0000-0000-000022010000}"/>
    <cellStyle name="20 % – Poudarek2 9 3" xfId="293" xr:uid="{00000000-0005-0000-0000-000023010000}"/>
    <cellStyle name="20 % – Poudarek3 10" xfId="294" xr:uid="{00000000-0005-0000-0000-000024010000}"/>
    <cellStyle name="20 % – Poudarek3 10 2" xfId="295" xr:uid="{00000000-0005-0000-0000-000025010000}"/>
    <cellStyle name="20 % – Poudarek3 11" xfId="296" xr:uid="{00000000-0005-0000-0000-000026010000}"/>
    <cellStyle name="20 % – Poudarek3 11 2" xfId="297" xr:uid="{00000000-0005-0000-0000-000027010000}"/>
    <cellStyle name="20 % – Poudarek3 12" xfId="298" xr:uid="{00000000-0005-0000-0000-000028010000}"/>
    <cellStyle name="20 % – Poudarek3 12 2" xfId="299" xr:uid="{00000000-0005-0000-0000-000029010000}"/>
    <cellStyle name="20 % – Poudarek3 13" xfId="300" xr:uid="{00000000-0005-0000-0000-00002A010000}"/>
    <cellStyle name="20 % – Poudarek3 13 2" xfId="301" xr:uid="{00000000-0005-0000-0000-00002B010000}"/>
    <cellStyle name="20 % – Poudarek3 14" xfId="302" xr:uid="{00000000-0005-0000-0000-00002C010000}"/>
    <cellStyle name="20 % – Poudarek3 15" xfId="303" xr:uid="{00000000-0005-0000-0000-00002D010000}"/>
    <cellStyle name="20 % – Poudarek3 16" xfId="304" xr:uid="{00000000-0005-0000-0000-00002E010000}"/>
    <cellStyle name="20 % – Poudarek3 17" xfId="305" xr:uid="{00000000-0005-0000-0000-00002F010000}"/>
    <cellStyle name="20 % – Poudarek3 2" xfId="306" xr:uid="{00000000-0005-0000-0000-000030010000}"/>
    <cellStyle name="20 % – Poudarek3 2 2" xfId="307" xr:uid="{00000000-0005-0000-0000-000031010000}"/>
    <cellStyle name="20 % – Poudarek3 2 2 2" xfId="308" xr:uid="{00000000-0005-0000-0000-000032010000}"/>
    <cellStyle name="20 % – Poudarek3 2 2 2 2" xfId="309" xr:uid="{00000000-0005-0000-0000-000033010000}"/>
    <cellStyle name="20 % – Poudarek3 2 2 2 2 2" xfId="310" xr:uid="{00000000-0005-0000-0000-000034010000}"/>
    <cellStyle name="20 % – Poudarek3 2 2 2 3" xfId="311" xr:uid="{00000000-0005-0000-0000-000035010000}"/>
    <cellStyle name="20 % – Poudarek3 2 2 3" xfId="312" xr:uid="{00000000-0005-0000-0000-000036010000}"/>
    <cellStyle name="20 % – Poudarek3 2 2 3 2" xfId="313" xr:uid="{00000000-0005-0000-0000-000037010000}"/>
    <cellStyle name="20 % – Poudarek3 2 2 4" xfId="314" xr:uid="{00000000-0005-0000-0000-000038010000}"/>
    <cellStyle name="20 % – Poudarek3 2 2 5" xfId="315" xr:uid="{00000000-0005-0000-0000-000039010000}"/>
    <cellStyle name="20 % – Poudarek3 2 3" xfId="316" xr:uid="{00000000-0005-0000-0000-00003A010000}"/>
    <cellStyle name="20 % – Poudarek3 2 3 2" xfId="317" xr:uid="{00000000-0005-0000-0000-00003B010000}"/>
    <cellStyle name="20 % – Poudarek3 2 3 2 2" xfId="318" xr:uid="{00000000-0005-0000-0000-00003C010000}"/>
    <cellStyle name="20 % – Poudarek3 2 3 2 2 2" xfId="319" xr:uid="{00000000-0005-0000-0000-00003D010000}"/>
    <cellStyle name="20 % – Poudarek3 2 3 2 3" xfId="320" xr:uid="{00000000-0005-0000-0000-00003E010000}"/>
    <cellStyle name="20 % – Poudarek3 2 3 3" xfId="321" xr:uid="{00000000-0005-0000-0000-00003F010000}"/>
    <cellStyle name="20 % – Poudarek3 2 3 3 2" xfId="322" xr:uid="{00000000-0005-0000-0000-000040010000}"/>
    <cellStyle name="20 % – Poudarek3 2 3 4" xfId="323" xr:uid="{00000000-0005-0000-0000-000041010000}"/>
    <cellStyle name="20 % – Poudarek3 2 4" xfId="324" xr:uid="{00000000-0005-0000-0000-000042010000}"/>
    <cellStyle name="20 % – Poudarek3 2 4 2" xfId="325" xr:uid="{00000000-0005-0000-0000-000043010000}"/>
    <cellStyle name="20 % – Poudarek3 2 4 2 2" xfId="326" xr:uid="{00000000-0005-0000-0000-000044010000}"/>
    <cellStyle name="20 % – Poudarek3 2 4 3" xfId="327" xr:uid="{00000000-0005-0000-0000-000045010000}"/>
    <cellStyle name="20 % – Poudarek3 2 5" xfId="328" xr:uid="{00000000-0005-0000-0000-000046010000}"/>
    <cellStyle name="20 % – Poudarek3 2 5 2" xfId="329" xr:uid="{00000000-0005-0000-0000-000047010000}"/>
    <cellStyle name="20 % – Poudarek3 2 6" xfId="330" xr:uid="{00000000-0005-0000-0000-000048010000}"/>
    <cellStyle name="20 % – Poudarek3 2 7" xfId="331" xr:uid="{00000000-0005-0000-0000-000049010000}"/>
    <cellStyle name="20 % – Poudarek3 3" xfId="332" xr:uid="{00000000-0005-0000-0000-00004A010000}"/>
    <cellStyle name="20 % – Poudarek3 3 2" xfId="333" xr:uid="{00000000-0005-0000-0000-00004B010000}"/>
    <cellStyle name="20 % – Poudarek3 3 2 2" xfId="334" xr:uid="{00000000-0005-0000-0000-00004C010000}"/>
    <cellStyle name="20 % – Poudarek3 3 2 2 2" xfId="335" xr:uid="{00000000-0005-0000-0000-00004D010000}"/>
    <cellStyle name="20 % – Poudarek3 3 2 2 2 2" xfId="336" xr:uid="{00000000-0005-0000-0000-00004E010000}"/>
    <cellStyle name="20 % – Poudarek3 3 2 2 3" xfId="337" xr:uid="{00000000-0005-0000-0000-00004F010000}"/>
    <cellStyle name="20 % – Poudarek3 3 2 3" xfId="338" xr:uid="{00000000-0005-0000-0000-000050010000}"/>
    <cellStyle name="20 % – Poudarek3 3 2 3 2" xfId="339" xr:uid="{00000000-0005-0000-0000-000051010000}"/>
    <cellStyle name="20 % – Poudarek3 3 2 4" xfId="340" xr:uid="{00000000-0005-0000-0000-000052010000}"/>
    <cellStyle name="20 % – Poudarek3 3 3" xfId="341" xr:uid="{00000000-0005-0000-0000-000053010000}"/>
    <cellStyle name="20 % – Poudarek3 3 3 2" xfId="342" xr:uid="{00000000-0005-0000-0000-000054010000}"/>
    <cellStyle name="20 % – Poudarek3 3 3 2 2" xfId="343" xr:uid="{00000000-0005-0000-0000-000055010000}"/>
    <cellStyle name="20 % – Poudarek3 3 3 2 2 2" xfId="344" xr:uid="{00000000-0005-0000-0000-000056010000}"/>
    <cellStyle name="20 % – Poudarek3 3 3 2 3" xfId="345" xr:uid="{00000000-0005-0000-0000-000057010000}"/>
    <cellStyle name="20 % – Poudarek3 3 3 3" xfId="346" xr:uid="{00000000-0005-0000-0000-000058010000}"/>
    <cellStyle name="20 % – Poudarek3 3 3 3 2" xfId="347" xr:uid="{00000000-0005-0000-0000-000059010000}"/>
    <cellStyle name="20 % – Poudarek3 3 3 4" xfId="348" xr:uid="{00000000-0005-0000-0000-00005A010000}"/>
    <cellStyle name="20 % – Poudarek3 3 4" xfId="349" xr:uid="{00000000-0005-0000-0000-00005B010000}"/>
    <cellStyle name="20 % – Poudarek3 3 4 2" xfId="350" xr:uid="{00000000-0005-0000-0000-00005C010000}"/>
    <cellStyle name="20 % – Poudarek3 3 4 2 2" xfId="351" xr:uid="{00000000-0005-0000-0000-00005D010000}"/>
    <cellStyle name="20 % – Poudarek3 3 4 3" xfId="352" xr:uid="{00000000-0005-0000-0000-00005E010000}"/>
    <cellStyle name="20 % – Poudarek3 3 5" xfId="353" xr:uid="{00000000-0005-0000-0000-00005F010000}"/>
    <cellStyle name="20 % – Poudarek3 3 5 2" xfId="354" xr:uid="{00000000-0005-0000-0000-000060010000}"/>
    <cellStyle name="20 % – Poudarek3 3 6" xfId="355" xr:uid="{00000000-0005-0000-0000-000061010000}"/>
    <cellStyle name="20 % – Poudarek3 3 7" xfId="356" xr:uid="{00000000-0005-0000-0000-000062010000}"/>
    <cellStyle name="20 % – Poudarek3 4" xfId="357" xr:uid="{00000000-0005-0000-0000-000063010000}"/>
    <cellStyle name="20 % – Poudarek3 4 2" xfId="358" xr:uid="{00000000-0005-0000-0000-000064010000}"/>
    <cellStyle name="20 % – Poudarek3 4 2 2" xfId="359" xr:uid="{00000000-0005-0000-0000-000065010000}"/>
    <cellStyle name="20 % – Poudarek3 4 2 2 2" xfId="360" xr:uid="{00000000-0005-0000-0000-000066010000}"/>
    <cellStyle name="20 % – Poudarek3 4 2 2 2 2" xfId="361" xr:uid="{00000000-0005-0000-0000-000067010000}"/>
    <cellStyle name="20 % – Poudarek3 4 2 2 3" xfId="362" xr:uid="{00000000-0005-0000-0000-000068010000}"/>
    <cellStyle name="20 % – Poudarek3 4 2 3" xfId="363" xr:uid="{00000000-0005-0000-0000-000069010000}"/>
    <cellStyle name="20 % – Poudarek3 4 2 3 2" xfId="364" xr:uid="{00000000-0005-0000-0000-00006A010000}"/>
    <cellStyle name="20 % – Poudarek3 4 2 4" xfId="365" xr:uid="{00000000-0005-0000-0000-00006B010000}"/>
    <cellStyle name="20 % – Poudarek3 4 3" xfId="366" xr:uid="{00000000-0005-0000-0000-00006C010000}"/>
    <cellStyle name="20 % – Poudarek3 4 3 2" xfId="367" xr:uid="{00000000-0005-0000-0000-00006D010000}"/>
    <cellStyle name="20 % – Poudarek3 4 3 2 2" xfId="368" xr:uid="{00000000-0005-0000-0000-00006E010000}"/>
    <cellStyle name="20 % – Poudarek3 4 3 2 2 2" xfId="369" xr:uid="{00000000-0005-0000-0000-00006F010000}"/>
    <cellStyle name="20 % – Poudarek3 4 3 2 3" xfId="370" xr:uid="{00000000-0005-0000-0000-000070010000}"/>
    <cellStyle name="20 % – Poudarek3 4 3 3" xfId="371" xr:uid="{00000000-0005-0000-0000-000071010000}"/>
    <cellStyle name="20 % – Poudarek3 4 3 3 2" xfId="372" xr:uid="{00000000-0005-0000-0000-000072010000}"/>
    <cellStyle name="20 % – Poudarek3 4 3 4" xfId="373" xr:uid="{00000000-0005-0000-0000-000073010000}"/>
    <cellStyle name="20 % – Poudarek3 4 4" xfId="374" xr:uid="{00000000-0005-0000-0000-000074010000}"/>
    <cellStyle name="20 % – Poudarek3 4 4 2" xfId="375" xr:uid="{00000000-0005-0000-0000-000075010000}"/>
    <cellStyle name="20 % – Poudarek3 4 4 2 2" xfId="376" xr:uid="{00000000-0005-0000-0000-000076010000}"/>
    <cellStyle name="20 % – Poudarek3 4 4 3" xfId="377" xr:uid="{00000000-0005-0000-0000-000077010000}"/>
    <cellStyle name="20 % – Poudarek3 4 5" xfId="378" xr:uid="{00000000-0005-0000-0000-000078010000}"/>
    <cellStyle name="20 % – Poudarek3 4 5 2" xfId="379" xr:uid="{00000000-0005-0000-0000-000079010000}"/>
    <cellStyle name="20 % – Poudarek3 4 6" xfId="380" xr:uid="{00000000-0005-0000-0000-00007A010000}"/>
    <cellStyle name="20 % – Poudarek3 4 7" xfId="381" xr:uid="{00000000-0005-0000-0000-00007B010000}"/>
    <cellStyle name="20 % – Poudarek3 5" xfId="382" xr:uid="{00000000-0005-0000-0000-00007C010000}"/>
    <cellStyle name="20 % – Poudarek3 5 2" xfId="383" xr:uid="{00000000-0005-0000-0000-00007D010000}"/>
    <cellStyle name="20 % – Poudarek3 5 2 2" xfId="384" xr:uid="{00000000-0005-0000-0000-00007E010000}"/>
    <cellStyle name="20 % – Poudarek3 5 2 2 2" xfId="385" xr:uid="{00000000-0005-0000-0000-00007F010000}"/>
    <cellStyle name="20 % – Poudarek3 5 2 2 2 2" xfId="386" xr:uid="{00000000-0005-0000-0000-000080010000}"/>
    <cellStyle name="20 % – Poudarek3 5 2 2 3" xfId="387" xr:uid="{00000000-0005-0000-0000-000081010000}"/>
    <cellStyle name="20 % – Poudarek3 5 2 3" xfId="388" xr:uid="{00000000-0005-0000-0000-000082010000}"/>
    <cellStyle name="20 % – Poudarek3 5 2 3 2" xfId="389" xr:uid="{00000000-0005-0000-0000-000083010000}"/>
    <cellStyle name="20 % – Poudarek3 5 2 4" xfId="390" xr:uid="{00000000-0005-0000-0000-000084010000}"/>
    <cellStyle name="20 % – Poudarek3 5 3" xfId="391" xr:uid="{00000000-0005-0000-0000-000085010000}"/>
    <cellStyle name="20 % – Poudarek3 5 3 2" xfId="392" xr:uid="{00000000-0005-0000-0000-000086010000}"/>
    <cellStyle name="20 % – Poudarek3 5 3 2 2" xfId="393" xr:uid="{00000000-0005-0000-0000-000087010000}"/>
    <cellStyle name="20 % – Poudarek3 5 3 3" xfId="394" xr:uid="{00000000-0005-0000-0000-000088010000}"/>
    <cellStyle name="20 % – Poudarek3 5 4" xfId="395" xr:uid="{00000000-0005-0000-0000-000089010000}"/>
    <cellStyle name="20 % – Poudarek3 5 4 2" xfId="396" xr:uid="{00000000-0005-0000-0000-00008A010000}"/>
    <cellStyle name="20 % – Poudarek3 5 5" xfId="397" xr:uid="{00000000-0005-0000-0000-00008B010000}"/>
    <cellStyle name="20 % – Poudarek3 5 6" xfId="398" xr:uid="{00000000-0005-0000-0000-00008C010000}"/>
    <cellStyle name="20 % – Poudarek3 6" xfId="399" xr:uid="{00000000-0005-0000-0000-00008D010000}"/>
    <cellStyle name="20 % – Poudarek3 6 2" xfId="400" xr:uid="{00000000-0005-0000-0000-00008E010000}"/>
    <cellStyle name="20 % – Poudarek3 6 2 2" xfId="401" xr:uid="{00000000-0005-0000-0000-00008F010000}"/>
    <cellStyle name="20 % – Poudarek3 6 2 2 2" xfId="402" xr:uid="{00000000-0005-0000-0000-000090010000}"/>
    <cellStyle name="20 % – Poudarek3 6 2 2 2 2" xfId="403" xr:uid="{00000000-0005-0000-0000-000091010000}"/>
    <cellStyle name="20 % – Poudarek3 6 2 2 3" xfId="404" xr:uid="{00000000-0005-0000-0000-000092010000}"/>
    <cellStyle name="20 % – Poudarek3 6 2 3" xfId="405" xr:uid="{00000000-0005-0000-0000-000093010000}"/>
    <cellStyle name="20 % – Poudarek3 6 2 3 2" xfId="406" xr:uid="{00000000-0005-0000-0000-000094010000}"/>
    <cellStyle name="20 % – Poudarek3 6 2 4" xfId="407" xr:uid="{00000000-0005-0000-0000-000095010000}"/>
    <cellStyle name="20 % – Poudarek3 6 3" xfId="408" xr:uid="{00000000-0005-0000-0000-000096010000}"/>
    <cellStyle name="20 % – Poudarek3 6 3 2" xfId="409" xr:uid="{00000000-0005-0000-0000-000097010000}"/>
    <cellStyle name="20 % – Poudarek3 6 3 2 2" xfId="410" xr:uid="{00000000-0005-0000-0000-000098010000}"/>
    <cellStyle name="20 % – Poudarek3 6 3 3" xfId="411" xr:uid="{00000000-0005-0000-0000-000099010000}"/>
    <cellStyle name="20 % – Poudarek3 6 4" xfId="412" xr:uid="{00000000-0005-0000-0000-00009A010000}"/>
    <cellStyle name="20 % – Poudarek3 6 4 2" xfId="413" xr:uid="{00000000-0005-0000-0000-00009B010000}"/>
    <cellStyle name="20 % – Poudarek3 6 5" xfId="414" xr:uid="{00000000-0005-0000-0000-00009C010000}"/>
    <cellStyle name="20 % – Poudarek3 6 6" xfId="415" xr:uid="{00000000-0005-0000-0000-00009D010000}"/>
    <cellStyle name="20 % – Poudarek3 7" xfId="416" xr:uid="{00000000-0005-0000-0000-00009E010000}"/>
    <cellStyle name="20 % – Poudarek3 7 2" xfId="417" xr:uid="{00000000-0005-0000-0000-00009F010000}"/>
    <cellStyle name="20 % – Poudarek3 7 2 2" xfId="418" xr:uid="{00000000-0005-0000-0000-0000A0010000}"/>
    <cellStyle name="20 % – Poudarek3 7 2 2 2" xfId="419" xr:uid="{00000000-0005-0000-0000-0000A1010000}"/>
    <cellStyle name="20 % – Poudarek3 7 2 2 2 2" xfId="420" xr:uid="{00000000-0005-0000-0000-0000A2010000}"/>
    <cellStyle name="20 % – Poudarek3 7 2 2 3" xfId="421" xr:uid="{00000000-0005-0000-0000-0000A3010000}"/>
    <cellStyle name="20 % – Poudarek3 7 2 3" xfId="422" xr:uid="{00000000-0005-0000-0000-0000A4010000}"/>
    <cellStyle name="20 % – Poudarek3 7 2 3 2" xfId="423" xr:uid="{00000000-0005-0000-0000-0000A5010000}"/>
    <cellStyle name="20 % – Poudarek3 7 2 4" xfId="424" xr:uid="{00000000-0005-0000-0000-0000A6010000}"/>
    <cellStyle name="20 % – Poudarek3 7 3" xfId="425" xr:uid="{00000000-0005-0000-0000-0000A7010000}"/>
    <cellStyle name="20 % – Poudarek3 7 3 2" xfId="426" xr:uid="{00000000-0005-0000-0000-0000A8010000}"/>
    <cellStyle name="20 % – Poudarek3 7 3 2 2" xfId="427" xr:uid="{00000000-0005-0000-0000-0000A9010000}"/>
    <cellStyle name="20 % – Poudarek3 7 3 3" xfId="428" xr:uid="{00000000-0005-0000-0000-0000AA010000}"/>
    <cellStyle name="20 % – Poudarek3 7 4" xfId="429" xr:uid="{00000000-0005-0000-0000-0000AB010000}"/>
    <cellStyle name="20 % – Poudarek3 7 4 2" xfId="430" xr:uid="{00000000-0005-0000-0000-0000AC010000}"/>
    <cellStyle name="20 % – Poudarek3 7 5" xfId="431" xr:uid="{00000000-0005-0000-0000-0000AD010000}"/>
    <cellStyle name="20 % – Poudarek3 8" xfId="432" xr:uid="{00000000-0005-0000-0000-0000AE010000}"/>
    <cellStyle name="20 % – Poudarek3 8 2" xfId="433" xr:uid="{00000000-0005-0000-0000-0000AF010000}"/>
    <cellStyle name="20 % – Poudarek3 8 2 2" xfId="434" xr:uid="{00000000-0005-0000-0000-0000B0010000}"/>
    <cellStyle name="20 % – Poudarek3 8 3" xfId="435" xr:uid="{00000000-0005-0000-0000-0000B1010000}"/>
    <cellStyle name="20 % – Poudarek3 9" xfId="436" xr:uid="{00000000-0005-0000-0000-0000B2010000}"/>
    <cellStyle name="20 % – Poudarek3 9 2" xfId="437" xr:uid="{00000000-0005-0000-0000-0000B3010000}"/>
    <cellStyle name="20 % – Poudarek3 9 2 2" xfId="438" xr:uid="{00000000-0005-0000-0000-0000B4010000}"/>
    <cellStyle name="20 % – Poudarek3 9 3" xfId="439" xr:uid="{00000000-0005-0000-0000-0000B5010000}"/>
    <cellStyle name="20 % – Poudarek4 10" xfId="440" xr:uid="{00000000-0005-0000-0000-0000B6010000}"/>
    <cellStyle name="20 % – Poudarek4 10 2" xfId="441" xr:uid="{00000000-0005-0000-0000-0000B7010000}"/>
    <cellStyle name="20 % – Poudarek4 11" xfId="442" xr:uid="{00000000-0005-0000-0000-0000B8010000}"/>
    <cellStyle name="20 % – Poudarek4 11 2" xfId="443" xr:uid="{00000000-0005-0000-0000-0000B9010000}"/>
    <cellStyle name="20 % – Poudarek4 12" xfId="444" xr:uid="{00000000-0005-0000-0000-0000BA010000}"/>
    <cellStyle name="20 % – Poudarek4 12 2" xfId="445" xr:uid="{00000000-0005-0000-0000-0000BB010000}"/>
    <cellStyle name="20 % – Poudarek4 13" xfId="446" xr:uid="{00000000-0005-0000-0000-0000BC010000}"/>
    <cellStyle name="20 % – Poudarek4 13 2" xfId="447" xr:uid="{00000000-0005-0000-0000-0000BD010000}"/>
    <cellStyle name="20 % – Poudarek4 14" xfId="448" xr:uid="{00000000-0005-0000-0000-0000BE010000}"/>
    <cellStyle name="20 % – Poudarek4 15" xfId="449" xr:uid="{00000000-0005-0000-0000-0000BF010000}"/>
    <cellStyle name="20 % – Poudarek4 16" xfId="450" xr:uid="{00000000-0005-0000-0000-0000C0010000}"/>
    <cellStyle name="20 % – Poudarek4 17" xfId="451" xr:uid="{00000000-0005-0000-0000-0000C1010000}"/>
    <cellStyle name="20 % – Poudarek4 2" xfId="452" xr:uid="{00000000-0005-0000-0000-0000C2010000}"/>
    <cellStyle name="20 % – Poudarek4 2 2" xfId="453" xr:uid="{00000000-0005-0000-0000-0000C3010000}"/>
    <cellStyle name="20 % – Poudarek4 2 2 2" xfId="454" xr:uid="{00000000-0005-0000-0000-0000C4010000}"/>
    <cellStyle name="20 % – Poudarek4 2 2 2 2" xfId="455" xr:uid="{00000000-0005-0000-0000-0000C5010000}"/>
    <cellStyle name="20 % – Poudarek4 2 2 2 2 2" xfId="456" xr:uid="{00000000-0005-0000-0000-0000C6010000}"/>
    <cellStyle name="20 % – Poudarek4 2 2 2 3" xfId="457" xr:uid="{00000000-0005-0000-0000-0000C7010000}"/>
    <cellStyle name="20 % – Poudarek4 2 2 3" xfId="458" xr:uid="{00000000-0005-0000-0000-0000C8010000}"/>
    <cellStyle name="20 % – Poudarek4 2 2 3 2" xfId="459" xr:uid="{00000000-0005-0000-0000-0000C9010000}"/>
    <cellStyle name="20 % – Poudarek4 2 2 4" xfId="460" xr:uid="{00000000-0005-0000-0000-0000CA010000}"/>
    <cellStyle name="20 % – Poudarek4 2 2 5" xfId="461" xr:uid="{00000000-0005-0000-0000-0000CB010000}"/>
    <cellStyle name="20 % – Poudarek4 2 3" xfId="462" xr:uid="{00000000-0005-0000-0000-0000CC010000}"/>
    <cellStyle name="20 % – Poudarek4 2 3 2" xfId="463" xr:uid="{00000000-0005-0000-0000-0000CD010000}"/>
    <cellStyle name="20 % – Poudarek4 2 3 2 2" xfId="464" xr:uid="{00000000-0005-0000-0000-0000CE010000}"/>
    <cellStyle name="20 % – Poudarek4 2 3 2 2 2" xfId="465" xr:uid="{00000000-0005-0000-0000-0000CF010000}"/>
    <cellStyle name="20 % – Poudarek4 2 3 2 3" xfId="466" xr:uid="{00000000-0005-0000-0000-0000D0010000}"/>
    <cellStyle name="20 % – Poudarek4 2 3 3" xfId="467" xr:uid="{00000000-0005-0000-0000-0000D1010000}"/>
    <cellStyle name="20 % – Poudarek4 2 3 3 2" xfId="468" xr:uid="{00000000-0005-0000-0000-0000D2010000}"/>
    <cellStyle name="20 % – Poudarek4 2 3 4" xfId="469" xr:uid="{00000000-0005-0000-0000-0000D3010000}"/>
    <cellStyle name="20 % – Poudarek4 2 4" xfId="470" xr:uid="{00000000-0005-0000-0000-0000D4010000}"/>
    <cellStyle name="20 % – Poudarek4 2 4 2" xfId="471" xr:uid="{00000000-0005-0000-0000-0000D5010000}"/>
    <cellStyle name="20 % – Poudarek4 2 4 2 2" xfId="472" xr:uid="{00000000-0005-0000-0000-0000D6010000}"/>
    <cellStyle name="20 % – Poudarek4 2 4 3" xfId="473" xr:uid="{00000000-0005-0000-0000-0000D7010000}"/>
    <cellStyle name="20 % – Poudarek4 2 5" xfId="474" xr:uid="{00000000-0005-0000-0000-0000D8010000}"/>
    <cellStyle name="20 % – Poudarek4 2 5 2" xfId="475" xr:uid="{00000000-0005-0000-0000-0000D9010000}"/>
    <cellStyle name="20 % – Poudarek4 2 6" xfId="476" xr:uid="{00000000-0005-0000-0000-0000DA010000}"/>
    <cellStyle name="20 % – Poudarek4 2 7" xfId="477" xr:uid="{00000000-0005-0000-0000-0000DB010000}"/>
    <cellStyle name="20 % – Poudarek4 3" xfId="478" xr:uid="{00000000-0005-0000-0000-0000DC010000}"/>
    <cellStyle name="20 % – Poudarek4 3 2" xfId="479" xr:uid="{00000000-0005-0000-0000-0000DD010000}"/>
    <cellStyle name="20 % – Poudarek4 3 2 2" xfId="480" xr:uid="{00000000-0005-0000-0000-0000DE010000}"/>
    <cellStyle name="20 % – Poudarek4 3 2 2 2" xfId="481" xr:uid="{00000000-0005-0000-0000-0000DF010000}"/>
    <cellStyle name="20 % – Poudarek4 3 2 2 2 2" xfId="482" xr:uid="{00000000-0005-0000-0000-0000E0010000}"/>
    <cellStyle name="20 % – Poudarek4 3 2 2 3" xfId="483" xr:uid="{00000000-0005-0000-0000-0000E1010000}"/>
    <cellStyle name="20 % – Poudarek4 3 2 3" xfId="484" xr:uid="{00000000-0005-0000-0000-0000E2010000}"/>
    <cellStyle name="20 % – Poudarek4 3 2 3 2" xfId="485" xr:uid="{00000000-0005-0000-0000-0000E3010000}"/>
    <cellStyle name="20 % – Poudarek4 3 2 4" xfId="486" xr:uid="{00000000-0005-0000-0000-0000E4010000}"/>
    <cellStyle name="20 % – Poudarek4 3 3" xfId="487" xr:uid="{00000000-0005-0000-0000-0000E5010000}"/>
    <cellStyle name="20 % – Poudarek4 3 3 2" xfId="488" xr:uid="{00000000-0005-0000-0000-0000E6010000}"/>
    <cellStyle name="20 % – Poudarek4 3 3 2 2" xfId="489" xr:uid="{00000000-0005-0000-0000-0000E7010000}"/>
    <cellStyle name="20 % – Poudarek4 3 3 2 2 2" xfId="490" xr:uid="{00000000-0005-0000-0000-0000E8010000}"/>
    <cellStyle name="20 % – Poudarek4 3 3 2 3" xfId="491" xr:uid="{00000000-0005-0000-0000-0000E9010000}"/>
    <cellStyle name="20 % – Poudarek4 3 3 3" xfId="492" xr:uid="{00000000-0005-0000-0000-0000EA010000}"/>
    <cellStyle name="20 % – Poudarek4 3 3 3 2" xfId="493" xr:uid="{00000000-0005-0000-0000-0000EB010000}"/>
    <cellStyle name="20 % – Poudarek4 3 3 4" xfId="494" xr:uid="{00000000-0005-0000-0000-0000EC010000}"/>
    <cellStyle name="20 % – Poudarek4 3 4" xfId="495" xr:uid="{00000000-0005-0000-0000-0000ED010000}"/>
    <cellStyle name="20 % – Poudarek4 3 4 2" xfId="496" xr:uid="{00000000-0005-0000-0000-0000EE010000}"/>
    <cellStyle name="20 % – Poudarek4 3 4 2 2" xfId="497" xr:uid="{00000000-0005-0000-0000-0000EF010000}"/>
    <cellStyle name="20 % – Poudarek4 3 4 3" xfId="498" xr:uid="{00000000-0005-0000-0000-0000F0010000}"/>
    <cellStyle name="20 % – Poudarek4 3 5" xfId="499" xr:uid="{00000000-0005-0000-0000-0000F1010000}"/>
    <cellStyle name="20 % – Poudarek4 3 5 2" xfId="500" xr:uid="{00000000-0005-0000-0000-0000F2010000}"/>
    <cellStyle name="20 % – Poudarek4 3 6" xfId="501" xr:uid="{00000000-0005-0000-0000-0000F3010000}"/>
    <cellStyle name="20 % – Poudarek4 3 7" xfId="502" xr:uid="{00000000-0005-0000-0000-0000F4010000}"/>
    <cellStyle name="20 % – Poudarek4 4" xfId="503" xr:uid="{00000000-0005-0000-0000-0000F5010000}"/>
    <cellStyle name="20 % – Poudarek4 4 2" xfId="504" xr:uid="{00000000-0005-0000-0000-0000F6010000}"/>
    <cellStyle name="20 % – Poudarek4 4 2 2" xfId="505" xr:uid="{00000000-0005-0000-0000-0000F7010000}"/>
    <cellStyle name="20 % – Poudarek4 4 2 2 2" xfId="506" xr:uid="{00000000-0005-0000-0000-0000F8010000}"/>
    <cellStyle name="20 % – Poudarek4 4 2 2 2 2" xfId="507" xr:uid="{00000000-0005-0000-0000-0000F9010000}"/>
    <cellStyle name="20 % – Poudarek4 4 2 2 3" xfId="508" xr:uid="{00000000-0005-0000-0000-0000FA010000}"/>
    <cellStyle name="20 % – Poudarek4 4 2 3" xfId="509" xr:uid="{00000000-0005-0000-0000-0000FB010000}"/>
    <cellStyle name="20 % – Poudarek4 4 2 3 2" xfId="510" xr:uid="{00000000-0005-0000-0000-0000FC010000}"/>
    <cellStyle name="20 % – Poudarek4 4 2 4" xfId="511" xr:uid="{00000000-0005-0000-0000-0000FD010000}"/>
    <cellStyle name="20 % – Poudarek4 4 3" xfId="512" xr:uid="{00000000-0005-0000-0000-0000FE010000}"/>
    <cellStyle name="20 % – Poudarek4 4 3 2" xfId="513" xr:uid="{00000000-0005-0000-0000-0000FF010000}"/>
    <cellStyle name="20 % – Poudarek4 4 3 2 2" xfId="514" xr:uid="{00000000-0005-0000-0000-000000020000}"/>
    <cellStyle name="20 % – Poudarek4 4 3 2 2 2" xfId="515" xr:uid="{00000000-0005-0000-0000-000001020000}"/>
    <cellStyle name="20 % – Poudarek4 4 3 2 3" xfId="516" xr:uid="{00000000-0005-0000-0000-000002020000}"/>
    <cellStyle name="20 % – Poudarek4 4 3 3" xfId="517" xr:uid="{00000000-0005-0000-0000-000003020000}"/>
    <cellStyle name="20 % – Poudarek4 4 3 3 2" xfId="518" xr:uid="{00000000-0005-0000-0000-000004020000}"/>
    <cellStyle name="20 % – Poudarek4 4 3 4" xfId="519" xr:uid="{00000000-0005-0000-0000-000005020000}"/>
    <cellStyle name="20 % – Poudarek4 4 4" xfId="520" xr:uid="{00000000-0005-0000-0000-000006020000}"/>
    <cellStyle name="20 % – Poudarek4 4 4 2" xfId="521" xr:uid="{00000000-0005-0000-0000-000007020000}"/>
    <cellStyle name="20 % – Poudarek4 4 4 2 2" xfId="522" xr:uid="{00000000-0005-0000-0000-000008020000}"/>
    <cellStyle name="20 % – Poudarek4 4 4 3" xfId="523" xr:uid="{00000000-0005-0000-0000-000009020000}"/>
    <cellStyle name="20 % – Poudarek4 4 5" xfId="524" xr:uid="{00000000-0005-0000-0000-00000A020000}"/>
    <cellStyle name="20 % – Poudarek4 4 5 2" xfId="525" xr:uid="{00000000-0005-0000-0000-00000B020000}"/>
    <cellStyle name="20 % – Poudarek4 4 6" xfId="526" xr:uid="{00000000-0005-0000-0000-00000C020000}"/>
    <cellStyle name="20 % – Poudarek4 4 7" xfId="527" xr:uid="{00000000-0005-0000-0000-00000D020000}"/>
    <cellStyle name="20 % – Poudarek4 5" xfId="528" xr:uid="{00000000-0005-0000-0000-00000E020000}"/>
    <cellStyle name="20 % – Poudarek4 5 2" xfId="529" xr:uid="{00000000-0005-0000-0000-00000F020000}"/>
    <cellStyle name="20 % – Poudarek4 5 2 2" xfId="530" xr:uid="{00000000-0005-0000-0000-000010020000}"/>
    <cellStyle name="20 % – Poudarek4 5 2 2 2" xfId="531" xr:uid="{00000000-0005-0000-0000-000011020000}"/>
    <cellStyle name="20 % – Poudarek4 5 2 2 2 2" xfId="532" xr:uid="{00000000-0005-0000-0000-000012020000}"/>
    <cellStyle name="20 % – Poudarek4 5 2 2 3" xfId="533" xr:uid="{00000000-0005-0000-0000-000013020000}"/>
    <cellStyle name="20 % – Poudarek4 5 2 3" xfId="534" xr:uid="{00000000-0005-0000-0000-000014020000}"/>
    <cellStyle name="20 % – Poudarek4 5 2 3 2" xfId="535" xr:uid="{00000000-0005-0000-0000-000015020000}"/>
    <cellStyle name="20 % – Poudarek4 5 2 4" xfId="536" xr:uid="{00000000-0005-0000-0000-000016020000}"/>
    <cellStyle name="20 % – Poudarek4 5 3" xfId="537" xr:uid="{00000000-0005-0000-0000-000017020000}"/>
    <cellStyle name="20 % – Poudarek4 5 3 2" xfId="538" xr:uid="{00000000-0005-0000-0000-000018020000}"/>
    <cellStyle name="20 % – Poudarek4 5 3 2 2" xfId="539" xr:uid="{00000000-0005-0000-0000-000019020000}"/>
    <cellStyle name="20 % – Poudarek4 5 3 3" xfId="540" xr:uid="{00000000-0005-0000-0000-00001A020000}"/>
    <cellStyle name="20 % – Poudarek4 5 4" xfId="541" xr:uid="{00000000-0005-0000-0000-00001B020000}"/>
    <cellStyle name="20 % – Poudarek4 5 4 2" xfId="542" xr:uid="{00000000-0005-0000-0000-00001C020000}"/>
    <cellStyle name="20 % – Poudarek4 5 5" xfId="543" xr:uid="{00000000-0005-0000-0000-00001D020000}"/>
    <cellStyle name="20 % – Poudarek4 5 6" xfId="544" xr:uid="{00000000-0005-0000-0000-00001E020000}"/>
    <cellStyle name="20 % – Poudarek4 6" xfId="545" xr:uid="{00000000-0005-0000-0000-00001F020000}"/>
    <cellStyle name="20 % – Poudarek4 6 2" xfId="546" xr:uid="{00000000-0005-0000-0000-000020020000}"/>
    <cellStyle name="20 % – Poudarek4 6 2 2" xfId="547" xr:uid="{00000000-0005-0000-0000-000021020000}"/>
    <cellStyle name="20 % – Poudarek4 6 2 2 2" xfId="548" xr:uid="{00000000-0005-0000-0000-000022020000}"/>
    <cellStyle name="20 % – Poudarek4 6 2 2 2 2" xfId="549" xr:uid="{00000000-0005-0000-0000-000023020000}"/>
    <cellStyle name="20 % – Poudarek4 6 2 2 3" xfId="550" xr:uid="{00000000-0005-0000-0000-000024020000}"/>
    <cellStyle name="20 % – Poudarek4 6 2 3" xfId="551" xr:uid="{00000000-0005-0000-0000-000025020000}"/>
    <cellStyle name="20 % – Poudarek4 6 2 3 2" xfId="552" xr:uid="{00000000-0005-0000-0000-000026020000}"/>
    <cellStyle name="20 % – Poudarek4 6 2 4" xfId="553" xr:uid="{00000000-0005-0000-0000-000027020000}"/>
    <cellStyle name="20 % – Poudarek4 6 3" xfId="554" xr:uid="{00000000-0005-0000-0000-000028020000}"/>
    <cellStyle name="20 % – Poudarek4 6 3 2" xfId="555" xr:uid="{00000000-0005-0000-0000-000029020000}"/>
    <cellStyle name="20 % – Poudarek4 6 3 2 2" xfId="556" xr:uid="{00000000-0005-0000-0000-00002A020000}"/>
    <cellStyle name="20 % – Poudarek4 6 3 3" xfId="557" xr:uid="{00000000-0005-0000-0000-00002B020000}"/>
    <cellStyle name="20 % – Poudarek4 6 4" xfId="558" xr:uid="{00000000-0005-0000-0000-00002C020000}"/>
    <cellStyle name="20 % – Poudarek4 6 4 2" xfId="559" xr:uid="{00000000-0005-0000-0000-00002D020000}"/>
    <cellStyle name="20 % – Poudarek4 6 5" xfId="560" xr:uid="{00000000-0005-0000-0000-00002E020000}"/>
    <cellStyle name="20 % – Poudarek4 6 6" xfId="561" xr:uid="{00000000-0005-0000-0000-00002F020000}"/>
    <cellStyle name="20 % – Poudarek4 7" xfId="562" xr:uid="{00000000-0005-0000-0000-000030020000}"/>
    <cellStyle name="20 % – Poudarek4 7 2" xfId="563" xr:uid="{00000000-0005-0000-0000-000031020000}"/>
    <cellStyle name="20 % – Poudarek4 7 2 2" xfId="564" xr:uid="{00000000-0005-0000-0000-000032020000}"/>
    <cellStyle name="20 % – Poudarek4 7 2 2 2" xfId="565" xr:uid="{00000000-0005-0000-0000-000033020000}"/>
    <cellStyle name="20 % – Poudarek4 7 2 2 2 2" xfId="566" xr:uid="{00000000-0005-0000-0000-000034020000}"/>
    <cellStyle name="20 % – Poudarek4 7 2 2 3" xfId="567" xr:uid="{00000000-0005-0000-0000-000035020000}"/>
    <cellStyle name="20 % – Poudarek4 7 2 3" xfId="568" xr:uid="{00000000-0005-0000-0000-000036020000}"/>
    <cellStyle name="20 % – Poudarek4 7 2 3 2" xfId="569" xr:uid="{00000000-0005-0000-0000-000037020000}"/>
    <cellStyle name="20 % – Poudarek4 7 2 4" xfId="570" xr:uid="{00000000-0005-0000-0000-000038020000}"/>
    <cellStyle name="20 % – Poudarek4 7 3" xfId="571" xr:uid="{00000000-0005-0000-0000-000039020000}"/>
    <cellStyle name="20 % – Poudarek4 7 3 2" xfId="572" xr:uid="{00000000-0005-0000-0000-00003A020000}"/>
    <cellStyle name="20 % – Poudarek4 7 3 2 2" xfId="573" xr:uid="{00000000-0005-0000-0000-00003B020000}"/>
    <cellStyle name="20 % – Poudarek4 7 3 3" xfId="574" xr:uid="{00000000-0005-0000-0000-00003C020000}"/>
    <cellStyle name="20 % – Poudarek4 7 4" xfId="575" xr:uid="{00000000-0005-0000-0000-00003D020000}"/>
    <cellStyle name="20 % – Poudarek4 7 4 2" xfId="576" xr:uid="{00000000-0005-0000-0000-00003E020000}"/>
    <cellStyle name="20 % – Poudarek4 7 5" xfId="577" xr:uid="{00000000-0005-0000-0000-00003F020000}"/>
    <cellStyle name="20 % – Poudarek4 8" xfId="578" xr:uid="{00000000-0005-0000-0000-000040020000}"/>
    <cellStyle name="20 % – Poudarek4 8 2" xfId="579" xr:uid="{00000000-0005-0000-0000-000041020000}"/>
    <cellStyle name="20 % – Poudarek4 8 2 2" xfId="580" xr:uid="{00000000-0005-0000-0000-000042020000}"/>
    <cellStyle name="20 % – Poudarek4 8 3" xfId="581" xr:uid="{00000000-0005-0000-0000-000043020000}"/>
    <cellStyle name="20 % – Poudarek4 9" xfId="582" xr:uid="{00000000-0005-0000-0000-000044020000}"/>
    <cellStyle name="20 % – Poudarek4 9 2" xfId="583" xr:uid="{00000000-0005-0000-0000-000045020000}"/>
    <cellStyle name="20 % – Poudarek4 9 2 2" xfId="584" xr:uid="{00000000-0005-0000-0000-000046020000}"/>
    <cellStyle name="20 % – Poudarek4 9 3" xfId="585" xr:uid="{00000000-0005-0000-0000-000047020000}"/>
    <cellStyle name="20 % – Poudarek5 10" xfId="586" xr:uid="{00000000-0005-0000-0000-000048020000}"/>
    <cellStyle name="20 % – Poudarek5 10 2" xfId="587" xr:uid="{00000000-0005-0000-0000-000049020000}"/>
    <cellStyle name="20 % – Poudarek5 11" xfId="588" xr:uid="{00000000-0005-0000-0000-00004A020000}"/>
    <cellStyle name="20 % – Poudarek5 12" xfId="589" xr:uid="{00000000-0005-0000-0000-00004B020000}"/>
    <cellStyle name="20 % – Poudarek5 13" xfId="590" xr:uid="{00000000-0005-0000-0000-00004C020000}"/>
    <cellStyle name="20 % – Poudarek5 14" xfId="591" xr:uid="{00000000-0005-0000-0000-00004D020000}"/>
    <cellStyle name="20 % – Poudarek5 15" xfId="592" xr:uid="{00000000-0005-0000-0000-00004E020000}"/>
    <cellStyle name="20 % – Poudarek5 2" xfId="593" xr:uid="{00000000-0005-0000-0000-00004F020000}"/>
    <cellStyle name="20 % – Poudarek5 2 2" xfId="594" xr:uid="{00000000-0005-0000-0000-000050020000}"/>
    <cellStyle name="20 % – Poudarek5 2 2 2" xfId="595" xr:uid="{00000000-0005-0000-0000-000051020000}"/>
    <cellStyle name="20 % – Poudarek5 2 2 2 2" xfId="596" xr:uid="{00000000-0005-0000-0000-000052020000}"/>
    <cellStyle name="20 % – Poudarek5 2 2 2 2 2" xfId="597" xr:uid="{00000000-0005-0000-0000-000053020000}"/>
    <cellStyle name="20 % – Poudarek5 2 2 2 3" xfId="598" xr:uid="{00000000-0005-0000-0000-000054020000}"/>
    <cellStyle name="20 % – Poudarek5 2 2 3" xfId="599" xr:uid="{00000000-0005-0000-0000-000055020000}"/>
    <cellStyle name="20 % – Poudarek5 2 2 3 2" xfId="600" xr:uid="{00000000-0005-0000-0000-000056020000}"/>
    <cellStyle name="20 % – Poudarek5 2 2 4" xfId="601" xr:uid="{00000000-0005-0000-0000-000057020000}"/>
    <cellStyle name="20 % – Poudarek5 2 2 5" xfId="602" xr:uid="{00000000-0005-0000-0000-000058020000}"/>
    <cellStyle name="20 % – Poudarek5 2 3" xfId="603" xr:uid="{00000000-0005-0000-0000-000059020000}"/>
    <cellStyle name="20 % – Poudarek5 2 3 2" xfId="604" xr:uid="{00000000-0005-0000-0000-00005A020000}"/>
    <cellStyle name="20 % – Poudarek5 2 3 2 2" xfId="605" xr:uid="{00000000-0005-0000-0000-00005B020000}"/>
    <cellStyle name="20 % – Poudarek5 2 3 2 2 2" xfId="606" xr:uid="{00000000-0005-0000-0000-00005C020000}"/>
    <cellStyle name="20 % – Poudarek5 2 3 2 3" xfId="607" xr:uid="{00000000-0005-0000-0000-00005D020000}"/>
    <cellStyle name="20 % – Poudarek5 2 3 3" xfId="608" xr:uid="{00000000-0005-0000-0000-00005E020000}"/>
    <cellStyle name="20 % – Poudarek5 2 3 3 2" xfId="609" xr:uid="{00000000-0005-0000-0000-00005F020000}"/>
    <cellStyle name="20 % – Poudarek5 2 3 4" xfId="610" xr:uid="{00000000-0005-0000-0000-000060020000}"/>
    <cellStyle name="20 % – Poudarek5 2 4" xfId="611" xr:uid="{00000000-0005-0000-0000-000061020000}"/>
    <cellStyle name="20 % – Poudarek5 2 4 2" xfId="612" xr:uid="{00000000-0005-0000-0000-000062020000}"/>
    <cellStyle name="20 % – Poudarek5 2 4 2 2" xfId="613" xr:uid="{00000000-0005-0000-0000-000063020000}"/>
    <cellStyle name="20 % – Poudarek5 2 4 3" xfId="614" xr:uid="{00000000-0005-0000-0000-000064020000}"/>
    <cellStyle name="20 % – Poudarek5 2 5" xfId="615" xr:uid="{00000000-0005-0000-0000-000065020000}"/>
    <cellStyle name="20 % – Poudarek5 2 5 2" xfId="616" xr:uid="{00000000-0005-0000-0000-000066020000}"/>
    <cellStyle name="20 % – Poudarek5 2 6" xfId="617" xr:uid="{00000000-0005-0000-0000-000067020000}"/>
    <cellStyle name="20 % – Poudarek5 2 7" xfId="618" xr:uid="{00000000-0005-0000-0000-000068020000}"/>
    <cellStyle name="20 % – Poudarek5 3" xfId="619" xr:uid="{00000000-0005-0000-0000-000069020000}"/>
    <cellStyle name="20 % – Poudarek5 3 2" xfId="620" xr:uid="{00000000-0005-0000-0000-00006A020000}"/>
    <cellStyle name="20 % – Poudarek5 3 2 2" xfId="621" xr:uid="{00000000-0005-0000-0000-00006B020000}"/>
    <cellStyle name="20 % – Poudarek5 3 2 2 2" xfId="622" xr:uid="{00000000-0005-0000-0000-00006C020000}"/>
    <cellStyle name="20 % – Poudarek5 3 2 2 2 2" xfId="623" xr:uid="{00000000-0005-0000-0000-00006D020000}"/>
    <cellStyle name="20 % – Poudarek5 3 2 2 3" xfId="624" xr:uid="{00000000-0005-0000-0000-00006E020000}"/>
    <cellStyle name="20 % – Poudarek5 3 2 3" xfId="625" xr:uid="{00000000-0005-0000-0000-00006F020000}"/>
    <cellStyle name="20 % – Poudarek5 3 2 3 2" xfId="626" xr:uid="{00000000-0005-0000-0000-000070020000}"/>
    <cellStyle name="20 % – Poudarek5 3 2 4" xfId="627" xr:uid="{00000000-0005-0000-0000-000071020000}"/>
    <cellStyle name="20 % – Poudarek5 3 3" xfId="628" xr:uid="{00000000-0005-0000-0000-000072020000}"/>
    <cellStyle name="20 % – Poudarek5 3 3 2" xfId="629" xr:uid="{00000000-0005-0000-0000-000073020000}"/>
    <cellStyle name="20 % – Poudarek5 3 3 2 2" xfId="630" xr:uid="{00000000-0005-0000-0000-000074020000}"/>
    <cellStyle name="20 % – Poudarek5 3 3 2 2 2" xfId="631" xr:uid="{00000000-0005-0000-0000-000075020000}"/>
    <cellStyle name="20 % – Poudarek5 3 3 2 3" xfId="632" xr:uid="{00000000-0005-0000-0000-000076020000}"/>
    <cellStyle name="20 % – Poudarek5 3 3 3" xfId="633" xr:uid="{00000000-0005-0000-0000-000077020000}"/>
    <cellStyle name="20 % – Poudarek5 3 3 3 2" xfId="634" xr:uid="{00000000-0005-0000-0000-000078020000}"/>
    <cellStyle name="20 % – Poudarek5 3 3 4" xfId="635" xr:uid="{00000000-0005-0000-0000-000079020000}"/>
    <cellStyle name="20 % – Poudarek5 3 4" xfId="636" xr:uid="{00000000-0005-0000-0000-00007A020000}"/>
    <cellStyle name="20 % – Poudarek5 3 4 2" xfId="637" xr:uid="{00000000-0005-0000-0000-00007B020000}"/>
    <cellStyle name="20 % – Poudarek5 3 4 2 2" xfId="638" xr:uid="{00000000-0005-0000-0000-00007C020000}"/>
    <cellStyle name="20 % – Poudarek5 3 4 3" xfId="639" xr:uid="{00000000-0005-0000-0000-00007D020000}"/>
    <cellStyle name="20 % – Poudarek5 3 5" xfId="640" xr:uid="{00000000-0005-0000-0000-00007E020000}"/>
    <cellStyle name="20 % – Poudarek5 3 5 2" xfId="641" xr:uid="{00000000-0005-0000-0000-00007F020000}"/>
    <cellStyle name="20 % – Poudarek5 3 6" xfId="642" xr:uid="{00000000-0005-0000-0000-000080020000}"/>
    <cellStyle name="20 % – Poudarek5 3 7" xfId="643" xr:uid="{00000000-0005-0000-0000-000081020000}"/>
    <cellStyle name="20 % – Poudarek5 4" xfId="644" xr:uid="{00000000-0005-0000-0000-000082020000}"/>
    <cellStyle name="20 % – Poudarek5 4 2" xfId="645" xr:uid="{00000000-0005-0000-0000-000083020000}"/>
    <cellStyle name="20 % – Poudarek5 4 2 2" xfId="646" xr:uid="{00000000-0005-0000-0000-000084020000}"/>
    <cellStyle name="20 % – Poudarek5 4 2 2 2" xfId="647" xr:uid="{00000000-0005-0000-0000-000085020000}"/>
    <cellStyle name="20 % – Poudarek5 4 2 2 2 2" xfId="648" xr:uid="{00000000-0005-0000-0000-000086020000}"/>
    <cellStyle name="20 % – Poudarek5 4 2 2 3" xfId="649" xr:uid="{00000000-0005-0000-0000-000087020000}"/>
    <cellStyle name="20 % – Poudarek5 4 2 3" xfId="650" xr:uid="{00000000-0005-0000-0000-000088020000}"/>
    <cellStyle name="20 % – Poudarek5 4 2 3 2" xfId="651" xr:uid="{00000000-0005-0000-0000-000089020000}"/>
    <cellStyle name="20 % – Poudarek5 4 2 4" xfId="652" xr:uid="{00000000-0005-0000-0000-00008A020000}"/>
    <cellStyle name="20 % – Poudarek5 4 3" xfId="653" xr:uid="{00000000-0005-0000-0000-00008B020000}"/>
    <cellStyle name="20 % – Poudarek5 4 3 2" xfId="654" xr:uid="{00000000-0005-0000-0000-00008C020000}"/>
    <cellStyle name="20 % – Poudarek5 4 3 2 2" xfId="655" xr:uid="{00000000-0005-0000-0000-00008D020000}"/>
    <cellStyle name="20 % – Poudarek5 4 3 2 2 2" xfId="656" xr:uid="{00000000-0005-0000-0000-00008E020000}"/>
    <cellStyle name="20 % – Poudarek5 4 3 2 3" xfId="657" xr:uid="{00000000-0005-0000-0000-00008F020000}"/>
    <cellStyle name="20 % – Poudarek5 4 3 3" xfId="658" xr:uid="{00000000-0005-0000-0000-000090020000}"/>
    <cellStyle name="20 % – Poudarek5 4 3 3 2" xfId="659" xr:uid="{00000000-0005-0000-0000-000091020000}"/>
    <cellStyle name="20 % – Poudarek5 4 3 4" xfId="660" xr:uid="{00000000-0005-0000-0000-000092020000}"/>
    <cellStyle name="20 % – Poudarek5 4 4" xfId="661" xr:uid="{00000000-0005-0000-0000-000093020000}"/>
    <cellStyle name="20 % – Poudarek5 4 4 2" xfId="662" xr:uid="{00000000-0005-0000-0000-000094020000}"/>
    <cellStyle name="20 % – Poudarek5 4 4 2 2" xfId="663" xr:uid="{00000000-0005-0000-0000-000095020000}"/>
    <cellStyle name="20 % – Poudarek5 4 4 3" xfId="664" xr:uid="{00000000-0005-0000-0000-000096020000}"/>
    <cellStyle name="20 % – Poudarek5 4 5" xfId="665" xr:uid="{00000000-0005-0000-0000-000097020000}"/>
    <cellStyle name="20 % – Poudarek5 4 5 2" xfId="666" xr:uid="{00000000-0005-0000-0000-000098020000}"/>
    <cellStyle name="20 % – Poudarek5 4 6" xfId="667" xr:uid="{00000000-0005-0000-0000-000099020000}"/>
    <cellStyle name="20 % – Poudarek5 4 7" xfId="668" xr:uid="{00000000-0005-0000-0000-00009A020000}"/>
    <cellStyle name="20 % – Poudarek5 5" xfId="669" xr:uid="{00000000-0005-0000-0000-00009B020000}"/>
    <cellStyle name="20 % – Poudarek5 5 2" xfId="670" xr:uid="{00000000-0005-0000-0000-00009C020000}"/>
    <cellStyle name="20 % – Poudarek5 5 2 2" xfId="671" xr:uid="{00000000-0005-0000-0000-00009D020000}"/>
    <cellStyle name="20 % – Poudarek5 5 2 2 2" xfId="672" xr:uid="{00000000-0005-0000-0000-00009E020000}"/>
    <cellStyle name="20 % – Poudarek5 5 2 2 2 2" xfId="673" xr:uid="{00000000-0005-0000-0000-00009F020000}"/>
    <cellStyle name="20 % – Poudarek5 5 2 2 3" xfId="674" xr:uid="{00000000-0005-0000-0000-0000A0020000}"/>
    <cellStyle name="20 % – Poudarek5 5 2 3" xfId="675" xr:uid="{00000000-0005-0000-0000-0000A1020000}"/>
    <cellStyle name="20 % – Poudarek5 5 2 3 2" xfId="676" xr:uid="{00000000-0005-0000-0000-0000A2020000}"/>
    <cellStyle name="20 % – Poudarek5 5 2 4" xfId="677" xr:uid="{00000000-0005-0000-0000-0000A3020000}"/>
    <cellStyle name="20 % – Poudarek5 5 3" xfId="678" xr:uid="{00000000-0005-0000-0000-0000A4020000}"/>
    <cellStyle name="20 % – Poudarek5 5 3 2" xfId="679" xr:uid="{00000000-0005-0000-0000-0000A5020000}"/>
    <cellStyle name="20 % – Poudarek5 5 3 2 2" xfId="680" xr:uid="{00000000-0005-0000-0000-0000A6020000}"/>
    <cellStyle name="20 % – Poudarek5 5 3 3" xfId="681" xr:uid="{00000000-0005-0000-0000-0000A7020000}"/>
    <cellStyle name="20 % – Poudarek5 5 4" xfId="682" xr:uid="{00000000-0005-0000-0000-0000A8020000}"/>
    <cellStyle name="20 % – Poudarek5 5 4 2" xfId="683" xr:uid="{00000000-0005-0000-0000-0000A9020000}"/>
    <cellStyle name="20 % – Poudarek5 5 5" xfId="684" xr:uid="{00000000-0005-0000-0000-0000AA020000}"/>
    <cellStyle name="20 % – Poudarek5 5 6" xfId="685" xr:uid="{00000000-0005-0000-0000-0000AB020000}"/>
    <cellStyle name="20 % – Poudarek5 6" xfId="686" xr:uid="{00000000-0005-0000-0000-0000AC020000}"/>
    <cellStyle name="20 % – Poudarek5 6 2" xfId="687" xr:uid="{00000000-0005-0000-0000-0000AD020000}"/>
    <cellStyle name="20 % – Poudarek5 6 2 2" xfId="688" xr:uid="{00000000-0005-0000-0000-0000AE020000}"/>
    <cellStyle name="20 % – Poudarek5 6 2 2 2" xfId="689" xr:uid="{00000000-0005-0000-0000-0000AF020000}"/>
    <cellStyle name="20 % – Poudarek5 6 2 2 2 2" xfId="690" xr:uid="{00000000-0005-0000-0000-0000B0020000}"/>
    <cellStyle name="20 % – Poudarek5 6 2 2 3" xfId="691" xr:uid="{00000000-0005-0000-0000-0000B1020000}"/>
    <cellStyle name="20 % – Poudarek5 6 2 3" xfId="692" xr:uid="{00000000-0005-0000-0000-0000B2020000}"/>
    <cellStyle name="20 % – Poudarek5 6 2 3 2" xfId="693" xr:uid="{00000000-0005-0000-0000-0000B3020000}"/>
    <cellStyle name="20 % – Poudarek5 6 2 4" xfId="694" xr:uid="{00000000-0005-0000-0000-0000B4020000}"/>
    <cellStyle name="20 % – Poudarek5 6 3" xfId="695" xr:uid="{00000000-0005-0000-0000-0000B5020000}"/>
    <cellStyle name="20 % – Poudarek5 6 3 2" xfId="696" xr:uid="{00000000-0005-0000-0000-0000B6020000}"/>
    <cellStyle name="20 % – Poudarek5 6 3 2 2" xfId="697" xr:uid="{00000000-0005-0000-0000-0000B7020000}"/>
    <cellStyle name="20 % – Poudarek5 6 3 3" xfId="698" xr:uid="{00000000-0005-0000-0000-0000B8020000}"/>
    <cellStyle name="20 % – Poudarek5 6 4" xfId="699" xr:uid="{00000000-0005-0000-0000-0000B9020000}"/>
    <cellStyle name="20 % – Poudarek5 6 4 2" xfId="700" xr:uid="{00000000-0005-0000-0000-0000BA020000}"/>
    <cellStyle name="20 % – Poudarek5 6 5" xfId="701" xr:uid="{00000000-0005-0000-0000-0000BB020000}"/>
    <cellStyle name="20 % – Poudarek5 6 6" xfId="702" xr:uid="{00000000-0005-0000-0000-0000BC020000}"/>
    <cellStyle name="20 % – Poudarek5 7" xfId="703" xr:uid="{00000000-0005-0000-0000-0000BD020000}"/>
    <cellStyle name="20 % – Poudarek5 7 2" xfId="704" xr:uid="{00000000-0005-0000-0000-0000BE020000}"/>
    <cellStyle name="20 % – Poudarek5 7 2 2" xfId="705" xr:uid="{00000000-0005-0000-0000-0000BF020000}"/>
    <cellStyle name="20 % – Poudarek5 7 2 2 2" xfId="706" xr:uid="{00000000-0005-0000-0000-0000C0020000}"/>
    <cellStyle name="20 % – Poudarek5 7 2 2 2 2" xfId="707" xr:uid="{00000000-0005-0000-0000-0000C1020000}"/>
    <cellStyle name="20 % – Poudarek5 7 2 2 3" xfId="708" xr:uid="{00000000-0005-0000-0000-0000C2020000}"/>
    <cellStyle name="20 % – Poudarek5 7 2 3" xfId="709" xr:uid="{00000000-0005-0000-0000-0000C3020000}"/>
    <cellStyle name="20 % – Poudarek5 7 2 3 2" xfId="710" xr:uid="{00000000-0005-0000-0000-0000C4020000}"/>
    <cellStyle name="20 % – Poudarek5 7 2 4" xfId="711" xr:uid="{00000000-0005-0000-0000-0000C5020000}"/>
    <cellStyle name="20 % – Poudarek5 7 3" xfId="712" xr:uid="{00000000-0005-0000-0000-0000C6020000}"/>
    <cellStyle name="20 % – Poudarek5 7 3 2" xfId="713" xr:uid="{00000000-0005-0000-0000-0000C7020000}"/>
    <cellStyle name="20 % – Poudarek5 7 3 2 2" xfId="714" xr:uid="{00000000-0005-0000-0000-0000C8020000}"/>
    <cellStyle name="20 % – Poudarek5 7 3 3" xfId="715" xr:uid="{00000000-0005-0000-0000-0000C9020000}"/>
    <cellStyle name="20 % – Poudarek5 7 4" xfId="716" xr:uid="{00000000-0005-0000-0000-0000CA020000}"/>
    <cellStyle name="20 % – Poudarek5 7 4 2" xfId="717" xr:uid="{00000000-0005-0000-0000-0000CB020000}"/>
    <cellStyle name="20 % – Poudarek5 7 5" xfId="718" xr:uid="{00000000-0005-0000-0000-0000CC020000}"/>
    <cellStyle name="20 % – Poudarek5 8" xfId="719" xr:uid="{00000000-0005-0000-0000-0000CD020000}"/>
    <cellStyle name="20 % – Poudarek5 8 2" xfId="720" xr:uid="{00000000-0005-0000-0000-0000CE020000}"/>
    <cellStyle name="20 % – Poudarek5 8 2 2" xfId="721" xr:uid="{00000000-0005-0000-0000-0000CF020000}"/>
    <cellStyle name="20 % – Poudarek5 8 3" xfId="722" xr:uid="{00000000-0005-0000-0000-0000D0020000}"/>
    <cellStyle name="20 % – Poudarek5 9" xfId="723" xr:uid="{00000000-0005-0000-0000-0000D1020000}"/>
    <cellStyle name="20 % – Poudarek5 9 2" xfId="724" xr:uid="{00000000-0005-0000-0000-0000D2020000}"/>
    <cellStyle name="20 % – Poudarek5 9 2 2" xfId="725" xr:uid="{00000000-0005-0000-0000-0000D3020000}"/>
    <cellStyle name="20 % – Poudarek5 9 3" xfId="726" xr:uid="{00000000-0005-0000-0000-0000D4020000}"/>
    <cellStyle name="20 % – Poudarek6 10" xfId="727" xr:uid="{00000000-0005-0000-0000-0000D5020000}"/>
    <cellStyle name="20 % – Poudarek6 10 2" xfId="728" xr:uid="{00000000-0005-0000-0000-0000D6020000}"/>
    <cellStyle name="20 % – Poudarek6 11" xfId="729" xr:uid="{00000000-0005-0000-0000-0000D7020000}"/>
    <cellStyle name="20 % – Poudarek6 12" xfId="730" xr:uid="{00000000-0005-0000-0000-0000D8020000}"/>
    <cellStyle name="20 % – Poudarek6 13" xfId="731" xr:uid="{00000000-0005-0000-0000-0000D9020000}"/>
    <cellStyle name="20 % – Poudarek6 14" xfId="732" xr:uid="{00000000-0005-0000-0000-0000DA020000}"/>
    <cellStyle name="20 % – Poudarek6 15" xfId="733" xr:uid="{00000000-0005-0000-0000-0000DB020000}"/>
    <cellStyle name="20 % – Poudarek6 2" xfId="734" xr:uid="{00000000-0005-0000-0000-0000DC020000}"/>
    <cellStyle name="20 % – Poudarek6 2 2" xfId="735" xr:uid="{00000000-0005-0000-0000-0000DD020000}"/>
    <cellStyle name="20 % – Poudarek6 2 2 2" xfId="736" xr:uid="{00000000-0005-0000-0000-0000DE020000}"/>
    <cellStyle name="20 % – Poudarek6 2 2 2 2" xfId="737" xr:uid="{00000000-0005-0000-0000-0000DF020000}"/>
    <cellStyle name="20 % – Poudarek6 2 2 2 2 2" xfId="738" xr:uid="{00000000-0005-0000-0000-0000E0020000}"/>
    <cellStyle name="20 % – Poudarek6 2 2 2 3" xfId="739" xr:uid="{00000000-0005-0000-0000-0000E1020000}"/>
    <cellStyle name="20 % – Poudarek6 2 2 3" xfId="740" xr:uid="{00000000-0005-0000-0000-0000E2020000}"/>
    <cellStyle name="20 % – Poudarek6 2 2 3 2" xfId="741" xr:uid="{00000000-0005-0000-0000-0000E3020000}"/>
    <cellStyle name="20 % – Poudarek6 2 2 4" xfId="742" xr:uid="{00000000-0005-0000-0000-0000E4020000}"/>
    <cellStyle name="20 % – Poudarek6 2 2 5" xfId="743" xr:uid="{00000000-0005-0000-0000-0000E5020000}"/>
    <cellStyle name="20 % – Poudarek6 2 3" xfId="744" xr:uid="{00000000-0005-0000-0000-0000E6020000}"/>
    <cellStyle name="20 % – Poudarek6 2 3 2" xfId="745" xr:uid="{00000000-0005-0000-0000-0000E7020000}"/>
    <cellStyle name="20 % – Poudarek6 2 3 2 2" xfId="746" xr:uid="{00000000-0005-0000-0000-0000E8020000}"/>
    <cellStyle name="20 % – Poudarek6 2 3 2 2 2" xfId="747" xr:uid="{00000000-0005-0000-0000-0000E9020000}"/>
    <cellStyle name="20 % – Poudarek6 2 3 2 3" xfId="748" xr:uid="{00000000-0005-0000-0000-0000EA020000}"/>
    <cellStyle name="20 % – Poudarek6 2 3 3" xfId="749" xr:uid="{00000000-0005-0000-0000-0000EB020000}"/>
    <cellStyle name="20 % – Poudarek6 2 3 3 2" xfId="750" xr:uid="{00000000-0005-0000-0000-0000EC020000}"/>
    <cellStyle name="20 % – Poudarek6 2 3 4" xfId="751" xr:uid="{00000000-0005-0000-0000-0000ED020000}"/>
    <cellStyle name="20 % – Poudarek6 2 4" xfId="752" xr:uid="{00000000-0005-0000-0000-0000EE020000}"/>
    <cellStyle name="20 % – Poudarek6 2 4 2" xfId="753" xr:uid="{00000000-0005-0000-0000-0000EF020000}"/>
    <cellStyle name="20 % – Poudarek6 2 4 2 2" xfId="754" xr:uid="{00000000-0005-0000-0000-0000F0020000}"/>
    <cellStyle name="20 % – Poudarek6 2 4 3" xfId="755" xr:uid="{00000000-0005-0000-0000-0000F1020000}"/>
    <cellStyle name="20 % – Poudarek6 2 5" xfId="756" xr:uid="{00000000-0005-0000-0000-0000F2020000}"/>
    <cellStyle name="20 % – Poudarek6 2 5 2" xfId="757" xr:uid="{00000000-0005-0000-0000-0000F3020000}"/>
    <cellStyle name="20 % – Poudarek6 2 6" xfId="758" xr:uid="{00000000-0005-0000-0000-0000F4020000}"/>
    <cellStyle name="20 % – Poudarek6 2 7" xfId="759" xr:uid="{00000000-0005-0000-0000-0000F5020000}"/>
    <cellStyle name="20 % – Poudarek6 3" xfId="760" xr:uid="{00000000-0005-0000-0000-0000F6020000}"/>
    <cellStyle name="20 % – Poudarek6 3 2" xfId="761" xr:uid="{00000000-0005-0000-0000-0000F7020000}"/>
    <cellStyle name="20 % – Poudarek6 3 2 2" xfId="762" xr:uid="{00000000-0005-0000-0000-0000F8020000}"/>
    <cellStyle name="20 % – Poudarek6 3 2 2 2" xfId="763" xr:uid="{00000000-0005-0000-0000-0000F9020000}"/>
    <cellStyle name="20 % – Poudarek6 3 2 2 2 2" xfId="764" xr:uid="{00000000-0005-0000-0000-0000FA020000}"/>
    <cellStyle name="20 % – Poudarek6 3 2 2 3" xfId="765" xr:uid="{00000000-0005-0000-0000-0000FB020000}"/>
    <cellStyle name="20 % – Poudarek6 3 2 3" xfId="766" xr:uid="{00000000-0005-0000-0000-0000FC020000}"/>
    <cellStyle name="20 % – Poudarek6 3 2 3 2" xfId="767" xr:uid="{00000000-0005-0000-0000-0000FD020000}"/>
    <cellStyle name="20 % – Poudarek6 3 2 4" xfId="768" xr:uid="{00000000-0005-0000-0000-0000FE020000}"/>
    <cellStyle name="20 % – Poudarek6 3 3" xfId="769" xr:uid="{00000000-0005-0000-0000-0000FF020000}"/>
    <cellStyle name="20 % – Poudarek6 3 3 2" xfId="770" xr:uid="{00000000-0005-0000-0000-000000030000}"/>
    <cellStyle name="20 % – Poudarek6 3 3 2 2" xfId="771" xr:uid="{00000000-0005-0000-0000-000001030000}"/>
    <cellStyle name="20 % – Poudarek6 3 3 2 2 2" xfId="772" xr:uid="{00000000-0005-0000-0000-000002030000}"/>
    <cellStyle name="20 % – Poudarek6 3 3 2 3" xfId="773" xr:uid="{00000000-0005-0000-0000-000003030000}"/>
    <cellStyle name="20 % – Poudarek6 3 3 3" xfId="774" xr:uid="{00000000-0005-0000-0000-000004030000}"/>
    <cellStyle name="20 % – Poudarek6 3 3 3 2" xfId="775" xr:uid="{00000000-0005-0000-0000-000005030000}"/>
    <cellStyle name="20 % – Poudarek6 3 3 4" xfId="776" xr:uid="{00000000-0005-0000-0000-000006030000}"/>
    <cellStyle name="20 % – Poudarek6 3 4" xfId="777" xr:uid="{00000000-0005-0000-0000-000007030000}"/>
    <cellStyle name="20 % – Poudarek6 3 4 2" xfId="778" xr:uid="{00000000-0005-0000-0000-000008030000}"/>
    <cellStyle name="20 % – Poudarek6 3 4 2 2" xfId="779" xr:uid="{00000000-0005-0000-0000-000009030000}"/>
    <cellStyle name="20 % – Poudarek6 3 4 3" xfId="780" xr:uid="{00000000-0005-0000-0000-00000A030000}"/>
    <cellStyle name="20 % – Poudarek6 3 5" xfId="781" xr:uid="{00000000-0005-0000-0000-00000B030000}"/>
    <cellStyle name="20 % – Poudarek6 3 5 2" xfId="782" xr:uid="{00000000-0005-0000-0000-00000C030000}"/>
    <cellStyle name="20 % – Poudarek6 3 6" xfId="783" xr:uid="{00000000-0005-0000-0000-00000D030000}"/>
    <cellStyle name="20 % – Poudarek6 3 7" xfId="784" xr:uid="{00000000-0005-0000-0000-00000E030000}"/>
    <cellStyle name="20 % – Poudarek6 4" xfId="785" xr:uid="{00000000-0005-0000-0000-00000F030000}"/>
    <cellStyle name="20 % – Poudarek6 4 2" xfId="786" xr:uid="{00000000-0005-0000-0000-000010030000}"/>
    <cellStyle name="20 % – Poudarek6 4 2 2" xfId="787" xr:uid="{00000000-0005-0000-0000-000011030000}"/>
    <cellStyle name="20 % – Poudarek6 4 2 2 2" xfId="788" xr:uid="{00000000-0005-0000-0000-000012030000}"/>
    <cellStyle name="20 % – Poudarek6 4 2 2 2 2" xfId="789" xr:uid="{00000000-0005-0000-0000-000013030000}"/>
    <cellStyle name="20 % – Poudarek6 4 2 2 3" xfId="790" xr:uid="{00000000-0005-0000-0000-000014030000}"/>
    <cellStyle name="20 % – Poudarek6 4 2 3" xfId="791" xr:uid="{00000000-0005-0000-0000-000015030000}"/>
    <cellStyle name="20 % – Poudarek6 4 2 3 2" xfId="792" xr:uid="{00000000-0005-0000-0000-000016030000}"/>
    <cellStyle name="20 % – Poudarek6 4 2 4" xfId="793" xr:uid="{00000000-0005-0000-0000-000017030000}"/>
    <cellStyle name="20 % – Poudarek6 4 3" xfId="794" xr:uid="{00000000-0005-0000-0000-000018030000}"/>
    <cellStyle name="20 % – Poudarek6 4 3 2" xfId="795" xr:uid="{00000000-0005-0000-0000-000019030000}"/>
    <cellStyle name="20 % – Poudarek6 4 3 2 2" xfId="796" xr:uid="{00000000-0005-0000-0000-00001A030000}"/>
    <cellStyle name="20 % – Poudarek6 4 3 2 2 2" xfId="797" xr:uid="{00000000-0005-0000-0000-00001B030000}"/>
    <cellStyle name="20 % – Poudarek6 4 3 2 3" xfId="798" xr:uid="{00000000-0005-0000-0000-00001C030000}"/>
    <cellStyle name="20 % – Poudarek6 4 3 3" xfId="799" xr:uid="{00000000-0005-0000-0000-00001D030000}"/>
    <cellStyle name="20 % – Poudarek6 4 3 3 2" xfId="800" xr:uid="{00000000-0005-0000-0000-00001E030000}"/>
    <cellStyle name="20 % – Poudarek6 4 3 4" xfId="801" xr:uid="{00000000-0005-0000-0000-00001F030000}"/>
    <cellStyle name="20 % – Poudarek6 4 4" xfId="802" xr:uid="{00000000-0005-0000-0000-000020030000}"/>
    <cellStyle name="20 % – Poudarek6 4 4 2" xfId="803" xr:uid="{00000000-0005-0000-0000-000021030000}"/>
    <cellStyle name="20 % – Poudarek6 4 4 2 2" xfId="804" xr:uid="{00000000-0005-0000-0000-000022030000}"/>
    <cellStyle name="20 % – Poudarek6 4 4 3" xfId="805" xr:uid="{00000000-0005-0000-0000-000023030000}"/>
    <cellStyle name="20 % – Poudarek6 4 5" xfId="806" xr:uid="{00000000-0005-0000-0000-000024030000}"/>
    <cellStyle name="20 % – Poudarek6 4 5 2" xfId="807" xr:uid="{00000000-0005-0000-0000-000025030000}"/>
    <cellStyle name="20 % – Poudarek6 4 6" xfId="808" xr:uid="{00000000-0005-0000-0000-000026030000}"/>
    <cellStyle name="20 % – Poudarek6 4 7" xfId="809" xr:uid="{00000000-0005-0000-0000-000027030000}"/>
    <cellStyle name="20 % – Poudarek6 5" xfId="810" xr:uid="{00000000-0005-0000-0000-000028030000}"/>
    <cellStyle name="20 % – Poudarek6 5 2" xfId="811" xr:uid="{00000000-0005-0000-0000-000029030000}"/>
    <cellStyle name="20 % – Poudarek6 5 2 2" xfId="812" xr:uid="{00000000-0005-0000-0000-00002A030000}"/>
    <cellStyle name="20 % – Poudarek6 5 2 2 2" xfId="813" xr:uid="{00000000-0005-0000-0000-00002B030000}"/>
    <cellStyle name="20 % – Poudarek6 5 2 2 2 2" xfId="814" xr:uid="{00000000-0005-0000-0000-00002C030000}"/>
    <cellStyle name="20 % – Poudarek6 5 2 2 3" xfId="815" xr:uid="{00000000-0005-0000-0000-00002D030000}"/>
    <cellStyle name="20 % – Poudarek6 5 2 3" xfId="816" xr:uid="{00000000-0005-0000-0000-00002E030000}"/>
    <cellStyle name="20 % – Poudarek6 5 2 3 2" xfId="817" xr:uid="{00000000-0005-0000-0000-00002F030000}"/>
    <cellStyle name="20 % – Poudarek6 5 2 4" xfId="818" xr:uid="{00000000-0005-0000-0000-000030030000}"/>
    <cellStyle name="20 % – Poudarek6 5 3" xfId="819" xr:uid="{00000000-0005-0000-0000-000031030000}"/>
    <cellStyle name="20 % – Poudarek6 5 3 2" xfId="820" xr:uid="{00000000-0005-0000-0000-000032030000}"/>
    <cellStyle name="20 % – Poudarek6 5 3 2 2" xfId="821" xr:uid="{00000000-0005-0000-0000-000033030000}"/>
    <cellStyle name="20 % – Poudarek6 5 3 3" xfId="822" xr:uid="{00000000-0005-0000-0000-000034030000}"/>
    <cellStyle name="20 % – Poudarek6 5 4" xfId="823" xr:uid="{00000000-0005-0000-0000-000035030000}"/>
    <cellStyle name="20 % – Poudarek6 5 4 2" xfId="824" xr:uid="{00000000-0005-0000-0000-000036030000}"/>
    <cellStyle name="20 % – Poudarek6 5 5" xfId="825" xr:uid="{00000000-0005-0000-0000-000037030000}"/>
    <cellStyle name="20 % – Poudarek6 5 6" xfId="826" xr:uid="{00000000-0005-0000-0000-000038030000}"/>
    <cellStyle name="20 % – Poudarek6 6" xfId="827" xr:uid="{00000000-0005-0000-0000-000039030000}"/>
    <cellStyle name="20 % – Poudarek6 6 2" xfId="828" xr:uid="{00000000-0005-0000-0000-00003A030000}"/>
    <cellStyle name="20 % – Poudarek6 6 2 2" xfId="829" xr:uid="{00000000-0005-0000-0000-00003B030000}"/>
    <cellStyle name="20 % – Poudarek6 6 2 2 2" xfId="830" xr:uid="{00000000-0005-0000-0000-00003C030000}"/>
    <cellStyle name="20 % – Poudarek6 6 2 2 2 2" xfId="831" xr:uid="{00000000-0005-0000-0000-00003D030000}"/>
    <cellStyle name="20 % – Poudarek6 6 2 2 3" xfId="832" xr:uid="{00000000-0005-0000-0000-00003E030000}"/>
    <cellStyle name="20 % – Poudarek6 6 2 3" xfId="833" xr:uid="{00000000-0005-0000-0000-00003F030000}"/>
    <cellStyle name="20 % – Poudarek6 6 2 3 2" xfId="834" xr:uid="{00000000-0005-0000-0000-000040030000}"/>
    <cellStyle name="20 % – Poudarek6 6 2 4" xfId="835" xr:uid="{00000000-0005-0000-0000-000041030000}"/>
    <cellStyle name="20 % – Poudarek6 6 3" xfId="836" xr:uid="{00000000-0005-0000-0000-000042030000}"/>
    <cellStyle name="20 % – Poudarek6 6 3 2" xfId="837" xr:uid="{00000000-0005-0000-0000-000043030000}"/>
    <cellStyle name="20 % – Poudarek6 6 3 2 2" xfId="838" xr:uid="{00000000-0005-0000-0000-000044030000}"/>
    <cellStyle name="20 % – Poudarek6 6 3 3" xfId="839" xr:uid="{00000000-0005-0000-0000-000045030000}"/>
    <cellStyle name="20 % – Poudarek6 6 4" xfId="840" xr:uid="{00000000-0005-0000-0000-000046030000}"/>
    <cellStyle name="20 % – Poudarek6 6 4 2" xfId="841" xr:uid="{00000000-0005-0000-0000-000047030000}"/>
    <cellStyle name="20 % – Poudarek6 6 5" xfId="842" xr:uid="{00000000-0005-0000-0000-000048030000}"/>
    <cellStyle name="20 % – Poudarek6 6 6" xfId="843" xr:uid="{00000000-0005-0000-0000-000049030000}"/>
    <cellStyle name="20 % – Poudarek6 7" xfId="844" xr:uid="{00000000-0005-0000-0000-00004A030000}"/>
    <cellStyle name="20 % – Poudarek6 7 2" xfId="845" xr:uid="{00000000-0005-0000-0000-00004B030000}"/>
    <cellStyle name="20 % – Poudarek6 7 2 2" xfId="846" xr:uid="{00000000-0005-0000-0000-00004C030000}"/>
    <cellStyle name="20 % – Poudarek6 7 2 2 2" xfId="847" xr:uid="{00000000-0005-0000-0000-00004D030000}"/>
    <cellStyle name="20 % – Poudarek6 7 2 2 2 2" xfId="848" xr:uid="{00000000-0005-0000-0000-00004E030000}"/>
    <cellStyle name="20 % – Poudarek6 7 2 2 3" xfId="849" xr:uid="{00000000-0005-0000-0000-00004F030000}"/>
    <cellStyle name="20 % – Poudarek6 7 2 3" xfId="850" xr:uid="{00000000-0005-0000-0000-000050030000}"/>
    <cellStyle name="20 % – Poudarek6 7 2 3 2" xfId="851" xr:uid="{00000000-0005-0000-0000-000051030000}"/>
    <cellStyle name="20 % – Poudarek6 7 2 4" xfId="852" xr:uid="{00000000-0005-0000-0000-000052030000}"/>
    <cellStyle name="20 % – Poudarek6 7 3" xfId="853" xr:uid="{00000000-0005-0000-0000-000053030000}"/>
    <cellStyle name="20 % – Poudarek6 7 3 2" xfId="854" xr:uid="{00000000-0005-0000-0000-000054030000}"/>
    <cellStyle name="20 % – Poudarek6 7 3 2 2" xfId="855" xr:uid="{00000000-0005-0000-0000-000055030000}"/>
    <cellStyle name="20 % – Poudarek6 7 3 3" xfId="856" xr:uid="{00000000-0005-0000-0000-000056030000}"/>
    <cellStyle name="20 % – Poudarek6 7 4" xfId="857" xr:uid="{00000000-0005-0000-0000-000057030000}"/>
    <cellStyle name="20 % – Poudarek6 7 4 2" xfId="858" xr:uid="{00000000-0005-0000-0000-000058030000}"/>
    <cellStyle name="20 % – Poudarek6 7 5" xfId="859" xr:uid="{00000000-0005-0000-0000-000059030000}"/>
    <cellStyle name="20 % – Poudarek6 8" xfId="860" xr:uid="{00000000-0005-0000-0000-00005A030000}"/>
    <cellStyle name="20 % – Poudarek6 8 2" xfId="861" xr:uid="{00000000-0005-0000-0000-00005B030000}"/>
    <cellStyle name="20 % – Poudarek6 8 2 2" xfId="862" xr:uid="{00000000-0005-0000-0000-00005C030000}"/>
    <cellStyle name="20 % – Poudarek6 8 3" xfId="863" xr:uid="{00000000-0005-0000-0000-00005D030000}"/>
    <cellStyle name="20 % – Poudarek6 9" xfId="864" xr:uid="{00000000-0005-0000-0000-00005E030000}"/>
    <cellStyle name="20 % – Poudarek6 9 2" xfId="865" xr:uid="{00000000-0005-0000-0000-00005F030000}"/>
    <cellStyle name="20 % – Poudarek6 9 2 2" xfId="866" xr:uid="{00000000-0005-0000-0000-000060030000}"/>
    <cellStyle name="20 % – Poudarek6 9 3" xfId="867" xr:uid="{00000000-0005-0000-0000-000061030000}"/>
    <cellStyle name="20% - Accent1 2" xfId="868" xr:uid="{00000000-0005-0000-0000-000062030000}"/>
    <cellStyle name="20% - Accent2 2" xfId="869" xr:uid="{00000000-0005-0000-0000-000063030000}"/>
    <cellStyle name="20% - Accent3 2" xfId="870" xr:uid="{00000000-0005-0000-0000-000064030000}"/>
    <cellStyle name="20% - Accent4 2" xfId="871" xr:uid="{00000000-0005-0000-0000-000065030000}"/>
    <cellStyle name="20% - Accent6 2" xfId="872" xr:uid="{00000000-0005-0000-0000-000066030000}"/>
    <cellStyle name="40 % – Poudarek1 10" xfId="873" xr:uid="{00000000-0005-0000-0000-000067030000}"/>
    <cellStyle name="40 % – Poudarek1 10 2" xfId="874" xr:uid="{00000000-0005-0000-0000-000068030000}"/>
    <cellStyle name="40 % – Poudarek1 11" xfId="875" xr:uid="{00000000-0005-0000-0000-000069030000}"/>
    <cellStyle name="40 % – Poudarek1 12" xfId="876" xr:uid="{00000000-0005-0000-0000-00006A030000}"/>
    <cellStyle name="40 % – Poudarek1 13" xfId="877" xr:uid="{00000000-0005-0000-0000-00006B030000}"/>
    <cellStyle name="40 % – Poudarek1 14" xfId="878" xr:uid="{00000000-0005-0000-0000-00006C030000}"/>
    <cellStyle name="40 % – Poudarek1 15" xfId="879" xr:uid="{00000000-0005-0000-0000-00006D030000}"/>
    <cellStyle name="40 % – Poudarek1 2" xfId="880" xr:uid="{00000000-0005-0000-0000-00006E030000}"/>
    <cellStyle name="40 % – Poudarek1 2 2" xfId="881" xr:uid="{00000000-0005-0000-0000-00006F030000}"/>
    <cellStyle name="40 % – Poudarek1 2 2 2" xfId="882" xr:uid="{00000000-0005-0000-0000-000070030000}"/>
    <cellStyle name="40 % – Poudarek1 2 2 2 2" xfId="883" xr:uid="{00000000-0005-0000-0000-000071030000}"/>
    <cellStyle name="40 % – Poudarek1 2 2 2 2 2" xfId="884" xr:uid="{00000000-0005-0000-0000-000072030000}"/>
    <cellStyle name="40 % – Poudarek1 2 2 2 3" xfId="885" xr:uid="{00000000-0005-0000-0000-000073030000}"/>
    <cellStyle name="40 % – Poudarek1 2 2 3" xfId="886" xr:uid="{00000000-0005-0000-0000-000074030000}"/>
    <cellStyle name="40 % – Poudarek1 2 2 3 2" xfId="887" xr:uid="{00000000-0005-0000-0000-000075030000}"/>
    <cellStyle name="40 % – Poudarek1 2 2 4" xfId="888" xr:uid="{00000000-0005-0000-0000-000076030000}"/>
    <cellStyle name="40 % – Poudarek1 2 2 5" xfId="889" xr:uid="{00000000-0005-0000-0000-000077030000}"/>
    <cellStyle name="40 % – Poudarek1 2 3" xfId="890" xr:uid="{00000000-0005-0000-0000-000078030000}"/>
    <cellStyle name="40 % – Poudarek1 2 3 2" xfId="891" xr:uid="{00000000-0005-0000-0000-000079030000}"/>
    <cellStyle name="40 % – Poudarek1 2 3 2 2" xfId="892" xr:uid="{00000000-0005-0000-0000-00007A030000}"/>
    <cellStyle name="40 % – Poudarek1 2 3 2 2 2" xfId="893" xr:uid="{00000000-0005-0000-0000-00007B030000}"/>
    <cellStyle name="40 % – Poudarek1 2 3 2 3" xfId="894" xr:uid="{00000000-0005-0000-0000-00007C030000}"/>
    <cellStyle name="40 % – Poudarek1 2 3 3" xfId="895" xr:uid="{00000000-0005-0000-0000-00007D030000}"/>
    <cellStyle name="40 % – Poudarek1 2 3 3 2" xfId="896" xr:uid="{00000000-0005-0000-0000-00007E030000}"/>
    <cellStyle name="40 % – Poudarek1 2 3 4" xfId="897" xr:uid="{00000000-0005-0000-0000-00007F030000}"/>
    <cellStyle name="40 % – Poudarek1 2 4" xfId="898" xr:uid="{00000000-0005-0000-0000-000080030000}"/>
    <cellStyle name="40 % – Poudarek1 2 4 2" xfId="899" xr:uid="{00000000-0005-0000-0000-000081030000}"/>
    <cellStyle name="40 % – Poudarek1 2 4 2 2" xfId="900" xr:uid="{00000000-0005-0000-0000-000082030000}"/>
    <cellStyle name="40 % – Poudarek1 2 4 3" xfId="901" xr:uid="{00000000-0005-0000-0000-000083030000}"/>
    <cellStyle name="40 % – Poudarek1 2 5" xfId="902" xr:uid="{00000000-0005-0000-0000-000084030000}"/>
    <cellStyle name="40 % – Poudarek1 2 5 2" xfId="903" xr:uid="{00000000-0005-0000-0000-000085030000}"/>
    <cellStyle name="40 % – Poudarek1 2 6" xfId="904" xr:uid="{00000000-0005-0000-0000-000086030000}"/>
    <cellStyle name="40 % – Poudarek1 2 7" xfId="905" xr:uid="{00000000-0005-0000-0000-000087030000}"/>
    <cellStyle name="40 % – Poudarek1 3" xfId="906" xr:uid="{00000000-0005-0000-0000-000088030000}"/>
    <cellStyle name="40 % – Poudarek1 3 2" xfId="907" xr:uid="{00000000-0005-0000-0000-000089030000}"/>
    <cellStyle name="40 % – Poudarek1 3 2 2" xfId="908" xr:uid="{00000000-0005-0000-0000-00008A030000}"/>
    <cellStyle name="40 % – Poudarek1 3 2 2 2" xfId="909" xr:uid="{00000000-0005-0000-0000-00008B030000}"/>
    <cellStyle name="40 % – Poudarek1 3 2 2 2 2" xfId="910" xr:uid="{00000000-0005-0000-0000-00008C030000}"/>
    <cellStyle name="40 % – Poudarek1 3 2 2 3" xfId="911" xr:uid="{00000000-0005-0000-0000-00008D030000}"/>
    <cellStyle name="40 % – Poudarek1 3 2 3" xfId="912" xr:uid="{00000000-0005-0000-0000-00008E030000}"/>
    <cellStyle name="40 % – Poudarek1 3 2 3 2" xfId="913" xr:uid="{00000000-0005-0000-0000-00008F030000}"/>
    <cellStyle name="40 % – Poudarek1 3 2 4" xfId="914" xr:uid="{00000000-0005-0000-0000-000090030000}"/>
    <cellStyle name="40 % – Poudarek1 3 3" xfId="915" xr:uid="{00000000-0005-0000-0000-000091030000}"/>
    <cellStyle name="40 % – Poudarek1 3 3 2" xfId="916" xr:uid="{00000000-0005-0000-0000-000092030000}"/>
    <cellStyle name="40 % – Poudarek1 3 3 2 2" xfId="917" xr:uid="{00000000-0005-0000-0000-000093030000}"/>
    <cellStyle name="40 % – Poudarek1 3 3 2 2 2" xfId="918" xr:uid="{00000000-0005-0000-0000-000094030000}"/>
    <cellStyle name="40 % – Poudarek1 3 3 2 3" xfId="919" xr:uid="{00000000-0005-0000-0000-000095030000}"/>
    <cellStyle name="40 % – Poudarek1 3 3 3" xfId="920" xr:uid="{00000000-0005-0000-0000-000096030000}"/>
    <cellStyle name="40 % – Poudarek1 3 3 3 2" xfId="921" xr:uid="{00000000-0005-0000-0000-000097030000}"/>
    <cellStyle name="40 % – Poudarek1 3 3 4" xfId="922" xr:uid="{00000000-0005-0000-0000-000098030000}"/>
    <cellStyle name="40 % – Poudarek1 3 4" xfId="923" xr:uid="{00000000-0005-0000-0000-000099030000}"/>
    <cellStyle name="40 % – Poudarek1 3 4 2" xfId="924" xr:uid="{00000000-0005-0000-0000-00009A030000}"/>
    <cellStyle name="40 % – Poudarek1 3 4 2 2" xfId="925" xr:uid="{00000000-0005-0000-0000-00009B030000}"/>
    <cellStyle name="40 % – Poudarek1 3 4 3" xfId="926" xr:uid="{00000000-0005-0000-0000-00009C030000}"/>
    <cellStyle name="40 % – Poudarek1 3 5" xfId="927" xr:uid="{00000000-0005-0000-0000-00009D030000}"/>
    <cellStyle name="40 % – Poudarek1 3 5 2" xfId="928" xr:uid="{00000000-0005-0000-0000-00009E030000}"/>
    <cellStyle name="40 % – Poudarek1 3 6" xfId="929" xr:uid="{00000000-0005-0000-0000-00009F030000}"/>
    <cellStyle name="40 % – Poudarek1 3 7" xfId="930" xr:uid="{00000000-0005-0000-0000-0000A0030000}"/>
    <cellStyle name="40 % – Poudarek1 4" xfId="931" xr:uid="{00000000-0005-0000-0000-0000A1030000}"/>
    <cellStyle name="40 % – Poudarek1 4 2" xfId="932" xr:uid="{00000000-0005-0000-0000-0000A2030000}"/>
    <cellStyle name="40 % – Poudarek1 4 2 2" xfId="933" xr:uid="{00000000-0005-0000-0000-0000A3030000}"/>
    <cellStyle name="40 % – Poudarek1 4 2 2 2" xfId="934" xr:uid="{00000000-0005-0000-0000-0000A4030000}"/>
    <cellStyle name="40 % – Poudarek1 4 2 2 2 2" xfId="935" xr:uid="{00000000-0005-0000-0000-0000A5030000}"/>
    <cellStyle name="40 % – Poudarek1 4 2 2 3" xfId="936" xr:uid="{00000000-0005-0000-0000-0000A6030000}"/>
    <cellStyle name="40 % – Poudarek1 4 2 3" xfId="937" xr:uid="{00000000-0005-0000-0000-0000A7030000}"/>
    <cellStyle name="40 % – Poudarek1 4 2 3 2" xfId="938" xr:uid="{00000000-0005-0000-0000-0000A8030000}"/>
    <cellStyle name="40 % – Poudarek1 4 2 4" xfId="939" xr:uid="{00000000-0005-0000-0000-0000A9030000}"/>
    <cellStyle name="40 % – Poudarek1 4 3" xfId="940" xr:uid="{00000000-0005-0000-0000-0000AA030000}"/>
    <cellStyle name="40 % – Poudarek1 4 3 2" xfId="941" xr:uid="{00000000-0005-0000-0000-0000AB030000}"/>
    <cellStyle name="40 % – Poudarek1 4 3 2 2" xfId="942" xr:uid="{00000000-0005-0000-0000-0000AC030000}"/>
    <cellStyle name="40 % – Poudarek1 4 3 2 2 2" xfId="943" xr:uid="{00000000-0005-0000-0000-0000AD030000}"/>
    <cellStyle name="40 % – Poudarek1 4 3 2 3" xfId="944" xr:uid="{00000000-0005-0000-0000-0000AE030000}"/>
    <cellStyle name="40 % – Poudarek1 4 3 3" xfId="945" xr:uid="{00000000-0005-0000-0000-0000AF030000}"/>
    <cellStyle name="40 % – Poudarek1 4 3 3 2" xfId="946" xr:uid="{00000000-0005-0000-0000-0000B0030000}"/>
    <cellStyle name="40 % – Poudarek1 4 3 4" xfId="947" xr:uid="{00000000-0005-0000-0000-0000B1030000}"/>
    <cellStyle name="40 % – Poudarek1 4 4" xfId="948" xr:uid="{00000000-0005-0000-0000-0000B2030000}"/>
    <cellStyle name="40 % – Poudarek1 4 4 2" xfId="949" xr:uid="{00000000-0005-0000-0000-0000B3030000}"/>
    <cellStyle name="40 % – Poudarek1 4 4 2 2" xfId="950" xr:uid="{00000000-0005-0000-0000-0000B4030000}"/>
    <cellStyle name="40 % – Poudarek1 4 4 3" xfId="951" xr:uid="{00000000-0005-0000-0000-0000B5030000}"/>
    <cellStyle name="40 % – Poudarek1 4 5" xfId="952" xr:uid="{00000000-0005-0000-0000-0000B6030000}"/>
    <cellStyle name="40 % – Poudarek1 4 5 2" xfId="953" xr:uid="{00000000-0005-0000-0000-0000B7030000}"/>
    <cellStyle name="40 % – Poudarek1 4 6" xfId="954" xr:uid="{00000000-0005-0000-0000-0000B8030000}"/>
    <cellStyle name="40 % – Poudarek1 4 7" xfId="955" xr:uid="{00000000-0005-0000-0000-0000B9030000}"/>
    <cellStyle name="40 % – Poudarek1 5" xfId="956" xr:uid="{00000000-0005-0000-0000-0000BA030000}"/>
    <cellStyle name="40 % – Poudarek1 5 2" xfId="957" xr:uid="{00000000-0005-0000-0000-0000BB030000}"/>
    <cellStyle name="40 % – Poudarek1 5 2 2" xfId="958" xr:uid="{00000000-0005-0000-0000-0000BC030000}"/>
    <cellStyle name="40 % – Poudarek1 5 2 2 2" xfId="959" xr:uid="{00000000-0005-0000-0000-0000BD030000}"/>
    <cellStyle name="40 % – Poudarek1 5 2 2 2 2" xfId="960" xr:uid="{00000000-0005-0000-0000-0000BE030000}"/>
    <cellStyle name="40 % – Poudarek1 5 2 2 3" xfId="961" xr:uid="{00000000-0005-0000-0000-0000BF030000}"/>
    <cellStyle name="40 % – Poudarek1 5 2 3" xfId="962" xr:uid="{00000000-0005-0000-0000-0000C0030000}"/>
    <cellStyle name="40 % – Poudarek1 5 2 3 2" xfId="963" xr:uid="{00000000-0005-0000-0000-0000C1030000}"/>
    <cellStyle name="40 % – Poudarek1 5 2 4" xfId="964" xr:uid="{00000000-0005-0000-0000-0000C2030000}"/>
    <cellStyle name="40 % – Poudarek1 5 3" xfId="965" xr:uid="{00000000-0005-0000-0000-0000C3030000}"/>
    <cellStyle name="40 % – Poudarek1 5 3 2" xfId="966" xr:uid="{00000000-0005-0000-0000-0000C4030000}"/>
    <cellStyle name="40 % – Poudarek1 5 3 2 2" xfId="967" xr:uid="{00000000-0005-0000-0000-0000C5030000}"/>
    <cellStyle name="40 % – Poudarek1 5 3 3" xfId="968" xr:uid="{00000000-0005-0000-0000-0000C6030000}"/>
    <cellStyle name="40 % – Poudarek1 5 4" xfId="969" xr:uid="{00000000-0005-0000-0000-0000C7030000}"/>
    <cellStyle name="40 % – Poudarek1 5 4 2" xfId="970" xr:uid="{00000000-0005-0000-0000-0000C8030000}"/>
    <cellStyle name="40 % – Poudarek1 5 5" xfId="971" xr:uid="{00000000-0005-0000-0000-0000C9030000}"/>
    <cellStyle name="40 % – Poudarek1 5 6" xfId="972" xr:uid="{00000000-0005-0000-0000-0000CA030000}"/>
    <cellStyle name="40 % – Poudarek1 6" xfId="973" xr:uid="{00000000-0005-0000-0000-0000CB030000}"/>
    <cellStyle name="40 % – Poudarek1 6 2" xfId="974" xr:uid="{00000000-0005-0000-0000-0000CC030000}"/>
    <cellStyle name="40 % – Poudarek1 6 2 2" xfId="975" xr:uid="{00000000-0005-0000-0000-0000CD030000}"/>
    <cellStyle name="40 % – Poudarek1 6 2 2 2" xfId="976" xr:uid="{00000000-0005-0000-0000-0000CE030000}"/>
    <cellStyle name="40 % – Poudarek1 6 2 2 2 2" xfId="977" xr:uid="{00000000-0005-0000-0000-0000CF030000}"/>
    <cellStyle name="40 % – Poudarek1 6 2 2 3" xfId="978" xr:uid="{00000000-0005-0000-0000-0000D0030000}"/>
    <cellStyle name="40 % – Poudarek1 6 2 3" xfId="979" xr:uid="{00000000-0005-0000-0000-0000D1030000}"/>
    <cellStyle name="40 % – Poudarek1 6 2 3 2" xfId="980" xr:uid="{00000000-0005-0000-0000-0000D2030000}"/>
    <cellStyle name="40 % – Poudarek1 6 2 4" xfId="981" xr:uid="{00000000-0005-0000-0000-0000D3030000}"/>
    <cellStyle name="40 % – Poudarek1 6 3" xfId="982" xr:uid="{00000000-0005-0000-0000-0000D4030000}"/>
    <cellStyle name="40 % – Poudarek1 6 3 2" xfId="983" xr:uid="{00000000-0005-0000-0000-0000D5030000}"/>
    <cellStyle name="40 % – Poudarek1 6 3 2 2" xfId="984" xr:uid="{00000000-0005-0000-0000-0000D6030000}"/>
    <cellStyle name="40 % – Poudarek1 6 3 3" xfId="985" xr:uid="{00000000-0005-0000-0000-0000D7030000}"/>
    <cellStyle name="40 % – Poudarek1 6 4" xfId="986" xr:uid="{00000000-0005-0000-0000-0000D8030000}"/>
    <cellStyle name="40 % – Poudarek1 6 4 2" xfId="987" xr:uid="{00000000-0005-0000-0000-0000D9030000}"/>
    <cellStyle name="40 % – Poudarek1 6 5" xfId="988" xr:uid="{00000000-0005-0000-0000-0000DA030000}"/>
    <cellStyle name="40 % – Poudarek1 6 6" xfId="989" xr:uid="{00000000-0005-0000-0000-0000DB030000}"/>
    <cellStyle name="40 % – Poudarek1 7" xfId="990" xr:uid="{00000000-0005-0000-0000-0000DC030000}"/>
    <cellStyle name="40 % – Poudarek1 7 2" xfId="991" xr:uid="{00000000-0005-0000-0000-0000DD030000}"/>
    <cellStyle name="40 % – Poudarek1 7 2 2" xfId="992" xr:uid="{00000000-0005-0000-0000-0000DE030000}"/>
    <cellStyle name="40 % – Poudarek1 7 2 2 2" xfId="993" xr:uid="{00000000-0005-0000-0000-0000DF030000}"/>
    <cellStyle name="40 % – Poudarek1 7 2 2 2 2" xfId="994" xr:uid="{00000000-0005-0000-0000-0000E0030000}"/>
    <cellStyle name="40 % – Poudarek1 7 2 2 3" xfId="995" xr:uid="{00000000-0005-0000-0000-0000E1030000}"/>
    <cellStyle name="40 % – Poudarek1 7 2 3" xfId="996" xr:uid="{00000000-0005-0000-0000-0000E2030000}"/>
    <cellStyle name="40 % – Poudarek1 7 2 3 2" xfId="997" xr:uid="{00000000-0005-0000-0000-0000E3030000}"/>
    <cellStyle name="40 % – Poudarek1 7 2 4" xfId="998" xr:uid="{00000000-0005-0000-0000-0000E4030000}"/>
    <cellStyle name="40 % – Poudarek1 7 3" xfId="999" xr:uid="{00000000-0005-0000-0000-0000E5030000}"/>
    <cellStyle name="40 % – Poudarek1 7 3 2" xfId="1000" xr:uid="{00000000-0005-0000-0000-0000E6030000}"/>
    <cellStyle name="40 % – Poudarek1 7 3 2 2" xfId="1001" xr:uid="{00000000-0005-0000-0000-0000E7030000}"/>
    <cellStyle name="40 % – Poudarek1 7 3 3" xfId="1002" xr:uid="{00000000-0005-0000-0000-0000E8030000}"/>
    <cellStyle name="40 % – Poudarek1 7 4" xfId="1003" xr:uid="{00000000-0005-0000-0000-0000E9030000}"/>
    <cellStyle name="40 % – Poudarek1 7 4 2" xfId="1004" xr:uid="{00000000-0005-0000-0000-0000EA030000}"/>
    <cellStyle name="40 % – Poudarek1 7 5" xfId="1005" xr:uid="{00000000-0005-0000-0000-0000EB030000}"/>
    <cellStyle name="40 % – Poudarek1 8" xfId="1006" xr:uid="{00000000-0005-0000-0000-0000EC030000}"/>
    <cellStyle name="40 % – Poudarek1 8 2" xfId="1007" xr:uid="{00000000-0005-0000-0000-0000ED030000}"/>
    <cellStyle name="40 % – Poudarek1 8 2 2" xfId="1008" xr:uid="{00000000-0005-0000-0000-0000EE030000}"/>
    <cellStyle name="40 % – Poudarek1 8 3" xfId="1009" xr:uid="{00000000-0005-0000-0000-0000EF030000}"/>
    <cellStyle name="40 % – Poudarek1 9" xfId="1010" xr:uid="{00000000-0005-0000-0000-0000F0030000}"/>
    <cellStyle name="40 % – Poudarek1 9 2" xfId="1011" xr:uid="{00000000-0005-0000-0000-0000F1030000}"/>
    <cellStyle name="40 % – Poudarek1 9 2 2" xfId="1012" xr:uid="{00000000-0005-0000-0000-0000F2030000}"/>
    <cellStyle name="40 % – Poudarek1 9 3" xfId="1013" xr:uid="{00000000-0005-0000-0000-0000F3030000}"/>
    <cellStyle name="40 % – Poudarek2 10" xfId="1014" xr:uid="{00000000-0005-0000-0000-0000F4030000}"/>
    <cellStyle name="40 % – Poudarek2 10 2" xfId="1015" xr:uid="{00000000-0005-0000-0000-0000F5030000}"/>
    <cellStyle name="40 % – Poudarek2 11" xfId="1016" xr:uid="{00000000-0005-0000-0000-0000F6030000}"/>
    <cellStyle name="40 % – Poudarek2 12" xfId="1017" xr:uid="{00000000-0005-0000-0000-0000F7030000}"/>
    <cellStyle name="40 % – Poudarek2 13" xfId="1018" xr:uid="{00000000-0005-0000-0000-0000F8030000}"/>
    <cellStyle name="40 % – Poudarek2 14" xfId="1019" xr:uid="{00000000-0005-0000-0000-0000F9030000}"/>
    <cellStyle name="40 % – Poudarek2 15" xfId="1020" xr:uid="{00000000-0005-0000-0000-0000FA030000}"/>
    <cellStyle name="40 % – Poudarek2 2" xfId="1021" xr:uid="{00000000-0005-0000-0000-0000FB030000}"/>
    <cellStyle name="40 % – Poudarek2 2 2" xfId="1022" xr:uid="{00000000-0005-0000-0000-0000FC030000}"/>
    <cellStyle name="40 % – Poudarek2 2 2 2" xfId="1023" xr:uid="{00000000-0005-0000-0000-0000FD030000}"/>
    <cellStyle name="40 % – Poudarek2 2 2 2 2" xfId="1024" xr:uid="{00000000-0005-0000-0000-0000FE030000}"/>
    <cellStyle name="40 % – Poudarek2 2 2 2 2 2" xfId="1025" xr:uid="{00000000-0005-0000-0000-0000FF030000}"/>
    <cellStyle name="40 % – Poudarek2 2 2 2 3" xfId="1026" xr:uid="{00000000-0005-0000-0000-000000040000}"/>
    <cellStyle name="40 % – Poudarek2 2 2 3" xfId="1027" xr:uid="{00000000-0005-0000-0000-000001040000}"/>
    <cellStyle name="40 % – Poudarek2 2 2 3 2" xfId="1028" xr:uid="{00000000-0005-0000-0000-000002040000}"/>
    <cellStyle name="40 % – Poudarek2 2 2 4" xfId="1029" xr:uid="{00000000-0005-0000-0000-000003040000}"/>
    <cellStyle name="40 % – Poudarek2 2 2 5" xfId="1030" xr:uid="{00000000-0005-0000-0000-000004040000}"/>
    <cellStyle name="40 % – Poudarek2 2 3" xfId="1031" xr:uid="{00000000-0005-0000-0000-000005040000}"/>
    <cellStyle name="40 % – Poudarek2 2 3 2" xfId="1032" xr:uid="{00000000-0005-0000-0000-000006040000}"/>
    <cellStyle name="40 % – Poudarek2 2 3 2 2" xfId="1033" xr:uid="{00000000-0005-0000-0000-000007040000}"/>
    <cellStyle name="40 % – Poudarek2 2 3 2 2 2" xfId="1034" xr:uid="{00000000-0005-0000-0000-000008040000}"/>
    <cellStyle name="40 % – Poudarek2 2 3 2 3" xfId="1035" xr:uid="{00000000-0005-0000-0000-000009040000}"/>
    <cellStyle name="40 % – Poudarek2 2 3 3" xfId="1036" xr:uid="{00000000-0005-0000-0000-00000A040000}"/>
    <cellStyle name="40 % – Poudarek2 2 3 3 2" xfId="1037" xr:uid="{00000000-0005-0000-0000-00000B040000}"/>
    <cellStyle name="40 % – Poudarek2 2 3 4" xfId="1038" xr:uid="{00000000-0005-0000-0000-00000C040000}"/>
    <cellStyle name="40 % – Poudarek2 2 4" xfId="1039" xr:uid="{00000000-0005-0000-0000-00000D040000}"/>
    <cellStyle name="40 % – Poudarek2 2 4 2" xfId="1040" xr:uid="{00000000-0005-0000-0000-00000E040000}"/>
    <cellStyle name="40 % – Poudarek2 2 4 2 2" xfId="1041" xr:uid="{00000000-0005-0000-0000-00000F040000}"/>
    <cellStyle name="40 % – Poudarek2 2 4 3" xfId="1042" xr:uid="{00000000-0005-0000-0000-000010040000}"/>
    <cellStyle name="40 % – Poudarek2 2 5" xfId="1043" xr:uid="{00000000-0005-0000-0000-000011040000}"/>
    <cellStyle name="40 % – Poudarek2 2 5 2" xfId="1044" xr:uid="{00000000-0005-0000-0000-000012040000}"/>
    <cellStyle name="40 % – Poudarek2 2 6" xfId="1045" xr:uid="{00000000-0005-0000-0000-000013040000}"/>
    <cellStyle name="40 % – Poudarek2 2 7" xfId="1046" xr:uid="{00000000-0005-0000-0000-000014040000}"/>
    <cellStyle name="40 % – Poudarek2 3" xfId="1047" xr:uid="{00000000-0005-0000-0000-000015040000}"/>
    <cellStyle name="40 % – Poudarek2 3 2" xfId="1048" xr:uid="{00000000-0005-0000-0000-000016040000}"/>
    <cellStyle name="40 % – Poudarek2 3 2 2" xfId="1049" xr:uid="{00000000-0005-0000-0000-000017040000}"/>
    <cellStyle name="40 % – Poudarek2 3 2 2 2" xfId="1050" xr:uid="{00000000-0005-0000-0000-000018040000}"/>
    <cellStyle name="40 % – Poudarek2 3 2 2 2 2" xfId="1051" xr:uid="{00000000-0005-0000-0000-000019040000}"/>
    <cellStyle name="40 % – Poudarek2 3 2 2 3" xfId="1052" xr:uid="{00000000-0005-0000-0000-00001A040000}"/>
    <cellStyle name="40 % – Poudarek2 3 2 3" xfId="1053" xr:uid="{00000000-0005-0000-0000-00001B040000}"/>
    <cellStyle name="40 % – Poudarek2 3 2 3 2" xfId="1054" xr:uid="{00000000-0005-0000-0000-00001C040000}"/>
    <cellStyle name="40 % – Poudarek2 3 2 4" xfId="1055" xr:uid="{00000000-0005-0000-0000-00001D040000}"/>
    <cellStyle name="40 % – Poudarek2 3 3" xfId="1056" xr:uid="{00000000-0005-0000-0000-00001E040000}"/>
    <cellStyle name="40 % – Poudarek2 3 3 2" xfId="1057" xr:uid="{00000000-0005-0000-0000-00001F040000}"/>
    <cellStyle name="40 % – Poudarek2 3 3 2 2" xfId="1058" xr:uid="{00000000-0005-0000-0000-000020040000}"/>
    <cellStyle name="40 % – Poudarek2 3 3 2 2 2" xfId="1059" xr:uid="{00000000-0005-0000-0000-000021040000}"/>
    <cellStyle name="40 % – Poudarek2 3 3 2 3" xfId="1060" xr:uid="{00000000-0005-0000-0000-000022040000}"/>
    <cellStyle name="40 % – Poudarek2 3 3 3" xfId="1061" xr:uid="{00000000-0005-0000-0000-000023040000}"/>
    <cellStyle name="40 % – Poudarek2 3 3 3 2" xfId="1062" xr:uid="{00000000-0005-0000-0000-000024040000}"/>
    <cellStyle name="40 % – Poudarek2 3 3 4" xfId="1063" xr:uid="{00000000-0005-0000-0000-000025040000}"/>
    <cellStyle name="40 % – Poudarek2 3 4" xfId="1064" xr:uid="{00000000-0005-0000-0000-000026040000}"/>
    <cellStyle name="40 % – Poudarek2 3 4 2" xfId="1065" xr:uid="{00000000-0005-0000-0000-000027040000}"/>
    <cellStyle name="40 % – Poudarek2 3 4 2 2" xfId="1066" xr:uid="{00000000-0005-0000-0000-000028040000}"/>
    <cellStyle name="40 % – Poudarek2 3 4 3" xfId="1067" xr:uid="{00000000-0005-0000-0000-000029040000}"/>
    <cellStyle name="40 % – Poudarek2 3 5" xfId="1068" xr:uid="{00000000-0005-0000-0000-00002A040000}"/>
    <cellStyle name="40 % – Poudarek2 3 5 2" xfId="1069" xr:uid="{00000000-0005-0000-0000-00002B040000}"/>
    <cellStyle name="40 % – Poudarek2 3 6" xfId="1070" xr:uid="{00000000-0005-0000-0000-00002C040000}"/>
    <cellStyle name="40 % – Poudarek2 3 7" xfId="1071" xr:uid="{00000000-0005-0000-0000-00002D040000}"/>
    <cellStyle name="40 % – Poudarek2 4" xfId="1072" xr:uid="{00000000-0005-0000-0000-00002E040000}"/>
    <cellStyle name="40 % – Poudarek2 4 2" xfId="1073" xr:uid="{00000000-0005-0000-0000-00002F040000}"/>
    <cellStyle name="40 % – Poudarek2 4 2 2" xfId="1074" xr:uid="{00000000-0005-0000-0000-000030040000}"/>
    <cellStyle name="40 % – Poudarek2 4 2 2 2" xfId="1075" xr:uid="{00000000-0005-0000-0000-000031040000}"/>
    <cellStyle name="40 % – Poudarek2 4 2 2 2 2" xfId="1076" xr:uid="{00000000-0005-0000-0000-000032040000}"/>
    <cellStyle name="40 % – Poudarek2 4 2 2 3" xfId="1077" xr:uid="{00000000-0005-0000-0000-000033040000}"/>
    <cellStyle name="40 % – Poudarek2 4 2 3" xfId="1078" xr:uid="{00000000-0005-0000-0000-000034040000}"/>
    <cellStyle name="40 % – Poudarek2 4 2 3 2" xfId="1079" xr:uid="{00000000-0005-0000-0000-000035040000}"/>
    <cellStyle name="40 % – Poudarek2 4 2 4" xfId="1080" xr:uid="{00000000-0005-0000-0000-000036040000}"/>
    <cellStyle name="40 % – Poudarek2 4 3" xfId="1081" xr:uid="{00000000-0005-0000-0000-000037040000}"/>
    <cellStyle name="40 % – Poudarek2 4 3 2" xfId="1082" xr:uid="{00000000-0005-0000-0000-000038040000}"/>
    <cellStyle name="40 % – Poudarek2 4 3 2 2" xfId="1083" xr:uid="{00000000-0005-0000-0000-000039040000}"/>
    <cellStyle name="40 % – Poudarek2 4 3 2 2 2" xfId="1084" xr:uid="{00000000-0005-0000-0000-00003A040000}"/>
    <cellStyle name="40 % – Poudarek2 4 3 2 3" xfId="1085" xr:uid="{00000000-0005-0000-0000-00003B040000}"/>
    <cellStyle name="40 % – Poudarek2 4 3 3" xfId="1086" xr:uid="{00000000-0005-0000-0000-00003C040000}"/>
    <cellStyle name="40 % – Poudarek2 4 3 3 2" xfId="1087" xr:uid="{00000000-0005-0000-0000-00003D040000}"/>
    <cellStyle name="40 % – Poudarek2 4 3 4" xfId="1088" xr:uid="{00000000-0005-0000-0000-00003E040000}"/>
    <cellStyle name="40 % – Poudarek2 4 4" xfId="1089" xr:uid="{00000000-0005-0000-0000-00003F040000}"/>
    <cellStyle name="40 % – Poudarek2 4 4 2" xfId="1090" xr:uid="{00000000-0005-0000-0000-000040040000}"/>
    <cellStyle name="40 % – Poudarek2 4 4 2 2" xfId="1091" xr:uid="{00000000-0005-0000-0000-000041040000}"/>
    <cellStyle name="40 % – Poudarek2 4 4 3" xfId="1092" xr:uid="{00000000-0005-0000-0000-000042040000}"/>
    <cellStyle name="40 % – Poudarek2 4 5" xfId="1093" xr:uid="{00000000-0005-0000-0000-000043040000}"/>
    <cellStyle name="40 % – Poudarek2 4 5 2" xfId="1094" xr:uid="{00000000-0005-0000-0000-000044040000}"/>
    <cellStyle name="40 % – Poudarek2 4 6" xfId="1095" xr:uid="{00000000-0005-0000-0000-000045040000}"/>
    <cellStyle name="40 % – Poudarek2 4 7" xfId="1096" xr:uid="{00000000-0005-0000-0000-000046040000}"/>
    <cellStyle name="40 % – Poudarek2 5" xfId="1097" xr:uid="{00000000-0005-0000-0000-000047040000}"/>
    <cellStyle name="40 % – Poudarek2 5 2" xfId="1098" xr:uid="{00000000-0005-0000-0000-000048040000}"/>
    <cellStyle name="40 % – Poudarek2 5 2 2" xfId="1099" xr:uid="{00000000-0005-0000-0000-000049040000}"/>
    <cellStyle name="40 % – Poudarek2 5 2 2 2" xfId="1100" xr:uid="{00000000-0005-0000-0000-00004A040000}"/>
    <cellStyle name="40 % – Poudarek2 5 2 2 2 2" xfId="1101" xr:uid="{00000000-0005-0000-0000-00004B040000}"/>
    <cellStyle name="40 % – Poudarek2 5 2 2 3" xfId="1102" xr:uid="{00000000-0005-0000-0000-00004C040000}"/>
    <cellStyle name="40 % – Poudarek2 5 2 3" xfId="1103" xr:uid="{00000000-0005-0000-0000-00004D040000}"/>
    <cellStyle name="40 % – Poudarek2 5 2 3 2" xfId="1104" xr:uid="{00000000-0005-0000-0000-00004E040000}"/>
    <cellStyle name="40 % – Poudarek2 5 2 4" xfId="1105" xr:uid="{00000000-0005-0000-0000-00004F040000}"/>
    <cellStyle name="40 % – Poudarek2 5 3" xfId="1106" xr:uid="{00000000-0005-0000-0000-000050040000}"/>
    <cellStyle name="40 % – Poudarek2 5 3 2" xfId="1107" xr:uid="{00000000-0005-0000-0000-000051040000}"/>
    <cellStyle name="40 % – Poudarek2 5 3 2 2" xfId="1108" xr:uid="{00000000-0005-0000-0000-000052040000}"/>
    <cellStyle name="40 % – Poudarek2 5 3 3" xfId="1109" xr:uid="{00000000-0005-0000-0000-000053040000}"/>
    <cellStyle name="40 % – Poudarek2 5 4" xfId="1110" xr:uid="{00000000-0005-0000-0000-000054040000}"/>
    <cellStyle name="40 % – Poudarek2 5 4 2" xfId="1111" xr:uid="{00000000-0005-0000-0000-000055040000}"/>
    <cellStyle name="40 % – Poudarek2 5 5" xfId="1112" xr:uid="{00000000-0005-0000-0000-000056040000}"/>
    <cellStyle name="40 % – Poudarek2 5 6" xfId="1113" xr:uid="{00000000-0005-0000-0000-000057040000}"/>
    <cellStyle name="40 % – Poudarek2 6" xfId="1114" xr:uid="{00000000-0005-0000-0000-000058040000}"/>
    <cellStyle name="40 % – Poudarek2 6 2" xfId="1115" xr:uid="{00000000-0005-0000-0000-000059040000}"/>
    <cellStyle name="40 % – Poudarek2 6 2 2" xfId="1116" xr:uid="{00000000-0005-0000-0000-00005A040000}"/>
    <cellStyle name="40 % – Poudarek2 6 2 2 2" xfId="1117" xr:uid="{00000000-0005-0000-0000-00005B040000}"/>
    <cellStyle name="40 % – Poudarek2 6 2 2 2 2" xfId="1118" xr:uid="{00000000-0005-0000-0000-00005C040000}"/>
    <cellStyle name="40 % – Poudarek2 6 2 2 3" xfId="1119" xr:uid="{00000000-0005-0000-0000-00005D040000}"/>
    <cellStyle name="40 % – Poudarek2 6 2 3" xfId="1120" xr:uid="{00000000-0005-0000-0000-00005E040000}"/>
    <cellStyle name="40 % – Poudarek2 6 2 3 2" xfId="1121" xr:uid="{00000000-0005-0000-0000-00005F040000}"/>
    <cellStyle name="40 % – Poudarek2 6 2 4" xfId="1122" xr:uid="{00000000-0005-0000-0000-000060040000}"/>
    <cellStyle name="40 % – Poudarek2 6 3" xfId="1123" xr:uid="{00000000-0005-0000-0000-000061040000}"/>
    <cellStyle name="40 % – Poudarek2 6 3 2" xfId="1124" xr:uid="{00000000-0005-0000-0000-000062040000}"/>
    <cellStyle name="40 % – Poudarek2 6 3 2 2" xfId="1125" xr:uid="{00000000-0005-0000-0000-000063040000}"/>
    <cellStyle name="40 % – Poudarek2 6 3 3" xfId="1126" xr:uid="{00000000-0005-0000-0000-000064040000}"/>
    <cellStyle name="40 % – Poudarek2 6 4" xfId="1127" xr:uid="{00000000-0005-0000-0000-000065040000}"/>
    <cellStyle name="40 % – Poudarek2 6 4 2" xfId="1128" xr:uid="{00000000-0005-0000-0000-000066040000}"/>
    <cellStyle name="40 % – Poudarek2 6 5" xfId="1129" xr:uid="{00000000-0005-0000-0000-000067040000}"/>
    <cellStyle name="40 % – Poudarek2 6 6" xfId="1130" xr:uid="{00000000-0005-0000-0000-000068040000}"/>
    <cellStyle name="40 % – Poudarek2 7" xfId="1131" xr:uid="{00000000-0005-0000-0000-000069040000}"/>
    <cellStyle name="40 % – Poudarek2 7 2" xfId="1132" xr:uid="{00000000-0005-0000-0000-00006A040000}"/>
    <cellStyle name="40 % – Poudarek2 7 2 2" xfId="1133" xr:uid="{00000000-0005-0000-0000-00006B040000}"/>
    <cellStyle name="40 % – Poudarek2 7 2 2 2" xfId="1134" xr:uid="{00000000-0005-0000-0000-00006C040000}"/>
    <cellStyle name="40 % – Poudarek2 7 2 2 2 2" xfId="1135" xr:uid="{00000000-0005-0000-0000-00006D040000}"/>
    <cellStyle name="40 % – Poudarek2 7 2 2 3" xfId="1136" xr:uid="{00000000-0005-0000-0000-00006E040000}"/>
    <cellStyle name="40 % – Poudarek2 7 2 3" xfId="1137" xr:uid="{00000000-0005-0000-0000-00006F040000}"/>
    <cellStyle name="40 % – Poudarek2 7 2 3 2" xfId="1138" xr:uid="{00000000-0005-0000-0000-000070040000}"/>
    <cellStyle name="40 % – Poudarek2 7 2 4" xfId="1139" xr:uid="{00000000-0005-0000-0000-000071040000}"/>
    <cellStyle name="40 % – Poudarek2 7 3" xfId="1140" xr:uid="{00000000-0005-0000-0000-000072040000}"/>
    <cellStyle name="40 % – Poudarek2 7 3 2" xfId="1141" xr:uid="{00000000-0005-0000-0000-000073040000}"/>
    <cellStyle name="40 % – Poudarek2 7 3 2 2" xfId="1142" xr:uid="{00000000-0005-0000-0000-000074040000}"/>
    <cellStyle name="40 % – Poudarek2 7 3 3" xfId="1143" xr:uid="{00000000-0005-0000-0000-000075040000}"/>
    <cellStyle name="40 % – Poudarek2 7 4" xfId="1144" xr:uid="{00000000-0005-0000-0000-000076040000}"/>
    <cellStyle name="40 % – Poudarek2 7 4 2" xfId="1145" xr:uid="{00000000-0005-0000-0000-000077040000}"/>
    <cellStyle name="40 % – Poudarek2 7 5" xfId="1146" xr:uid="{00000000-0005-0000-0000-000078040000}"/>
    <cellStyle name="40 % – Poudarek2 8" xfId="1147" xr:uid="{00000000-0005-0000-0000-000079040000}"/>
    <cellStyle name="40 % – Poudarek2 8 2" xfId="1148" xr:uid="{00000000-0005-0000-0000-00007A040000}"/>
    <cellStyle name="40 % – Poudarek2 8 2 2" xfId="1149" xr:uid="{00000000-0005-0000-0000-00007B040000}"/>
    <cellStyle name="40 % – Poudarek2 8 3" xfId="1150" xr:uid="{00000000-0005-0000-0000-00007C040000}"/>
    <cellStyle name="40 % – Poudarek2 9" xfId="1151" xr:uid="{00000000-0005-0000-0000-00007D040000}"/>
    <cellStyle name="40 % – Poudarek2 9 2" xfId="1152" xr:uid="{00000000-0005-0000-0000-00007E040000}"/>
    <cellStyle name="40 % – Poudarek2 9 2 2" xfId="1153" xr:uid="{00000000-0005-0000-0000-00007F040000}"/>
    <cellStyle name="40 % – Poudarek2 9 3" xfId="1154" xr:uid="{00000000-0005-0000-0000-000080040000}"/>
    <cellStyle name="40 % – Poudarek3 10" xfId="1155" xr:uid="{00000000-0005-0000-0000-000081040000}"/>
    <cellStyle name="40 % – Poudarek3 10 2" xfId="1156" xr:uid="{00000000-0005-0000-0000-000082040000}"/>
    <cellStyle name="40 % – Poudarek3 11" xfId="1157" xr:uid="{00000000-0005-0000-0000-000083040000}"/>
    <cellStyle name="40 % – Poudarek3 11 2" xfId="1158" xr:uid="{00000000-0005-0000-0000-000084040000}"/>
    <cellStyle name="40 % – Poudarek3 12" xfId="1159" xr:uid="{00000000-0005-0000-0000-000085040000}"/>
    <cellStyle name="40 % – Poudarek3 12 2" xfId="1160" xr:uid="{00000000-0005-0000-0000-000086040000}"/>
    <cellStyle name="40 % – Poudarek3 13" xfId="1161" xr:uid="{00000000-0005-0000-0000-000087040000}"/>
    <cellStyle name="40 % – Poudarek3 13 2" xfId="1162" xr:uid="{00000000-0005-0000-0000-000088040000}"/>
    <cellStyle name="40 % – Poudarek3 14" xfId="1163" xr:uid="{00000000-0005-0000-0000-000089040000}"/>
    <cellStyle name="40 % – Poudarek3 15" xfId="1164" xr:uid="{00000000-0005-0000-0000-00008A040000}"/>
    <cellStyle name="40 % – Poudarek3 16" xfId="1165" xr:uid="{00000000-0005-0000-0000-00008B040000}"/>
    <cellStyle name="40 % – Poudarek3 17" xfId="1166" xr:uid="{00000000-0005-0000-0000-00008C040000}"/>
    <cellStyle name="40 % – Poudarek3 2" xfId="1167" xr:uid="{00000000-0005-0000-0000-00008D040000}"/>
    <cellStyle name="40 % – Poudarek3 2 2" xfId="1168" xr:uid="{00000000-0005-0000-0000-00008E040000}"/>
    <cellStyle name="40 % – Poudarek3 2 2 2" xfId="1169" xr:uid="{00000000-0005-0000-0000-00008F040000}"/>
    <cellStyle name="40 % – Poudarek3 2 2 2 2" xfId="1170" xr:uid="{00000000-0005-0000-0000-000090040000}"/>
    <cellStyle name="40 % – Poudarek3 2 2 2 2 2" xfId="1171" xr:uid="{00000000-0005-0000-0000-000091040000}"/>
    <cellStyle name="40 % – Poudarek3 2 2 2 3" xfId="1172" xr:uid="{00000000-0005-0000-0000-000092040000}"/>
    <cellStyle name="40 % – Poudarek3 2 2 3" xfId="1173" xr:uid="{00000000-0005-0000-0000-000093040000}"/>
    <cellStyle name="40 % – Poudarek3 2 2 3 2" xfId="1174" xr:uid="{00000000-0005-0000-0000-000094040000}"/>
    <cellStyle name="40 % – Poudarek3 2 2 4" xfId="1175" xr:uid="{00000000-0005-0000-0000-000095040000}"/>
    <cellStyle name="40 % – Poudarek3 2 2 5" xfId="1176" xr:uid="{00000000-0005-0000-0000-000096040000}"/>
    <cellStyle name="40 % – Poudarek3 2 3" xfId="1177" xr:uid="{00000000-0005-0000-0000-000097040000}"/>
    <cellStyle name="40 % – Poudarek3 2 3 2" xfId="1178" xr:uid="{00000000-0005-0000-0000-000098040000}"/>
    <cellStyle name="40 % – Poudarek3 2 3 2 2" xfId="1179" xr:uid="{00000000-0005-0000-0000-000099040000}"/>
    <cellStyle name="40 % – Poudarek3 2 3 2 2 2" xfId="1180" xr:uid="{00000000-0005-0000-0000-00009A040000}"/>
    <cellStyle name="40 % – Poudarek3 2 3 2 3" xfId="1181" xr:uid="{00000000-0005-0000-0000-00009B040000}"/>
    <cellStyle name="40 % – Poudarek3 2 3 3" xfId="1182" xr:uid="{00000000-0005-0000-0000-00009C040000}"/>
    <cellStyle name="40 % – Poudarek3 2 3 3 2" xfId="1183" xr:uid="{00000000-0005-0000-0000-00009D040000}"/>
    <cellStyle name="40 % – Poudarek3 2 3 4" xfId="1184" xr:uid="{00000000-0005-0000-0000-00009E040000}"/>
    <cellStyle name="40 % – Poudarek3 2 4" xfId="1185" xr:uid="{00000000-0005-0000-0000-00009F040000}"/>
    <cellStyle name="40 % – Poudarek3 2 4 2" xfId="1186" xr:uid="{00000000-0005-0000-0000-0000A0040000}"/>
    <cellStyle name="40 % – Poudarek3 2 4 2 2" xfId="1187" xr:uid="{00000000-0005-0000-0000-0000A1040000}"/>
    <cellStyle name="40 % – Poudarek3 2 4 3" xfId="1188" xr:uid="{00000000-0005-0000-0000-0000A2040000}"/>
    <cellStyle name="40 % – Poudarek3 2 5" xfId="1189" xr:uid="{00000000-0005-0000-0000-0000A3040000}"/>
    <cellStyle name="40 % – Poudarek3 2 5 2" xfId="1190" xr:uid="{00000000-0005-0000-0000-0000A4040000}"/>
    <cellStyle name="40 % – Poudarek3 2 6" xfId="1191" xr:uid="{00000000-0005-0000-0000-0000A5040000}"/>
    <cellStyle name="40 % – Poudarek3 2 7" xfId="1192" xr:uid="{00000000-0005-0000-0000-0000A6040000}"/>
    <cellStyle name="40 % – Poudarek3 3" xfId="1193" xr:uid="{00000000-0005-0000-0000-0000A7040000}"/>
    <cellStyle name="40 % – Poudarek3 3 2" xfId="1194" xr:uid="{00000000-0005-0000-0000-0000A8040000}"/>
    <cellStyle name="40 % – Poudarek3 3 2 2" xfId="1195" xr:uid="{00000000-0005-0000-0000-0000A9040000}"/>
    <cellStyle name="40 % – Poudarek3 3 2 2 2" xfId="1196" xr:uid="{00000000-0005-0000-0000-0000AA040000}"/>
    <cellStyle name="40 % – Poudarek3 3 2 2 2 2" xfId="1197" xr:uid="{00000000-0005-0000-0000-0000AB040000}"/>
    <cellStyle name="40 % – Poudarek3 3 2 2 3" xfId="1198" xr:uid="{00000000-0005-0000-0000-0000AC040000}"/>
    <cellStyle name="40 % – Poudarek3 3 2 3" xfId="1199" xr:uid="{00000000-0005-0000-0000-0000AD040000}"/>
    <cellStyle name="40 % – Poudarek3 3 2 3 2" xfId="1200" xr:uid="{00000000-0005-0000-0000-0000AE040000}"/>
    <cellStyle name="40 % – Poudarek3 3 2 4" xfId="1201" xr:uid="{00000000-0005-0000-0000-0000AF040000}"/>
    <cellStyle name="40 % – Poudarek3 3 3" xfId="1202" xr:uid="{00000000-0005-0000-0000-0000B0040000}"/>
    <cellStyle name="40 % – Poudarek3 3 3 2" xfId="1203" xr:uid="{00000000-0005-0000-0000-0000B1040000}"/>
    <cellStyle name="40 % – Poudarek3 3 3 2 2" xfId="1204" xr:uid="{00000000-0005-0000-0000-0000B2040000}"/>
    <cellStyle name="40 % – Poudarek3 3 3 2 2 2" xfId="1205" xr:uid="{00000000-0005-0000-0000-0000B3040000}"/>
    <cellStyle name="40 % – Poudarek3 3 3 2 3" xfId="1206" xr:uid="{00000000-0005-0000-0000-0000B4040000}"/>
    <cellStyle name="40 % – Poudarek3 3 3 3" xfId="1207" xr:uid="{00000000-0005-0000-0000-0000B5040000}"/>
    <cellStyle name="40 % – Poudarek3 3 3 3 2" xfId="1208" xr:uid="{00000000-0005-0000-0000-0000B6040000}"/>
    <cellStyle name="40 % – Poudarek3 3 3 4" xfId="1209" xr:uid="{00000000-0005-0000-0000-0000B7040000}"/>
    <cellStyle name="40 % – Poudarek3 3 4" xfId="1210" xr:uid="{00000000-0005-0000-0000-0000B8040000}"/>
    <cellStyle name="40 % – Poudarek3 3 4 2" xfId="1211" xr:uid="{00000000-0005-0000-0000-0000B9040000}"/>
    <cellStyle name="40 % – Poudarek3 3 4 2 2" xfId="1212" xr:uid="{00000000-0005-0000-0000-0000BA040000}"/>
    <cellStyle name="40 % – Poudarek3 3 4 3" xfId="1213" xr:uid="{00000000-0005-0000-0000-0000BB040000}"/>
    <cellStyle name="40 % – Poudarek3 3 5" xfId="1214" xr:uid="{00000000-0005-0000-0000-0000BC040000}"/>
    <cellStyle name="40 % – Poudarek3 3 5 2" xfId="1215" xr:uid="{00000000-0005-0000-0000-0000BD040000}"/>
    <cellStyle name="40 % – Poudarek3 3 6" xfId="1216" xr:uid="{00000000-0005-0000-0000-0000BE040000}"/>
    <cellStyle name="40 % – Poudarek3 3 7" xfId="1217" xr:uid="{00000000-0005-0000-0000-0000BF040000}"/>
    <cellStyle name="40 % – Poudarek3 4" xfId="1218" xr:uid="{00000000-0005-0000-0000-0000C0040000}"/>
    <cellStyle name="40 % – Poudarek3 4 2" xfId="1219" xr:uid="{00000000-0005-0000-0000-0000C1040000}"/>
    <cellStyle name="40 % – Poudarek3 4 2 2" xfId="1220" xr:uid="{00000000-0005-0000-0000-0000C2040000}"/>
    <cellStyle name="40 % – Poudarek3 4 2 2 2" xfId="1221" xr:uid="{00000000-0005-0000-0000-0000C3040000}"/>
    <cellStyle name="40 % – Poudarek3 4 2 2 2 2" xfId="1222" xr:uid="{00000000-0005-0000-0000-0000C4040000}"/>
    <cellStyle name="40 % – Poudarek3 4 2 2 3" xfId="1223" xr:uid="{00000000-0005-0000-0000-0000C5040000}"/>
    <cellStyle name="40 % – Poudarek3 4 2 3" xfId="1224" xr:uid="{00000000-0005-0000-0000-0000C6040000}"/>
    <cellStyle name="40 % – Poudarek3 4 2 3 2" xfId="1225" xr:uid="{00000000-0005-0000-0000-0000C7040000}"/>
    <cellStyle name="40 % – Poudarek3 4 2 4" xfId="1226" xr:uid="{00000000-0005-0000-0000-0000C8040000}"/>
    <cellStyle name="40 % – Poudarek3 4 3" xfId="1227" xr:uid="{00000000-0005-0000-0000-0000C9040000}"/>
    <cellStyle name="40 % – Poudarek3 4 3 2" xfId="1228" xr:uid="{00000000-0005-0000-0000-0000CA040000}"/>
    <cellStyle name="40 % – Poudarek3 4 3 2 2" xfId="1229" xr:uid="{00000000-0005-0000-0000-0000CB040000}"/>
    <cellStyle name="40 % – Poudarek3 4 3 2 2 2" xfId="1230" xr:uid="{00000000-0005-0000-0000-0000CC040000}"/>
    <cellStyle name="40 % – Poudarek3 4 3 2 3" xfId="1231" xr:uid="{00000000-0005-0000-0000-0000CD040000}"/>
    <cellStyle name="40 % – Poudarek3 4 3 3" xfId="1232" xr:uid="{00000000-0005-0000-0000-0000CE040000}"/>
    <cellStyle name="40 % – Poudarek3 4 3 3 2" xfId="1233" xr:uid="{00000000-0005-0000-0000-0000CF040000}"/>
    <cellStyle name="40 % – Poudarek3 4 3 4" xfId="1234" xr:uid="{00000000-0005-0000-0000-0000D0040000}"/>
    <cellStyle name="40 % – Poudarek3 4 4" xfId="1235" xr:uid="{00000000-0005-0000-0000-0000D1040000}"/>
    <cellStyle name="40 % – Poudarek3 4 4 2" xfId="1236" xr:uid="{00000000-0005-0000-0000-0000D2040000}"/>
    <cellStyle name="40 % – Poudarek3 4 4 2 2" xfId="1237" xr:uid="{00000000-0005-0000-0000-0000D3040000}"/>
    <cellStyle name="40 % – Poudarek3 4 4 3" xfId="1238" xr:uid="{00000000-0005-0000-0000-0000D4040000}"/>
    <cellStyle name="40 % – Poudarek3 4 5" xfId="1239" xr:uid="{00000000-0005-0000-0000-0000D5040000}"/>
    <cellStyle name="40 % – Poudarek3 4 5 2" xfId="1240" xr:uid="{00000000-0005-0000-0000-0000D6040000}"/>
    <cellStyle name="40 % – Poudarek3 4 6" xfId="1241" xr:uid="{00000000-0005-0000-0000-0000D7040000}"/>
    <cellStyle name="40 % – Poudarek3 4 7" xfId="1242" xr:uid="{00000000-0005-0000-0000-0000D8040000}"/>
    <cellStyle name="40 % – Poudarek3 5" xfId="1243" xr:uid="{00000000-0005-0000-0000-0000D9040000}"/>
    <cellStyle name="40 % – Poudarek3 5 2" xfId="1244" xr:uid="{00000000-0005-0000-0000-0000DA040000}"/>
    <cellStyle name="40 % – Poudarek3 5 2 2" xfId="1245" xr:uid="{00000000-0005-0000-0000-0000DB040000}"/>
    <cellStyle name="40 % – Poudarek3 5 2 2 2" xfId="1246" xr:uid="{00000000-0005-0000-0000-0000DC040000}"/>
    <cellStyle name="40 % – Poudarek3 5 2 2 2 2" xfId="1247" xr:uid="{00000000-0005-0000-0000-0000DD040000}"/>
    <cellStyle name="40 % – Poudarek3 5 2 2 3" xfId="1248" xr:uid="{00000000-0005-0000-0000-0000DE040000}"/>
    <cellStyle name="40 % – Poudarek3 5 2 3" xfId="1249" xr:uid="{00000000-0005-0000-0000-0000DF040000}"/>
    <cellStyle name="40 % – Poudarek3 5 2 3 2" xfId="1250" xr:uid="{00000000-0005-0000-0000-0000E0040000}"/>
    <cellStyle name="40 % – Poudarek3 5 2 4" xfId="1251" xr:uid="{00000000-0005-0000-0000-0000E1040000}"/>
    <cellStyle name="40 % – Poudarek3 5 3" xfId="1252" xr:uid="{00000000-0005-0000-0000-0000E2040000}"/>
    <cellStyle name="40 % – Poudarek3 5 3 2" xfId="1253" xr:uid="{00000000-0005-0000-0000-0000E3040000}"/>
    <cellStyle name="40 % – Poudarek3 5 3 2 2" xfId="1254" xr:uid="{00000000-0005-0000-0000-0000E4040000}"/>
    <cellStyle name="40 % – Poudarek3 5 3 3" xfId="1255" xr:uid="{00000000-0005-0000-0000-0000E5040000}"/>
    <cellStyle name="40 % – Poudarek3 5 4" xfId="1256" xr:uid="{00000000-0005-0000-0000-0000E6040000}"/>
    <cellStyle name="40 % – Poudarek3 5 4 2" xfId="1257" xr:uid="{00000000-0005-0000-0000-0000E7040000}"/>
    <cellStyle name="40 % – Poudarek3 5 5" xfId="1258" xr:uid="{00000000-0005-0000-0000-0000E8040000}"/>
    <cellStyle name="40 % – Poudarek3 5 6" xfId="1259" xr:uid="{00000000-0005-0000-0000-0000E9040000}"/>
    <cellStyle name="40 % – Poudarek3 6" xfId="1260" xr:uid="{00000000-0005-0000-0000-0000EA040000}"/>
    <cellStyle name="40 % – Poudarek3 6 2" xfId="1261" xr:uid="{00000000-0005-0000-0000-0000EB040000}"/>
    <cellStyle name="40 % – Poudarek3 6 2 2" xfId="1262" xr:uid="{00000000-0005-0000-0000-0000EC040000}"/>
    <cellStyle name="40 % – Poudarek3 6 2 2 2" xfId="1263" xr:uid="{00000000-0005-0000-0000-0000ED040000}"/>
    <cellStyle name="40 % – Poudarek3 6 2 2 2 2" xfId="1264" xr:uid="{00000000-0005-0000-0000-0000EE040000}"/>
    <cellStyle name="40 % – Poudarek3 6 2 2 3" xfId="1265" xr:uid="{00000000-0005-0000-0000-0000EF040000}"/>
    <cellStyle name="40 % – Poudarek3 6 2 3" xfId="1266" xr:uid="{00000000-0005-0000-0000-0000F0040000}"/>
    <cellStyle name="40 % – Poudarek3 6 2 3 2" xfId="1267" xr:uid="{00000000-0005-0000-0000-0000F1040000}"/>
    <cellStyle name="40 % – Poudarek3 6 2 4" xfId="1268" xr:uid="{00000000-0005-0000-0000-0000F2040000}"/>
    <cellStyle name="40 % – Poudarek3 6 3" xfId="1269" xr:uid="{00000000-0005-0000-0000-0000F3040000}"/>
    <cellStyle name="40 % – Poudarek3 6 3 2" xfId="1270" xr:uid="{00000000-0005-0000-0000-0000F4040000}"/>
    <cellStyle name="40 % – Poudarek3 6 3 2 2" xfId="1271" xr:uid="{00000000-0005-0000-0000-0000F5040000}"/>
    <cellStyle name="40 % – Poudarek3 6 3 3" xfId="1272" xr:uid="{00000000-0005-0000-0000-0000F6040000}"/>
    <cellStyle name="40 % – Poudarek3 6 4" xfId="1273" xr:uid="{00000000-0005-0000-0000-0000F7040000}"/>
    <cellStyle name="40 % – Poudarek3 6 4 2" xfId="1274" xr:uid="{00000000-0005-0000-0000-0000F8040000}"/>
    <cellStyle name="40 % – Poudarek3 6 5" xfId="1275" xr:uid="{00000000-0005-0000-0000-0000F9040000}"/>
    <cellStyle name="40 % – Poudarek3 6 6" xfId="1276" xr:uid="{00000000-0005-0000-0000-0000FA040000}"/>
    <cellStyle name="40 % – Poudarek3 7" xfId="1277" xr:uid="{00000000-0005-0000-0000-0000FB040000}"/>
    <cellStyle name="40 % – Poudarek3 7 2" xfId="1278" xr:uid="{00000000-0005-0000-0000-0000FC040000}"/>
    <cellStyle name="40 % – Poudarek3 7 2 2" xfId="1279" xr:uid="{00000000-0005-0000-0000-0000FD040000}"/>
    <cellStyle name="40 % – Poudarek3 7 2 2 2" xfId="1280" xr:uid="{00000000-0005-0000-0000-0000FE040000}"/>
    <cellStyle name="40 % – Poudarek3 7 2 2 2 2" xfId="1281" xr:uid="{00000000-0005-0000-0000-0000FF040000}"/>
    <cellStyle name="40 % – Poudarek3 7 2 2 3" xfId="1282" xr:uid="{00000000-0005-0000-0000-000000050000}"/>
    <cellStyle name="40 % – Poudarek3 7 2 3" xfId="1283" xr:uid="{00000000-0005-0000-0000-000001050000}"/>
    <cellStyle name="40 % – Poudarek3 7 2 3 2" xfId="1284" xr:uid="{00000000-0005-0000-0000-000002050000}"/>
    <cellStyle name="40 % – Poudarek3 7 2 4" xfId="1285" xr:uid="{00000000-0005-0000-0000-000003050000}"/>
    <cellStyle name="40 % – Poudarek3 7 3" xfId="1286" xr:uid="{00000000-0005-0000-0000-000004050000}"/>
    <cellStyle name="40 % – Poudarek3 7 3 2" xfId="1287" xr:uid="{00000000-0005-0000-0000-000005050000}"/>
    <cellStyle name="40 % – Poudarek3 7 3 2 2" xfId="1288" xr:uid="{00000000-0005-0000-0000-000006050000}"/>
    <cellStyle name="40 % – Poudarek3 7 3 3" xfId="1289" xr:uid="{00000000-0005-0000-0000-000007050000}"/>
    <cellStyle name="40 % – Poudarek3 7 4" xfId="1290" xr:uid="{00000000-0005-0000-0000-000008050000}"/>
    <cellStyle name="40 % – Poudarek3 7 4 2" xfId="1291" xr:uid="{00000000-0005-0000-0000-000009050000}"/>
    <cellStyle name="40 % – Poudarek3 7 5" xfId="1292" xr:uid="{00000000-0005-0000-0000-00000A050000}"/>
    <cellStyle name="40 % – Poudarek3 8" xfId="1293" xr:uid="{00000000-0005-0000-0000-00000B050000}"/>
    <cellStyle name="40 % – Poudarek3 8 2" xfId="1294" xr:uid="{00000000-0005-0000-0000-00000C050000}"/>
    <cellStyle name="40 % – Poudarek3 8 2 2" xfId="1295" xr:uid="{00000000-0005-0000-0000-00000D050000}"/>
    <cellStyle name="40 % – Poudarek3 8 3" xfId="1296" xr:uid="{00000000-0005-0000-0000-00000E050000}"/>
    <cellStyle name="40 % – Poudarek3 9" xfId="1297" xr:uid="{00000000-0005-0000-0000-00000F050000}"/>
    <cellStyle name="40 % – Poudarek3 9 2" xfId="1298" xr:uid="{00000000-0005-0000-0000-000010050000}"/>
    <cellStyle name="40 % – Poudarek3 9 2 2" xfId="1299" xr:uid="{00000000-0005-0000-0000-000011050000}"/>
    <cellStyle name="40 % – Poudarek3 9 3" xfId="1300" xr:uid="{00000000-0005-0000-0000-000012050000}"/>
    <cellStyle name="40 % – Poudarek4 10" xfId="1301" xr:uid="{00000000-0005-0000-0000-000013050000}"/>
    <cellStyle name="40 % – Poudarek4 10 2" xfId="1302" xr:uid="{00000000-0005-0000-0000-000014050000}"/>
    <cellStyle name="40 % – Poudarek4 11" xfId="1303" xr:uid="{00000000-0005-0000-0000-000015050000}"/>
    <cellStyle name="40 % – Poudarek4 12" xfId="1304" xr:uid="{00000000-0005-0000-0000-000016050000}"/>
    <cellStyle name="40 % – Poudarek4 13" xfId="1305" xr:uid="{00000000-0005-0000-0000-000017050000}"/>
    <cellStyle name="40 % – Poudarek4 14" xfId="1306" xr:uid="{00000000-0005-0000-0000-000018050000}"/>
    <cellStyle name="40 % – Poudarek4 15" xfId="1307" xr:uid="{00000000-0005-0000-0000-000019050000}"/>
    <cellStyle name="40 % – Poudarek4 2" xfId="1308" xr:uid="{00000000-0005-0000-0000-00001A050000}"/>
    <cellStyle name="40 % – Poudarek4 2 2" xfId="1309" xr:uid="{00000000-0005-0000-0000-00001B050000}"/>
    <cellStyle name="40 % – Poudarek4 2 2 2" xfId="1310" xr:uid="{00000000-0005-0000-0000-00001C050000}"/>
    <cellStyle name="40 % – Poudarek4 2 2 2 2" xfId="1311" xr:uid="{00000000-0005-0000-0000-00001D050000}"/>
    <cellStyle name="40 % – Poudarek4 2 2 2 2 2" xfId="1312" xr:uid="{00000000-0005-0000-0000-00001E050000}"/>
    <cellStyle name="40 % – Poudarek4 2 2 2 3" xfId="1313" xr:uid="{00000000-0005-0000-0000-00001F050000}"/>
    <cellStyle name="40 % – Poudarek4 2 2 3" xfId="1314" xr:uid="{00000000-0005-0000-0000-000020050000}"/>
    <cellStyle name="40 % – Poudarek4 2 2 3 2" xfId="1315" xr:uid="{00000000-0005-0000-0000-000021050000}"/>
    <cellStyle name="40 % – Poudarek4 2 2 4" xfId="1316" xr:uid="{00000000-0005-0000-0000-000022050000}"/>
    <cellStyle name="40 % – Poudarek4 2 2 5" xfId="1317" xr:uid="{00000000-0005-0000-0000-000023050000}"/>
    <cellStyle name="40 % – Poudarek4 2 3" xfId="1318" xr:uid="{00000000-0005-0000-0000-000024050000}"/>
    <cellStyle name="40 % – Poudarek4 2 3 2" xfId="1319" xr:uid="{00000000-0005-0000-0000-000025050000}"/>
    <cellStyle name="40 % – Poudarek4 2 3 2 2" xfId="1320" xr:uid="{00000000-0005-0000-0000-000026050000}"/>
    <cellStyle name="40 % – Poudarek4 2 3 2 2 2" xfId="1321" xr:uid="{00000000-0005-0000-0000-000027050000}"/>
    <cellStyle name="40 % – Poudarek4 2 3 2 3" xfId="1322" xr:uid="{00000000-0005-0000-0000-000028050000}"/>
    <cellStyle name="40 % – Poudarek4 2 3 3" xfId="1323" xr:uid="{00000000-0005-0000-0000-000029050000}"/>
    <cellStyle name="40 % – Poudarek4 2 3 3 2" xfId="1324" xr:uid="{00000000-0005-0000-0000-00002A050000}"/>
    <cellStyle name="40 % – Poudarek4 2 3 4" xfId="1325" xr:uid="{00000000-0005-0000-0000-00002B050000}"/>
    <cellStyle name="40 % – Poudarek4 2 4" xfId="1326" xr:uid="{00000000-0005-0000-0000-00002C050000}"/>
    <cellStyle name="40 % – Poudarek4 2 4 2" xfId="1327" xr:uid="{00000000-0005-0000-0000-00002D050000}"/>
    <cellStyle name="40 % – Poudarek4 2 4 2 2" xfId="1328" xr:uid="{00000000-0005-0000-0000-00002E050000}"/>
    <cellStyle name="40 % – Poudarek4 2 4 3" xfId="1329" xr:uid="{00000000-0005-0000-0000-00002F050000}"/>
    <cellStyle name="40 % – Poudarek4 2 5" xfId="1330" xr:uid="{00000000-0005-0000-0000-000030050000}"/>
    <cellStyle name="40 % – Poudarek4 2 5 2" xfId="1331" xr:uid="{00000000-0005-0000-0000-000031050000}"/>
    <cellStyle name="40 % – Poudarek4 2 6" xfId="1332" xr:uid="{00000000-0005-0000-0000-000032050000}"/>
    <cellStyle name="40 % – Poudarek4 2 7" xfId="1333" xr:uid="{00000000-0005-0000-0000-000033050000}"/>
    <cellStyle name="40 % – Poudarek4 3" xfId="1334" xr:uid="{00000000-0005-0000-0000-000034050000}"/>
    <cellStyle name="40 % – Poudarek4 3 2" xfId="1335" xr:uid="{00000000-0005-0000-0000-000035050000}"/>
    <cellStyle name="40 % – Poudarek4 3 2 2" xfId="1336" xr:uid="{00000000-0005-0000-0000-000036050000}"/>
    <cellStyle name="40 % – Poudarek4 3 2 2 2" xfId="1337" xr:uid="{00000000-0005-0000-0000-000037050000}"/>
    <cellStyle name="40 % – Poudarek4 3 2 2 2 2" xfId="1338" xr:uid="{00000000-0005-0000-0000-000038050000}"/>
    <cellStyle name="40 % – Poudarek4 3 2 2 3" xfId="1339" xr:uid="{00000000-0005-0000-0000-000039050000}"/>
    <cellStyle name="40 % – Poudarek4 3 2 3" xfId="1340" xr:uid="{00000000-0005-0000-0000-00003A050000}"/>
    <cellStyle name="40 % – Poudarek4 3 2 3 2" xfId="1341" xr:uid="{00000000-0005-0000-0000-00003B050000}"/>
    <cellStyle name="40 % – Poudarek4 3 2 4" xfId="1342" xr:uid="{00000000-0005-0000-0000-00003C050000}"/>
    <cellStyle name="40 % – Poudarek4 3 3" xfId="1343" xr:uid="{00000000-0005-0000-0000-00003D050000}"/>
    <cellStyle name="40 % – Poudarek4 3 3 2" xfId="1344" xr:uid="{00000000-0005-0000-0000-00003E050000}"/>
    <cellStyle name="40 % – Poudarek4 3 3 2 2" xfId="1345" xr:uid="{00000000-0005-0000-0000-00003F050000}"/>
    <cellStyle name="40 % – Poudarek4 3 3 2 2 2" xfId="1346" xr:uid="{00000000-0005-0000-0000-000040050000}"/>
    <cellStyle name="40 % – Poudarek4 3 3 2 3" xfId="1347" xr:uid="{00000000-0005-0000-0000-000041050000}"/>
    <cellStyle name="40 % – Poudarek4 3 3 3" xfId="1348" xr:uid="{00000000-0005-0000-0000-000042050000}"/>
    <cellStyle name="40 % – Poudarek4 3 3 3 2" xfId="1349" xr:uid="{00000000-0005-0000-0000-000043050000}"/>
    <cellStyle name="40 % – Poudarek4 3 3 4" xfId="1350" xr:uid="{00000000-0005-0000-0000-000044050000}"/>
    <cellStyle name="40 % – Poudarek4 3 4" xfId="1351" xr:uid="{00000000-0005-0000-0000-000045050000}"/>
    <cellStyle name="40 % – Poudarek4 3 4 2" xfId="1352" xr:uid="{00000000-0005-0000-0000-000046050000}"/>
    <cellStyle name="40 % – Poudarek4 3 4 2 2" xfId="1353" xr:uid="{00000000-0005-0000-0000-000047050000}"/>
    <cellStyle name="40 % – Poudarek4 3 4 3" xfId="1354" xr:uid="{00000000-0005-0000-0000-000048050000}"/>
    <cellStyle name="40 % – Poudarek4 3 5" xfId="1355" xr:uid="{00000000-0005-0000-0000-000049050000}"/>
    <cellStyle name="40 % – Poudarek4 3 5 2" xfId="1356" xr:uid="{00000000-0005-0000-0000-00004A050000}"/>
    <cellStyle name="40 % – Poudarek4 3 6" xfId="1357" xr:uid="{00000000-0005-0000-0000-00004B050000}"/>
    <cellStyle name="40 % – Poudarek4 3 7" xfId="1358" xr:uid="{00000000-0005-0000-0000-00004C050000}"/>
    <cellStyle name="40 % – Poudarek4 4" xfId="1359" xr:uid="{00000000-0005-0000-0000-00004D050000}"/>
    <cellStyle name="40 % – Poudarek4 4 2" xfId="1360" xr:uid="{00000000-0005-0000-0000-00004E050000}"/>
    <cellStyle name="40 % – Poudarek4 4 2 2" xfId="1361" xr:uid="{00000000-0005-0000-0000-00004F050000}"/>
    <cellStyle name="40 % – Poudarek4 4 2 2 2" xfId="1362" xr:uid="{00000000-0005-0000-0000-000050050000}"/>
    <cellStyle name="40 % – Poudarek4 4 2 2 2 2" xfId="1363" xr:uid="{00000000-0005-0000-0000-000051050000}"/>
    <cellStyle name="40 % – Poudarek4 4 2 2 3" xfId="1364" xr:uid="{00000000-0005-0000-0000-000052050000}"/>
    <cellStyle name="40 % – Poudarek4 4 2 3" xfId="1365" xr:uid="{00000000-0005-0000-0000-000053050000}"/>
    <cellStyle name="40 % – Poudarek4 4 2 3 2" xfId="1366" xr:uid="{00000000-0005-0000-0000-000054050000}"/>
    <cellStyle name="40 % – Poudarek4 4 2 4" xfId="1367" xr:uid="{00000000-0005-0000-0000-000055050000}"/>
    <cellStyle name="40 % – Poudarek4 4 3" xfId="1368" xr:uid="{00000000-0005-0000-0000-000056050000}"/>
    <cellStyle name="40 % – Poudarek4 4 3 2" xfId="1369" xr:uid="{00000000-0005-0000-0000-000057050000}"/>
    <cellStyle name="40 % – Poudarek4 4 3 2 2" xfId="1370" xr:uid="{00000000-0005-0000-0000-000058050000}"/>
    <cellStyle name="40 % – Poudarek4 4 3 2 2 2" xfId="1371" xr:uid="{00000000-0005-0000-0000-000059050000}"/>
    <cellStyle name="40 % – Poudarek4 4 3 2 3" xfId="1372" xr:uid="{00000000-0005-0000-0000-00005A050000}"/>
    <cellStyle name="40 % – Poudarek4 4 3 3" xfId="1373" xr:uid="{00000000-0005-0000-0000-00005B050000}"/>
    <cellStyle name="40 % – Poudarek4 4 3 3 2" xfId="1374" xr:uid="{00000000-0005-0000-0000-00005C050000}"/>
    <cellStyle name="40 % – Poudarek4 4 3 4" xfId="1375" xr:uid="{00000000-0005-0000-0000-00005D050000}"/>
    <cellStyle name="40 % – Poudarek4 4 4" xfId="1376" xr:uid="{00000000-0005-0000-0000-00005E050000}"/>
    <cellStyle name="40 % – Poudarek4 4 4 2" xfId="1377" xr:uid="{00000000-0005-0000-0000-00005F050000}"/>
    <cellStyle name="40 % – Poudarek4 4 4 2 2" xfId="1378" xr:uid="{00000000-0005-0000-0000-000060050000}"/>
    <cellStyle name="40 % – Poudarek4 4 4 3" xfId="1379" xr:uid="{00000000-0005-0000-0000-000061050000}"/>
    <cellStyle name="40 % – Poudarek4 4 5" xfId="1380" xr:uid="{00000000-0005-0000-0000-000062050000}"/>
    <cellStyle name="40 % – Poudarek4 4 5 2" xfId="1381" xr:uid="{00000000-0005-0000-0000-000063050000}"/>
    <cellStyle name="40 % – Poudarek4 4 6" xfId="1382" xr:uid="{00000000-0005-0000-0000-000064050000}"/>
    <cellStyle name="40 % – Poudarek4 4 7" xfId="1383" xr:uid="{00000000-0005-0000-0000-000065050000}"/>
    <cellStyle name="40 % – Poudarek4 5" xfId="1384" xr:uid="{00000000-0005-0000-0000-000066050000}"/>
    <cellStyle name="40 % – Poudarek4 5 2" xfId="1385" xr:uid="{00000000-0005-0000-0000-000067050000}"/>
    <cellStyle name="40 % – Poudarek4 5 2 2" xfId="1386" xr:uid="{00000000-0005-0000-0000-000068050000}"/>
    <cellStyle name="40 % – Poudarek4 5 2 2 2" xfId="1387" xr:uid="{00000000-0005-0000-0000-000069050000}"/>
    <cellStyle name="40 % – Poudarek4 5 2 2 2 2" xfId="1388" xr:uid="{00000000-0005-0000-0000-00006A050000}"/>
    <cellStyle name="40 % – Poudarek4 5 2 2 3" xfId="1389" xr:uid="{00000000-0005-0000-0000-00006B050000}"/>
    <cellStyle name="40 % – Poudarek4 5 2 3" xfId="1390" xr:uid="{00000000-0005-0000-0000-00006C050000}"/>
    <cellStyle name="40 % – Poudarek4 5 2 3 2" xfId="1391" xr:uid="{00000000-0005-0000-0000-00006D050000}"/>
    <cellStyle name="40 % – Poudarek4 5 2 4" xfId="1392" xr:uid="{00000000-0005-0000-0000-00006E050000}"/>
    <cellStyle name="40 % – Poudarek4 5 3" xfId="1393" xr:uid="{00000000-0005-0000-0000-00006F050000}"/>
    <cellStyle name="40 % – Poudarek4 5 3 2" xfId="1394" xr:uid="{00000000-0005-0000-0000-000070050000}"/>
    <cellStyle name="40 % – Poudarek4 5 3 2 2" xfId="1395" xr:uid="{00000000-0005-0000-0000-000071050000}"/>
    <cellStyle name="40 % – Poudarek4 5 3 3" xfId="1396" xr:uid="{00000000-0005-0000-0000-000072050000}"/>
    <cellStyle name="40 % – Poudarek4 5 4" xfId="1397" xr:uid="{00000000-0005-0000-0000-000073050000}"/>
    <cellStyle name="40 % – Poudarek4 5 4 2" xfId="1398" xr:uid="{00000000-0005-0000-0000-000074050000}"/>
    <cellStyle name="40 % – Poudarek4 5 5" xfId="1399" xr:uid="{00000000-0005-0000-0000-000075050000}"/>
    <cellStyle name="40 % – Poudarek4 5 6" xfId="1400" xr:uid="{00000000-0005-0000-0000-000076050000}"/>
    <cellStyle name="40 % – Poudarek4 6" xfId="1401" xr:uid="{00000000-0005-0000-0000-000077050000}"/>
    <cellStyle name="40 % – Poudarek4 6 2" xfId="1402" xr:uid="{00000000-0005-0000-0000-000078050000}"/>
    <cellStyle name="40 % – Poudarek4 6 2 2" xfId="1403" xr:uid="{00000000-0005-0000-0000-000079050000}"/>
    <cellStyle name="40 % – Poudarek4 6 2 2 2" xfId="1404" xr:uid="{00000000-0005-0000-0000-00007A050000}"/>
    <cellStyle name="40 % – Poudarek4 6 2 2 2 2" xfId="1405" xr:uid="{00000000-0005-0000-0000-00007B050000}"/>
    <cellStyle name="40 % – Poudarek4 6 2 2 3" xfId="1406" xr:uid="{00000000-0005-0000-0000-00007C050000}"/>
    <cellStyle name="40 % – Poudarek4 6 2 3" xfId="1407" xr:uid="{00000000-0005-0000-0000-00007D050000}"/>
    <cellStyle name="40 % – Poudarek4 6 2 3 2" xfId="1408" xr:uid="{00000000-0005-0000-0000-00007E050000}"/>
    <cellStyle name="40 % – Poudarek4 6 2 4" xfId="1409" xr:uid="{00000000-0005-0000-0000-00007F050000}"/>
    <cellStyle name="40 % – Poudarek4 6 3" xfId="1410" xr:uid="{00000000-0005-0000-0000-000080050000}"/>
    <cellStyle name="40 % – Poudarek4 6 3 2" xfId="1411" xr:uid="{00000000-0005-0000-0000-000081050000}"/>
    <cellStyle name="40 % – Poudarek4 6 3 2 2" xfId="1412" xr:uid="{00000000-0005-0000-0000-000082050000}"/>
    <cellStyle name="40 % – Poudarek4 6 3 3" xfId="1413" xr:uid="{00000000-0005-0000-0000-000083050000}"/>
    <cellStyle name="40 % – Poudarek4 6 4" xfId="1414" xr:uid="{00000000-0005-0000-0000-000084050000}"/>
    <cellStyle name="40 % – Poudarek4 6 4 2" xfId="1415" xr:uid="{00000000-0005-0000-0000-000085050000}"/>
    <cellStyle name="40 % – Poudarek4 6 5" xfId="1416" xr:uid="{00000000-0005-0000-0000-000086050000}"/>
    <cellStyle name="40 % – Poudarek4 6 6" xfId="1417" xr:uid="{00000000-0005-0000-0000-000087050000}"/>
    <cellStyle name="40 % – Poudarek4 7" xfId="1418" xr:uid="{00000000-0005-0000-0000-000088050000}"/>
    <cellStyle name="40 % – Poudarek4 7 2" xfId="1419" xr:uid="{00000000-0005-0000-0000-000089050000}"/>
    <cellStyle name="40 % – Poudarek4 7 2 2" xfId="1420" xr:uid="{00000000-0005-0000-0000-00008A050000}"/>
    <cellStyle name="40 % – Poudarek4 7 2 2 2" xfId="1421" xr:uid="{00000000-0005-0000-0000-00008B050000}"/>
    <cellStyle name="40 % – Poudarek4 7 2 2 2 2" xfId="1422" xr:uid="{00000000-0005-0000-0000-00008C050000}"/>
    <cellStyle name="40 % – Poudarek4 7 2 2 3" xfId="1423" xr:uid="{00000000-0005-0000-0000-00008D050000}"/>
    <cellStyle name="40 % – Poudarek4 7 2 3" xfId="1424" xr:uid="{00000000-0005-0000-0000-00008E050000}"/>
    <cellStyle name="40 % – Poudarek4 7 2 3 2" xfId="1425" xr:uid="{00000000-0005-0000-0000-00008F050000}"/>
    <cellStyle name="40 % – Poudarek4 7 2 4" xfId="1426" xr:uid="{00000000-0005-0000-0000-000090050000}"/>
    <cellStyle name="40 % – Poudarek4 7 3" xfId="1427" xr:uid="{00000000-0005-0000-0000-000091050000}"/>
    <cellStyle name="40 % – Poudarek4 7 3 2" xfId="1428" xr:uid="{00000000-0005-0000-0000-000092050000}"/>
    <cellStyle name="40 % – Poudarek4 7 3 2 2" xfId="1429" xr:uid="{00000000-0005-0000-0000-000093050000}"/>
    <cellStyle name="40 % – Poudarek4 7 3 3" xfId="1430" xr:uid="{00000000-0005-0000-0000-000094050000}"/>
    <cellStyle name="40 % – Poudarek4 7 4" xfId="1431" xr:uid="{00000000-0005-0000-0000-000095050000}"/>
    <cellStyle name="40 % – Poudarek4 7 4 2" xfId="1432" xr:uid="{00000000-0005-0000-0000-000096050000}"/>
    <cellStyle name="40 % – Poudarek4 7 5" xfId="1433" xr:uid="{00000000-0005-0000-0000-000097050000}"/>
    <cellStyle name="40 % – Poudarek4 8" xfId="1434" xr:uid="{00000000-0005-0000-0000-000098050000}"/>
    <cellStyle name="40 % – Poudarek4 8 2" xfId="1435" xr:uid="{00000000-0005-0000-0000-000099050000}"/>
    <cellStyle name="40 % – Poudarek4 8 2 2" xfId="1436" xr:uid="{00000000-0005-0000-0000-00009A050000}"/>
    <cellStyle name="40 % – Poudarek4 8 3" xfId="1437" xr:uid="{00000000-0005-0000-0000-00009B050000}"/>
    <cellStyle name="40 % – Poudarek4 9" xfId="1438" xr:uid="{00000000-0005-0000-0000-00009C050000}"/>
    <cellStyle name="40 % – Poudarek4 9 2" xfId="1439" xr:uid="{00000000-0005-0000-0000-00009D050000}"/>
    <cellStyle name="40 % – Poudarek4 9 2 2" xfId="1440" xr:uid="{00000000-0005-0000-0000-00009E050000}"/>
    <cellStyle name="40 % – Poudarek4 9 3" xfId="1441" xr:uid="{00000000-0005-0000-0000-00009F050000}"/>
    <cellStyle name="40 % – Poudarek5 10" xfId="1442" xr:uid="{00000000-0005-0000-0000-0000A0050000}"/>
    <cellStyle name="40 % – Poudarek5 10 2" xfId="1443" xr:uid="{00000000-0005-0000-0000-0000A1050000}"/>
    <cellStyle name="40 % – Poudarek5 11" xfId="1444" xr:uid="{00000000-0005-0000-0000-0000A2050000}"/>
    <cellStyle name="40 % – Poudarek5 12" xfId="1445" xr:uid="{00000000-0005-0000-0000-0000A3050000}"/>
    <cellStyle name="40 % – Poudarek5 13" xfId="1446" xr:uid="{00000000-0005-0000-0000-0000A4050000}"/>
    <cellStyle name="40 % – Poudarek5 14" xfId="1447" xr:uid="{00000000-0005-0000-0000-0000A5050000}"/>
    <cellStyle name="40 % – Poudarek5 15" xfId="1448" xr:uid="{00000000-0005-0000-0000-0000A6050000}"/>
    <cellStyle name="40 % – Poudarek5 2" xfId="1449" xr:uid="{00000000-0005-0000-0000-0000A7050000}"/>
    <cellStyle name="40 % – Poudarek5 2 2" xfId="1450" xr:uid="{00000000-0005-0000-0000-0000A8050000}"/>
    <cellStyle name="40 % – Poudarek5 2 2 2" xfId="1451" xr:uid="{00000000-0005-0000-0000-0000A9050000}"/>
    <cellStyle name="40 % – Poudarek5 2 2 2 2" xfId="1452" xr:uid="{00000000-0005-0000-0000-0000AA050000}"/>
    <cellStyle name="40 % – Poudarek5 2 2 2 2 2" xfId="1453" xr:uid="{00000000-0005-0000-0000-0000AB050000}"/>
    <cellStyle name="40 % – Poudarek5 2 2 2 3" xfId="1454" xr:uid="{00000000-0005-0000-0000-0000AC050000}"/>
    <cellStyle name="40 % – Poudarek5 2 2 3" xfId="1455" xr:uid="{00000000-0005-0000-0000-0000AD050000}"/>
    <cellStyle name="40 % – Poudarek5 2 2 3 2" xfId="1456" xr:uid="{00000000-0005-0000-0000-0000AE050000}"/>
    <cellStyle name="40 % – Poudarek5 2 2 4" xfId="1457" xr:uid="{00000000-0005-0000-0000-0000AF050000}"/>
    <cellStyle name="40 % – Poudarek5 2 2 5" xfId="1458" xr:uid="{00000000-0005-0000-0000-0000B0050000}"/>
    <cellStyle name="40 % – Poudarek5 2 3" xfId="1459" xr:uid="{00000000-0005-0000-0000-0000B1050000}"/>
    <cellStyle name="40 % – Poudarek5 2 3 2" xfId="1460" xr:uid="{00000000-0005-0000-0000-0000B2050000}"/>
    <cellStyle name="40 % – Poudarek5 2 3 2 2" xfId="1461" xr:uid="{00000000-0005-0000-0000-0000B3050000}"/>
    <cellStyle name="40 % – Poudarek5 2 3 2 2 2" xfId="1462" xr:uid="{00000000-0005-0000-0000-0000B4050000}"/>
    <cellStyle name="40 % – Poudarek5 2 3 2 3" xfId="1463" xr:uid="{00000000-0005-0000-0000-0000B5050000}"/>
    <cellStyle name="40 % – Poudarek5 2 3 3" xfId="1464" xr:uid="{00000000-0005-0000-0000-0000B6050000}"/>
    <cellStyle name="40 % – Poudarek5 2 3 3 2" xfId="1465" xr:uid="{00000000-0005-0000-0000-0000B7050000}"/>
    <cellStyle name="40 % – Poudarek5 2 3 4" xfId="1466" xr:uid="{00000000-0005-0000-0000-0000B8050000}"/>
    <cellStyle name="40 % – Poudarek5 2 4" xfId="1467" xr:uid="{00000000-0005-0000-0000-0000B9050000}"/>
    <cellStyle name="40 % – Poudarek5 2 4 2" xfId="1468" xr:uid="{00000000-0005-0000-0000-0000BA050000}"/>
    <cellStyle name="40 % – Poudarek5 2 4 2 2" xfId="1469" xr:uid="{00000000-0005-0000-0000-0000BB050000}"/>
    <cellStyle name="40 % – Poudarek5 2 4 3" xfId="1470" xr:uid="{00000000-0005-0000-0000-0000BC050000}"/>
    <cellStyle name="40 % – Poudarek5 2 5" xfId="1471" xr:uid="{00000000-0005-0000-0000-0000BD050000}"/>
    <cellStyle name="40 % – Poudarek5 2 5 2" xfId="1472" xr:uid="{00000000-0005-0000-0000-0000BE050000}"/>
    <cellStyle name="40 % – Poudarek5 2 6" xfId="1473" xr:uid="{00000000-0005-0000-0000-0000BF050000}"/>
    <cellStyle name="40 % – Poudarek5 2 7" xfId="1474" xr:uid="{00000000-0005-0000-0000-0000C0050000}"/>
    <cellStyle name="40 % – Poudarek5 3" xfId="1475" xr:uid="{00000000-0005-0000-0000-0000C1050000}"/>
    <cellStyle name="40 % – Poudarek5 3 2" xfId="1476" xr:uid="{00000000-0005-0000-0000-0000C2050000}"/>
    <cellStyle name="40 % – Poudarek5 3 2 2" xfId="1477" xr:uid="{00000000-0005-0000-0000-0000C3050000}"/>
    <cellStyle name="40 % – Poudarek5 3 2 2 2" xfId="1478" xr:uid="{00000000-0005-0000-0000-0000C4050000}"/>
    <cellStyle name="40 % – Poudarek5 3 2 2 2 2" xfId="1479" xr:uid="{00000000-0005-0000-0000-0000C5050000}"/>
    <cellStyle name="40 % – Poudarek5 3 2 2 3" xfId="1480" xr:uid="{00000000-0005-0000-0000-0000C6050000}"/>
    <cellStyle name="40 % – Poudarek5 3 2 3" xfId="1481" xr:uid="{00000000-0005-0000-0000-0000C7050000}"/>
    <cellStyle name="40 % – Poudarek5 3 2 3 2" xfId="1482" xr:uid="{00000000-0005-0000-0000-0000C8050000}"/>
    <cellStyle name="40 % – Poudarek5 3 2 4" xfId="1483" xr:uid="{00000000-0005-0000-0000-0000C9050000}"/>
    <cellStyle name="40 % – Poudarek5 3 3" xfId="1484" xr:uid="{00000000-0005-0000-0000-0000CA050000}"/>
    <cellStyle name="40 % – Poudarek5 3 3 2" xfId="1485" xr:uid="{00000000-0005-0000-0000-0000CB050000}"/>
    <cellStyle name="40 % – Poudarek5 3 3 2 2" xfId="1486" xr:uid="{00000000-0005-0000-0000-0000CC050000}"/>
    <cellStyle name="40 % – Poudarek5 3 3 2 2 2" xfId="1487" xr:uid="{00000000-0005-0000-0000-0000CD050000}"/>
    <cellStyle name="40 % – Poudarek5 3 3 2 3" xfId="1488" xr:uid="{00000000-0005-0000-0000-0000CE050000}"/>
    <cellStyle name="40 % – Poudarek5 3 3 3" xfId="1489" xr:uid="{00000000-0005-0000-0000-0000CF050000}"/>
    <cellStyle name="40 % – Poudarek5 3 3 3 2" xfId="1490" xr:uid="{00000000-0005-0000-0000-0000D0050000}"/>
    <cellStyle name="40 % – Poudarek5 3 3 4" xfId="1491" xr:uid="{00000000-0005-0000-0000-0000D1050000}"/>
    <cellStyle name="40 % – Poudarek5 3 4" xfId="1492" xr:uid="{00000000-0005-0000-0000-0000D2050000}"/>
    <cellStyle name="40 % – Poudarek5 3 4 2" xfId="1493" xr:uid="{00000000-0005-0000-0000-0000D3050000}"/>
    <cellStyle name="40 % – Poudarek5 3 4 2 2" xfId="1494" xr:uid="{00000000-0005-0000-0000-0000D4050000}"/>
    <cellStyle name="40 % – Poudarek5 3 4 3" xfId="1495" xr:uid="{00000000-0005-0000-0000-0000D5050000}"/>
    <cellStyle name="40 % – Poudarek5 3 5" xfId="1496" xr:uid="{00000000-0005-0000-0000-0000D6050000}"/>
    <cellStyle name="40 % – Poudarek5 3 5 2" xfId="1497" xr:uid="{00000000-0005-0000-0000-0000D7050000}"/>
    <cellStyle name="40 % – Poudarek5 3 6" xfId="1498" xr:uid="{00000000-0005-0000-0000-0000D8050000}"/>
    <cellStyle name="40 % – Poudarek5 3 7" xfId="1499" xr:uid="{00000000-0005-0000-0000-0000D9050000}"/>
    <cellStyle name="40 % – Poudarek5 4" xfId="1500" xr:uid="{00000000-0005-0000-0000-0000DA050000}"/>
    <cellStyle name="40 % – Poudarek5 4 2" xfId="1501" xr:uid="{00000000-0005-0000-0000-0000DB050000}"/>
    <cellStyle name="40 % – Poudarek5 4 2 2" xfId="1502" xr:uid="{00000000-0005-0000-0000-0000DC050000}"/>
    <cellStyle name="40 % – Poudarek5 4 2 2 2" xfId="1503" xr:uid="{00000000-0005-0000-0000-0000DD050000}"/>
    <cellStyle name="40 % – Poudarek5 4 2 2 2 2" xfId="1504" xr:uid="{00000000-0005-0000-0000-0000DE050000}"/>
    <cellStyle name="40 % – Poudarek5 4 2 2 3" xfId="1505" xr:uid="{00000000-0005-0000-0000-0000DF050000}"/>
    <cellStyle name="40 % – Poudarek5 4 2 3" xfId="1506" xr:uid="{00000000-0005-0000-0000-0000E0050000}"/>
    <cellStyle name="40 % – Poudarek5 4 2 3 2" xfId="1507" xr:uid="{00000000-0005-0000-0000-0000E1050000}"/>
    <cellStyle name="40 % – Poudarek5 4 2 4" xfId="1508" xr:uid="{00000000-0005-0000-0000-0000E2050000}"/>
    <cellStyle name="40 % – Poudarek5 4 3" xfId="1509" xr:uid="{00000000-0005-0000-0000-0000E3050000}"/>
    <cellStyle name="40 % – Poudarek5 4 3 2" xfId="1510" xr:uid="{00000000-0005-0000-0000-0000E4050000}"/>
    <cellStyle name="40 % – Poudarek5 4 3 2 2" xfId="1511" xr:uid="{00000000-0005-0000-0000-0000E5050000}"/>
    <cellStyle name="40 % – Poudarek5 4 3 2 2 2" xfId="1512" xr:uid="{00000000-0005-0000-0000-0000E6050000}"/>
    <cellStyle name="40 % – Poudarek5 4 3 2 3" xfId="1513" xr:uid="{00000000-0005-0000-0000-0000E7050000}"/>
    <cellStyle name="40 % – Poudarek5 4 3 3" xfId="1514" xr:uid="{00000000-0005-0000-0000-0000E8050000}"/>
    <cellStyle name="40 % – Poudarek5 4 3 3 2" xfId="1515" xr:uid="{00000000-0005-0000-0000-0000E9050000}"/>
    <cellStyle name="40 % – Poudarek5 4 3 4" xfId="1516" xr:uid="{00000000-0005-0000-0000-0000EA050000}"/>
    <cellStyle name="40 % – Poudarek5 4 4" xfId="1517" xr:uid="{00000000-0005-0000-0000-0000EB050000}"/>
    <cellStyle name="40 % – Poudarek5 4 4 2" xfId="1518" xr:uid="{00000000-0005-0000-0000-0000EC050000}"/>
    <cellStyle name="40 % – Poudarek5 4 4 2 2" xfId="1519" xr:uid="{00000000-0005-0000-0000-0000ED050000}"/>
    <cellStyle name="40 % – Poudarek5 4 4 3" xfId="1520" xr:uid="{00000000-0005-0000-0000-0000EE050000}"/>
    <cellStyle name="40 % – Poudarek5 4 5" xfId="1521" xr:uid="{00000000-0005-0000-0000-0000EF050000}"/>
    <cellStyle name="40 % – Poudarek5 4 5 2" xfId="1522" xr:uid="{00000000-0005-0000-0000-0000F0050000}"/>
    <cellStyle name="40 % – Poudarek5 4 6" xfId="1523" xr:uid="{00000000-0005-0000-0000-0000F1050000}"/>
    <cellStyle name="40 % – Poudarek5 4 7" xfId="1524" xr:uid="{00000000-0005-0000-0000-0000F2050000}"/>
    <cellStyle name="40 % – Poudarek5 5" xfId="1525" xr:uid="{00000000-0005-0000-0000-0000F3050000}"/>
    <cellStyle name="40 % – Poudarek5 5 2" xfId="1526" xr:uid="{00000000-0005-0000-0000-0000F4050000}"/>
    <cellStyle name="40 % – Poudarek5 5 2 2" xfId="1527" xr:uid="{00000000-0005-0000-0000-0000F5050000}"/>
    <cellStyle name="40 % – Poudarek5 5 2 2 2" xfId="1528" xr:uid="{00000000-0005-0000-0000-0000F6050000}"/>
    <cellStyle name="40 % – Poudarek5 5 2 2 2 2" xfId="1529" xr:uid="{00000000-0005-0000-0000-0000F7050000}"/>
    <cellStyle name="40 % – Poudarek5 5 2 2 3" xfId="1530" xr:uid="{00000000-0005-0000-0000-0000F8050000}"/>
    <cellStyle name="40 % – Poudarek5 5 2 3" xfId="1531" xr:uid="{00000000-0005-0000-0000-0000F9050000}"/>
    <cellStyle name="40 % – Poudarek5 5 2 3 2" xfId="1532" xr:uid="{00000000-0005-0000-0000-0000FA050000}"/>
    <cellStyle name="40 % – Poudarek5 5 2 4" xfId="1533" xr:uid="{00000000-0005-0000-0000-0000FB050000}"/>
    <cellStyle name="40 % – Poudarek5 5 3" xfId="1534" xr:uid="{00000000-0005-0000-0000-0000FC050000}"/>
    <cellStyle name="40 % – Poudarek5 5 3 2" xfId="1535" xr:uid="{00000000-0005-0000-0000-0000FD050000}"/>
    <cellStyle name="40 % – Poudarek5 5 3 2 2" xfId="1536" xr:uid="{00000000-0005-0000-0000-0000FE050000}"/>
    <cellStyle name="40 % – Poudarek5 5 3 3" xfId="1537" xr:uid="{00000000-0005-0000-0000-0000FF050000}"/>
    <cellStyle name="40 % – Poudarek5 5 4" xfId="1538" xr:uid="{00000000-0005-0000-0000-000000060000}"/>
    <cellStyle name="40 % – Poudarek5 5 4 2" xfId="1539" xr:uid="{00000000-0005-0000-0000-000001060000}"/>
    <cellStyle name="40 % – Poudarek5 5 5" xfId="1540" xr:uid="{00000000-0005-0000-0000-000002060000}"/>
    <cellStyle name="40 % – Poudarek5 5 6" xfId="1541" xr:uid="{00000000-0005-0000-0000-000003060000}"/>
    <cellStyle name="40 % – Poudarek5 6" xfId="1542" xr:uid="{00000000-0005-0000-0000-000004060000}"/>
    <cellStyle name="40 % – Poudarek5 6 2" xfId="1543" xr:uid="{00000000-0005-0000-0000-000005060000}"/>
    <cellStyle name="40 % – Poudarek5 6 2 2" xfId="1544" xr:uid="{00000000-0005-0000-0000-000006060000}"/>
    <cellStyle name="40 % – Poudarek5 6 2 2 2" xfId="1545" xr:uid="{00000000-0005-0000-0000-000007060000}"/>
    <cellStyle name="40 % – Poudarek5 6 2 2 2 2" xfId="1546" xr:uid="{00000000-0005-0000-0000-000008060000}"/>
    <cellStyle name="40 % – Poudarek5 6 2 2 3" xfId="1547" xr:uid="{00000000-0005-0000-0000-000009060000}"/>
    <cellStyle name="40 % – Poudarek5 6 2 3" xfId="1548" xr:uid="{00000000-0005-0000-0000-00000A060000}"/>
    <cellStyle name="40 % – Poudarek5 6 2 3 2" xfId="1549" xr:uid="{00000000-0005-0000-0000-00000B060000}"/>
    <cellStyle name="40 % – Poudarek5 6 2 4" xfId="1550" xr:uid="{00000000-0005-0000-0000-00000C060000}"/>
    <cellStyle name="40 % – Poudarek5 6 3" xfId="1551" xr:uid="{00000000-0005-0000-0000-00000D060000}"/>
    <cellStyle name="40 % – Poudarek5 6 3 2" xfId="1552" xr:uid="{00000000-0005-0000-0000-00000E060000}"/>
    <cellStyle name="40 % – Poudarek5 6 3 2 2" xfId="1553" xr:uid="{00000000-0005-0000-0000-00000F060000}"/>
    <cellStyle name="40 % – Poudarek5 6 3 3" xfId="1554" xr:uid="{00000000-0005-0000-0000-000010060000}"/>
    <cellStyle name="40 % – Poudarek5 6 4" xfId="1555" xr:uid="{00000000-0005-0000-0000-000011060000}"/>
    <cellStyle name="40 % – Poudarek5 6 4 2" xfId="1556" xr:uid="{00000000-0005-0000-0000-000012060000}"/>
    <cellStyle name="40 % – Poudarek5 6 5" xfId="1557" xr:uid="{00000000-0005-0000-0000-000013060000}"/>
    <cellStyle name="40 % – Poudarek5 6 6" xfId="1558" xr:uid="{00000000-0005-0000-0000-000014060000}"/>
    <cellStyle name="40 % – Poudarek5 7" xfId="1559" xr:uid="{00000000-0005-0000-0000-000015060000}"/>
    <cellStyle name="40 % – Poudarek5 7 2" xfId="1560" xr:uid="{00000000-0005-0000-0000-000016060000}"/>
    <cellStyle name="40 % – Poudarek5 7 2 2" xfId="1561" xr:uid="{00000000-0005-0000-0000-000017060000}"/>
    <cellStyle name="40 % – Poudarek5 7 2 2 2" xfId="1562" xr:uid="{00000000-0005-0000-0000-000018060000}"/>
    <cellStyle name="40 % – Poudarek5 7 2 2 2 2" xfId="1563" xr:uid="{00000000-0005-0000-0000-000019060000}"/>
    <cellStyle name="40 % – Poudarek5 7 2 2 3" xfId="1564" xr:uid="{00000000-0005-0000-0000-00001A060000}"/>
    <cellStyle name="40 % – Poudarek5 7 2 3" xfId="1565" xr:uid="{00000000-0005-0000-0000-00001B060000}"/>
    <cellStyle name="40 % – Poudarek5 7 2 3 2" xfId="1566" xr:uid="{00000000-0005-0000-0000-00001C060000}"/>
    <cellStyle name="40 % – Poudarek5 7 2 4" xfId="1567" xr:uid="{00000000-0005-0000-0000-00001D060000}"/>
    <cellStyle name="40 % – Poudarek5 7 3" xfId="1568" xr:uid="{00000000-0005-0000-0000-00001E060000}"/>
    <cellStyle name="40 % – Poudarek5 7 3 2" xfId="1569" xr:uid="{00000000-0005-0000-0000-00001F060000}"/>
    <cellStyle name="40 % – Poudarek5 7 3 2 2" xfId="1570" xr:uid="{00000000-0005-0000-0000-000020060000}"/>
    <cellStyle name="40 % – Poudarek5 7 3 3" xfId="1571" xr:uid="{00000000-0005-0000-0000-000021060000}"/>
    <cellStyle name="40 % – Poudarek5 7 4" xfId="1572" xr:uid="{00000000-0005-0000-0000-000022060000}"/>
    <cellStyle name="40 % – Poudarek5 7 4 2" xfId="1573" xr:uid="{00000000-0005-0000-0000-000023060000}"/>
    <cellStyle name="40 % – Poudarek5 7 5" xfId="1574" xr:uid="{00000000-0005-0000-0000-000024060000}"/>
    <cellStyle name="40 % – Poudarek5 8" xfId="1575" xr:uid="{00000000-0005-0000-0000-000025060000}"/>
    <cellStyle name="40 % – Poudarek5 8 2" xfId="1576" xr:uid="{00000000-0005-0000-0000-000026060000}"/>
    <cellStyle name="40 % – Poudarek5 8 2 2" xfId="1577" xr:uid="{00000000-0005-0000-0000-000027060000}"/>
    <cellStyle name="40 % – Poudarek5 8 3" xfId="1578" xr:uid="{00000000-0005-0000-0000-000028060000}"/>
    <cellStyle name="40 % – Poudarek5 9" xfId="1579" xr:uid="{00000000-0005-0000-0000-000029060000}"/>
    <cellStyle name="40 % – Poudarek5 9 2" xfId="1580" xr:uid="{00000000-0005-0000-0000-00002A060000}"/>
    <cellStyle name="40 % – Poudarek5 9 2 2" xfId="1581" xr:uid="{00000000-0005-0000-0000-00002B060000}"/>
    <cellStyle name="40 % – Poudarek5 9 3" xfId="1582" xr:uid="{00000000-0005-0000-0000-00002C060000}"/>
    <cellStyle name="40 % – Poudarek6 10" xfId="1583" xr:uid="{00000000-0005-0000-0000-00002D060000}"/>
    <cellStyle name="40 % – Poudarek6 10 2" xfId="1584" xr:uid="{00000000-0005-0000-0000-00002E060000}"/>
    <cellStyle name="40 % – Poudarek6 11" xfId="1585" xr:uid="{00000000-0005-0000-0000-00002F060000}"/>
    <cellStyle name="40 % – Poudarek6 12" xfId="1586" xr:uid="{00000000-0005-0000-0000-000030060000}"/>
    <cellStyle name="40 % – Poudarek6 13" xfId="1587" xr:uid="{00000000-0005-0000-0000-000031060000}"/>
    <cellStyle name="40 % – Poudarek6 14" xfId="1588" xr:uid="{00000000-0005-0000-0000-000032060000}"/>
    <cellStyle name="40 % – Poudarek6 15" xfId="1589" xr:uid="{00000000-0005-0000-0000-000033060000}"/>
    <cellStyle name="40 % – Poudarek6 2" xfId="1590" xr:uid="{00000000-0005-0000-0000-000034060000}"/>
    <cellStyle name="40 % – Poudarek6 2 2" xfId="1591" xr:uid="{00000000-0005-0000-0000-000035060000}"/>
    <cellStyle name="40 % – Poudarek6 2 2 2" xfId="1592" xr:uid="{00000000-0005-0000-0000-000036060000}"/>
    <cellStyle name="40 % – Poudarek6 2 2 2 2" xfId="1593" xr:uid="{00000000-0005-0000-0000-000037060000}"/>
    <cellStyle name="40 % – Poudarek6 2 2 2 2 2" xfId="1594" xr:uid="{00000000-0005-0000-0000-000038060000}"/>
    <cellStyle name="40 % – Poudarek6 2 2 2 3" xfId="1595" xr:uid="{00000000-0005-0000-0000-000039060000}"/>
    <cellStyle name="40 % – Poudarek6 2 2 3" xfId="1596" xr:uid="{00000000-0005-0000-0000-00003A060000}"/>
    <cellStyle name="40 % – Poudarek6 2 2 3 2" xfId="1597" xr:uid="{00000000-0005-0000-0000-00003B060000}"/>
    <cellStyle name="40 % – Poudarek6 2 2 4" xfId="1598" xr:uid="{00000000-0005-0000-0000-00003C060000}"/>
    <cellStyle name="40 % – Poudarek6 2 2 5" xfId="1599" xr:uid="{00000000-0005-0000-0000-00003D060000}"/>
    <cellStyle name="40 % – Poudarek6 2 3" xfId="1600" xr:uid="{00000000-0005-0000-0000-00003E060000}"/>
    <cellStyle name="40 % – Poudarek6 2 3 2" xfId="1601" xr:uid="{00000000-0005-0000-0000-00003F060000}"/>
    <cellStyle name="40 % – Poudarek6 2 3 2 2" xfId="1602" xr:uid="{00000000-0005-0000-0000-000040060000}"/>
    <cellStyle name="40 % – Poudarek6 2 3 2 2 2" xfId="1603" xr:uid="{00000000-0005-0000-0000-000041060000}"/>
    <cellStyle name="40 % – Poudarek6 2 3 2 3" xfId="1604" xr:uid="{00000000-0005-0000-0000-000042060000}"/>
    <cellStyle name="40 % – Poudarek6 2 3 3" xfId="1605" xr:uid="{00000000-0005-0000-0000-000043060000}"/>
    <cellStyle name="40 % – Poudarek6 2 3 3 2" xfId="1606" xr:uid="{00000000-0005-0000-0000-000044060000}"/>
    <cellStyle name="40 % – Poudarek6 2 3 4" xfId="1607" xr:uid="{00000000-0005-0000-0000-000045060000}"/>
    <cellStyle name="40 % – Poudarek6 2 4" xfId="1608" xr:uid="{00000000-0005-0000-0000-000046060000}"/>
    <cellStyle name="40 % – Poudarek6 2 4 2" xfId="1609" xr:uid="{00000000-0005-0000-0000-000047060000}"/>
    <cellStyle name="40 % – Poudarek6 2 4 2 2" xfId="1610" xr:uid="{00000000-0005-0000-0000-000048060000}"/>
    <cellStyle name="40 % – Poudarek6 2 4 3" xfId="1611" xr:uid="{00000000-0005-0000-0000-000049060000}"/>
    <cellStyle name="40 % – Poudarek6 2 5" xfId="1612" xr:uid="{00000000-0005-0000-0000-00004A060000}"/>
    <cellStyle name="40 % – Poudarek6 2 5 2" xfId="1613" xr:uid="{00000000-0005-0000-0000-00004B060000}"/>
    <cellStyle name="40 % – Poudarek6 2 6" xfId="1614" xr:uid="{00000000-0005-0000-0000-00004C060000}"/>
    <cellStyle name="40 % – Poudarek6 2 7" xfId="1615" xr:uid="{00000000-0005-0000-0000-00004D060000}"/>
    <cellStyle name="40 % – Poudarek6 3" xfId="1616" xr:uid="{00000000-0005-0000-0000-00004E060000}"/>
    <cellStyle name="40 % – Poudarek6 3 2" xfId="1617" xr:uid="{00000000-0005-0000-0000-00004F060000}"/>
    <cellStyle name="40 % – Poudarek6 3 2 2" xfId="1618" xr:uid="{00000000-0005-0000-0000-000050060000}"/>
    <cellStyle name="40 % – Poudarek6 3 2 2 2" xfId="1619" xr:uid="{00000000-0005-0000-0000-000051060000}"/>
    <cellStyle name="40 % – Poudarek6 3 2 2 2 2" xfId="1620" xr:uid="{00000000-0005-0000-0000-000052060000}"/>
    <cellStyle name="40 % – Poudarek6 3 2 2 3" xfId="1621" xr:uid="{00000000-0005-0000-0000-000053060000}"/>
    <cellStyle name="40 % – Poudarek6 3 2 3" xfId="1622" xr:uid="{00000000-0005-0000-0000-000054060000}"/>
    <cellStyle name="40 % – Poudarek6 3 2 3 2" xfId="1623" xr:uid="{00000000-0005-0000-0000-000055060000}"/>
    <cellStyle name="40 % – Poudarek6 3 2 4" xfId="1624" xr:uid="{00000000-0005-0000-0000-000056060000}"/>
    <cellStyle name="40 % – Poudarek6 3 3" xfId="1625" xr:uid="{00000000-0005-0000-0000-000057060000}"/>
    <cellStyle name="40 % – Poudarek6 3 3 2" xfId="1626" xr:uid="{00000000-0005-0000-0000-000058060000}"/>
    <cellStyle name="40 % – Poudarek6 3 3 2 2" xfId="1627" xr:uid="{00000000-0005-0000-0000-000059060000}"/>
    <cellStyle name="40 % – Poudarek6 3 3 2 2 2" xfId="1628" xr:uid="{00000000-0005-0000-0000-00005A060000}"/>
    <cellStyle name="40 % – Poudarek6 3 3 2 3" xfId="1629" xr:uid="{00000000-0005-0000-0000-00005B060000}"/>
    <cellStyle name="40 % – Poudarek6 3 3 3" xfId="1630" xr:uid="{00000000-0005-0000-0000-00005C060000}"/>
    <cellStyle name="40 % – Poudarek6 3 3 3 2" xfId="1631" xr:uid="{00000000-0005-0000-0000-00005D060000}"/>
    <cellStyle name="40 % – Poudarek6 3 3 4" xfId="1632" xr:uid="{00000000-0005-0000-0000-00005E060000}"/>
    <cellStyle name="40 % – Poudarek6 3 4" xfId="1633" xr:uid="{00000000-0005-0000-0000-00005F060000}"/>
    <cellStyle name="40 % – Poudarek6 3 4 2" xfId="1634" xr:uid="{00000000-0005-0000-0000-000060060000}"/>
    <cellStyle name="40 % – Poudarek6 3 4 2 2" xfId="1635" xr:uid="{00000000-0005-0000-0000-000061060000}"/>
    <cellStyle name="40 % – Poudarek6 3 4 3" xfId="1636" xr:uid="{00000000-0005-0000-0000-000062060000}"/>
    <cellStyle name="40 % – Poudarek6 3 5" xfId="1637" xr:uid="{00000000-0005-0000-0000-000063060000}"/>
    <cellStyle name="40 % – Poudarek6 3 5 2" xfId="1638" xr:uid="{00000000-0005-0000-0000-000064060000}"/>
    <cellStyle name="40 % – Poudarek6 3 6" xfId="1639" xr:uid="{00000000-0005-0000-0000-000065060000}"/>
    <cellStyle name="40 % – Poudarek6 3 7" xfId="1640" xr:uid="{00000000-0005-0000-0000-000066060000}"/>
    <cellStyle name="40 % – Poudarek6 4" xfId="1641" xr:uid="{00000000-0005-0000-0000-000067060000}"/>
    <cellStyle name="40 % – Poudarek6 4 2" xfId="1642" xr:uid="{00000000-0005-0000-0000-000068060000}"/>
    <cellStyle name="40 % – Poudarek6 4 2 2" xfId="1643" xr:uid="{00000000-0005-0000-0000-000069060000}"/>
    <cellStyle name="40 % – Poudarek6 4 2 2 2" xfId="1644" xr:uid="{00000000-0005-0000-0000-00006A060000}"/>
    <cellStyle name="40 % – Poudarek6 4 2 2 2 2" xfId="1645" xr:uid="{00000000-0005-0000-0000-00006B060000}"/>
    <cellStyle name="40 % – Poudarek6 4 2 2 3" xfId="1646" xr:uid="{00000000-0005-0000-0000-00006C060000}"/>
    <cellStyle name="40 % – Poudarek6 4 2 3" xfId="1647" xr:uid="{00000000-0005-0000-0000-00006D060000}"/>
    <cellStyle name="40 % – Poudarek6 4 2 3 2" xfId="1648" xr:uid="{00000000-0005-0000-0000-00006E060000}"/>
    <cellStyle name="40 % – Poudarek6 4 2 4" xfId="1649" xr:uid="{00000000-0005-0000-0000-00006F060000}"/>
    <cellStyle name="40 % – Poudarek6 4 3" xfId="1650" xr:uid="{00000000-0005-0000-0000-000070060000}"/>
    <cellStyle name="40 % – Poudarek6 4 3 2" xfId="1651" xr:uid="{00000000-0005-0000-0000-000071060000}"/>
    <cellStyle name="40 % – Poudarek6 4 3 2 2" xfId="1652" xr:uid="{00000000-0005-0000-0000-000072060000}"/>
    <cellStyle name="40 % – Poudarek6 4 3 2 2 2" xfId="1653" xr:uid="{00000000-0005-0000-0000-000073060000}"/>
    <cellStyle name="40 % – Poudarek6 4 3 2 3" xfId="1654" xr:uid="{00000000-0005-0000-0000-000074060000}"/>
    <cellStyle name="40 % – Poudarek6 4 3 3" xfId="1655" xr:uid="{00000000-0005-0000-0000-000075060000}"/>
    <cellStyle name="40 % – Poudarek6 4 3 3 2" xfId="1656" xr:uid="{00000000-0005-0000-0000-000076060000}"/>
    <cellStyle name="40 % – Poudarek6 4 3 4" xfId="1657" xr:uid="{00000000-0005-0000-0000-000077060000}"/>
    <cellStyle name="40 % – Poudarek6 4 4" xfId="1658" xr:uid="{00000000-0005-0000-0000-000078060000}"/>
    <cellStyle name="40 % – Poudarek6 4 4 2" xfId="1659" xr:uid="{00000000-0005-0000-0000-000079060000}"/>
    <cellStyle name="40 % – Poudarek6 4 4 2 2" xfId="1660" xr:uid="{00000000-0005-0000-0000-00007A060000}"/>
    <cellStyle name="40 % – Poudarek6 4 4 3" xfId="1661" xr:uid="{00000000-0005-0000-0000-00007B060000}"/>
    <cellStyle name="40 % – Poudarek6 4 5" xfId="1662" xr:uid="{00000000-0005-0000-0000-00007C060000}"/>
    <cellStyle name="40 % – Poudarek6 4 5 2" xfId="1663" xr:uid="{00000000-0005-0000-0000-00007D060000}"/>
    <cellStyle name="40 % – Poudarek6 4 6" xfId="1664" xr:uid="{00000000-0005-0000-0000-00007E060000}"/>
    <cellStyle name="40 % – Poudarek6 4 7" xfId="1665" xr:uid="{00000000-0005-0000-0000-00007F060000}"/>
    <cellStyle name="40 % – Poudarek6 5" xfId="1666" xr:uid="{00000000-0005-0000-0000-000080060000}"/>
    <cellStyle name="40 % – Poudarek6 5 2" xfId="1667" xr:uid="{00000000-0005-0000-0000-000081060000}"/>
    <cellStyle name="40 % – Poudarek6 5 2 2" xfId="1668" xr:uid="{00000000-0005-0000-0000-000082060000}"/>
    <cellStyle name="40 % – Poudarek6 5 2 2 2" xfId="1669" xr:uid="{00000000-0005-0000-0000-000083060000}"/>
    <cellStyle name="40 % – Poudarek6 5 2 2 2 2" xfId="1670" xr:uid="{00000000-0005-0000-0000-000084060000}"/>
    <cellStyle name="40 % – Poudarek6 5 2 2 3" xfId="1671" xr:uid="{00000000-0005-0000-0000-000085060000}"/>
    <cellStyle name="40 % – Poudarek6 5 2 3" xfId="1672" xr:uid="{00000000-0005-0000-0000-000086060000}"/>
    <cellStyle name="40 % – Poudarek6 5 2 3 2" xfId="1673" xr:uid="{00000000-0005-0000-0000-000087060000}"/>
    <cellStyle name="40 % – Poudarek6 5 2 4" xfId="1674" xr:uid="{00000000-0005-0000-0000-000088060000}"/>
    <cellStyle name="40 % – Poudarek6 5 3" xfId="1675" xr:uid="{00000000-0005-0000-0000-000089060000}"/>
    <cellStyle name="40 % – Poudarek6 5 3 2" xfId="1676" xr:uid="{00000000-0005-0000-0000-00008A060000}"/>
    <cellStyle name="40 % – Poudarek6 5 3 2 2" xfId="1677" xr:uid="{00000000-0005-0000-0000-00008B060000}"/>
    <cellStyle name="40 % – Poudarek6 5 3 3" xfId="1678" xr:uid="{00000000-0005-0000-0000-00008C060000}"/>
    <cellStyle name="40 % – Poudarek6 5 4" xfId="1679" xr:uid="{00000000-0005-0000-0000-00008D060000}"/>
    <cellStyle name="40 % – Poudarek6 5 4 2" xfId="1680" xr:uid="{00000000-0005-0000-0000-00008E060000}"/>
    <cellStyle name="40 % – Poudarek6 5 5" xfId="1681" xr:uid="{00000000-0005-0000-0000-00008F060000}"/>
    <cellStyle name="40 % – Poudarek6 5 6" xfId="1682" xr:uid="{00000000-0005-0000-0000-000090060000}"/>
    <cellStyle name="40 % – Poudarek6 6" xfId="1683" xr:uid="{00000000-0005-0000-0000-000091060000}"/>
    <cellStyle name="40 % – Poudarek6 6 2" xfId="1684" xr:uid="{00000000-0005-0000-0000-000092060000}"/>
    <cellStyle name="40 % – Poudarek6 6 2 2" xfId="1685" xr:uid="{00000000-0005-0000-0000-000093060000}"/>
    <cellStyle name="40 % – Poudarek6 6 2 2 2" xfId="1686" xr:uid="{00000000-0005-0000-0000-000094060000}"/>
    <cellStyle name="40 % – Poudarek6 6 2 2 2 2" xfId="1687" xr:uid="{00000000-0005-0000-0000-000095060000}"/>
    <cellStyle name="40 % – Poudarek6 6 2 2 3" xfId="1688" xr:uid="{00000000-0005-0000-0000-000096060000}"/>
    <cellStyle name="40 % – Poudarek6 6 2 3" xfId="1689" xr:uid="{00000000-0005-0000-0000-000097060000}"/>
    <cellStyle name="40 % – Poudarek6 6 2 3 2" xfId="1690" xr:uid="{00000000-0005-0000-0000-000098060000}"/>
    <cellStyle name="40 % – Poudarek6 6 2 4" xfId="1691" xr:uid="{00000000-0005-0000-0000-000099060000}"/>
    <cellStyle name="40 % – Poudarek6 6 3" xfId="1692" xr:uid="{00000000-0005-0000-0000-00009A060000}"/>
    <cellStyle name="40 % – Poudarek6 6 3 2" xfId="1693" xr:uid="{00000000-0005-0000-0000-00009B060000}"/>
    <cellStyle name="40 % – Poudarek6 6 3 2 2" xfId="1694" xr:uid="{00000000-0005-0000-0000-00009C060000}"/>
    <cellStyle name="40 % – Poudarek6 6 3 3" xfId="1695" xr:uid="{00000000-0005-0000-0000-00009D060000}"/>
    <cellStyle name="40 % – Poudarek6 6 4" xfId="1696" xr:uid="{00000000-0005-0000-0000-00009E060000}"/>
    <cellStyle name="40 % – Poudarek6 6 4 2" xfId="1697" xr:uid="{00000000-0005-0000-0000-00009F060000}"/>
    <cellStyle name="40 % – Poudarek6 6 5" xfId="1698" xr:uid="{00000000-0005-0000-0000-0000A0060000}"/>
    <cellStyle name="40 % – Poudarek6 6 6" xfId="1699" xr:uid="{00000000-0005-0000-0000-0000A1060000}"/>
    <cellStyle name="40 % – Poudarek6 7" xfId="1700" xr:uid="{00000000-0005-0000-0000-0000A2060000}"/>
    <cellStyle name="40 % – Poudarek6 7 2" xfId="1701" xr:uid="{00000000-0005-0000-0000-0000A3060000}"/>
    <cellStyle name="40 % – Poudarek6 7 2 2" xfId="1702" xr:uid="{00000000-0005-0000-0000-0000A4060000}"/>
    <cellStyle name="40 % – Poudarek6 7 2 2 2" xfId="1703" xr:uid="{00000000-0005-0000-0000-0000A5060000}"/>
    <cellStyle name="40 % – Poudarek6 7 2 2 2 2" xfId="1704" xr:uid="{00000000-0005-0000-0000-0000A6060000}"/>
    <cellStyle name="40 % – Poudarek6 7 2 2 3" xfId="1705" xr:uid="{00000000-0005-0000-0000-0000A7060000}"/>
    <cellStyle name="40 % – Poudarek6 7 2 3" xfId="1706" xr:uid="{00000000-0005-0000-0000-0000A8060000}"/>
    <cellStyle name="40 % – Poudarek6 7 2 3 2" xfId="1707" xr:uid="{00000000-0005-0000-0000-0000A9060000}"/>
    <cellStyle name="40 % – Poudarek6 7 2 4" xfId="1708" xr:uid="{00000000-0005-0000-0000-0000AA060000}"/>
    <cellStyle name="40 % – Poudarek6 7 3" xfId="1709" xr:uid="{00000000-0005-0000-0000-0000AB060000}"/>
    <cellStyle name="40 % – Poudarek6 7 3 2" xfId="1710" xr:uid="{00000000-0005-0000-0000-0000AC060000}"/>
    <cellStyle name="40 % – Poudarek6 7 3 2 2" xfId="1711" xr:uid="{00000000-0005-0000-0000-0000AD060000}"/>
    <cellStyle name="40 % – Poudarek6 7 3 3" xfId="1712" xr:uid="{00000000-0005-0000-0000-0000AE060000}"/>
    <cellStyle name="40 % – Poudarek6 7 4" xfId="1713" xr:uid="{00000000-0005-0000-0000-0000AF060000}"/>
    <cellStyle name="40 % – Poudarek6 7 4 2" xfId="1714" xr:uid="{00000000-0005-0000-0000-0000B0060000}"/>
    <cellStyle name="40 % – Poudarek6 7 5" xfId="1715" xr:uid="{00000000-0005-0000-0000-0000B1060000}"/>
    <cellStyle name="40 % – Poudarek6 8" xfId="1716" xr:uid="{00000000-0005-0000-0000-0000B2060000}"/>
    <cellStyle name="40 % – Poudarek6 8 2" xfId="1717" xr:uid="{00000000-0005-0000-0000-0000B3060000}"/>
    <cellStyle name="40 % – Poudarek6 8 2 2" xfId="1718" xr:uid="{00000000-0005-0000-0000-0000B4060000}"/>
    <cellStyle name="40 % – Poudarek6 8 3" xfId="1719" xr:uid="{00000000-0005-0000-0000-0000B5060000}"/>
    <cellStyle name="40 % – Poudarek6 9" xfId="1720" xr:uid="{00000000-0005-0000-0000-0000B6060000}"/>
    <cellStyle name="40 % – Poudarek6 9 2" xfId="1721" xr:uid="{00000000-0005-0000-0000-0000B7060000}"/>
    <cellStyle name="40 % – Poudarek6 9 2 2" xfId="1722" xr:uid="{00000000-0005-0000-0000-0000B8060000}"/>
    <cellStyle name="40 % – Poudarek6 9 3" xfId="1723" xr:uid="{00000000-0005-0000-0000-0000B9060000}"/>
    <cellStyle name="40% - Accent1 2" xfId="1724" xr:uid="{00000000-0005-0000-0000-0000BA060000}"/>
    <cellStyle name="40% - Accent3 2" xfId="1725" xr:uid="{00000000-0005-0000-0000-0000BB060000}"/>
    <cellStyle name="40% - Accent4 2" xfId="1726" xr:uid="{00000000-0005-0000-0000-0000BC060000}"/>
    <cellStyle name="40% - Accent5 2" xfId="1727" xr:uid="{00000000-0005-0000-0000-0000BD060000}"/>
    <cellStyle name="40% - Accent6 2" xfId="1728" xr:uid="{00000000-0005-0000-0000-0000BE060000}"/>
    <cellStyle name="60 % – Poudarek1 2" xfId="1729" xr:uid="{00000000-0005-0000-0000-0000BF060000}"/>
    <cellStyle name="60 % – Poudarek1 2 2" xfId="1730" xr:uid="{00000000-0005-0000-0000-0000C0060000}"/>
    <cellStyle name="60 % – Poudarek1 3" xfId="1731" xr:uid="{00000000-0005-0000-0000-0000C1060000}"/>
    <cellStyle name="60 % – Poudarek1 4" xfId="1732" xr:uid="{00000000-0005-0000-0000-0000C2060000}"/>
    <cellStyle name="60 % – Poudarek1 5" xfId="1733" xr:uid="{00000000-0005-0000-0000-0000C3060000}"/>
    <cellStyle name="60 % – Poudarek2 2" xfId="1734" xr:uid="{00000000-0005-0000-0000-0000C4060000}"/>
    <cellStyle name="60 % – Poudarek2 2 2" xfId="1735" xr:uid="{00000000-0005-0000-0000-0000C5060000}"/>
    <cellStyle name="60 % – Poudarek2 3" xfId="1736" xr:uid="{00000000-0005-0000-0000-0000C6060000}"/>
    <cellStyle name="60 % – Poudarek2 4" xfId="1737" xr:uid="{00000000-0005-0000-0000-0000C7060000}"/>
    <cellStyle name="60 % – Poudarek2 5" xfId="1738" xr:uid="{00000000-0005-0000-0000-0000C8060000}"/>
    <cellStyle name="60 % – Poudarek3 2" xfId="1739" xr:uid="{00000000-0005-0000-0000-0000C9060000}"/>
    <cellStyle name="60 % – Poudarek3 2 2" xfId="1740" xr:uid="{00000000-0005-0000-0000-0000CA060000}"/>
    <cellStyle name="60 % – Poudarek3 3" xfId="1741" xr:uid="{00000000-0005-0000-0000-0000CB060000}"/>
    <cellStyle name="60 % – Poudarek3 4" xfId="1742" xr:uid="{00000000-0005-0000-0000-0000CC060000}"/>
    <cellStyle name="60 % – Poudarek3 5" xfId="1743" xr:uid="{00000000-0005-0000-0000-0000CD060000}"/>
    <cellStyle name="60 % – Poudarek3 6" xfId="1744" xr:uid="{00000000-0005-0000-0000-0000CE060000}"/>
    <cellStyle name="60 % – Poudarek3 7" xfId="1745" xr:uid="{00000000-0005-0000-0000-0000CF060000}"/>
    <cellStyle name="60 % – Poudarek3 8" xfId="1746" xr:uid="{00000000-0005-0000-0000-0000D0060000}"/>
    <cellStyle name="60 % – Poudarek3 9" xfId="1747" xr:uid="{00000000-0005-0000-0000-0000D1060000}"/>
    <cellStyle name="60 % – Poudarek4 2" xfId="1748" xr:uid="{00000000-0005-0000-0000-0000D2060000}"/>
    <cellStyle name="60 % – Poudarek4 2 2" xfId="1749" xr:uid="{00000000-0005-0000-0000-0000D3060000}"/>
    <cellStyle name="60 % – Poudarek4 3" xfId="1750" xr:uid="{00000000-0005-0000-0000-0000D4060000}"/>
    <cellStyle name="60 % – Poudarek4 4" xfId="1751" xr:uid="{00000000-0005-0000-0000-0000D5060000}"/>
    <cellStyle name="60 % – Poudarek4 5" xfId="1752" xr:uid="{00000000-0005-0000-0000-0000D6060000}"/>
    <cellStyle name="60 % – Poudarek4 6" xfId="1753" xr:uid="{00000000-0005-0000-0000-0000D7060000}"/>
    <cellStyle name="60 % – Poudarek4 7" xfId="1754" xr:uid="{00000000-0005-0000-0000-0000D8060000}"/>
    <cellStyle name="60 % – Poudarek4 8" xfId="1755" xr:uid="{00000000-0005-0000-0000-0000D9060000}"/>
    <cellStyle name="60 % – Poudarek4 9" xfId="1756" xr:uid="{00000000-0005-0000-0000-0000DA060000}"/>
    <cellStyle name="60 % – Poudarek5 2" xfId="1757" xr:uid="{00000000-0005-0000-0000-0000DB060000}"/>
    <cellStyle name="60 % – Poudarek5 2 2" xfId="1758" xr:uid="{00000000-0005-0000-0000-0000DC060000}"/>
    <cellStyle name="60 % – Poudarek5 3" xfId="1759" xr:uid="{00000000-0005-0000-0000-0000DD060000}"/>
    <cellStyle name="60 % – Poudarek5 4" xfId="1760" xr:uid="{00000000-0005-0000-0000-0000DE060000}"/>
    <cellStyle name="60 % – Poudarek5 5" xfId="1761" xr:uid="{00000000-0005-0000-0000-0000DF060000}"/>
    <cellStyle name="60 % – Poudarek6 2" xfId="1762" xr:uid="{00000000-0005-0000-0000-0000E0060000}"/>
    <cellStyle name="60 % – Poudarek6 2 2" xfId="1763" xr:uid="{00000000-0005-0000-0000-0000E1060000}"/>
    <cellStyle name="60 % – Poudarek6 3" xfId="1764" xr:uid="{00000000-0005-0000-0000-0000E2060000}"/>
    <cellStyle name="60 % – Poudarek6 4" xfId="1765" xr:uid="{00000000-0005-0000-0000-0000E3060000}"/>
    <cellStyle name="60 % – Poudarek6 5" xfId="1766" xr:uid="{00000000-0005-0000-0000-0000E4060000}"/>
    <cellStyle name="60 % – Poudarek6 6" xfId="1767" xr:uid="{00000000-0005-0000-0000-0000E5060000}"/>
    <cellStyle name="60 % – Poudarek6 7" xfId="1768" xr:uid="{00000000-0005-0000-0000-0000E6060000}"/>
    <cellStyle name="60 % – Poudarek6 8" xfId="1769" xr:uid="{00000000-0005-0000-0000-0000E7060000}"/>
    <cellStyle name="60 % – Poudarek6 9" xfId="1770" xr:uid="{00000000-0005-0000-0000-0000E8060000}"/>
    <cellStyle name="60% - Accent1 2" xfId="1771" xr:uid="{00000000-0005-0000-0000-0000E9060000}"/>
    <cellStyle name="60% - Accent2 2" xfId="1772" xr:uid="{00000000-0005-0000-0000-0000EA060000}"/>
    <cellStyle name="60% - Accent3 2" xfId="1773" xr:uid="{00000000-0005-0000-0000-0000EB060000}"/>
    <cellStyle name="60% - Accent4 2" xfId="1774" xr:uid="{00000000-0005-0000-0000-0000EC060000}"/>
    <cellStyle name="60% - Accent5 2" xfId="1775" xr:uid="{00000000-0005-0000-0000-0000ED060000}"/>
    <cellStyle name="60% - Accent6 2" xfId="1776" xr:uid="{00000000-0005-0000-0000-0000EE060000}"/>
    <cellStyle name="A4 Small 210 x 297 mm" xfId="1777" xr:uid="{00000000-0005-0000-0000-0000EF060000}"/>
    <cellStyle name="Accent1" xfId="1778" xr:uid="{00000000-0005-0000-0000-0000F0060000}"/>
    <cellStyle name="Accent1 2" xfId="1779" xr:uid="{00000000-0005-0000-0000-0000F1060000}"/>
    <cellStyle name="Accent2" xfId="1780" xr:uid="{00000000-0005-0000-0000-0000F2060000}"/>
    <cellStyle name="Accent2 2" xfId="1781" xr:uid="{00000000-0005-0000-0000-0000F3060000}"/>
    <cellStyle name="Accent3" xfId="1782" xr:uid="{00000000-0005-0000-0000-0000F4060000}"/>
    <cellStyle name="Accent3 2" xfId="1783" xr:uid="{00000000-0005-0000-0000-0000F5060000}"/>
    <cellStyle name="Accent4" xfId="1784" xr:uid="{00000000-0005-0000-0000-0000F6060000}"/>
    <cellStyle name="Accent4 2" xfId="1785" xr:uid="{00000000-0005-0000-0000-0000F7060000}"/>
    <cellStyle name="Accent5" xfId="1786" xr:uid="{00000000-0005-0000-0000-0000F8060000}"/>
    <cellStyle name="Accent6" xfId="1787" xr:uid="{00000000-0005-0000-0000-0000F9060000}"/>
    <cellStyle name="Accent6 2" xfId="1788" xr:uid="{00000000-0005-0000-0000-0000FA060000}"/>
    <cellStyle name="AD" xfId="1789" xr:uid="{00000000-0005-0000-0000-0000FB060000}"/>
    <cellStyle name="AFE" xfId="1790" xr:uid="{00000000-0005-0000-0000-0000FC060000}"/>
    <cellStyle name="AFE 2" xfId="1791" xr:uid="{00000000-0005-0000-0000-0000FD060000}"/>
    <cellStyle name="AFE 2 2" xfId="1792" xr:uid="{00000000-0005-0000-0000-0000FE060000}"/>
    <cellStyle name="Bad" xfId="1793" xr:uid="{00000000-0005-0000-0000-0000FF060000}"/>
    <cellStyle name="Bad 2" xfId="1794" xr:uid="{00000000-0005-0000-0000-000000070000}"/>
    <cellStyle name="Calculation" xfId="1795" xr:uid="{00000000-0005-0000-0000-000001070000}"/>
    <cellStyle name="Calculation 2" xfId="1796" xr:uid="{00000000-0005-0000-0000-000002070000}"/>
    <cellStyle name="Check Cell" xfId="1797" xr:uid="{00000000-0005-0000-0000-000003070000}"/>
    <cellStyle name="Dobro 2" xfId="1798" xr:uid="{00000000-0005-0000-0000-000004070000}"/>
    <cellStyle name="Dobro 2 2" xfId="1799" xr:uid="{00000000-0005-0000-0000-000005070000}"/>
    <cellStyle name="Dobro 3" xfId="1800" xr:uid="{00000000-0005-0000-0000-000006070000}"/>
    <cellStyle name="Dobro 4" xfId="1801" xr:uid="{00000000-0005-0000-0000-000007070000}"/>
    <cellStyle name="Dobro 5" xfId="1802" xr:uid="{00000000-0005-0000-0000-000008070000}"/>
    <cellStyle name="Excel Built-in Normal" xfId="1803" xr:uid="{00000000-0005-0000-0000-000009070000}"/>
    <cellStyle name="Excel Built-in Normal 1" xfId="1804" xr:uid="{00000000-0005-0000-0000-00000A070000}"/>
    <cellStyle name="Excel Built-in Normal 2" xfId="1805" xr:uid="{00000000-0005-0000-0000-00000B070000}"/>
    <cellStyle name="Excel Built-in Normal 3" xfId="1806" xr:uid="{00000000-0005-0000-0000-00000C070000}"/>
    <cellStyle name="Excel Built-in Normal 4" xfId="1807" xr:uid="{00000000-0005-0000-0000-00000D070000}"/>
    <cellStyle name="Explanatory Text" xfId="1808" xr:uid="{00000000-0005-0000-0000-00000E070000}"/>
    <cellStyle name="Good 2" xfId="1809" xr:uid="{00000000-0005-0000-0000-00000F070000}"/>
    <cellStyle name="Heading 1" xfId="1810" xr:uid="{00000000-0005-0000-0000-000010070000}"/>
    <cellStyle name="Heading 1 2" xfId="1811" xr:uid="{00000000-0005-0000-0000-000011070000}"/>
    <cellStyle name="Heading 2" xfId="1812" xr:uid="{00000000-0005-0000-0000-000012070000}"/>
    <cellStyle name="Heading 2 2" xfId="1813" xr:uid="{00000000-0005-0000-0000-000013070000}"/>
    <cellStyle name="Heading 3" xfId="1814" xr:uid="{00000000-0005-0000-0000-000014070000}"/>
    <cellStyle name="Heading 3 2" xfId="1815" xr:uid="{00000000-0005-0000-0000-000015070000}"/>
    <cellStyle name="Heading 4" xfId="1816" xr:uid="{00000000-0005-0000-0000-000016070000}"/>
    <cellStyle name="Heading 4 2" xfId="1817" xr:uid="{00000000-0005-0000-0000-000017070000}"/>
    <cellStyle name="Hiperpovezava 2" xfId="1818" xr:uid="{00000000-0005-0000-0000-000018070000}"/>
    <cellStyle name="Input" xfId="1819" xr:uid="{00000000-0005-0000-0000-000019070000}"/>
    <cellStyle name="Input 2" xfId="1820" xr:uid="{00000000-0005-0000-0000-00001A070000}"/>
    <cellStyle name="Izhod 2" xfId="1821" xr:uid="{00000000-0005-0000-0000-00001B070000}"/>
    <cellStyle name="Izhod 2 2" xfId="1822" xr:uid="{00000000-0005-0000-0000-00001C070000}"/>
    <cellStyle name="Izhod 3" xfId="1823" xr:uid="{00000000-0005-0000-0000-00001D070000}"/>
    <cellStyle name="Izhod 4" xfId="1824" xr:uid="{00000000-0005-0000-0000-00001E070000}"/>
    <cellStyle name="Izhod 5" xfId="1825" xr:uid="{00000000-0005-0000-0000-00001F070000}"/>
    <cellStyle name="Legal 8½ x 14 in" xfId="1826" xr:uid="{00000000-0005-0000-0000-000020070000}"/>
    <cellStyle name="Linked Cell" xfId="1827" xr:uid="{00000000-0005-0000-0000-000021070000}"/>
    <cellStyle name="Linked Cell 2" xfId="1828" xr:uid="{00000000-0005-0000-0000-000022070000}"/>
    <cellStyle name="Naslov 1 2" xfId="1829" xr:uid="{00000000-0005-0000-0000-000023070000}"/>
    <cellStyle name="Naslov 1 2 2" xfId="1830" xr:uid="{00000000-0005-0000-0000-000024070000}"/>
    <cellStyle name="Naslov 1 3" xfId="1831" xr:uid="{00000000-0005-0000-0000-000025070000}"/>
    <cellStyle name="Naslov 1 4" xfId="1832" xr:uid="{00000000-0005-0000-0000-000026070000}"/>
    <cellStyle name="Naslov 1 5" xfId="1833" xr:uid="{00000000-0005-0000-0000-000027070000}"/>
    <cellStyle name="Naslov 2 2" xfId="1834" xr:uid="{00000000-0005-0000-0000-000028070000}"/>
    <cellStyle name="Naslov 2 2 2" xfId="1835" xr:uid="{00000000-0005-0000-0000-000029070000}"/>
    <cellStyle name="Naslov 2 3" xfId="1836" xr:uid="{00000000-0005-0000-0000-00002A070000}"/>
    <cellStyle name="Naslov 2 4" xfId="1837" xr:uid="{00000000-0005-0000-0000-00002B070000}"/>
    <cellStyle name="Naslov 2 5" xfId="1838" xr:uid="{00000000-0005-0000-0000-00002C070000}"/>
    <cellStyle name="Naslov 3 2" xfId="1839" xr:uid="{00000000-0005-0000-0000-00002D070000}"/>
    <cellStyle name="Naslov 3 2 2" xfId="1840" xr:uid="{00000000-0005-0000-0000-00002E070000}"/>
    <cellStyle name="Naslov 3 3" xfId="1841" xr:uid="{00000000-0005-0000-0000-00002F070000}"/>
    <cellStyle name="Naslov 3 4" xfId="1842" xr:uid="{00000000-0005-0000-0000-000030070000}"/>
    <cellStyle name="Naslov 3 5" xfId="1843" xr:uid="{00000000-0005-0000-0000-000031070000}"/>
    <cellStyle name="Naslov 4 2" xfId="1844" xr:uid="{00000000-0005-0000-0000-000032070000}"/>
    <cellStyle name="Naslov 4 2 2" xfId="1845" xr:uid="{00000000-0005-0000-0000-000033070000}"/>
    <cellStyle name="Naslov 4 3" xfId="1846" xr:uid="{00000000-0005-0000-0000-000034070000}"/>
    <cellStyle name="Naslov 4 4" xfId="1847" xr:uid="{00000000-0005-0000-0000-000035070000}"/>
    <cellStyle name="Naslov 4 5" xfId="1848" xr:uid="{00000000-0005-0000-0000-000036070000}"/>
    <cellStyle name="Naslov 5" xfId="1849" xr:uid="{00000000-0005-0000-0000-000037070000}"/>
    <cellStyle name="Naslov 5 2" xfId="1850" xr:uid="{00000000-0005-0000-0000-000038070000}"/>
    <cellStyle name="Naslov 6" xfId="1851" xr:uid="{00000000-0005-0000-0000-000039070000}"/>
    <cellStyle name="Navadno" xfId="0" builtinId="0"/>
    <cellStyle name="Navadno 10" xfId="1852" xr:uid="{00000000-0005-0000-0000-00003B070000}"/>
    <cellStyle name="Navadno 10 2" xfId="1853" xr:uid="{00000000-0005-0000-0000-00003C070000}"/>
    <cellStyle name="Navadno 10 2 2" xfId="1854" xr:uid="{00000000-0005-0000-0000-00003D070000}"/>
    <cellStyle name="Navadno 10 2 2 2" xfId="1855" xr:uid="{00000000-0005-0000-0000-00003E070000}"/>
    <cellStyle name="Navadno 10 2 2 2 2" xfId="1856" xr:uid="{00000000-0005-0000-0000-00003F070000}"/>
    <cellStyle name="Navadno 10 2 2 3" xfId="1857" xr:uid="{00000000-0005-0000-0000-000040070000}"/>
    <cellStyle name="Navadno 10 2 3" xfId="1858" xr:uid="{00000000-0005-0000-0000-000041070000}"/>
    <cellStyle name="Navadno 10 2 3 2" xfId="1859" xr:uid="{00000000-0005-0000-0000-000042070000}"/>
    <cellStyle name="Navadno 10 2 4" xfId="1860" xr:uid="{00000000-0005-0000-0000-000043070000}"/>
    <cellStyle name="Navadno 10 3" xfId="1861" xr:uid="{00000000-0005-0000-0000-000044070000}"/>
    <cellStyle name="Navadno 10 3 2" xfId="1862" xr:uid="{00000000-0005-0000-0000-000045070000}"/>
    <cellStyle name="Navadno 10 3 2 2" xfId="1863" xr:uid="{00000000-0005-0000-0000-000046070000}"/>
    <cellStyle name="Navadno 10 3 2 2 2" xfId="1864" xr:uid="{00000000-0005-0000-0000-000047070000}"/>
    <cellStyle name="Navadno 10 3 2 3" xfId="1865" xr:uid="{00000000-0005-0000-0000-000048070000}"/>
    <cellStyle name="Navadno 10 3 3" xfId="1866" xr:uid="{00000000-0005-0000-0000-000049070000}"/>
    <cellStyle name="Navadno 10 3 3 2" xfId="1867" xr:uid="{00000000-0005-0000-0000-00004A070000}"/>
    <cellStyle name="Navadno 10 3 4" xfId="1868" xr:uid="{00000000-0005-0000-0000-00004B070000}"/>
    <cellStyle name="Navadno 10 4" xfId="1869" xr:uid="{00000000-0005-0000-0000-00004C070000}"/>
    <cellStyle name="Navadno 10 4 2" xfId="1870" xr:uid="{00000000-0005-0000-0000-00004D070000}"/>
    <cellStyle name="Navadno 10 4 2 2" xfId="1871" xr:uid="{00000000-0005-0000-0000-00004E070000}"/>
    <cellStyle name="Navadno 10 4 3" xfId="1872" xr:uid="{00000000-0005-0000-0000-00004F070000}"/>
    <cellStyle name="Navadno 10 5" xfId="1873" xr:uid="{00000000-0005-0000-0000-000050070000}"/>
    <cellStyle name="Navadno 10 5 2" xfId="1874" xr:uid="{00000000-0005-0000-0000-000051070000}"/>
    <cellStyle name="Navadno 10 6" xfId="1875" xr:uid="{00000000-0005-0000-0000-000052070000}"/>
    <cellStyle name="Navadno 10 7" xfId="1876" xr:uid="{00000000-0005-0000-0000-000053070000}"/>
    <cellStyle name="Navadno 11" xfId="1877" xr:uid="{00000000-0005-0000-0000-000054070000}"/>
    <cellStyle name="Navadno 11 2" xfId="1878" xr:uid="{00000000-0005-0000-0000-000055070000}"/>
    <cellStyle name="Navadno 11 3" xfId="1879" xr:uid="{00000000-0005-0000-0000-000056070000}"/>
    <cellStyle name="Navadno 11 3 2" xfId="1880" xr:uid="{00000000-0005-0000-0000-000057070000}"/>
    <cellStyle name="Navadno 11 3 3" xfId="1881" xr:uid="{00000000-0005-0000-0000-000058070000}"/>
    <cellStyle name="Navadno 11 3 3 2" xfId="1882" xr:uid="{00000000-0005-0000-0000-000059070000}"/>
    <cellStyle name="Navadno 11 3 3 3" xfId="1883" xr:uid="{00000000-0005-0000-0000-00005A070000}"/>
    <cellStyle name="Navadno 11 3 3 3 2" xfId="1884" xr:uid="{00000000-0005-0000-0000-00005B070000}"/>
    <cellStyle name="Navadno 11 3 4" xfId="1885" xr:uid="{00000000-0005-0000-0000-00005C070000}"/>
    <cellStyle name="Navadno 11 3 4 2" xfId="1886" xr:uid="{00000000-0005-0000-0000-00005D070000}"/>
    <cellStyle name="Navadno 11 4" xfId="1887" xr:uid="{00000000-0005-0000-0000-00005E070000}"/>
    <cellStyle name="Navadno 11 4 2" xfId="1888" xr:uid="{00000000-0005-0000-0000-00005F070000}"/>
    <cellStyle name="Navadno 11 4 3" xfId="1889" xr:uid="{00000000-0005-0000-0000-000060070000}"/>
    <cellStyle name="Navadno 11 4 4" xfId="1890" xr:uid="{00000000-0005-0000-0000-000061070000}"/>
    <cellStyle name="Navadno 11 4 4 2" xfId="1891" xr:uid="{00000000-0005-0000-0000-000062070000}"/>
    <cellStyle name="Navadno 11 5" xfId="1892" xr:uid="{00000000-0005-0000-0000-000063070000}"/>
    <cellStyle name="Navadno 11 5 2" xfId="1893" xr:uid="{00000000-0005-0000-0000-000064070000}"/>
    <cellStyle name="Navadno 11 6" xfId="1894" xr:uid="{00000000-0005-0000-0000-000065070000}"/>
    <cellStyle name="Navadno 12" xfId="1895" xr:uid="{00000000-0005-0000-0000-000066070000}"/>
    <cellStyle name="Navadno 12 2" xfId="1896" xr:uid="{00000000-0005-0000-0000-000067070000}"/>
    <cellStyle name="Navadno 12 2 2" xfId="1897" xr:uid="{00000000-0005-0000-0000-000068070000}"/>
    <cellStyle name="Navadno 12 2 2 2" xfId="1898" xr:uid="{00000000-0005-0000-0000-000069070000}"/>
    <cellStyle name="Navadno 12 2 2 2 2" xfId="1899" xr:uid="{00000000-0005-0000-0000-00006A070000}"/>
    <cellStyle name="Navadno 12 2 2 3" xfId="1900" xr:uid="{00000000-0005-0000-0000-00006B070000}"/>
    <cellStyle name="Navadno 12 2 3" xfId="1901" xr:uid="{00000000-0005-0000-0000-00006C070000}"/>
    <cellStyle name="Navadno 12 2 3 2" xfId="1902" xr:uid="{00000000-0005-0000-0000-00006D070000}"/>
    <cellStyle name="Navadno 12 2 4" xfId="1903" xr:uid="{00000000-0005-0000-0000-00006E070000}"/>
    <cellStyle name="Navadno 12 3" xfId="1904" xr:uid="{00000000-0005-0000-0000-00006F070000}"/>
    <cellStyle name="Navadno 12 3 2" xfId="1905" xr:uid="{00000000-0005-0000-0000-000070070000}"/>
    <cellStyle name="Navadno 12 3 2 2" xfId="1906" xr:uid="{00000000-0005-0000-0000-000071070000}"/>
    <cellStyle name="Navadno 12 3 2 2 2" xfId="1907" xr:uid="{00000000-0005-0000-0000-000072070000}"/>
    <cellStyle name="Navadno 12 3 2 3" xfId="1908" xr:uid="{00000000-0005-0000-0000-000073070000}"/>
    <cellStyle name="Navadno 12 3 3" xfId="1909" xr:uid="{00000000-0005-0000-0000-000074070000}"/>
    <cellStyle name="Navadno 12 3 3 2" xfId="1910" xr:uid="{00000000-0005-0000-0000-000075070000}"/>
    <cellStyle name="Navadno 12 3 4" xfId="1911" xr:uid="{00000000-0005-0000-0000-000076070000}"/>
    <cellStyle name="Navadno 12 4" xfId="1912" xr:uid="{00000000-0005-0000-0000-000077070000}"/>
    <cellStyle name="Navadno 12 4 2" xfId="1913" xr:uid="{00000000-0005-0000-0000-000078070000}"/>
    <cellStyle name="Navadno 12 4 2 2" xfId="1914" xr:uid="{00000000-0005-0000-0000-000079070000}"/>
    <cellStyle name="Navadno 12 4 3" xfId="1915" xr:uid="{00000000-0005-0000-0000-00007A070000}"/>
    <cellStyle name="Navadno 12 5" xfId="1916" xr:uid="{00000000-0005-0000-0000-00007B070000}"/>
    <cellStyle name="Navadno 12 5 2" xfId="1917" xr:uid="{00000000-0005-0000-0000-00007C070000}"/>
    <cellStyle name="Navadno 12 6" xfId="1918" xr:uid="{00000000-0005-0000-0000-00007D070000}"/>
    <cellStyle name="Navadno 12 7" xfId="1919" xr:uid="{00000000-0005-0000-0000-00007E070000}"/>
    <cellStyle name="Navadno 13" xfId="1920" xr:uid="{00000000-0005-0000-0000-00007F070000}"/>
    <cellStyle name="Navadno 13 2" xfId="1921" xr:uid="{00000000-0005-0000-0000-000080070000}"/>
    <cellStyle name="Navadno 13 2 2" xfId="1922" xr:uid="{00000000-0005-0000-0000-000081070000}"/>
    <cellStyle name="Navadno 13 2 2 2" xfId="1923" xr:uid="{00000000-0005-0000-0000-000082070000}"/>
    <cellStyle name="Navadno 13 2 2 2 2" xfId="1924" xr:uid="{00000000-0005-0000-0000-000083070000}"/>
    <cellStyle name="Navadno 13 2 2 3" xfId="1925" xr:uid="{00000000-0005-0000-0000-000084070000}"/>
    <cellStyle name="Navadno 13 2 3" xfId="1926" xr:uid="{00000000-0005-0000-0000-000085070000}"/>
    <cellStyle name="Navadno 13 2 3 2" xfId="1927" xr:uid="{00000000-0005-0000-0000-000086070000}"/>
    <cellStyle name="Navadno 13 2 4" xfId="1928" xr:uid="{00000000-0005-0000-0000-000087070000}"/>
    <cellStyle name="Navadno 13 3" xfId="1929" xr:uid="{00000000-0005-0000-0000-000088070000}"/>
    <cellStyle name="Navadno 13 3 2" xfId="1930" xr:uid="{00000000-0005-0000-0000-000089070000}"/>
    <cellStyle name="Navadno 13 3 2 2" xfId="1931" xr:uid="{00000000-0005-0000-0000-00008A070000}"/>
    <cellStyle name="Navadno 13 3 3" xfId="1932" xr:uid="{00000000-0005-0000-0000-00008B070000}"/>
    <cellStyle name="Navadno 13 4" xfId="1933" xr:uid="{00000000-0005-0000-0000-00008C070000}"/>
    <cellStyle name="Navadno 13 4 2" xfId="1934" xr:uid="{00000000-0005-0000-0000-00008D070000}"/>
    <cellStyle name="Navadno 13 5" xfId="1935" xr:uid="{00000000-0005-0000-0000-00008E070000}"/>
    <cellStyle name="Navadno 13 6" xfId="1936" xr:uid="{00000000-0005-0000-0000-00008F070000}"/>
    <cellStyle name="Navadno 14" xfId="1937" xr:uid="{00000000-0005-0000-0000-000090070000}"/>
    <cellStyle name="Navadno 14 2" xfId="1938" xr:uid="{00000000-0005-0000-0000-000091070000}"/>
    <cellStyle name="Navadno 14 2 2" xfId="1939" xr:uid="{00000000-0005-0000-0000-000092070000}"/>
    <cellStyle name="Navadno 14 2 2 2" xfId="1940" xr:uid="{00000000-0005-0000-0000-000093070000}"/>
    <cellStyle name="Navadno 14 2 2 2 2" xfId="1941" xr:uid="{00000000-0005-0000-0000-000094070000}"/>
    <cellStyle name="Navadno 14 2 2 2 2 2" xfId="1942" xr:uid="{00000000-0005-0000-0000-000095070000}"/>
    <cellStyle name="Navadno 14 2 2 2 3" xfId="1943" xr:uid="{00000000-0005-0000-0000-000096070000}"/>
    <cellStyle name="Navadno 14 2 2 3" xfId="1944" xr:uid="{00000000-0005-0000-0000-000097070000}"/>
    <cellStyle name="Navadno 14 2 2 3 2" xfId="1945" xr:uid="{00000000-0005-0000-0000-000098070000}"/>
    <cellStyle name="Navadno 14 2 2 4" xfId="1946" xr:uid="{00000000-0005-0000-0000-000099070000}"/>
    <cellStyle name="Navadno 14 2 3" xfId="1947" xr:uid="{00000000-0005-0000-0000-00009A070000}"/>
    <cellStyle name="Navadno 14 2 3 2" xfId="1948" xr:uid="{00000000-0005-0000-0000-00009B070000}"/>
    <cellStyle name="Navadno 14 2 3 2 2" xfId="1949" xr:uid="{00000000-0005-0000-0000-00009C070000}"/>
    <cellStyle name="Navadno 14 2 3 3" xfId="1950" xr:uid="{00000000-0005-0000-0000-00009D070000}"/>
    <cellStyle name="Navadno 14 2 4" xfId="1951" xr:uid="{00000000-0005-0000-0000-00009E070000}"/>
    <cellStyle name="Navadno 14 2 4 2" xfId="1952" xr:uid="{00000000-0005-0000-0000-00009F070000}"/>
    <cellStyle name="Navadno 14 2 5" xfId="1953" xr:uid="{00000000-0005-0000-0000-0000A0070000}"/>
    <cellStyle name="Navadno 14 2 6" xfId="1954" xr:uid="{00000000-0005-0000-0000-0000A1070000}"/>
    <cellStyle name="Navadno 14 3" xfId="1955" xr:uid="{00000000-0005-0000-0000-0000A2070000}"/>
    <cellStyle name="Navadno 14 4" xfId="1956" xr:uid="{00000000-0005-0000-0000-0000A3070000}"/>
    <cellStyle name="Navadno 14 5" xfId="1957" xr:uid="{00000000-0005-0000-0000-0000A4070000}"/>
    <cellStyle name="Navadno 14 6" xfId="1958" xr:uid="{00000000-0005-0000-0000-0000A5070000}"/>
    <cellStyle name="Navadno 14 6 2" xfId="1959" xr:uid="{00000000-0005-0000-0000-0000A6070000}"/>
    <cellStyle name="Navadno 15" xfId="1960" xr:uid="{00000000-0005-0000-0000-0000A7070000}"/>
    <cellStyle name="Navadno 15 2" xfId="1961" xr:uid="{00000000-0005-0000-0000-0000A8070000}"/>
    <cellStyle name="Navadno 15 2 2" xfId="1962" xr:uid="{00000000-0005-0000-0000-0000A9070000}"/>
    <cellStyle name="Navadno 15 2 2 2" xfId="1963" xr:uid="{00000000-0005-0000-0000-0000AA070000}"/>
    <cellStyle name="Navadno 15 2 2 2 2" xfId="1964" xr:uid="{00000000-0005-0000-0000-0000AB070000}"/>
    <cellStyle name="Navadno 15 2 2 3" xfId="1965" xr:uid="{00000000-0005-0000-0000-0000AC070000}"/>
    <cellStyle name="Navadno 15 2 3" xfId="1966" xr:uid="{00000000-0005-0000-0000-0000AD070000}"/>
    <cellStyle name="Navadno 15 2 3 2" xfId="1967" xr:uid="{00000000-0005-0000-0000-0000AE070000}"/>
    <cellStyle name="Navadno 15 2 4" xfId="1968" xr:uid="{00000000-0005-0000-0000-0000AF070000}"/>
    <cellStyle name="Navadno 15 3" xfId="1969" xr:uid="{00000000-0005-0000-0000-0000B0070000}"/>
    <cellStyle name="Navadno 15 3 2" xfId="1970" xr:uid="{00000000-0005-0000-0000-0000B1070000}"/>
    <cellStyle name="Navadno 15 3 2 2" xfId="1971" xr:uid="{00000000-0005-0000-0000-0000B2070000}"/>
    <cellStyle name="Navadno 15 3 3" xfId="1972" xr:uid="{00000000-0005-0000-0000-0000B3070000}"/>
    <cellStyle name="Navadno 15 4" xfId="1973" xr:uid="{00000000-0005-0000-0000-0000B4070000}"/>
    <cellStyle name="Navadno 15 4 2" xfId="1974" xr:uid="{00000000-0005-0000-0000-0000B5070000}"/>
    <cellStyle name="Navadno 15 5" xfId="1975" xr:uid="{00000000-0005-0000-0000-0000B6070000}"/>
    <cellStyle name="Navadno 15 6" xfId="1976" xr:uid="{00000000-0005-0000-0000-0000B7070000}"/>
    <cellStyle name="Navadno 16" xfId="1977" xr:uid="{00000000-0005-0000-0000-0000B8070000}"/>
    <cellStyle name="Navadno 16 2" xfId="1978" xr:uid="{00000000-0005-0000-0000-0000B9070000}"/>
    <cellStyle name="Navadno 16 2 2" xfId="1979" xr:uid="{00000000-0005-0000-0000-0000BA070000}"/>
    <cellStyle name="Navadno 16 2 2 2" xfId="1980" xr:uid="{00000000-0005-0000-0000-0000BB070000}"/>
    <cellStyle name="Navadno 16 2 3" xfId="1981" xr:uid="{00000000-0005-0000-0000-0000BC070000}"/>
    <cellStyle name="Navadno 16 3" xfId="1982" xr:uid="{00000000-0005-0000-0000-0000BD070000}"/>
    <cellStyle name="Navadno 16 3 2" xfId="1983" xr:uid="{00000000-0005-0000-0000-0000BE070000}"/>
    <cellStyle name="Navadno 16 4" xfId="1984" xr:uid="{00000000-0005-0000-0000-0000BF070000}"/>
    <cellStyle name="Navadno 17" xfId="1985" xr:uid="{00000000-0005-0000-0000-0000C0070000}"/>
    <cellStyle name="Navadno 17 2" xfId="1986" xr:uid="{00000000-0005-0000-0000-0000C1070000}"/>
    <cellStyle name="Navadno 17 2 2" xfId="1987" xr:uid="{00000000-0005-0000-0000-0000C2070000}"/>
    <cellStyle name="Navadno 17 2 2 2" xfId="1988" xr:uid="{00000000-0005-0000-0000-0000C3070000}"/>
    <cellStyle name="Navadno 17 2 3" xfId="1989" xr:uid="{00000000-0005-0000-0000-0000C4070000}"/>
    <cellStyle name="Navadno 17 3" xfId="1990" xr:uid="{00000000-0005-0000-0000-0000C5070000}"/>
    <cellStyle name="Navadno 17 3 2" xfId="1991" xr:uid="{00000000-0005-0000-0000-0000C6070000}"/>
    <cellStyle name="Navadno 17 4" xfId="1992" xr:uid="{00000000-0005-0000-0000-0000C7070000}"/>
    <cellStyle name="Navadno 18" xfId="1993" xr:uid="{00000000-0005-0000-0000-0000C8070000}"/>
    <cellStyle name="Navadno 18 2" xfId="1994" xr:uid="{00000000-0005-0000-0000-0000C9070000}"/>
    <cellStyle name="Navadno 18 2 2" xfId="1995" xr:uid="{00000000-0005-0000-0000-0000CA070000}"/>
    <cellStyle name="Navadno 18 3" xfId="1996" xr:uid="{00000000-0005-0000-0000-0000CB070000}"/>
    <cellStyle name="Navadno 19" xfId="1997" xr:uid="{00000000-0005-0000-0000-0000CC070000}"/>
    <cellStyle name="Navadno 19 2" xfId="1998" xr:uid="{00000000-0005-0000-0000-0000CD070000}"/>
    <cellStyle name="Navadno 19 3" xfId="1999" xr:uid="{00000000-0005-0000-0000-0000CE070000}"/>
    <cellStyle name="Navadno 19 3 2" xfId="2000" xr:uid="{00000000-0005-0000-0000-0000CF070000}"/>
    <cellStyle name="Navadno 19 3 3" xfId="2001" xr:uid="{00000000-0005-0000-0000-0000D0070000}"/>
    <cellStyle name="Navadno 19 3 3 2" xfId="2002" xr:uid="{00000000-0005-0000-0000-0000D1070000}"/>
    <cellStyle name="Navadno 19 4" xfId="2003" xr:uid="{00000000-0005-0000-0000-0000D2070000}"/>
    <cellStyle name="Navadno 2" xfId="2004" xr:uid="{00000000-0005-0000-0000-0000D3070000}"/>
    <cellStyle name="Navadno 2 10" xfId="2005" xr:uid="{00000000-0005-0000-0000-0000D4070000}"/>
    <cellStyle name="Navadno 2 10 2" xfId="2006" xr:uid="{00000000-0005-0000-0000-0000D5070000}"/>
    <cellStyle name="Navadno 2 10 2 2" xfId="2007" xr:uid="{00000000-0005-0000-0000-0000D6070000}"/>
    <cellStyle name="Navadno 2 10 2 2 2" xfId="2008" xr:uid="{00000000-0005-0000-0000-0000D7070000}"/>
    <cellStyle name="Navadno 2 10 2 3" xfId="2009" xr:uid="{00000000-0005-0000-0000-0000D8070000}"/>
    <cellStyle name="Navadno 2 10 3" xfId="2010" xr:uid="{00000000-0005-0000-0000-0000D9070000}"/>
    <cellStyle name="Navadno 2 10 3 2" xfId="2011" xr:uid="{00000000-0005-0000-0000-0000DA070000}"/>
    <cellStyle name="Navadno 2 10 4" xfId="2012" xr:uid="{00000000-0005-0000-0000-0000DB070000}"/>
    <cellStyle name="Navadno 2 11" xfId="2013" xr:uid="{00000000-0005-0000-0000-0000DC070000}"/>
    <cellStyle name="Navadno 2 12" xfId="2014" xr:uid="{00000000-0005-0000-0000-0000DD070000}"/>
    <cellStyle name="Navadno 2 13" xfId="2015" xr:uid="{00000000-0005-0000-0000-0000DE070000}"/>
    <cellStyle name="Navadno 2 13 2" xfId="2016" xr:uid="{00000000-0005-0000-0000-0000DF070000}"/>
    <cellStyle name="Navadno 2 13 2 2" xfId="2017" xr:uid="{00000000-0005-0000-0000-0000E0070000}"/>
    <cellStyle name="Navadno 2 13 3" xfId="2018" xr:uid="{00000000-0005-0000-0000-0000E1070000}"/>
    <cellStyle name="Navadno 2 14" xfId="2019" xr:uid="{00000000-0005-0000-0000-0000E2070000}"/>
    <cellStyle name="Navadno 2 15" xfId="2020" xr:uid="{00000000-0005-0000-0000-0000E3070000}"/>
    <cellStyle name="Navadno 2 15 2" xfId="2021" xr:uid="{00000000-0005-0000-0000-0000E4070000}"/>
    <cellStyle name="Navadno 2 15 2 2" xfId="2022" xr:uid="{00000000-0005-0000-0000-0000E5070000}"/>
    <cellStyle name="Navadno 2 15 3" xfId="2023" xr:uid="{00000000-0005-0000-0000-0000E6070000}"/>
    <cellStyle name="Navadno 2 16" xfId="2024" xr:uid="{00000000-0005-0000-0000-0000E7070000}"/>
    <cellStyle name="Navadno 2 16 2" xfId="2025" xr:uid="{00000000-0005-0000-0000-0000E8070000}"/>
    <cellStyle name="Navadno 2 17" xfId="2026" xr:uid="{00000000-0005-0000-0000-0000E9070000}"/>
    <cellStyle name="Navadno 2 17 2" xfId="2027" xr:uid="{00000000-0005-0000-0000-0000EA070000}"/>
    <cellStyle name="Navadno 2 18" xfId="2028" xr:uid="{00000000-0005-0000-0000-0000EB070000}"/>
    <cellStyle name="Navadno 2 19" xfId="2029" xr:uid="{00000000-0005-0000-0000-0000EC070000}"/>
    <cellStyle name="Navadno 2 2" xfId="2030" xr:uid="{00000000-0005-0000-0000-0000ED070000}"/>
    <cellStyle name="Navadno 2 2 2" xfId="2031" xr:uid="{00000000-0005-0000-0000-0000EE070000}"/>
    <cellStyle name="Navadno 2 2 2 2" xfId="2032" xr:uid="{00000000-0005-0000-0000-0000EF070000}"/>
    <cellStyle name="Navadno 2 2 3" xfId="2033" xr:uid="{00000000-0005-0000-0000-0000F0070000}"/>
    <cellStyle name="Navadno 2 2 3 2" xfId="2034" xr:uid="{00000000-0005-0000-0000-0000F1070000}"/>
    <cellStyle name="Navadno 2 2 3 2 2" xfId="2035" xr:uid="{00000000-0005-0000-0000-0000F2070000}"/>
    <cellStyle name="Navadno 2 2 3 2 2 2" xfId="2036" xr:uid="{00000000-0005-0000-0000-0000F3070000}"/>
    <cellStyle name="Navadno 2 2 3 2 3" xfId="2037" xr:uid="{00000000-0005-0000-0000-0000F4070000}"/>
    <cellStyle name="Navadno 2 2 3 3" xfId="2038" xr:uid="{00000000-0005-0000-0000-0000F5070000}"/>
    <cellStyle name="Navadno 2 2 3 3 2" xfId="2039" xr:uid="{00000000-0005-0000-0000-0000F6070000}"/>
    <cellStyle name="Navadno 2 2 3 4" xfId="2040" xr:uid="{00000000-0005-0000-0000-0000F7070000}"/>
    <cellStyle name="Navadno 2 2 4" xfId="2041" xr:uid="{00000000-0005-0000-0000-0000F8070000}"/>
    <cellStyle name="Navadno 2 3" xfId="2042" xr:uid="{00000000-0005-0000-0000-0000F9070000}"/>
    <cellStyle name="Navadno 2 3 2" xfId="2043" xr:uid="{00000000-0005-0000-0000-0000FA070000}"/>
    <cellStyle name="Navadno 2 3 3" xfId="2044" xr:uid="{00000000-0005-0000-0000-0000FB070000}"/>
    <cellStyle name="Navadno 2 3 3 2" xfId="2045" xr:uid="{00000000-0005-0000-0000-0000FC070000}"/>
    <cellStyle name="Navadno 2 3 3 2 2" xfId="2046" xr:uid="{00000000-0005-0000-0000-0000FD070000}"/>
    <cellStyle name="Navadno 2 3 3 3" xfId="2047" xr:uid="{00000000-0005-0000-0000-0000FE070000}"/>
    <cellStyle name="Navadno 2 4" xfId="2048" xr:uid="{00000000-0005-0000-0000-0000FF070000}"/>
    <cellStyle name="Navadno 2 4 2" xfId="2049" xr:uid="{00000000-0005-0000-0000-000000080000}"/>
    <cellStyle name="Navadno 2 4 3" xfId="2050" xr:uid="{00000000-0005-0000-0000-000001080000}"/>
    <cellStyle name="Navadno 2 5" xfId="2051" xr:uid="{00000000-0005-0000-0000-000002080000}"/>
    <cellStyle name="Navadno 2 5 2" xfId="2052" xr:uid="{00000000-0005-0000-0000-000003080000}"/>
    <cellStyle name="Navadno 2 5 2 2" xfId="2053" xr:uid="{00000000-0005-0000-0000-000004080000}"/>
    <cellStyle name="Navadno 2 5 2 2 2" xfId="2054" xr:uid="{00000000-0005-0000-0000-000005080000}"/>
    <cellStyle name="Navadno 2 5 2 2 2 2" xfId="2055" xr:uid="{00000000-0005-0000-0000-000006080000}"/>
    <cellStyle name="Navadno 2 5 2 2 3" xfId="2056" xr:uid="{00000000-0005-0000-0000-000007080000}"/>
    <cellStyle name="Navadno 2 5 2 3" xfId="2057" xr:uid="{00000000-0005-0000-0000-000008080000}"/>
    <cellStyle name="Navadno 2 5 2 3 2" xfId="2058" xr:uid="{00000000-0005-0000-0000-000009080000}"/>
    <cellStyle name="Navadno 2 5 2 4" xfId="2059" xr:uid="{00000000-0005-0000-0000-00000A080000}"/>
    <cellStyle name="Navadno 2 5 3" xfId="2060" xr:uid="{00000000-0005-0000-0000-00000B080000}"/>
    <cellStyle name="Navadno 2 5 3 2" xfId="2061" xr:uid="{00000000-0005-0000-0000-00000C080000}"/>
    <cellStyle name="Navadno 2 5 3 2 2" xfId="2062" xr:uid="{00000000-0005-0000-0000-00000D080000}"/>
    <cellStyle name="Navadno 2 5 3 2 2 2" xfId="2063" xr:uid="{00000000-0005-0000-0000-00000E080000}"/>
    <cellStyle name="Navadno 2 5 3 2 3" xfId="2064" xr:uid="{00000000-0005-0000-0000-00000F080000}"/>
    <cellStyle name="Navadno 2 5 3 3" xfId="2065" xr:uid="{00000000-0005-0000-0000-000010080000}"/>
    <cellStyle name="Navadno 2 5 3 3 2" xfId="2066" xr:uid="{00000000-0005-0000-0000-000011080000}"/>
    <cellStyle name="Navadno 2 5 3 4" xfId="2067" xr:uid="{00000000-0005-0000-0000-000012080000}"/>
    <cellStyle name="Navadno 2 5 4" xfId="2068" xr:uid="{00000000-0005-0000-0000-000013080000}"/>
    <cellStyle name="Navadno 2 5 4 2" xfId="2069" xr:uid="{00000000-0005-0000-0000-000014080000}"/>
    <cellStyle name="Navadno 2 5 4 3" xfId="2070" xr:uid="{00000000-0005-0000-0000-000015080000}"/>
    <cellStyle name="Navadno 2 5 4 3 2" xfId="2071" xr:uid="{00000000-0005-0000-0000-000016080000}"/>
    <cellStyle name="Navadno 2 5 4 3 2 2" xfId="2072" xr:uid="{00000000-0005-0000-0000-000017080000}"/>
    <cellStyle name="Navadno 2 5 4 3 3" xfId="2073" xr:uid="{00000000-0005-0000-0000-000018080000}"/>
    <cellStyle name="Navadno 2 5 4 4" xfId="2074" xr:uid="{00000000-0005-0000-0000-000019080000}"/>
    <cellStyle name="Navadno 2 5 4 4 2" xfId="2075" xr:uid="{00000000-0005-0000-0000-00001A080000}"/>
    <cellStyle name="Navadno 2 5 4 5" xfId="2076" xr:uid="{00000000-0005-0000-0000-00001B080000}"/>
    <cellStyle name="Navadno 2 5 5" xfId="2077" xr:uid="{00000000-0005-0000-0000-00001C080000}"/>
    <cellStyle name="Navadno 2 5 5 2" xfId="2078" xr:uid="{00000000-0005-0000-0000-00001D080000}"/>
    <cellStyle name="Navadno 2 5 6" xfId="2079" xr:uid="{00000000-0005-0000-0000-00001E080000}"/>
    <cellStyle name="Navadno 2 5 7" xfId="2080" xr:uid="{00000000-0005-0000-0000-00001F080000}"/>
    <cellStyle name="Navadno 2 6" xfId="2081" xr:uid="{00000000-0005-0000-0000-000020080000}"/>
    <cellStyle name="Navadno 2 6 2" xfId="2082" xr:uid="{00000000-0005-0000-0000-000021080000}"/>
    <cellStyle name="Navadno 2 6 2 2" xfId="2083" xr:uid="{00000000-0005-0000-0000-000022080000}"/>
    <cellStyle name="Navadno 2 6 2 2 2" xfId="2084" xr:uid="{00000000-0005-0000-0000-000023080000}"/>
    <cellStyle name="Navadno 2 6 2 2 2 2" xfId="2085" xr:uid="{00000000-0005-0000-0000-000024080000}"/>
    <cellStyle name="Navadno 2 6 2 2 3" xfId="2086" xr:uid="{00000000-0005-0000-0000-000025080000}"/>
    <cellStyle name="Navadno 2 6 2 3" xfId="2087" xr:uid="{00000000-0005-0000-0000-000026080000}"/>
    <cellStyle name="Navadno 2 6 2 3 2" xfId="2088" xr:uid="{00000000-0005-0000-0000-000027080000}"/>
    <cellStyle name="Navadno 2 6 2 4" xfId="2089" xr:uid="{00000000-0005-0000-0000-000028080000}"/>
    <cellStyle name="Navadno 2 6 3" xfId="2090" xr:uid="{00000000-0005-0000-0000-000029080000}"/>
    <cellStyle name="Navadno 2 6 3 2" xfId="2091" xr:uid="{00000000-0005-0000-0000-00002A080000}"/>
    <cellStyle name="Navadno 2 6 3 2 2" xfId="2092" xr:uid="{00000000-0005-0000-0000-00002B080000}"/>
    <cellStyle name="Navadno 2 6 3 2 2 2" xfId="2093" xr:uid="{00000000-0005-0000-0000-00002C080000}"/>
    <cellStyle name="Navadno 2 6 3 2 3" xfId="2094" xr:uid="{00000000-0005-0000-0000-00002D080000}"/>
    <cellStyle name="Navadno 2 6 3 3" xfId="2095" xr:uid="{00000000-0005-0000-0000-00002E080000}"/>
    <cellStyle name="Navadno 2 6 3 3 2" xfId="2096" xr:uid="{00000000-0005-0000-0000-00002F080000}"/>
    <cellStyle name="Navadno 2 6 3 4" xfId="2097" xr:uid="{00000000-0005-0000-0000-000030080000}"/>
    <cellStyle name="Navadno 2 6 4" xfId="2098" xr:uid="{00000000-0005-0000-0000-000031080000}"/>
    <cellStyle name="Navadno 2 6 4 2" xfId="2099" xr:uid="{00000000-0005-0000-0000-000032080000}"/>
    <cellStyle name="Navadno 2 6 4 2 2" xfId="2100" xr:uid="{00000000-0005-0000-0000-000033080000}"/>
    <cellStyle name="Navadno 2 6 4 3" xfId="2101" xr:uid="{00000000-0005-0000-0000-000034080000}"/>
    <cellStyle name="Navadno 2 6 5" xfId="2102" xr:uid="{00000000-0005-0000-0000-000035080000}"/>
    <cellStyle name="Navadno 2 6 5 2" xfId="2103" xr:uid="{00000000-0005-0000-0000-000036080000}"/>
    <cellStyle name="Navadno 2 6 6" xfId="2104" xr:uid="{00000000-0005-0000-0000-000037080000}"/>
    <cellStyle name="Navadno 2 6 7" xfId="2105" xr:uid="{00000000-0005-0000-0000-000038080000}"/>
    <cellStyle name="Navadno 2 7" xfId="2106" xr:uid="{00000000-0005-0000-0000-000039080000}"/>
    <cellStyle name="Navadno 2 7 2" xfId="2107" xr:uid="{00000000-0005-0000-0000-00003A080000}"/>
    <cellStyle name="Navadno 2 8" xfId="2108" xr:uid="{00000000-0005-0000-0000-00003B080000}"/>
    <cellStyle name="Navadno 2 8 2" xfId="2109" xr:uid="{00000000-0005-0000-0000-00003C080000}"/>
    <cellStyle name="Navadno 2 8 2 2" xfId="2110" xr:uid="{00000000-0005-0000-0000-00003D080000}"/>
    <cellStyle name="Navadno 2 8 2 2 2" xfId="2111" xr:uid="{00000000-0005-0000-0000-00003E080000}"/>
    <cellStyle name="Navadno 2 8 2 2 2 2" xfId="2112" xr:uid="{00000000-0005-0000-0000-00003F080000}"/>
    <cellStyle name="Navadno 2 8 2 2 3" xfId="2113" xr:uid="{00000000-0005-0000-0000-000040080000}"/>
    <cellStyle name="Navadno 2 8 2 3" xfId="2114" xr:uid="{00000000-0005-0000-0000-000041080000}"/>
    <cellStyle name="Navadno 2 8 2 3 2" xfId="2115" xr:uid="{00000000-0005-0000-0000-000042080000}"/>
    <cellStyle name="Navadno 2 8 2 4" xfId="2116" xr:uid="{00000000-0005-0000-0000-000043080000}"/>
    <cellStyle name="Navadno 2 8 3" xfId="2117" xr:uid="{00000000-0005-0000-0000-000044080000}"/>
    <cellStyle name="Navadno 2 8 3 2" xfId="2118" xr:uid="{00000000-0005-0000-0000-000045080000}"/>
    <cellStyle name="Navadno 2 8 3 2 2" xfId="2119" xr:uid="{00000000-0005-0000-0000-000046080000}"/>
    <cellStyle name="Navadno 2 8 3 3" xfId="2120" xr:uid="{00000000-0005-0000-0000-000047080000}"/>
    <cellStyle name="Navadno 2 8 4" xfId="2121" xr:uid="{00000000-0005-0000-0000-000048080000}"/>
    <cellStyle name="Navadno 2 8 4 2" xfId="2122" xr:uid="{00000000-0005-0000-0000-000049080000}"/>
    <cellStyle name="Navadno 2 8 5" xfId="2123" xr:uid="{00000000-0005-0000-0000-00004A080000}"/>
    <cellStyle name="Navadno 2 8 6" xfId="2124" xr:uid="{00000000-0005-0000-0000-00004B080000}"/>
    <cellStyle name="Navadno 2 9" xfId="2125" xr:uid="{00000000-0005-0000-0000-00004C080000}"/>
    <cellStyle name="Navadno 2 9 2" xfId="2126" xr:uid="{00000000-0005-0000-0000-00004D080000}"/>
    <cellStyle name="Navadno 2 9 2 2" xfId="2127" xr:uid="{00000000-0005-0000-0000-00004E080000}"/>
    <cellStyle name="Navadno 2 9 3" xfId="2128" xr:uid="{00000000-0005-0000-0000-00004F080000}"/>
    <cellStyle name="Navadno 2 9 3 2" xfId="2129" xr:uid="{00000000-0005-0000-0000-000050080000}"/>
    <cellStyle name="Navadno 2 9 3 2 2" xfId="2130" xr:uid="{00000000-0005-0000-0000-000051080000}"/>
    <cellStyle name="Navadno 2 9 3 2 2 2" xfId="2131" xr:uid="{00000000-0005-0000-0000-000052080000}"/>
    <cellStyle name="Navadno 2 9 3 2 3" xfId="2132" xr:uid="{00000000-0005-0000-0000-000053080000}"/>
    <cellStyle name="Navadno 2 9 3 3" xfId="2133" xr:uid="{00000000-0005-0000-0000-000054080000}"/>
    <cellStyle name="Navadno 2 9 3 3 2" xfId="2134" xr:uid="{00000000-0005-0000-0000-000055080000}"/>
    <cellStyle name="Navadno 2 9 3 4" xfId="2135" xr:uid="{00000000-0005-0000-0000-000056080000}"/>
    <cellStyle name="Navadno 2 9 4" xfId="2136" xr:uid="{00000000-0005-0000-0000-000057080000}"/>
    <cellStyle name="Navadno 2 9 4 2" xfId="2137" xr:uid="{00000000-0005-0000-0000-000058080000}"/>
    <cellStyle name="Navadno 2 9 4 2 2" xfId="2138" xr:uid="{00000000-0005-0000-0000-000059080000}"/>
    <cellStyle name="Navadno 2 9 4 3" xfId="2139" xr:uid="{00000000-0005-0000-0000-00005A080000}"/>
    <cellStyle name="Navadno 2 9 5" xfId="2140" xr:uid="{00000000-0005-0000-0000-00005B080000}"/>
    <cellStyle name="Navadno 2 9 5 2" xfId="2141" xr:uid="{00000000-0005-0000-0000-00005C080000}"/>
    <cellStyle name="Navadno 2 9 6" xfId="2142" xr:uid="{00000000-0005-0000-0000-00005D080000}"/>
    <cellStyle name="Navadno 2 9 7" xfId="2143" xr:uid="{00000000-0005-0000-0000-00005E080000}"/>
    <cellStyle name="Navadno 20" xfId="2144" xr:uid="{00000000-0005-0000-0000-00005F080000}"/>
    <cellStyle name="Navadno 20 2" xfId="2145" xr:uid="{00000000-0005-0000-0000-000060080000}"/>
    <cellStyle name="Navadno 20 2 2" xfId="2146" xr:uid="{00000000-0005-0000-0000-000061080000}"/>
    <cellStyle name="Navadno 20 3" xfId="2147" xr:uid="{00000000-0005-0000-0000-000062080000}"/>
    <cellStyle name="Navadno 21" xfId="2148" xr:uid="{00000000-0005-0000-0000-000063080000}"/>
    <cellStyle name="Navadno 22" xfId="2149" xr:uid="{00000000-0005-0000-0000-000064080000}"/>
    <cellStyle name="Navadno 23" xfId="2150" xr:uid="{00000000-0005-0000-0000-000065080000}"/>
    <cellStyle name="Navadno 23 2" xfId="2151" xr:uid="{00000000-0005-0000-0000-000066080000}"/>
    <cellStyle name="Navadno 23 2 2" xfId="2152" xr:uid="{00000000-0005-0000-0000-000067080000}"/>
    <cellStyle name="Navadno 23 3" xfId="2153" xr:uid="{00000000-0005-0000-0000-000068080000}"/>
    <cellStyle name="Navadno 24" xfId="2154" xr:uid="{00000000-0005-0000-0000-000069080000}"/>
    <cellStyle name="Navadno 24 2" xfId="2155" xr:uid="{00000000-0005-0000-0000-00006A080000}"/>
    <cellStyle name="Navadno 25" xfId="2156" xr:uid="{00000000-0005-0000-0000-00006B080000}"/>
    <cellStyle name="Navadno 26" xfId="2157" xr:uid="{00000000-0005-0000-0000-00006C080000}"/>
    <cellStyle name="Navadno 26 2" xfId="2158" xr:uid="{00000000-0005-0000-0000-00006D080000}"/>
    <cellStyle name="Navadno 27" xfId="2159" xr:uid="{00000000-0005-0000-0000-00006E080000}"/>
    <cellStyle name="Navadno 28" xfId="2160" xr:uid="{00000000-0005-0000-0000-00006F080000}"/>
    <cellStyle name="Navadno 28 2" xfId="2161" xr:uid="{00000000-0005-0000-0000-000070080000}"/>
    <cellStyle name="Navadno 28 2 2" xfId="2162" xr:uid="{00000000-0005-0000-0000-000071080000}"/>
    <cellStyle name="Navadno 29" xfId="2163" xr:uid="{00000000-0005-0000-0000-000072080000}"/>
    <cellStyle name="Navadno 3" xfId="2164" xr:uid="{00000000-0005-0000-0000-000073080000}"/>
    <cellStyle name="Navadno 3 10" xfId="2165" xr:uid="{00000000-0005-0000-0000-000074080000}"/>
    <cellStyle name="Navadno 3 11" xfId="2166" xr:uid="{00000000-0005-0000-0000-000075080000}"/>
    <cellStyle name="Navadno 3 12" xfId="2167" xr:uid="{00000000-0005-0000-0000-000076080000}"/>
    <cellStyle name="Navadno 3 13" xfId="2168" xr:uid="{00000000-0005-0000-0000-000077080000}"/>
    <cellStyle name="Navadno 3 2" xfId="2169" xr:uid="{00000000-0005-0000-0000-000078080000}"/>
    <cellStyle name="Navadno 3 2 2" xfId="2170" xr:uid="{00000000-0005-0000-0000-000079080000}"/>
    <cellStyle name="Navadno 3 2 3" xfId="2171" xr:uid="{00000000-0005-0000-0000-00007A080000}"/>
    <cellStyle name="Navadno 3 2 4" xfId="2172" xr:uid="{00000000-0005-0000-0000-00007B080000}"/>
    <cellStyle name="Navadno 3 3" xfId="2173" xr:uid="{00000000-0005-0000-0000-00007C080000}"/>
    <cellStyle name="Navadno 3 3 2" xfId="2174" xr:uid="{00000000-0005-0000-0000-00007D080000}"/>
    <cellStyle name="Navadno 3 3 2 2" xfId="2175" xr:uid="{00000000-0005-0000-0000-00007E080000}"/>
    <cellStyle name="Navadno 3 3 2 2 2" xfId="2176" xr:uid="{00000000-0005-0000-0000-00007F080000}"/>
    <cellStyle name="Navadno 3 3 2 3" xfId="2177" xr:uid="{00000000-0005-0000-0000-000080080000}"/>
    <cellStyle name="Navadno 3 4" xfId="2178" xr:uid="{00000000-0005-0000-0000-000081080000}"/>
    <cellStyle name="Navadno 3 4 2" xfId="2179" xr:uid="{00000000-0005-0000-0000-000082080000}"/>
    <cellStyle name="Navadno 3 4 2 2" xfId="2180" xr:uid="{00000000-0005-0000-0000-000083080000}"/>
    <cellStyle name="Navadno 3 4 2 2 2" xfId="2181" xr:uid="{00000000-0005-0000-0000-000084080000}"/>
    <cellStyle name="Navadno 3 4 2 2 2 2" xfId="2182" xr:uid="{00000000-0005-0000-0000-000085080000}"/>
    <cellStyle name="Navadno 3 4 2 2 3" xfId="2183" xr:uid="{00000000-0005-0000-0000-000086080000}"/>
    <cellStyle name="Navadno 3 4 2 3" xfId="2184" xr:uid="{00000000-0005-0000-0000-000087080000}"/>
    <cellStyle name="Navadno 3 4 2 3 2" xfId="2185" xr:uid="{00000000-0005-0000-0000-000088080000}"/>
    <cellStyle name="Navadno 3 4 2 4" xfId="2186" xr:uid="{00000000-0005-0000-0000-000089080000}"/>
    <cellStyle name="Navadno 3 4 3" xfId="2187" xr:uid="{00000000-0005-0000-0000-00008A080000}"/>
    <cellStyle name="Navadno 3 4 3 2" xfId="2188" xr:uid="{00000000-0005-0000-0000-00008B080000}"/>
    <cellStyle name="Navadno 3 4 3 2 2" xfId="2189" xr:uid="{00000000-0005-0000-0000-00008C080000}"/>
    <cellStyle name="Navadno 3 4 3 2 2 2" xfId="2190" xr:uid="{00000000-0005-0000-0000-00008D080000}"/>
    <cellStyle name="Navadno 3 4 3 2 3" xfId="2191" xr:uid="{00000000-0005-0000-0000-00008E080000}"/>
    <cellStyle name="Navadno 3 4 3 3" xfId="2192" xr:uid="{00000000-0005-0000-0000-00008F080000}"/>
    <cellStyle name="Navadno 3 4 3 3 2" xfId="2193" xr:uid="{00000000-0005-0000-0000-000090080000}"/>
    <cellStyle name="Navadno 3 4 3 4" xfId="2194" xr:uid="{00000000-0005-0000-0000-000091080000}"/>
    <cellStyle name="Navadno 3 4 4" xfId="2195" xr:uid="{00000000-0005-0000-0000-000092080000}"/>
    <cellStyle name="Navadno 3 4 4 2" xfId="2196" xr:uid="{00000000-0005-0000-0000-000093080000}"/>
    <cellStyle name="Navadno 3 4 4 3" xfId="2197" xr:uid="{00000000-0005-0000-0000-000094080000}"/>
    <cellStyle name="Navadno 3 4 4 3 2" xfId="2198" xr:uid="{00000000-0005-0000-0000-000095080000}"/>
    <cellStyle name="Navadno 3 4 4 3 2 2" xfId="2199" xr:uid="{00000000-0005-0000-0000-000096080000}"/>
    <cellStyle name="Navadno 3 4 4 3 3" xfId="2200" xr:uid="{00000000-0005-0000-0000-000097080000}"/>
    <cellStyle name="Navadno 3 4 4 4" xfId="2201" xr:uid="{00000000-0005-0000-0000-000098080000}"/>
    <cellStyle name="Navadno 3 4 4 4 2" xfId="2202" xr:uid="{00000000-0005-0000-0000-000099080000}"/>
    <cellStyle name="Navadno 3 4 4 5" xfId="2203" xr:uid="{00000000-0005-0000-0000-00009A080000}"/>
    <cellStyle name="Navadno 3 4 5" xfId="2204" xr:uid="{00000000-0005-0000-0000-00009B080000}"/>
    <cellStyle name="Navadno 3 4 5 2" xfId="2205" xr:uid="{00000000-0005-0000-0000-00009C080000}"/>
    <cellStyle name="Navadno 3 4 6" xfId="2206" xr:uid="{00000000-0005-0000-0000-00009D080000}"/>
    <cellStyle name="Navadno 3 4 7" xfId="2207" xr:uid="{00000000-0005-0000-0000-00009E080000}"/>
    <cellStyle name="Navadno 3 5" xfId="2208" xr:uid="{00000000-0005-0000-0000-00009F080000}"/>
    <cellStyle name="Navadno 3 5 2" xfId="2209" xr:uid="{00000000-0005-0000-0000-0000A0080000}"/>
    <cellStyle name="Navadno 3 5 2 2" xfId="2210" xr:uid="{00000000-0005-0000-0000-0000A1080000}"/>
    <cellStyle name="Navadno 3 5 2 2 2" xfId="2211" xr:uid="{00000000-0005-0000-0000-0000A2080000}"/>
    <cellStyle name="Navadno 3 5 2 2 2 2" xfId="2212" xr:uid="{00000000-0005-0000-0000-0000A3080000}"/>
    <cellStyle name="Navadno 3 5 2 2 3" xfId="2213" xr:uid="{00000000-0005-0000-0000-0000A4080000}"/>
    <cellStyle name="Navadno 3 5 2 3" xfId="2214" xr:uid="{00000000-0005-0000-0000-0000A5080000}"/>
    <cellStyle name="Navadno 3 5 2 3 2" xfId="2215" xr:uid="{00000000-0005-0000-0000-0000A6080000}"/>
    <cellStyle name="Navadno 3 5 2 4" xfId="2216" xr:uid="{00000000-0005-0000-0000-0000A7080000}"/>
    <cellStyle name="Navadno 3 5 3" xfId="2217" xr:uid="{00000000-0005-0000-0000-0000A8080000}"/>
    <cellStyle name="Navadno 3 5 3 2" xfId="2218" xr:uid="{00000000-0005-0000-0000-0000A9080000}"/>
    <cellStyle name="Navadno 3 5 3 2 2" xfId="2219" xr:uid="{00000000-0005-0000-0000-0000AA080000}"/>
    <cellStyle name="Navadno 3 5 3 3" xfId="2220" xr:uid="{00000000-0005-0000-0000-0000AB080000}"/>
    <cellStyle name="Navadno 3 5 4" xfId="2221" xr:uid="{00000000-0005-0000-0000-0000AC080000}"/>
    <cellStyle name="Navadno 3 5 4 2" xfId="2222" xr:uid="{00000000-0005-0000-0000-0000AD080000}"/>
    <cellStyle name="Navadno 3 5 5" xfId="2223" xr:uid="{00000000-0005-0000-0000-0000AE080000}"/>
    <cellStyle name="Navadno 3 6" xfId="2224" xr:uid="{00000000-0005-0000-0000-0000AF080000}"/>
    <cellStyle name="Navadno 3 7" xfId="2225" xr:uid="{00000000-0005-0000-0000-0000B0080000}"/>
    <cellStyle name="Navadno 3 8" xfId="2226" xr:uid="{00000000-0005-0000-0000-0000B1080000}"/>
    <cellStyle name="Navadno 3 8 2" xfId="2227" xr:uid="{00000000-0005-0000-0000-0000B2080000}"/>
    <cellStyle name="Navadno 3 8 3" xfId="2228" xr:uid="{00000000-0005-0000-0000-0000B3080000}"/>
    <cellStyle name="Navadno 3 9" xfId="2229" xr:uid="{00000000-0005-0000-0000-0000B4080000}"/>
    <cellStyle name="Navadno 30" xfId="2230" xr:uid="{00000000-0005-0000-0000-0000B5080000}"/>
    <cellStyle name="Navadno 30 2" xfId="2231" xr:uid="{00000000-0005-0000-0000-0000B6080000}"/>
    <cellStyle name="Navadno 31" xfId="2232" xr:uid="{00000000-0005-0000-0000-0000B7080000}"/>
    <cellStyle name="Navadno 32" xfId="2233" xr:uid="{00000000-0005-0000-0000-0000B8080000}"/>
    <cellStyle name="Navadno 33" xfId="2234" xr:uid="{00000000-0005-0000-0000-0000B9080000}"/>
    <cellStyle name="Navadno 34" xfId="2235" xr:uid="{00000000-0005-0000-0000-0000BA080000}"/>
    <cellStyle name="Navadno 35" xfId="2236" xr:uid="{00000000-0005-0000-0000-0000BB080000}"/>
    <cellStyle name="Navadno 4" xfId="2237" xr:uid="{00000000-0005-0000-0000-0000BC080000}"/>
    <cellStyle name="Navadno 4 10" xfId="2238" xr:uid="{00000000-0005-0000-0000-0000BD080000}"/>
    <cellStyle name="Navadno 4 2" xfId="2239" xr:uid="{00000000-0005-0000-0000-0000BE080000}"/>
    <cellStyle name="Navadno 4 2 2" xfId="2240" xr:uid="{00000000-0005-0000-0000-0000BF080000}"/>
    <cellStyle name="Navadno 4 3" xfId="2241" xr:uid="{00000000-0005-0000-0000-0000C0080000}"/>
    <cellStyle name="Navadno 4 4" xfId="2242" xr:uid="{00000000-0005-0000-0000-0000C1080000}"/>
    <cellStyle name="Navadno 4 5" xfId="2243" xr:uid="{00000000-0005-0000-0000-0000C2080000}"/>
    <cellStyle name="Navadno 4 5 2" xfId="2244" xr:uid="{00000000-0005-0000-0000-0000C3080000}"/>
    <cellStyle name="Navadno 4 5 3" xfId="2245" xr:uid="{00000000-0005-0000-0000-0000C4080000}"/>
    <cellStyle name="Navadno 4 6" xfId="2246" xr:uid="{00000000-0005-0000-0000-0000C5080000}"/>
    <cellStyle name="Navadno 4 6 2" xfId="2247" xr:uid="{00000000-0005-0000-0000-0000C6080000}"/>
    <cellStyle name="Navadno 4 6 3" xfId="2248" xr:uid="{00000000-0005-0000-0000-0000C7080000}"/>
    <cellStyle name="Navadno 4 6 3 2" xfId="2249" xr:uid="{00000000-0005-0000-0000-0000C8080000}"/>
    <cellStyle name="Navadno 4 7" xfId="2250" xr:uid="{00000000-0005-0000-0000-0000C9080000}"/>
    <cellStyle name="Navadno 4 8" xfId="2251" xr:uid="{00000000-0005-0000-0000-0000CA080000}"/>
    <cellStyle name="Navadno 4 9" xfId="2252" xr:uid="{00000000-0005-0000-0000-0000CB080000}"/>
    <cellStyle name="Navadno 5" xfId="2253" xr:uid="{00000000-0005-0000-0000-0000CC080000}"/>
    <cellStyle name="Navadno 5 2" xfId="2254" xr:uid="{00000000-0005-0000-0000-0000CD080000}"/>
    <cellStyle name="Navadno 5 2 2" xfId="2255" xr:uid="{00000000-0005-0000-0000-0000CE080000}"/>
    <cellStyle name="Navadno 5 2 2 2" xfId="2256" xr:uid="{00000000-0005-0000-0000-0000CF080000}"/>
    <cellStyle name="Navadno 5 2 2 3" xfId="2257" xr:uid="{00000000-0005-0000-0000-0000D0080000}"/>
    <cellStyle name="Navadno 5 3" xfId="2258" xr:uid="{00000000-0005-0000-0000-0000D1080000}"/>
    <cellStyle name="Navadno 5 3 2" xfId="2259" xr:uid="{00000000-0005-0000-0000-0000D2080000}"/>
    <cellStyle name="Navadno 5 3 2 2" xfId="2260" xr:uid="{00000000-0005-0000-0000-0000D3080000}"/>
    <cellStyle name="Navadno 5 3 2 2 2" xfId="2261" xr:uid="{00000000-0005-0000-0000-0000D4080000}"/>
    <cellStyle name="Navadno 5 3 2 2 2 2" xfId="2262" xr:uid="{00000000-0005-0000-0000-0000D5080000}"/>
    <cellStyle name="Navadno 5 3 2 2 3" xfId="2263" xr:uid="{00000000-0005-0000-0000-0000D6080000}"/>
    <cellStyle name="Navadno 5 3 2 3" xfId="2264" xr:uid="{00000000-0005-0000-0000-0000D7080000}"/>
    <cellStyle name="Navadno 5 3 2 3 2" xfId="2265" xr:uid="{00000000-0005-0000-0000-0000D8080000}"/>
    <cellStyle name="Navadno 5 3 2 4" xfId="2266" xr:uid="{00000000-0005-0000-0000-0000D9080000}"/>
    <cellStyle name="Navadno 5 3 3" xfId="2267" xr:uid="{00000000-0005-0000-0000-0000DA080000}"/>
    <cellStyle name="Navadno 5 3 3 2" xfId="2268" xr:uid="{00000000-0005-0000-0000-0000DB080000}"/>
    <cellStyle name="Navadno 5 3 3 2 2" xfId="2269" xr:uid="{00000000-0005-0000-0000-0000DC080000}"/>
    <cellStyle name="Navadno 5 3 3 2 2 2" xfId="2270" xr:uid="{00000000-0005-0000-0000-0000DD080000}"/>
    <cellStyle name="Navadno 5 3 3 2 3" xfId="2271" xr:uid="{00000000-0005-0000-0000-0000DE080000}"/>
    <cellStyle name="Navadno 5 3 3 3" xfId="2272" xr:uid="{00000000-0005-0000-0000-0000DF080000}"/>
    <cellStyle name="Navadno 5 3 3 3 2" xfId="2273" xr:uid="{00000000-0005-0000-0000-0000E0080000}"/>
    <cellStyle name="Navadno 5 3 3 4" xfId="2274" xr:uid="{00000000-0005-0000-0000-0000E1080000}"/>
    <cellStyle name="Navadno 5 3 4" xfId="2275" xr:uid="{00000000-0005-0000-0000-0000E2080000}"/>
    <cellStyle name="Navadno 5 3 4 2" xfId="2276" xr:uid="{00000000-0005-0000-0000-0000E3080000}"/>
    <cellStyle name="Navadno 5 3 4 3" xfId="2277" xr:uid="{00000000-0005-0000-0000-0000E4080000}"/>
    <cellStyle name="Navadno 5 3 4 3 2" xfId="2278" xr:uid="{00000000-0005-0000-0000-0000E5080000}"/>
    <cellStyle name="Navadno 5 3 4 3 2 2" xfId="2279" xr:uid="{00000000-0005-0000-0000-0000E6080000}"/>
    <cellStyle name="Navadno 5 3 4 3 3" xfId="2280" xr:uid="{00000000-0005-0000-0000-0000E7080000}"/>
    <cellStyle name="Navadno 5 3 4 4" xfId="2281" xr:uid="{00000000-0005-0000-0000-0000E8080000}"/>
    <cellStyle name="Navadno 5 3 4 4 2" xfId="2282" xr:uid="{00000000-0005-0000-0000-0000E9080000}"/>
    <cellStyle name="Navadno 5 3 4 5" xfId="2283" xr:uid="{00000000-0005-0000-0000-0000EA080000}"/>
    <cellStyle name="Navadno 5 3 5" xfId="2284" xr:uid="{00000000-0005-0000-0000-0000EB080000}"/>
    <cellStyle name="Navadno 5 3 5 2" xfId="2285" xr:uid="{00000000-0005-0000-0000-0000EC080000}"/>
    <cellStyle name="Navadno 5 3 6" xfId="2286" xr:uid="{00000000-0005-0000-0000-0000ED080000}"/>
    <cellStyle name="Navadno 5 3 7" xfId="2287" xr:uid="{00000000-0005-0000-0000-0000EE080000}"/>
    <cellStyle name="Navadno 5 4" xfId="2288" xr:uid="{00000000-0005-0000-0000-0000EF080000}"/>
    <cellStyle name="Navadno 5 4 2" xfId="2289" xr:uid="{00000000-0005-0000-0000-0000F0080000}"/>
    <cellStyle name="Navadno 5 4 3" xfId="2290" xr:uid="{00000000-0005-0000-0000-0000F1080000}"/>
    <cellStyle name="Navadno 5 5" xfId="2291" xr:uid="{00000000-0005-0000-0000-0000F2080000}"/>
    <cellStyle name="Navadno 5 6" xfId="2292" xr:uid="{00000000-0005-0000-0000-0000F3080000}"/>
    <cellStyle name="Navadno 5 7" xfId="2293" xr:uid="{00000000-0005-0000-0000-0000F4080000}"/>
    <cellStyle name="Navadno 6" xfId="2294" xr:uid="{00000000-0005-0000-0000-0000F5080000}"/>
    <cellStyle name="Navadno 6 2" xfId="2295" xr:uid="{00000000-0005-0000-0000-0000F6080000}"/>
    <cellStyle name="Navadno 6 3" xfId="2296" xr:uid="{00000000-0005-0000-0000-0000F7080000}"/>
    <cellStyle name="Navadno 6 3 2" xfId="2297" xr:uid="{00000000-0005-0000-0000-0000F8080000}"/>
    <cellStyle name="Navadno 6 3 3" xfId="2298" xr:uid="{00000000-0005-0000-0000-0000F9080000}"/>
    <cellStyle name="Navadno 6 3 3 2" xfId="2299" xr:uid="{00000000-0005-0000-0000-0000FA080000}"/>
    <cellStyle name="Navadno 6 3 3 3" xfId="2300" xr:uid="{00000000-0005-0000-0000-0000FB080000}"/>
    <cellStyle name="Navadno 6 3 3 3 2" xfId="2301" xr:uid="{00000000-0005-0000-0000-0000FC080000}"/>
    <cellStyle name="Navadno 6 3 4" xfId="2302" xr:uid="{00000000-0005-0000-0000-0000FD080000}"/>
    <cellStyle name="Navadno 6 3 4 2" xfId="2303" xr:uid="{00000000-0005-0000-0000-0000FE080000}"/>
    <cellStyle name="Navadno 6 4" xfId="2304" xr:uid="{00000000-0005-0000-0000-0000FF080000}"/>
    <cellStyle name="Navadno 6 4 2" xfId="2305" xr:uid="{00000000-0005-0000-0000-000000090000}"/>
    <cellStyle name="Navadno 6 4 3" xfId="2306" xr:uid="{00000000-0005-0000-0000-000001090000}"/>
    <cellStyle name="Navadno 6 4 3 2" xfId="2307" xr:uid="{00000000-0005-0000-0000-000002090000}"/>
    <cellStyle name="Navadno 6 4 3 3" xfId="2308" xr:uid="{00000000-0005-0000-0000-000003090000}"/>
    <cellStyle name="Navadno 6 4 3 3 2" xfId="2309" xr:uid="{00000000-0005-0000-0000-000004090000}"/>
    <cellStyle name="Navadno 6 4 4" xfId="2310" xr:uid="{00000000-0005-0000-0000-000005090000}"/>
    <cellStyle name="Navadno 6 4 4 2" xfId="2311" xr:uid="{00000000-0005-0000-0000-000006090000}"/>
    <cellStyle name="Navadno 6 5" xfId="2312" xr:uid="{00000000-0005-0000-0000-000007090000}"/>
    <cellStyle name="Navadno 6 5 2" xfId="2313" xr:uid="{00000000-0005-0000-0000-000008090000}"/>
    <cellStyle name="Navadno 6 5 3" xfId="2314" xr:uid="{00000000-0005-0000-0000-000009090000}"/>
    <cellStyle name="Navadno 6 5 4" xfId="2315" xr:uid="{00000000-0005-0000-0000-00000A090000}"/>
    <cellStyle name="Navadno 6 5 4 2" xfId="2316" xr:uid="{00000000-0005-0000-0000-00000B090000}"/>
    <cellStyle name="Navadno 6 6" xfId="2317" xr:uid="{00000000-0005-0000-0000-00000C090000}"/>
    <cellStyle name="Navadno 6 7" xfId="2318" xr:uid="{00000000-0005-0000-0000-00000D090000}"/>
    <cellStyle name="Navadno 6 7 2" xfId="2319" xr:uid="{00000000-0005-0000-0000-00000E090000}"/>
    <cellStyle name="Navadno 6 8" xfId="2320" xr:uid="{00000000-0005-0000-0000-00000F090000}"/>
    <cellStyle name="Navadno 7" xfId="2321" xr:uid="{00000000-0005-0000-0000-000010090000}"/>
    <cellStyle name="Navadno 7 2" xfId="2322" xr:uid="{00000000-0005-0000-0000-000011090000}"/>
    <cellStyle name="Navadno 7 2 2" xfId="2323" xr:uid="{00000000-0005-0000-0000-000012090000}"/>
    <cellStyle name="Navadno 7 2 3" xfId="2324" xr:uid="{00000000-0005-0000-0000-000013090000}"/>
    <cellStyle name="Navadno 8" xfId="2325" xr:uid="{00000000-0005-0000-0000-000014090000}"/>
    <cellStyle name="Navadno 8 2" xfId="2326" xr:uid="{00000000-0005-0000-0000-000015090000}"/>
    <cellStyle name="Navadno 8 2 2" xfId="2327" xr:uid="{00000000-0005-0000-0000-000016090000}"/>
    <cellStyle name="Navadno 8 3" xfId="2328" xr:uid="{00000000-0005-0000-0000-000017090000}"/>
    <cellStyle name="Navadno 8 3 2" xfId="2329" xr:uid="{00000000-0005-0000-0000-000018090000}"/>
    <cellStyle name="Navadno 8 3 3" xfId="2330" xr:uid="{00000000-0005-0000-0000-000019090000}"/>
    <cellStyle name="Navadno 8 3 3 2" xfId="2331" xr:uid="{00000000-0005-0000-0000-00001A090000}"/>
    <cellStyle name="Navadno 8 3 3 3" xfId="2332" xr:uid="{00000000-0005-0000-0000-00001B090000}"/>
    <cellStyle name="Navadno 8 3 3 3 2" xfId="2333" xr:uid="{00000000-0005-0000-0000-00001C090000}"/>
    <cellStyle name="Navadno 8 3 4" xfId="2334" xr:uid="{00000000-0005-0000-0000-00001D090000}"/>
    <cellStyle name="Navadno 8 3 4 2" xfId="2335" xr:uid="{00000000-0005-0000-0000-00001E090000}"/>
    <cellStyle name="Navadno 8 4" xfId="2336" xr:uid="{00000000-0005-0000-0000-00001F090000}"/>
    <cellStyle name="Navadno 8 5" xfId="2337" xr:uid="{00000000-0005-0000-0000-000020090000}"/>
    <cellStyle name="Navadno 8 5 2" xfId="2338" xr:uid="{00000000-0005-0000-0000-000021090000}"/>
    <cellStyle name="Navadno 8 5 3" xfId="2339" xr:uid="{00000000-0005-0000-0000-000022090000}"/>
    <cellStyle name="Navadno 8 5 3 2" xfId="2340" xr:uid="{00000000-0005-0000-0000-000023090000}"/>
    <cellStyle name="Navadno 8 5 3 3" xfId="2341" xr:uid="{00000000-0005-0000-0000-000024090000}"/>
    <cellStyle name="Navadno 8 5 3 3 2" xfId="2342" xr:uid="{00000000-0005-0000-0000-000025090000}"/>
    <cellStyle name="Navadno 8 5 4" xfId="2343" xr:uid="{00000000-0005-0000-0000-000026090000}"/>
    <cellStyle name="Navadno 8 5 4 2" xfId="2344" xr:uid="{00000000-0005-0000-0000-000027090000}"/>
    <cellStyle name="Navadno 8 6" xfId="2345" xr:uid="{00000000-0005-0000-0000-000028090000}"/>
    <cellStyle name="Navadno 8 6 2" xfId="2346" xr:uid="{00000000-0005-0000-0000-000029090000}"/>
    <cellStyle name="Navadno 8 6 3" xfId="2347" xr:uid="{00000000-0005-0000-0000-00002A090000}"/>
    <cellStyle name="Navadno 8 6 4" xfId="2348" xr:uid="{00000000-0005-0000-0000-00002B090000}"/>
    <cellStyle name="Navadno 8 6 4 2" xfId="2349" xr:uid="{00000000-0005-0000-0000-00002C090000}"/>
    <cellStyle name="Navadno 8 7" xfId="2350" xr:uid="{00000000-0005-0000-0000-00002D090000}"/>
    <cellStyle name="Navadno 8 8" xfId="2351" xr:uid="{00000000-0005-0000-0000-00002E090000}"/>
    <cellStyle name="Navadno 8 8 2" xfId="2352" xr:uid="{00000000-0005-0000-0000-00002F090000}"/>
    <cellStyle name="Navadno 8 9" xfId="2353" xr:uid="{00000000-0005-0000-0000-000030090000}"/>
    <cellStyle name="Navadno 9" xfId="2354" xr:uid="{00000000-0005-0000-0000-000031090000}"/>
    <cellStyle name="Navadno 9 2" xfId="2355" xr:uid="{00000000-0005-0000-0000-000032090000}"/>
    <cellStyle name="Navadno 9 3" xfId="2356" xr:uid="{00000000-0005-0000-0000-000033090000}"/>
    <cellStyle name="Navadno 9 4" xfId="2357" xr:uid="{00000000-0005-0000-0000-000034090000}"/>
    <cellStyle name="Navadno_List1" xfId="1" xr:uid="{00000000-0005-0000-0000-000035090000}"/>
    <cellStyle name="Navadno_List1 2" xfId="2695" xr:uid="{00000000-0005-0000-0000-000036090000}"/>
    <cellStyle name="Navadno_List1 2 2" xfId="2693" xr:uid="{00000000-0005-0000-0000-000037090000}"/>
    <cellStyle name="Neutral" xfId="2358" xr:uid="{00000000-0005-0000-0000-000038090000}"/>
    <cellStyle name="Neutral 2" xfId="2359" xr:uid="{00000000-0005-0000-0000-000039090000}"/>
    <cellStyle name="Nevtralno 2" xfId="2360" xr:uid="{00000000-0005-0000-0000-00003A090000}"/>
    <cellStyle name="Nevtralno 2 2" xfId="2361" xr:uid="{00000000-0005-0000-0000-00003B090000}"/>
    <cellStyle name="Nevtralno 3" xfId="2362" xr:uid="{00000000-0005-0000-0000-00003C090000}"/>
    <cellStyle name="Nevtralno 4" xfId="2363" xr:uid="{00000000-0005-0000-0000-00003D090000}"/>
    <cellStyle name="Nevtralno 5" xfId="2364" xr:uid="{00000000-0005-0000-0000-00003E090000}"/>
    <cellStyle name="Normal 2" xfId="2365" xr:uid="{00000000-0005-0000-0000-00003F090000}"/>
    <cellStyle name="Normal 2 2" xfId="2366" xr:uid="{00000000-0005-0000-0000-000040090000}"/>
    <cellStyle name="Normal 2 3" xfId="2367" xr:uid="{00000000-0005-0000-0000-000041090000}"/>
    <cellStyle name="Normal 2 4" xfId="2368" xr:uid="{00000000-0005-0000-0000-000042090000}"/>
    <cellStyle name="Normal 3" xfId="2369" xr:uid="{00000000-0005-0000-0000-000043090000}"/>
    <cellStyle name="Normal 4" xfId="2370" xr:uid="{00000000-0005-0000-0000-000044090000}"/>
    <cellStyle name="Normal 5" xfId="2371" xr:uid="{00000000-0005-0000-0000-000045090000}"/>
    <cellStyle name="Normal 6" xfId="2694" xr:uid="{00000000-0005-0000-0000-000046090000}"/>
    <cellStyle name="Note" xfId="2372" xr:uid="{00000000-0005-0000-0000-000047090000}"/>
    <cellStyle name="Note 2" xfId="2373" xr:uid="{00000000-0005-0000-0000-000048090000}"/>
    <cellStyle name="Note 2 2" xfId="2374" xr:uid="{00000000-0005-0000-0000-000049090000}"/>
    <cellStyle name="Note 3" xfId="2375" xr:uid="{00000000-0005-0000-0000-00004A090000}"/>
    <cellStyle name="Note 3 2" xfId="2376" xr:uid="{00000000-0005-0000-0000-00004B090000}"/>
    <cellStyle name="Odstotek 2" xfId="2377" xr:uid="{00000000-0005-0000-0000-00004C090000}"/>
    <cellStyle name="Odstotek 2 2" xfId="2378" xr:uid="{00000000-0005-0000-0000-00004D090000}"/>
    <cellStyle name="Odstotek 2 3" xfId="2379" xr:uid="{00000000-0005-0000-0000-00004E090000}"/>
    <cellStyle name="Odstotek 2 3 2" xfId="2380" xr:uid="{00000000-0005-0000-0000-00004F090000}"/>
    <cellStyle name="Odstotek 2 3 3" xfId="2381" xr:uid="{00000000-0005-0000-0000-000050090000}"/>
    <cellStyle name="Odstotek 2 3 3 2" xfId="2382" xr:uid="{00000000-0005-0000-0000-000051090000}"/>
    <cellStyle name="Odstotek 2 3 3 3" xfId="2383" xr:uid="{00000000-0005-0000-0000-000052090000}"/>
    <cellStyle name="Odstotek 2 3 3 3 2" xfId="2384" xr:uid="{00000000-0005-0000-0000-000053090000}"/>
    <cellStyle name="Odstotek 2 3 4" xfId="2385" xr:uid="{00000000-0005-0000-0000-000054090000}"/>
    <cellStyle name="Odstotek 2 3 4 2" xfId="2386" xr:uid="{00000000-0005-0000-0000-000055090000}"/>
    <cellStyle name="Odstotek 2 4" xfId="2387" xr:uid="{00000000-0005-0000-0000-000056090000}"/>
    <cellStyle name="Odstotek 2 4 2" xfId="2388" xr:uid="{00000000-0005-0000-0000-000057090000}"/>
    <cellStyle name="Odstotek 2 4 3" xfId="2389" xr:uid="{00000000-0005-0000-0000-000058090000}"/>
    <cellStyle name="Odstotek 2 4 4" xfId="2390" xr:uid="{00000000-0005-0000-0000-000059090000}"/>
    <cellStyle name="Odstotek 2 4 4 2" xfId="2391" xr:uid="{00000000-0005-0000-0000-00005A090000}"/>
    <cellStyle name="Odstotek 2 5" xfId="2392" xr:uid="{00000000-0005-0000-0000-00005B090000}"/>
    <cellStyle name="Odstotek 2 6" xfId="2393" xr:uid="{00000000-0005-0000-0000-00005C090000}"/>
    <cellStyle name="Odstotek 2 6 2" xfId="2394" xr:uid="{00000000-0005-0000-0000-00005D090000}"/>
    <cellStyle name="Odstotek 2 7" xfId="2395" xr:uid="{00000000-0005-0000-0000-00005E090000}"/>
    <cellStyle name="Odstotek 3" xfId="2396" xr:uid="{00000000-0005-0000-0000-00005F090000}"/>
    <cellStyle name="Odstotek 3 2" xfId="2397" xr:uid="{00000000-0005-0000-0000-000060090000}"/>
    <cellStyle name="Odstotek 3 2 2" xfId="2398" xr:uid="{00000000-0005-0000-0000-000061090000}"/>
    <cellStyle name="Odstotek 3 2 2 2" xfId="2399" xr:uid="{00000000-0005-0000-0000-000062090000}"/>
    <cellStyle name="Odstotek 3 2 3" xfId="2400" xr:uid="{00000000-0005-0000-0000-000063090000}"/>
    <cellStyle name="Odstotek 3 3" xfId="2401" xr:uid="{00000000-0005-0000-0000-000064090000}"/>
    <cellStyle name="Odstotek 3 4" xfId="2402" xr:uid="{00000000-0005-0000-0000-000065090000}"/>
    <cellStyle name="Odstotek 4" xfId="2403" xr:uid="{00000000-0005-0000-0000-000066090000}"/>
    <cellStyle name="Odstotek 4 2" xfId="2404" xr:uid="{00000000-0005-0000-0000-000067090000}"/>
    <cellStyle name="Odstotek 4 3" xfId="2405" xr:uid="{00000000-0005-0000-0000-000068090000}"/>
    <cellStyle name="Odstotek 5" xfId="2406" xr:uid="{00000000-0005-0000-0000-000069090000}"/>
    <cellStyle name="Odstotek 5 2" xfId="2407" xr:uid="{00000000-0005-0000-0000-00006A090000}"/>
    <cellStyle name="Odstotek 5 2 2" xfId="2408" xr:uid="{00000000-0005-0000-0000-00006B090000}"/>
    <cellStyle name="Odstotek 6" xfId="2409" xr:uid="{00000000-0005-0000-0000-00006C090000}"/>
    <cellStyle name="Odstotek 6 2" xfId="2410" xr:uid="{00000000-0005-0000-0000-00006D090000}"/>
    <cellStyle name="Odstotek 7" xfId="2411" xr:uid="{00000000-0005-0000-0000-00006E090000}"/>
    <cellStyle name="Opomba 10" xfId="2412" xr:uid="{00000000-0005-0000-0000-00006F090000}"/>
    <cellStyle name="Opomba 10 2" xfId="2413" xr:uid="{00000000-0005-0000-0000-000070090000}"/>
    <cellStyle name="Opomba 10 2 2" xfId="2414" xr:uid="{00000000-0005-0000-0000-000071090000}"/>
    <cellStyle name="Opomba 10 3" xfId="2415" xr:uid="{00000000-0005-0000-0000-000072090000}"/>
    <cellStyle name="Opomba 11" xfId="2416" xr:uid="{00000000-0005-0000-0000-000073090000}"/>
    <cellStyle name="Opomba 11 2" xfId="2417" xr:uid="{00000000-0005-0000-0000-000074090000}"/>
    <cellStyle name="Opomba 11 2 2" xfId="2418" xr:uid="{00000000-0005-0000-0000-000075090000}"/>
    <cellStyle name="Opomba 11 3" xfId="2419" xr:uid="{00000000-0005-0000-0000-000076090000}"/>
    <cellStyle name="Opomba 12" xfId="2420" xr:uid="{00000000-0005-0000-0000-000077090000}"/>
    <cellStyle name="Opomba 12 2" xfId="2421" xr:uid="{00000000-0005-0000-0000-000078090000}"/>
    <cellStyle name="Opomba 12 2 2" xfId="2422" xr:uid="{00000000-0005-0000-0000-000079090000}"/>
    <cellStyle name="Opomba 12 3" xfId="2423" xr:uid="{00000000-0005-0000-0000-00007A090000}"/>
    <cellStyle name="Opomba 13" xfId="2424" xr:uid="{00000000-0005-0000-0000-00007B090000}"/>
    <cellStyle name="Opomba 13 2" xfId="2425" xr:uid="{00000000-0005-0000-0000-00007C090000}"/>
    <cellStyle name="Opomba 14" xfId="2426" xr:uid="{00000000-0005-0000-0000-00007D090000}"/>
    <cellStyle name="Opomba 14 2" xfId="2427" xr:uid="{00000000-0005-0000-0000-00007E090000}"/>
    <cellStyle name="Opomba 15" xfId="2428" xr:uid="{00000000-0005-0000-0000-00007F090000}"/>
    <cellStyle name="Opomba 15 2" xfId="2429" xr:uid="{00000000-0005-0000-0000-000080090000}"/>
    <cellStyle name="Opomba 16" xfId="2430" xr:uid="{00000000-0005-0000-0000-000081090000}"/>
    <cellStyle name="Opomba 17" xfId="2431" xr:uid="{00000000-0005-0000-0000-000082090000}"/>
    <cellStyle name="Opomba 18" xfId="2432" xr:uid="{00000000-0005-0000-0000-000083090000}"/>
    <cellStyle name="Opomba 19" xfId="2433" xr:uid="{00000000-0005-0000-0000-000084090000}"/>
    <cellStyle name="Opomba 2" xfId="2434" xr:uid="{00000000-0005-0000-0000-000085090000}"/>
    <cellStyle name="Opomba 2 2" xfId="2435" xr:uid="{00000000-0005-0000-0000-000086090000}"/>
    <cellStyle name="Opomba 2 2 2" xfId="2436" xr:uid="{00000000-0005-0000-0000-000087090000}"/>
    <cellStyle name="Opomba 2 2 2 2" xfId="2437" xr:uid="{00000000-0005-0000-0000-000088090000}"/>
    <cellStyle name="Opomba 2 2 2 2 2" xfId="2438" xr:uid="{00000000-0005-0000-0000-000089090000}"/>
    <cellStyle name="Opomba 2 2 2 2 2 2" xfId="2439" xr:uid="{00000000-0005-0000-0000-00008A090000}"/>
    <cellStyle name="Opomba 2 2 2 2 3" xfId="2440" xr:uid="{00000000-0005-0000-0000-00008B090000}"/>
    <cellStyle name="Opomba 2 2 2 3" xfId="2441" xr:uid="{00000000-0005-0000-0000-00008C090000}"/>
    <cellStyle name="Opomba 2 2 2 3 2" xfId="2442" xr:uid="{00000000-0005-0000-0000-00008D090000}"/>
    <cellStyle name="Opomba 2 2 2 4" xfId="2443" xr:uid="{00000000-0005-0000-0000-00008E090000}"/>
    <cellStyle name="Opomba 2 2 3" xfId="2444" xr:uid="{00000000-0005-0000-0000-00008F090000}"/>
    <cellStyle name="Opomba 2 2 3 2" xfId="2445" xr:uid="{00000000-0005-0000-0000-000090090000}"/>
    <cellStyle name="Opomba 2 2 3 2 2" xfId="2446" xr:uid="{00000000-0005-0000-0000-000091090000}"/>
    <cellStyle name="Opomba 2 2 3 3" xfId="2447" xr:uid="{00000000-0005-0000-0000-000092090000}"/>
    <cellStyle name="Opomba 2 2 4" xfId="2448" xr:uid="{00000000-0005-0000-0000-000093090000}"/>
    <cellStyle name="Opomba 2 2 4 2" xfId="2449" xr:uid="{00000000-0005-0000-0000-000094090000}"/>
    <cellStyle name="Opomba 2 2 5" xfId="2450" xr:uid="{00000000-0005-0000-0000-000095090000}"/>
    <cellStyle name="Opomba 2 2 6" xfId="2451" xr:uid="{00000000-0005-0000-0000-000096090000}"/>
    <cellStyle name="Opomba 2 3" xfId="2452" xr:uid="{00000000-0005-0000-0000-000097090000}"/>
    <cellStyle name="Opomba 2 3 2" xfId="2453" xr:uid="{00000000-0005-0000-0000-000098090000}"/>
    <cellStyle name="Opomba 2 3 2 2" xfId="2454" xr:uid="{00000000-0005-0000-0000-000099090000}"/>
    <cellStyle name="Opomba 2 3 2 2 2" xfId="2455" xr:uid="{00000000-0005-0000-0000-00009A090000}"/>
    <cellStyle name="Opomba 2 3 2 3" xfId="2456" xr:uid="{00000000-0005-0000-0000-00009B090000}"/>
    <cellStyle name="Opomba 2 3 3" xfId="2457" xr:uid="{00000000-0005-0000-0000-00009C090000}"/>
    <cellStyle name="Opomba 2 3 3 2" xfId="2458" xr:uid="{00000000-0005-0000-0000-00009D090000}"/>
    <cellStyle name="Opomba 2 3 4" xfId="2459" xr:uid="{00000000-0005-0000-0000-00009E090000}"/>
    <cellStyle name="Opomba 2 3 5" xfId="2460" xr:uid="{00000000-0005-0000-0000-00009F090000}"/>
    <cellStyle name="Opomba 2 4" xfId="2461" xr:uid="{00000000-0005-0000-0000-0000A0090000}"/>
    <cellStyle name="Opomba 2 4 2" xfId="2462" xr:uid="{00000000-0005-0000-0000-0000A1090000}"/>
    <cellStyle name="Opomba 2 4 2 2" xfId="2463" xr:uid="{00000000-0005-0000-0000-0000A2090000}"/>
    <cellStyle name="Opomba 2 4 2 2 2" xfId="2464" xr:uid="{00000000-0005-0000-0000-0000A3090000}"/>
    <cellStyle name="Opomba 2 4 2 3" xfId="2465" xr:uid="{00000000-0005-0000-0000-0000A4090000}"/>
    <cellStyle name="Opomba 2 4 3" xfId="2466" xr:uid="{00000000-0005-0000-0000-0000A5090000}"/>
    <cellStyle name="Opomba 2 4 3 2" xfId="2467" xr:uid="{00000000-0005-0000-0000-0000A6090000}"/>
    <cellStyle name="Opomba 2 4 4" xfId="2468" xr:uid="{00000000-0005-0000-0000-0000A7090000}"/>
    <cellStyle name="Opomba 2 5" xfId="2469" xr:uid="{00000000-0005-0000-0000-0000A8090000}"/>
    <cellStyle name="Opomba 2 5 2" xfId="2470" xr:uid="{00000000-0005-0000-0000-0000A9090000}"/>
    <cellStyle name="Opomba 2 5 2 2" xfId="2471" xr:uid="{00000000-0005-0000-0000-0000AA090000}"/>
    <cellStyle name="Opomba 2 5 3" xfId="2472" xr:uid="{00000000-0005-0000-0000-0000AB090000}"/>
    <cellStyle name="Opomba 2 6" xfId="2473" xr:uid="{00000000-0005-0000-0000-0000AC090000}"/>
    <cellStyle name="Opomba 2 6 2" xfId="2474" xr:uid="{00000000-0005-0000-0000-0000AD090000}"/>
    <cellStyle name="Opomba 2 7" xfId="2475" xr:uid="{00000000-0005-0000-0000-0000AE090000}"/>
    <cellStyle name="Opomba 2 8" xfId="2476" xr:uid="{00000000-0005-0000-0000-0000AF090000}"/>
    <cellStyle name="Opomba 20" xfId="2477" xr:uid="{00000000-0005-0000-0000-0000B0090000}"/>
    <cellStyle name="Opomba 3" xfId="2478" xr:uid="{00000000-0005-0000-0000-0000B1090000}"/>
    <cellStyle name="Opomba 3 2" xfId="2479" xr:uid="{00000000-0005-0000-0000-0000B2090000}"/>
    <cellStyle name="Opomba 3 2 2" xfId="2480" xr:uid="{00000000-0005-0000-0000-0000B3090000}"/>
    <cellStyle name="Opomba 3 2 2 2" xfId="2481" xr:uid="{00000000-0005-0000-0000-0000B4090000}"/>
    <cellStyle name="Opomba 3 2 2 2 2" xfId="2482" xr:uid="{00000000-0005-0000-0000-0000B5090000}"/>
    <cellStyle name="Opomba 3 2 2 3" xfId="2483" xr:uid="{00000000-0005-0000-0000-0000B6090000}"/>
    <cellStyle name="Opomba 3 2 3" xfId="2484" xr:uid="{00000000-0005-0000-0000-0000B7090000}"/>
    <cellStyle name="Opomba 3 2 3 2" xfId="2485" xr:uid="{00000000-0005-0000-0000-0000B8090000}"/>
    <cellStyle name="Opomba 3 2 4" xfId="2486" xr:uid="{00000000-0005-0000-0000-0000B9090000}"/>
    <cellStyle name="Opomba 3 3" xfId="2487" xr:uid="{00000000-0005-0000-0000-0000BA090000}"/>
    <cellStyle name="Opomba 3 3 2" xfId="2488" xr:uid="{00000000-0005-0000-0000-0000BB090000}"/>
    <cellStyle name="Opomba 3 3 2 2" xfId="2489" xr:uid="{00000000-0005-0000-0000-0000BC090000}"/>
    <cellStyle name="Opomba 3 3 2 2 2" xfId="2490" xr:uid="{00000000-0005-0000-0000-0000BD090000}"/>
    <cellStyle name="Opomba 3 3 2 3" xfId="2491" xr:uid="{00000000-0005-0000-0000-0000BE090000}"/>
    <cellStyle name="Opomba 3 3 3" xfId="2492" xr:uid="{00000000-0005-0000-0000-0000BF090000}"/>
    <cellStyle name="Opomba 3 3 3 2" xfId="2493" xr:uid="{00000000-0005-0000-0000-0000C0090000}"/>
    <cellStyle name="Opomba 3 3 4" xfId="2494" xr:uid="{00000000-0005-0000-0000-0000C1090000}"/>
    <cellStyle name="Opomba 3 4" xfId="2495" xr:uid="{00000000-0005-0000-0000-0000C2090000}"/>
    <cellStyle name="Opomba 3 4 2" xfId="2496" xr:uid="{00000000-0005-0000-0000-0000C3090000}"/>
    <cellStyle name="Opomba 3 4 2 2" xfId="2497" xr:uid="{00000000-0005-0000-0000-0000C4090000}"/>
    <cellStyle name="Opomba 3 4 3" xfId="2498" xr:uid="{00000000-0005-0000-0000-0000C5090000}"/>
    <cellStyle name="Opomba 3 5" xfId="2499" xr:uid="{00000000-0005-0000-0000-0000C6090000}"/>
    <cellStyle name="Opomba 3 5 2" xfId="2500" xr:uid="{00000000-0005-0000-0000-0000C7090000}"/>
    <cellStyle name="Opomba 3 6" xfId="2501" xr:uid="{00000000-0005-0000-0000-0000C8090000}"/>
    <cellStyle name="Opomba 3 7" xfId="2502" xr:uid="{00000000-0005-0000-0000-0000C9090000}"/>
    <cellStyle name="Opomba 4" xfId="2503" xr:uid="{00000000-0005-0000-0000-0000CA090000}"/>
    <cellStyle name="Opomba 4 2" xfId="2504" xr:uid="{00000000-0005-0000-0000-0000CB090000}"/>
    <cellStyle name="Opomba 4 2 2" xfId="2505" xr:uid="{00000000-0005-0000-0000-0000CC090000}"/>
    <cellStyle name="Opomba 4 2 2 2" xfId="2506" xr:uid="{00000000-0005-0000-0000-0000CD090000}"/>
    <cellStyle name="Opomba 4 2 2 2 2" xfId="2507" xr:uid="{00000000-0005-0000-0000-0000CE090000}"/>
    <cellStyle name="Opomba 4 2 2 3" xfId="2508" xr:uid="{00000000-0005-0000-0000-0000CF090000}"/>
    <cellStyle name="Opomba 4 2 3" xfId="2509" xr:uid="{00000000-0005-0000-0000-0000D0090000}"/>
    <cellStyle name="Opomba 4 2 3 2" xfId="2510" xr:uid="{00000000-0005-0000-0000-0000D1090000}"/>
    <cellStyle name="Opomba 4 2 4" xfId="2511" xr:uid="{00000000-0005-0000-0000-0000D2090000}"/>
    <cellStyle name="Opomba 4 3" xfId="2512" xr:uid="{00000000-0005-0000-0000-0000D3090000}"/>
    <cellStyle name="Opomba 4 3 2" xfId="2513" xr:uid="{00000000-0005-0000-0000-0000D4090000}"/>
    <cellStyle name="Opomba 4 3 2 2" xfId="2514" xr:uid="{00000000-0005-0000-0000-0000D5090000}"/>
    <cellStyle name="Opomba 4 3 2 2 2" xfId="2515" xr:uid="{00000000-0005-0000-0000-0000D6090000}"/>
    <cellStyle name="Opomba 4 3 2 3" xfId="2516" xr:uid="{00000000-0005-0000-0000-0000D7090000}"/>
    <cellStyle name="Opomba 4 3 3" xfId="2517" xr:uid="{00000000-0005-0000-0000-0000D8090000}"/>
    <cellStyle name="Opomba 4 3 3 2" xfId="2518" xr:uid="{00000000-0005-0000-0000-0000D9090000}"/>
    <cellStyle name="Opomba 4 3 4" xfId="2519" xr:uid="{00000000-0005-0000-0000-0000DA090000}"/>
    <cellStyle name="Opomba 4 4" xfId="2520" xr:uid="{00000000-0005-0000-0000-0000DB090000}"/>
    <cellStyle name="Opomba 4 4 2" xfId="2521" xr:uid="{00000000-0005-0000-0000-0000DC090000}"/>
    <cellStyle name="Opomba 4 4 2 2" xfId="2522" xr:uid="{00000000-0005-0000-0000-0000DD090000}"/>
    <cellStyle name="Opomba 4 4 3" xfId="2523" xr:uid="{00000000-0005-0000-0000-0000DE090000}"/>
    <cellStyle name="Opomba 4 5" xfId="2524" xr:uid="{00000000-0005-0000-0000-0000DF090000}"/>
    <cellStyle name="Opomba 4 5 2" xfId="2525" xr:uid="{00000000-0005-0000-0000-0000E0090000}"/>
    <cellStyle name="Opomba 4 6" xfId="2526" xr:uid="{00000000-0005-0000-0000-0000E1090000}"/>
    <cellStyle name="Opomba 4 7" xfId="2527" xr:uid="{00000000-0005-0000-0000-0000E2090000}"/>
    <cellStyle name="Opomba 5" xfId="2528" xr:uid="{00000000-0005-0000-0000-0000E3090000}"/>
    <cellStyle name="Opomba 5 2" xfId="2529" xr:uid="{00000000-0005-0000-0000-0000E4090000}"/>
    <cellStyle name="Opomba 5 2 2" xfId="2530" xr:uid="{00000000-0005-0000-0000-0000E5090000}"/>
    <cellStyle name="Opomba 5 2 2 2" xfId="2531" xr:uid="{00000000-0005-0000-0000-0000E6090000}"/>
    <cellStyle name="Opomba 5 2 2 2 2" xfId="2532" xr:uid="{00000000-0005-0000-0000-0000E7090000}"/>
    <cellStyle name="Opomba 5 2 2 3" xfId="2533" xr:uid="{00000000-0005-0000-0000-0000E8090000}"/>
    <cellStyle name="Opomba 5 2 3" xfId="2534" xr:uid="{00000000-0005-0000-0000-0000E9090000}"/>
    <cellStyle name="Opomba 5 2 3 2" xfId="2535" xr:uid="{00000000-0005-0000-0000-0000EA090000}"/>
    <cellStyle name="Opomba 5 2 4" xfId="2536" xr:uid="{00000000-0005-0000-0000-0000EB090000}"/>
    <cellStyle name="Opomba 5 3" xfId="2537" xr:uid="{00000000-0005-0000-0000-0000EC090000}"/>
    <cellStyle name="Opomba 5 3 2" xfId="2538" xr:uid="{00000000-0005-0000-0000-0000ED090000}"/>
    <cellStyle name="Opomba 5 3 2 2" xfId="2539" xr:uid="{00000000-0005-0000-0000-0000EE090000}"/>
    <cellStyle name="Opomba 5 3 3" xfId="2540" xr:uid="{00000000-0005-0000-0000-0000EF090000}"/>
    <cellStyle name="Opomba 5 4" xfId="2541" xr:uid="{00000000-0005-0000-0000-0000F0090000}"/>
    <cellStyle name="Opomba 5 4 2" xfId="2542" xr:uid="{00000000-0005-0000-0000-0000F1090000}"/>
    <cellStyle name="Opomba 5 5" xfId="2543" xr:uid="{00000000-0005-0000-0000-0000F2090000}"/>
    <cellStyle name="Opomba 5 6" xfId="2544" xr:uid="{00000000-0005-0000-0000-0000F3090000}"/>
    <cellStyle name="Opomba 6" xfId="2545" xr:uid="{00000000-0005-0000-0000-0000F4090000}"/>
    <cellStyle name="Opomba 6 2" xfId="2546" xr:uid="{00000000-0005-0000-0000-0000F5090000}"/>
    <cellStyle name="Opomba 6 2 2" xfId="2547" xr:uid="{00000000-0005-0000-0000-0000F6090000}"/>
    <cellStyle name="Opomba 6 2 2 2" xfId="2548" xr:uid="{00000000-0005-0000-0000-0000F7090000}"/>
    <cellStyle name="Opomba 6 2 2 2 2" xfId="2549" xr:uid="{00000000-0005-0000-0000-0000F8090000}"/>
    <cellStyle name="Opomba 6 2 2 3" xfId="2550" xr:uid="{00000000-0005-0000-0000-0000F9090000}"/>
    <cellStyle name="Opomba 6 2 3" xfId="2551" xr:uid="{00000000-0005-0000-0000-0000FA090000}"/>
    <cellStyle name="Opomba 6 2 3 2" xfId="2552" xr:uid="{00000000-0005-0000-0000-0000FB090000}"/>
    <cellStyle name="Opomba 6 2 4" xfId="2553" xr:uid="{00000000-0005-0000-0000-0000FC090000}"/>
    <cellStyle name="Opomba 6 3" xfId="2554" xr:uid="{00000000-0005-0000-0000-0000FD090000}"/>
    <cellStyle name="Opomba 6 3 2" xfId="2555" xr:uid="{00000000-0005-0000-0000-0000FE090000}"/>
    <cellStyle name="Opomba 6 3 2 2" xfId="2556" xr:uid="{00000000-0005-0000-0000-0000FF090000}"/>
    <cellStyle name="Opomba 6 3 3" xfId="2557" xr:uid="{00000000-0005-0000-0000-0000000A0000}"/>
    <cellStyle name="Opomba 6 4" xfId="2558" xr:uid="{00000000-0005-0000-0000-0000010A0000}"/>
    <cellStyle name="Opomba 6 4 2" xfId="2559" xr:uid="{00000000-0005-0000-0000-0000020A0000}"/>
    <cellStyle name="Opomba 6 5" xfId="2560" xr:uid="{00000000-0005-0000-0000-0000030A0000}"/>
    <cellStyle name="Opomba 6 6" xfId="2561" xr:uid="{00000000-0005-0000-0000-0000040A0000}"/>
    <cellStyle name="Opomba 7" xfId="2562" xr:uid="{00000000-0005-0000-0000-0000050A0000}"/>
    <cellStyle name="Opomba 7 2" xfId="2563" xr:uid="{00000000-0005-0000-0000-0000060A0000}"/>
    <cellStyle name="Opomba 7 2 2" xfId="2564" xr:uid="{00000000-0005-0000-0000-0000070A0000}"/>
    <cellStyle name="Opomba 7 2 2 2" xfId="2565" xr:uid="{00000000-0005-0000-0000-0000080A0000}"/>
    <cellStyle name="Opomba 7 2 3" xfId="2566" xr:uid="{00000000-0005-0000-0000-0000090A0000}"/>
    <cellStyle name="Opomba 7 3" xfId="2567" xr:uid="{00000000-0005-0000-0000-00000A0A0000}"/>
    <cellStyle name="Opomba 7 3 2" xfId="2568" xr:uid="{00000000-0005-0000-0000-00000B0A0000}"/>
    <cellStyle name="Opomba 7 4" xfId="2569" xr:uid="{00000000-0005-0000-0000-00000C0A0000}"/>
    <cellStyle name="Opomba 7 5" xfId="2570" xr:uid="{00000000-0005-0000-0000-00000D0A0000}"/>
    <cellStyle name="Opomba 8" xfId="2571" xr:uid="{00000000-0005-0000-0000-00000E0A0000}"/>
    <cellStyle name="Opomba 8 2" xfId="2572" xr:uid="{00000000-0005-0000-0000-00000F0A0000}"/>
    <cellStyle name="Opomba 8 2 2" xfId="2573" xr:uid="{00000000-0005-0000-0000-0000100A0000}"/>
    <cellStyle name="Opomba 8 2 2 2" xfId="2574" xr:uid="{00000000-0005-0000-0000-0000110A0000}"/>
    <cellStyle name="Opomba 8 2 3" xfId="2575" xr:uid="{00000000-0005-0000-0000-0000120A0000}"/>
    <cellStyle name="Opomba 8 3" xfId="2576" xr:uid="{00000000-0005-0000-0000-0000130A0000}"/>
    <cellStyle name="Opomba 8 3 2" xfId="2577" xr:uid="{00000000-0005-0000-0000-0000140A0000}"/>
    <cellStyle name="Opomba 8 4" xfId="2578" xr:uid="{00000000-0005-0000-0000-0000150A0000}"/>
    <cellStyle name="Opomba 9" xfId="2579" xr:uid="{00000000-0005-0000-0000-0000160A0000}"/>
    <cellStyle name="Opomba 9 2" xfId="2580" xr:uid="{00000000-0005-0000-0000-0000170A0000}"/>
    <cellStyle name="Opomba 9 2 2" xfId="2581" xr:uid="{00000000-0005-0000-0000-0000180A0000}"/>
    <cellStyle name="Opomba 9 2 2 2" xfId="2582" xr:uid="{00000000-0005-0000-0000-0000190A0000}"/>
    <cellStyle name="Opomba 9 2 3" xfId="2583" xr:uid="{00000000-0005-0000-0000-00001A0A0000}"/>
    <cellStyle name="Opomba 9 3" xfId="2584" xr:uid="{00000000-0005-0000-0000-00001B0A0000}"/>
    <cellStyle name="Opomba 9 3 2" xfId="2585" xr:uid="{00000000-0005-0000-0000-00001C0A0000}"/>
    <cellStyle name="Opomba 9 4" xfId="2586" xr:uid="{00000000-0005-0000-0000-00001D0A0000}"/>
    <cellStyle name="Opozorilo 2" xfId="2587" xr:uid="{00000000-0005-0000-0000-00001E0A0000}"/>
    <cellStyle name="Opozorilo 2 2" xfId="2588" xr:uid="{00000000-0005-0000-0000-00001F0A0000}"/>
    <cellStyle name="Opozorilo 3" xfId="2589" xr:uid="{00000000-0005-0000-0000-0000200A0000}"/>
    <cellStyle name="Opozorilo 4" xfId="2590" xr:uid="{00000000-0005-0000-0000-0000210A0000}"/>
    <cellStyle name="Opozorilo 5" xfId="2591" xr:uid="{00000000-0005-0000-0000-0000220A0000}"/>
    <cellStyle name="Output 2" xfId="2592" xr:uid="{00000000-0005-0000-0000-0000230A0000}"/>
    <cellStyle name="Pojasnjevalno besedilo 2" xfId="2593" xr:uid="{00000000-0005-0000-0000-0000240A0000}"/>
    <cellStyle name="Pojasnjevalno besedilo 2 2" xfId="2594" xr:uid="{00000000-0005-0000-0000-0000250A0000}"/>
    <cellStyle name="Pojasnjevalno besedilo 3" xfId="2595" xr:uid="{00000000-0005-0000-0000-0000260A0000}"/>
    <cellStyle name="Pojasnjevalno besedilo 4" xfId="2596" xr:uid="{00000000-0005-0000-0000-0000270A0000}"/>
    <cellStyle name="Pojasnjevalno besedilo 5" xfId="2597" xr:uid="{00000000-0005-0000-0000-0000280A0000}"/>
    <cellStyle name="Poudarek1 2" xfId="2598" xr:uid="{00000000-0005-0000-0000-0000290A0000}"/>
    <cellStyle name="Poudarek1 2 2" xfId="2599" xr:uid="{00000000-0005-0000-0000-00002A0A0000}"/>
    <cellStyle name="Poudarek1 3" xfId="2600" xr:uid="{00000000-0005-0000-0000-00002B0A0000}"/>
    <cellStyle name="Poudarek1 4" xfId="2601" xr:uid="{00000000-0005-0000-0000-00002C0A0000}"/>
    <cellStyle name="Poudarek1 5" xfId="2602" xr:uid="{00000000-0005-0000-0000-00002D0A0000}"/>
    <cellStyle name="Poudarek2 2" xfId="2603" xr:uid="{00000000-0005-0000-0000-00002E0A0000}"/>
    <cellStyle name="Poudarek2 2 2" xfId="2604" xr:uid="{00000000-0005-0000-0000-00002F0A0000}"/>
    <cellStyle name="Poudarek2 3" xfId="2605" xr:uid="{00000000-0005-0000-0000-0000300A0000}"/>
    <cellStyle name="Poudarek2 4" xfId="2606" xr:uid="{00000000-0005-0000-0000-0000310A0000}"/>
    <cellStyle name="Poudarek2 5" xfId="2607" xr:uid="{00000000-0005-0000-0000-0000320A0000}"/>
    <cellStyle name="Poudarek3 2" xfId="2608" xr:uid="{00000000-0005-0000-0000-0000330A0000}"/>
    <cellStyle name="Poudarek3 2 2" xfId="2609" xr:uid="{00000000-0005-0000-0000-0000340A0000}"/>
    <cellStyle name="Poudarek3 3" xfId="2610" xr:uid="{00000000-0005-0000-0000-0000350A0000}"/>
    <cellStyle name="Poudarek3 4" xfId="2611" xr:uid="{00000000-0005-0000-0000-0000360A0000}"/>
    <cellStyle name="Poudarek3 5" xfId="2612" xr:uid="{00000000-0005-0000-0000-0000370A0000}"/>
    <cellStyle name="Poudarek4 2" xfId="2613" xr:uid="{00000000-0005-0000-0000-0000380A0000}"/>
    <cellStyle name="Poudarek4 2 2" xfId="2614" xr:uid="{00000000-0005-0000-0000-0000390A0000}"/>
    <cellStyle name="Poudarek4 3" xfId="2615" xr:uid="{00000000-0005-0000-0000-00003A0A0000}"/>
    <cellStyle name="Poudarek4 4" xfId="2616" xr:uid="{00000000-0005-0000-0000-00003B0A0000}"/>
    <cellStyle name="Poudarek4 5" xfId="2617" xr:uid="{00000000-0005-0000-0000-00003C0A0000}"/>
    <cellStyle name="Poudarek5 2" xfId="2618" xr:uid="{00000000-0005-0000-0000-00003D0A0000}"/>
    <cellStyle name="Poudarek5 2 2" xfId="2619" xr:uid="{00000000-0005-0000-0000-00003E0A0000}"/>
    <cellStyle name="Poudarek5 3" xfId="2620" xr:uid="{00000000-0005-0000-0000-00003F0A0000}"/>
    <cellStyle name="Poudarek5 4" xfId="2621" xr:uid="{00000000-0005-0000-0000-0000400A0000}"/>
    <cellStyle name="Poudarek5 5" xfId="2622" xr:uid="{00000000-0005-0000-0000-0000410A0000}"/>
    <cellStyle name="Poudarek6 2" xfId="2623" xr:uid="{00000000-0005-0000-0000-0000420A0000}"/>
    <cellStyle name="Poudarek6 2 2" xfId="2624" xr:uid="{00000000-0005-0000-0000-0000430A0000}"/>
    <cellStyle name="Poudarek6 3" xfId="2625" xr:uid="{00000000-0005-0000-0000-0000440A0000}"/>
    <cellStyle name="Poudarek6 4" xfId="2626" xr:uid="{00000000-0005-0000-0000-0000450A0000}"/>
    <cellStyle name="Poudarek6 5" xfId="2627" xr:uid="{00000000-0005-0000-0000-0000460A0000}"/>
    <cellStyle name="Povezana celica 2" xfId="2628" xr:uid="{00000000-0005-0000-0000-0000470A0000}"/>
    <cellStyle name="Povezana celica 2 2" xfId="2629" xr:uid="{00000000-0005-0000-0000-0000480A0000}"/>
    <cellStyle name="Povezana celica 3" xfId="2630" xr:uid="{00000000-0005-0000-0000-0000490A0000}"/>
    <cellStyle name="Povezana celica 4" xfId="2631" xr:uid="{00000000-0005-0000-0000-00004A0A0000}"/>
    <cellStyle name="Povezana celica 5" xfId="2632" xr:uid="{00000000-0005-0000-0000-00004B0A0000}"/>
    <cellStyle name="Preveri celico 2" xfId="2633" xr:uid="{00000000-0005-0000-0000-00004C0A0000}"/>
    <cellStyle name="Preveri celico 2 2" xfId="2634" xr:uid="{00000000-0005-0000-0000-00004D0A0000}"/>
    <cellStyle name="Preveri celico 3" xfId="2635" xr:uid="{00000000-0005-0000-0000-00004E0A0000}"/>
    <cellStyle name="Preveri celico 4" xfId="2636" xr:uid="{00000000-0005-0000-0000-00004F0A0000}"/>
    <cellStyle name="Preveri celico 5" xfId="2637" xr:uid="{00000000-0005-0000-0000-0000500A0000}"/>
    <cellStyle name="Računanje 2" xfId="2638" xr:uid="{00000000-0005-0000-0000-0000510A0000}"/>
    <cellStyle name="Računanje 2 2" xfId="2639" xr:uid="{00000000-0005-0000-0000-0000520A0000}"/>
    <cellStyle name="Računanje 3" xfId="2640" xr:uid="{00000000-0005-0000-0000-0000530A0000}"/>
    <cellStyle name="Računanje 4" xfId="2641" xr:uid="{00000000-0005-0000-0000-0000540A0000}"/>
    <cellStyle name="Računanje 5" xfId="2642" xr:uid="{00000000-0005-0000-0000-0000550A0000}"/>
    <cellStyle name="SAPBEXstdItem" xfId="2643" xr:uid="{00000000-0005-0000-0000-0000560A0000}"/>
    <cellStyle name="Slabo 2" xfId="2644" xr:uid="{00000000-0005-0000-0000-0000570A0000}"/>
    <cellStyle name="Slabo 2 2" xfId="2645" xr:uid="{00000000-0005-0000-0000-0000580A0000}"/>
    <cellStyle name="Slabo 3" xfId="2646" xr:uid="{00000000-0005-0000-0000-0000590A0000}"/>
    <cellStyle name="Slabo 4" xfId="2647" xr:uid="{00000000-0005-0000-0000-00005A0A0000}"/>
    <cellStyle name="Slabo 5" xfId="2648" xr:uid="{00000000-0005-0000-0000-00005B0A0000}"/>
    <cellStyle name="Slog 1" xfId="2649" xr:uid="{00000000-0005-0000-0000-00005C0A0000}"/>
    <cellStyle name="Standard_Tabelle2" xfId="2650" xr:uid="{00000000-0005-0000-0000-00005D0A0000}"/>
    <cellStyle name="Style 1" xfId="2651" xr:uid="{00000000-0005-0000-0000-00005E0A0000}"/>
    <cellStyle name="Style 1 2" xfId="2652" xr:uid="{00000000-0005-0000-0000-00005F0A0000}"/>
    <cellStyle name="Title 2" xfId="2653" xr:uid="{00000000-0005-0000-0000-0000600A0000}"/>
    <cellStyle name="Total" xfId="2654" xr:uid="{00000000-0005-0000-0000-0000610A0000}"/>
    <cellStyle name="Total 2" xfId="2655" xr:uid="{00000000-0005-0000-0000-0000620A0000}"/>
    <cellStyle name="Valuta 2" xfId="2656" xr:uid="{00000000-0005-0000-0000-0000630A0000}"/>
    <cellStyle name="Valuta 2 2" xfId="2657" xr:uid="{00000000-0005-0000-0000-0000640A0000}"/>
    <cellStyle name="Valuta 2 3" xfId="2658" xr:uid="{00000000-0005-0000-0000-0000650A0000}"/>
    <cellStyle name="Valuta 3" xfId="2659" xr:uid="{00000000-0005-0000-0000-0000660A0000}"/>
    <cellStyle name="Valuta 3 2" xfId="2660" xr:uid="{00000000-0005-0000-0000-0000670A0000}"/>
    <cellStyle name="Valuta 3 2 2" xfId="2661" xr:uid="{00000000-0005-0000-0000-0000680A0000}"/>
    <cellStyle name="Valuta 3 3" xfId="2662" xr:uid="{00000000-0005-0000-0000-0000690A0000}"/>
    <cellStyle name="Valuta 4" xfId="2663" xr:uid="{00000000-0005-0000-0000-00006A0A0000}"/>
    <cellStyle name="Valuta 5" xfId="2664" xr:uid="{00000000-0005-0000-0000-00006B0A0000}"/>
    <cellStyle name="Vejica 2" xfId="2665" xr:uid="{00000000-0005-0000-0000-00006C0A0000}"/>
    <cellStyle name="Vejica 2 2" xfId="2666" xr:uid="{00000000-0005-0000-0000-00006D0A0000}"/>
    <cellStyle name="Vejica 2 2 2" xfId="2667" xr:uid="{00000000-0005-0000-0000-00006E0A0000}"/>
    <cellStyle name="Vejica 2 2 3" xfId="2668" xr:uid="{00000000-0005-0000-0000-00006F0A0000}"/>
    <cellStyle name="Vejica 2 3" xfId="2669" xr:uid="{00000000-0005-0000-0000-0000700A0000}"/>
    <cellStyle name="Vejica 2 3 2" xfId="2670" xr:uid="{00000000-0005-0000-0000-0000710A0000}"/>
    <cellStyle name="Vejica 2 3 2 2" xfId="2671" xr:uid="{00000000-0005-0000-0000-0000720A0000}"/>
    <cellStyle name="Vejica 2 3 3" xfId="2672" xr:uid="{00000000-0005-0000-0000-0000730A0000}"/>
    <cellStyle name="Vejica 3" xfId="2673" xr:uid="{00000000-0005-0000-0000-0000740A0000}"/>
    <cellStyle name="Vejica 3 2" xfId="2674" xr:uid="{00000000-0005-0000-0000-0000750A0000}"/>
    <cellStyle name="Vejica 4" xfId="2675" xr:uid="{00000000-0005-0000-0000-0000760A0000}"/>
    <cellStyle name="Vejica 4 2" xfId="2676" xr:uid="{00000000-0005-0000-0000-0000770A0000}"/>
    <cellStyle name="Vejica 4 2 2" xfId="2677" xr:uid="{00000000-0005-0000-0000-0000780A0000}"/>
    <cellStyle name="Vejica 4 3" xfId="2678" xr:uid="{00000000-0005-0000-0000-0000790A0000}"/>
    <cellStyle name="Vejica 5" xfId="2679" xr:uid="{00000000-0005-0000-0000-00007A0A0000}"/>
    <cellStyle name="Vejica 5 2" xfId="2680" xr:uid="{00000000-0005-0000-0000-00007B0A0000}"/>
    <cellStyle name="Vejica 5 2 2" xfId="2681" xr:uid="{00000000-0005-0000-0000-00007C0A0000}"/>
    <cellStyle name="Vejica 5 3" xfId="2682" xr:uid="{00000000-0005-0000-0000-00007D0A0000}"/>
    <cellStyle name="Vnos 2" xfId="2683" xr:uid="{00000000-0005-0000-0000-00007E0A0000}"/>
    <cellStyle name="Vnos 2 2" xfId="2684" xr:uid="{00000000-0005-0000-0000-00007F0A0000}"/>
    <cellStyle name="Vnos 3" xfId="2685" xr:uid="{00000000-0005-0000-0000-0000800A0000}"/>
    <cellStyle name="Vnos 4" xfId="2686" xr:uid="{00000000-0005-0000-0000-0000810A0000}"/>
    <cellStyle name="Vnos 5" xfId="2687" xr:uid="{00000000-0005-0000-0000-0000820A0000}"/>
    <cellStyle name="Vsota 2" xfId="2688" xr:uid="{00000000-0005-0000-0000-0000830A0000}"/>
    <cellStyle name="Vsota 2 2" xfId="2689" xr:uid="{00000000-0005-0000-0000-0000840A0000}"/>
    <cellStyle name="Vsota 3" xfId="2690" xr:uid="{00000000-0005-0000-0000-0000850A0000}"/>
    <cellStyle name="Vsota 4" xfId="2691" xr:uid="{00000000-0005-0000-0000-0000860A0000}"/>
    <cellStyle name="Vsota 5" xfId="2692" xr:uid="{00000000-0005-0000-0000-0000870A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B1:K60"/>
  <sheetViews>
    <sheetView topLeftCell="B11" zoomScaleNormal="100" zoomScalePageLayoutView="110" workbookViewId="0">
      <selection activeCell="J51" sqref="J51"/>
    </sheetView>
  </sheetViews>
  <sheetFormatPr defaultColWidth="9.140625" defaultRowHeight="12.75" customHeight="1"/>
  <cols>
    <col min="1" max="1" width="2.7109375" style="2" customWidth="1"/>
    <col min="2" max="2" width="4.28515625" style="2" customWidth="1"/>
    <col min="3" max="3" width="61.85546875" style="57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1" width="17.7109375" style="2" customWidth="1"/>
    <col min="12" max="16384" width="9.140625" style="2"/>
  </cols>
  <sheetData>
    <row r="1" spans="2:11" ht="12.75" customHeight="1">
      <c r="B1" s="1" t="s">
        <v>625</v>
      </c>
      <c r="C1" s="2"/>
      <c r="H1" s="3"/>
      <c r="I1" s="3"/>
      <c r="J1" s="3"/>
    </row>
    <row r="2" spans="2:11" ht="12.75" customHeight="1">
      <c r="B2" s="4" t="s">
        <v>626</v>
      </c>
      <c r="C2" s="2"/>
      <c r="H2" s="3"/>
      <c r="I2" s="3"/>
      <c r="J2" s="3"/>
    </row>
    <row r="3" spans="2:11" ht="12.75" customHeight="1">
      <c r="B3" s="4"/>
      <c r="C3" s="2"/>
      <c r="H3" s="3"/>
      <c r="I3" s="3"/>
      <c r="J3" s="3"/>
    </row>
    <row r="4" spans="2:11" ht="12.75" customHeight="1">
      <c r="B4" s="1" t="s">
        <v>13</v>
      </c>
      <c r="C4" s="2"/>
      <c r="H4" s="3"/>
      <c r="I4" s="3"/>
      <c r="J4" s="3"/>
    </row>
    <row r="5" spans="2:11" ht="12.75" customHeight="1">
      <c r="B5" s="4"/>
      <c r="C5" s="2"/>
      <c r="H5" s="3"/>
      <c r="I5" s="3"/>
      <c r="J5" s="3"/>
    </row>
    <row r="6" spans="2:11" ht="12.75" customHeight="1">
      <c r="B6" s="4"/>
      <c r="C6" s="2"/>
      <c r="H6" s="3"/>
      <c r="I6" s="3"/>
      <c r="J6" s="3"/>
    </row>
    <row r="7" spans="2:11" s="5" customFormat="1" ht="12.75" customHeight="1">
      <c r="B7" s="4"/>
      <c r="C7" s="2"/>
      <c r="D7" s="2"/>
      <c r="E7" s="6" t="s">
        <v>207</v>
      </c>
      <c r="H7" s="7"/>
      <c r="I7" s="7"/>
      <c r="J7" s="7"/>
    </row>
    <row r="8" spans="2:11" s="5" customFormat="1" ht="12.75" customHeight="1">
      <c r="B8" s="4"/>
      <c r="C8" s="2"/>
      <c r="D8" s="2"/>
      <c r="E8" s="6" t="s">
        <v>143</v>
      </c>
      <c r="F8" s="6"/>
      <c r="G8" s="6"/>
      <c r="H8" s="6"/>
      <c r="I8" s="126"/>
      <c r="J8" s="126"/>
      <c r="K8" s="242"/>
    </row>
    <row r="9" spans="2:11" s="5" customFormat="1" ht="12.75" customHeight="1">
      <c r="B9" s="4"/>
      <c r="C9" s="2"/>
      <c r="D9" s="2"/>
      <c r="E9" s="6"/>
      <c r="F9" s="6"/>
      <c r="G9" s="6"/>
      <c r="H9" s="7"/>
      <c r="I9" s="7"/>
      <c r="J9" s="7"/>
    </row>
    <row r="10" spans="2:11" s="1" customFormat="1" ht="12.75" customHeight="1">
      <c r="B10" s="246" t="s">
        <v>14</v>
      </c>
      <c r="C10" s="247" t="s">
        <v>6</v>
      </c>
      <c r="D10" s="248" t="s">
        <v>8</v>
      </c>
      <c r="E10" s="215" t="s">
        <v>72</v>
      </c>
      <c r="F10" s="249" t="s">
        <v>7</v>
      </c>
      <c r="G10" s="249" t="s">
        <v>9</v>
      </c>
      <c r="H10" s="249" t="s">
        <v>10</v>
      </c>
      <c r="I10" s="249" t="s">
        <v>11</v>
      </c>
      <c r="J10" s="249" t="s">
        <v>12</v>
      </c>
      <c r="K10" s="224" t="s">
        <v>636</v>
      </c>
    </row>
    <row r="11" spans="2:11" s="1" customFormat="1" ht="12.75" customHeight="1">
      <c r="B11" s="250"/>
      <c r="C11" s="251"/>
      <c r="D11" s="252"/>
      <c r="E11" s="253"/>
      <c r="F11" s="254"/>
      <c r="G11" s="254"/>
      <c r="H11" s="254"/>
      <c r="I11" s="254"/>
      <c r="J11" s="254"/>
      <c r="K11" s="234" t="s">
        <v>635</v>
      </c>
    </row>
    <row r="12" spans="2:11" ht="12.75" customHeight="1">
      <c r="B12" s="22">
        <v>1</v>
      </c>
      <c r="C12" s="58" t="s">
        <v>2</v>
      </c>
      <c r="D12" s="10" t="s">
        <v>55</v>
      </c>
      <c r="E12" s="10"/>
      <c r="F12" s="211">
        <v>100</v>
      </c>
      <c r="G12" s="12">
        <v>0</v>
      </c>
      <c r="H12" s="32">
        <v>9.5</v>
      </c>
      <c r="I12" s="12">
        <f>G12*1.095</f>
        <v>0</v>
      </c>
      <c r="J12" s="13">
        <f t="shared" ref="J12" si="0">F12*I12</f>
        <v>0</v>
      </c>
      <c r="K12" s="13"/>
    </row>
    <row r="13" spans="2:11" ht="12" customHeight="1">
      <c r="B13" s="22">
        <f>B12+1</f>
        <v>2</v>
      </c>
      <c r="C13" s="58" t="s">
        <v>102</v>
      </c>
      <c r="D13" s="10" t="s">
        <v>55</v>
      </c>
      <c r="E13" s="10"/>
      <c r="F13" s="211">
        <v>200</v>
      </c>
      <c r="G13" s="12">
        <v>0</v>
      </c>
      <c r="H13" s="32">
        <v>9.5</v>
      </c>
      <c r="I13" s="12">
        <f t="shared" ref="I13:I50" si="1">G13*1.095</f>
        <v>0</v>
      </c>
      <c r="J13" s="13">
        <f t="shared" ref="J13:J50" si="2">F13*I13</f>
        <v>0</v>
      </c>
      <c r="K13" s="13"/>
    </row>
    <row r="14" spans="2:11" ht="14.25" customHeight="1">
      <c r="B14" s="22">
        <f>B13+1</f>
        <v>3</v>
      </c>
      <c r="C14" s="58" t="s">
        <v>81</v>
      </c>
      <c r="D14" s="10" t="s">
        <v>55</v>
      </c>
      <c r="E14" s="10"/>
      <c r="F14" s="211">
        <v>100</v>
      </c>
      <c r="G14" s="12">
        <v>0</v>
      </c>
      <c r="H14" s="32">
        <v>9.5</v>
      </c>
      <c r="I14" s="12">
        <f t="shared" si="1"/>
        <v>0</v>
      </c>
      <c r="J14" s="13">
        <f t="shared" si="2"/>
        <v>0</v>
      </c>
      <c r="K14" s="13"/>
    </row>
    <row r="15" spans="2:11" ht="14.25" customHeight="1">
      <c r="B15" s="22">
        <f t="shared" ref="B15:B50" si="3">B14+1</f>
        <v>4</v>
      </c>
      <c r="C15" s="58" t="s">
        <v>493</v>
      </c>
      <c r="D15" s="10" t="s">
        <v>55</v>
      </c>
      <c r="E15" s="10"/>
      <c r="F15" s="211">
        <v>100</v>
      </c>
      <c r="G15" s="12">
        <v>0</v>
      </c>
      <c r="H15" s="32">
        <v>9.5</v>
      </c>
      <c r="I15" s="12">
        <f t="shared" ref="I15" si="4">G15*1.095</f>
        <v>0</v>
      </c>
      <c r="J15" s="13">
        <f t="shared" ref="J15" si="5">F15*I15</f>
        <v>0</v>
      </c>
      <c r="K15" s="13"/>
    </row>
    <row r="16" spans="2:11" ht="12" customHeight="1">
      <c r="B16" s="22">
        <f t="shared" si="3"/>
        <v>5</v>
      </c>
      <c r="C16" s="58" t="s">
        <v>171</v>
      </c>
      <c r="D16" s="10" t="s">
        <v>55</v>
      </c>
      <c r="E16" s="10"/>
      <c r="F16" s="211">
        <v>200</v>
      </c>
      <c r="G16" s="12">
        <v>0</v>
      </c>
      <c r="H16" s="32">
        <v>9.5</v>
      </c>
      <c r="I16" s="12">
        <f t="shared" si="1"/>
        <v>0</v>
      </c>
      <c r="J16" s="13">
        <f t="shared" si="2"/>
        <v>0</v>
      </c>
      <c r="K16" s="13"/>
    </row>
    <row r="17" spans="2:11" ht="12" customHeight="1">
      <c r="B17" s="22">
        <f t="shared" si="3"/>
        <v>6</v>
      </c>
      <c r="C17" s="58" t="s">
        <v>172</v>
      </c>
      <c r="D17" s="10" t="s">
        <v>55</v>
      </c>
      <c r="E17" s="10"/>
      <c r="F17" s="211">
        <v>200</v>
      </c>
      <c r="G17" s="12">
        <v>0</v>
      </c>
      <c r="H17" s="32">
        <v>9.5</v>
      </c>
      <c r="I17" s="12">
        <f t="shared" si="1"/>
        <v>0</v>
      </c>
      <c r="J17" s="13">
        <f t="shared" si="2"/>
        <v>0</v>
      </c>
      <c r="K17" s="13"/>
    </row>
    <row r="18" spans="2:11" ht="13.5" customHeight="1">
      <c r="B18" s="22">
        <f t="shared" si="3"/>
        <v>7</v>
      </c>
      <c r="C18" s="58" t="s">
        <v>103</v>
      </c>
      <c r="D18" s="10" t="s">
        <v>55</v>
      </c>
      <c r="E18" s="10"/>
      <c r="F18" s="211">
        <v>50</v>
      </c>
      <c r="G18" s="12">
        <v>0</v>
      </c>
      <c r="H18" s="32">
        <v>9.5</v>
      </c>
      <c r="I18" s="12">
        <f t="shared" si="1"/>
        <v>0</v>
      </c>
      <c r="J18" s="13">
        <f t="shared" si="2"/>
        <v>0</v>
      </c>
      <c r="K18" s="13"/>
    </row>
    <row r="19" spans="2:11" ht="13.5" customHeight="1">
      <c r="B19" s="22">
        <f t="shared" si="3"/>
        <v>8</v>
      </c>
      <c r="C19" s="58" t="s">
        <v>494</v>
      </c>
      <c r="D19" s="10" t="s">
        <v>55</v>
      </c>
      <c r="E19" s="10"/>
      <c r="F19" s="211">
        <v>50</v>
      </c>
      <c r="G19" s="12">
        <v>0</v>
      </c>
      <c r="H19" s="32">
        <v>9.5</v>
      </c>
      <c r="I19" s="12">
        <f t="shared" ref="I19" si="6">G19*1.095</f>
        <v>0</v>
      </c>
      <c r="J19" s="13">
        <f t="shared" ref="J19" si="7">F19*I19</f>
        <v>0</v>
      </c>
      <c r="K19" s="13"/>
    </row>
    <row r="20" spans="2:11" ht="13.5" customHeight="1">
      <c r="B20" s="22">
        <f t="shared" si="3"/>
        <v>9</v>
      </c>
      <c r="C20" s="58" t="s">
        <v>83</v>
      </c>
      <c r="D20" s="10" t="s">
        <v>55</v>
      </c>
      <c r="E20" s="10"/>
      <c r="F20" s="211">
        <v>50</v>
      </c>
      <c r="G20" s="12">
        <v>0</v>
      </c>
      <c r="H20" s="32">
        <v>9.5</v>
      </c>
      <c r="I20" s="12">
        <f t="shared" si="1"/>
        <v>0</v>
      </c>
      <c r="J20" s="13">
        <f t="shared" si="2"/>
        <v>0</v>
      </c>
      <c r="K20" s="13"/>
    </row>
    <row r="21" spans="2:11" ht="12" customHeight="1">
      <c r="B21" s="22">
        <f t="shared" si="3"/>
        <v>10</v>
      </c>
      <c r="C21" s="58" t="s">
        <v>82</v>
      </c>
      <c r="D21" s="10" t="s">
        <v>55</v>
      </c>
      <c r="E21" s="10"/>
      <c r="F21" s="211">
        <v>50</v>
      </c>
      <c r="G21" s="12">
        <v>0</v>
      </c>
      <c r="H21" s="32">
        <v>9.5</v>
      </c>
      <c r="I21" s="12">
        <f t="shared" si="1"/>
        <v>0</v>
      </c>
      <c r="J21" s="13">
        <f t="shared" si="2"/>
        <v>0</v>
      </c>
      <c r="K21" s="13"/>
    </row>
    <row r="22" spans="2:11" ht="12.75" customHeight="1">
      <c r="B22" s="22">
        <f t="shared" si="3"/>
        <v>11</v>
      </c>
      <c r="C22" s="58" t="s">
        <v>142</v>
      </c>
      <c r="D22" s="10" t="s">
        <v>55</v>
      </c>
      <c r="E22" s="10"/>
      <c r="F22" s="211">
        <v>50</v>
      </c>
      <c r="G22" s="12">
        <v>0</v>
      </c>
      <c r="H22" s="32">
        <v>9.5</v>
      </c>
      <c r="I22" s="12">
        <f t="shared" si="1"/>
        <v>0</v>
      </c>
      <c r="J22" s="13">
        <f t="shared" si="2"/>
        <v>0</v>
      </c>
      <c r="K22" s="13"/>
    </row>
    <row r="23" spans="2:11" ht="12.75" customHeight="1">
      <c r="B23" s="22">
        <f t="shared" si="3"/>
        <v>12</v>
      </c>
      <c r="C23" s="58" t="s">
        <v>3</v>
      </c>
      <c r="D23" s="10" t="s">
        <v>55</v>
      </c>
      <c r="E23" s="10"/>
      <c r="F23" s="211">
        <v>50</v>
      </c>
      <c r="G23" s="12">
        <v>0</v>
      </c>
      <c r="H23" s="32">
        <v>9.5</v>
      </c>
      <c r="I23" s="12">
        <f t="shared" si="1"/>
        <v>0</v>
      </c>
      <c r="J23" s="13">
        <f t="shared" si="2"/>
        <v>0</v>
      </c>
      <c r="K23" s="13"/>
    </row>
    <row r="24" spans="2:11" ht="12.75" customHeight="1">
      <c r="B24" s="22">
        <f t="shared" si="3"/>
        <v>13</v>
      </c>
      <c r="C24" s="58" t="s">
        <v>4</v>
      </c>
      <c r="D24" s="10" t="s">
        <v>55</v>
      </c>
      <c r="E24" s="10"/>
      <c r="F24" s="211">
        <v>50</v>
      </c>
      <c r="G24" s="12">
        <v>0</v>
      </c>
      <c r="H24" s="32">
        <v>9.5</v>
      </c>
      <c r="I24" s="12">
        <f t="shared" si="1"/>
        <v>0</v>
      </c>
      <c r="J24" s="13">
        <f t="shared" si="2"/>
        <v>0</v>
      </c>
      <c r="K24" s="13"/>
    </row>
    <row r="25" spans="2:11" ht="12.75" customHeight="1">
      <c r="B25" s="22">
        <f t="shared" si="3"/>
        <v>14</v>
      </c>
      <c r="C25" s="58" t="s">
        <v>104</v>
      </c>
      <c r="D25" s="10" t="s">
        <v>55</v>
      </c>
      <c r="E25" s="10"/>
      <c r="F25" s="211">
        <v>20</v>
      </c>
      <c r="G25" s="12">
        <v>0</v>
      </c>
      <c r="H25" s="32">
        <v>9.5</v>
      </c>
      <c r="I25" s="12">
        <f t="shared" si="1"/>
        <v>0</v>
      </c>
      <c r="J25" s="13">
        <f t="shared" si="2"/>
        <v>0</v>
      </c>
      <c r="K25" s="13"/>
    </row>
    <row r="26" spans="2:11" ht="12.75" customHeight="1">
      <c r="B26" s="22">
        <f t="shared" si="3"/>
        <v>15</v>
      </c>
      <c r="C26" s="58" t="s">
        <v>80</v>
      </c>
      <c r="D26" s="10" t="s">
        <v>55</v>
      </c>
      <c r="E26" s="10"/>
      <c r="F26" s="211">
        <v>20</v>
      </c>
      <c r="G26" s="12">
        <v>0</v>
      </c>
      <c r="H26" s="32">
        <v>9.5</v>
      </c>
      <c r="I26" s="12">
        <f t="shared" si="1"/>
        <v>0</v>
      </c>
      <c r="J26" s="13">
        <f t="shared" si="2"/>
        <v>0</v>
      </c>
      <c r="K26" s="13"/>
    </row>
    <row r="27" spans="2:11" ht="12.75" customHeight="1">
      <c r="B27" s="22">
        <f t="shared" si="3"/>
        <v>16</v>
      </c>
      <c r="C27" s="58" t="s">
        <v>84</v>
      </c>
      <c r="D27" s="10" t="s">
        <v>55</v>
      </c>
      <c r="E27" s="10"/>
      <c r="F27" s="14">
        <v>20</v>
      </c>
      <c r="G27" s="12">
        <v>0</v>
      </c>
      <c r="H27" s="32">
        <v>9.5</v>
      </c>
      <c r="I27" s="12">
        <f t="shared" si="1"/>
        <v>0</v>
      </c>
      <c r="J27" s="13">
        <f t="shared" si="2"/>
        <v>0</v>
      </c>
      <c r="K27" s="13"/>
    </row>
    <row r="28" spans="2:11" ht="12.75" customHeight="1">
      <c r="B28" s="22">
        <f t="shared" si="3"/>
        <v>17</v>
      </c>
      <c r="C28" s="58" t="s">
        <v>85</v>
      </c>
      <c r="D28" s="10" t="s">
        <v>55</v>
      </c>
      <c r="E28" s="10"/>
      <c r="F28" s="14">
        <v>20</v>
      </c>
      <c r="G28" s="12">
        <v>0</v>
      </c>
      <c r="H28" s="32">
        <v>9.5</v>
      </c>
      <c r="I28" s="12">
        <f t="shared" si="1"/>
        <v>0</v>
      </c>
      <c r="J28" s="13">
        <f t="shared" si="2"/>
        <v>0</v>
      </c>
      <c r="K28" s="13"/>
    </row>
    <row r="29" spans="2:11" ht="12.75" customHeight="1">
      <c r="B29" s="22">
        <f t="shared" si="3"/>
        <v>18</v>
      </c>
      <c r="C29" s="58" t="s">
        <v>86</v>
      </c>
      <c r="D29" s="10" t="s">
        <v>55</v>
      </c>
      <c r="E29" s="10"/>
      <c r="F29" s="14">
        <v>20</v>
      </c>
      <c r="G29" s="12">
        <v>0</v>
      </c>
      <c r="H29" s="32">
        <v>9.5</v>
      </c>
      <c r="I29" s="12">
        <f t="shared" si="1"/>
        <v>0</v>
      </c>
      <c r="J29" s="13">
        <f t="shared" si="2"/>
        <v>0</v>
      </c>
      <c r="K29" s="13"/>
    </row>
    <row r="30" spans="2:11" ht="12.75" customHeight="1">
      <c r="B30" s="22">
        <f t="shared" si="3"/>
        <v>19</v>
      </c>
      <c r="C30" s="58" t="s">
        <v>62</v>
      </c>
      <c r="D30" s="10" t="s">
        <v>55</v>
      </c>
      <c r="E30" s="10"/>
      <c r="F30" s="14">
        <v>100</v>
      </c>
      <c r="G30" s="12">
        <v>0</v>
      </c>
      <c r="H30" s="32">
        <v>9.5</v>
      </c>
      <c r="I30" s="12">
        <f t="shared" si="1"/>
        <v>0</v>
      </c>
      <c r="J30" s="13">
        <f t="shared" si="2"/>
        <v>0</v>
      </c>
      <c r="K30" s="13"/>
    </row>
    <row r="31" spans="2:11" ht="12.75" customHeight="1">
      <c r="B31" s="22">
        <f t="shared" si="3"/>
        <v>20</v>
      </c>
      <c r="C31" s="58" t="s">
        <v>63</v>
      </c>
      <c r="D31" s="10" t="s">
        <v>55</v>
      </c>
      <c r="E31" s="10"/>
      <c r="F31" s="14">
        <v>100</v>
      </c>
      <c r="G31" s="12">
        <v>0</v>
      </c>
      <c r="H31" s="32">
        <v>9.5</v>
      </c>
      <c r="I31" s="12">
        <f t="shared" si="1"/>
        <v>0</v>
      </c>
      <c r="J31" s="13">
        <f t="shared" si="2"/>
        <v>0</v>
      </c>
      <c r="K31" s="13"/>
    </row>
    <row r="32" spans="2:11" ht="12.75" customHeight="1">
      <c r="B32" s="22">
        <f t="shared" si="3"/>
        <v>21</v>
      </c>
      <c r="C32" s="58" t="s">
        <v>159</v>
      </c>
      <c r="D32" s="10" t="s">
        <v>55</v>
      </c>
      <c r="E32" s="10"/>
      <c r="F32" s="14">
        <v>100</v>
      </c>
      <c r="G32" s="12">
        <v>0</v>
      </c>
      <c r="H32" s="32">
        <v>9.5</v>
      </c>
      <c r="I32" s="12">
        <f t="shared" si="1"/>
        <v>0</v>
      </c>
      <c r="J32" s="13">
        <f t="shared" si="2"/>
        <v>0</v>
      </c>
      <c r="K32" s="13"/>
    </row>
    <row r="33" spans="2:11" ht="12.75" customHeight="1">
      <c r="B33" s="22">
        <f t="shared" si="3"/>
        <v>22</v>
      </c>
      <c r="C33" s="66" t="s">
        <v>158</v>
      </c>
      <c r="D33" s="10" t="s">
        <v>55</v>
      </c>
      <c r="E33" s="10"/>
      <c r="F33" s="14">
        <v>50</v>
      </c>
      <c r="G33" s="12">
        <v>0</v>
      </c>
      <c r="H33" s="32">
        <v>9.5</v>
      </c>
      <c r="I33" s="12">
        <f t="shared" si="1"/>
        <v>0</v>
      </c>
      <c r="J33" s="13">
        <f t="shared" si="2"/>
        <v>0</v>
      </c>
      <c r="K33" s="13"/>
    </row>
    <row r="34" spans="2:11" ht="12.75" customHeight="1">
      <c r="B34" s="22">
        <f t="shared" si="3"/>
        <v>23</v>
      </c>
      <c r="C34" s="66" t="s">
        <v>499</v>
      </c>
      <c r="D34" s="10" t="s">
        <v>55</v>
      </c>
      <c r="E34" s="10"/>
      <c r="F34" s="14">
        <v>10</v>
      </c>
      <c r="G34" s="12">
        <v>0</v>
      </c>
      <c r="H34" s="32">
        <v>9.5</v>
      </c>
      <c r="I34" s="12">
        <f t="shared" ref="I34" si="8">G34*1.095</f>
        <v>0</v>
      </c>
      <c r="J34" s="13">
        <f t="shared" ref="J34" si="9">F34*I34</f>
        <v>0</v>
      </c>
      <c r="K34" s="13"/>
    </row>
    <row r="35" spans="2:11" ht="12.75" customHeight="1">
      <c r="B35" s="22">
        <f t="shared" si="3"/>
        <v>24</v>
      </c>
      <c r="C35" s="66" t="s">
        <v>24</v>
      </c>
      <c r="D35" s="10" t="s">
        <v>55</v>
      </c>
      <c r="E35" s="10"/>
      <c r="F35" s="14">
        <v>10</v>
      </c>
      <c r="G35" s="12">
        <v>0</v>
      </c>
      <c r="H35" s="32">
        <v>9.5</v>
      </c>
      <c r="I35" s="12">
        <f t="shared" si="1"/>
        <v>0</v>
      </c>
      <c r="J35" s="13">
        <f t="shared" si="2"/>
        <v>0</v>
      </c>
      <c r="K35" s="13"/>
    </row>
    <row r="36" spans="2:11" ht="12.75" customHeight="1">
      <c r="B36" s="22">
        <f t="shared" si="3"/>
        <v>25</v>
      </c>
      <c r="C36" s="66" t="s">
        <v>140</v>
      </c>
      <c r="D36" s="10" t="s">
        <v>55</v>
      </c>
      <c r="E36" s="10"/>
      <c r="F36" s="14">
        <v>10</v>
      </c>
      <c r="G36" s="12">
        <v>0</v>
      </c>
      <c r="H36" s="32">
        <v>9.5</v>
      </c>
      <c r="I36" s="12">
        <f t="shared" si="1"/>
        <v>0</v>
      </c>
      <c r="J36" s="13">
        <f t="shared" si="2"/>
        <v>0</v>
      </c>
      <c r="K36" s="13"/>
    </row>
    <row r="37" spans="2:11" ht="12.75" customHeight="1">
      <c r="B37" s="22">
        <f t="shared" si="3"/>
        <v>26</v>
      </c>
      <c r="C37" s="66" t="s">
        <v>66</v>
      </c>
      <c r="D37" s="10" t="s">
        <v>55</v>
      </c>
      <c r="E37" s="10"/>
      <c r="F37" s="14">
        <v>100</v>
      </c>
      <c r="G37" s="12">
        <v>0</v>
      </c>
      <c r="H37" s="32">
        <v>9.5</v>
      </c>
      <c r="I37" s="12">
        <f t="shared" si="1"/>
        <v>0</v>
      </c>
      <c r="J37" s="13">
        <f t="shared" si="2"/>
        <v>0</v>
      </c>
      <c r="K37" s="13"/>
    </row>
    <row r="38" spans="2:11" ht="12.75" customHeight="1">
      <c r="B38" s="22">
        <f t="shared" si="3"/>
        <v>27</v>
      </c>
      <c r="C38" s="66" t="s">
        <v>21</v>
      </c>
      <c r="D38" s="10" t="s">
        <v>55</v>
      </c>
      <c r="E38" s="10"/>
      <c r="F38" s="14">
        <v>200</v>
      </c>
      <c r="G38" s="12">
        <v>0</v>
      </c>
      <c r="H38" s="32">
        <v>9.5</v>
      </c>
      <c r="I38" s="12">
        <f t="shared" si="1"/>
        <v>0</v>
      </c>
      <c r="J38" s="13">
        <f t="shared" si="2"/>
        <v>0</v>
      </c>
      <c r="K38" s="13"/>
    </row>
    <row r="39" spans="2:11" ht="12.75" customHeight="1">
      <c r="B39" s="22">
        <f t="shared" si="3"/>
        <v>28</v>
      </c>
      <c r="C39" s="66" t="s">
        <v>22</v>
      </c>
      <c r="D39" s="10" t="s">
        <v>55</v>
      </c>
      <c r="E39" s="10"/>
      <c r="F39" s="14">
        <v>10</v>
      </c>
      <c r="G39" s="12">
        <v>0</v>
      </c>
      <c r="H39" s="32">
        <v>9.5</v>
      </c>
      <c r="I39" s="12">
        <f t="shared" si="1"/>
        <v>0</v>
      </c>
      <c r="J39" s="13">
        <f t="shared" si="2"/>
        <v>0</v>
      </c>
      <c r="K39" s="13"/>
    </row>
    <row r="40" spans="2:11" ht="12.75" customHeight="1">
      <c r="B40" s="22">
        <f t="shared" si="3"/>
        <v>29</v>
      </c>
      <c r="C40" s="66" t="s">
        <v>33</v>
      </c>
      <c r="D40" s="10" t="s">
        <v>55</v>
      </c>
      <c r="E40" s="10"/>
      <c r="F40" s="14">
        <v>50</v>
      </c>
      <c r="G40" s="12">
        <v>0</v>
      </c>
      <c r="H40" s="32">
        <v>9.5</v>
      </c>
      <c r="I40" s="12">
        <f t="shared" ref="I40" si="10">G40*1.095</f>
        <v>0</v>
      </c>
      <c r="J40" s="13">
        <f t="shared" ref="J40" si="11">F40*I40</f>
        <v>0</v>
      </c>
      <c r="K40" s="13"/>
    </row>
    <row r="41" spans="2:11" ht="12.75" customHeight="1">
      <c r="B41" s="22">
        <f t="shared" si="3"/>
        <v>30</v>
      </c>
      <c r="C41" s="66" t="s">
        <v>497</v>
      </c>
      <c r="D41" s="10" t="s">
        <v>55</v>
      </c>
      <c r="E41" s="10"/>
      <c r="F41" s="14">
        <v>70</v>
      </c>
      <c r="G41" s="12">
        <v>0</v>
      </c>
      <c r="H41" s="32">
        <v>9.5</v>
      </c>
      <c r="I41" s="12">
        <f t="shared" si="1"/>
        <v>0</v>
      </c>
      <c r="J41" s="13">
        <f t="shared" si="2"/>
        <v>0</v>
      </c>
      <c r="K41" s="13"/>
    </row>
    <row r="42" spans="2:11" ht="12.75" customHeight="1">
      <c r="B42" s="22">
        <f t="shared" si="3"/>
        <v>31</v>
      </c>
      <c r="C42" s="66" t="s">
        <v>34</v>
      </c>
      <c r="D42" s="10" t="s">
        <v>55</v>
      </c>
      <c r="E42" s="10"/>
      <c r="F42" s="14">
        <v>20</v>
      </c>
      <c r="G42" s="12">
        <v>0</v>
      </c>
      <c r="H42" s="32">
        <v>9.5</v>
      </c>
      <c r="I42" s="12">
        <f t="shared" si="1"/>
        <v>0</v>
      </c>
      <c r="J42" s="13">
        <f t="shared" si="2"/>
        <v>0</v>
      </c>
      <c r="K42" s="13"/>
    </row>
    <row r="43" spans="2:11" ht="12.75" customHeight="1">
      <c r="B43" s="22">
        <f t="shared" si="3"/>
        <v>32</v>
      </c>
      <c r="C43" s="66" t="s">
        <v>495</v>
      </c>
      <c r="D43" s="10" t="s">
        <v>55</v>
      </c>
      <c r="E43" s="10"/>
      <c r="F43" s="14">
        <v>50</v>
      </c>
      <c r="G43" s="12">
        <v>0</v>
      </c>
      <c r="H43" s="32">
        <v>9.5</v>
      </c>
      <c r="I43" s="12">
        <f t="shared" ref="I43:I49" si="12">G43*1.095</f>
        <v>0</v>
      </c>
      <c r="J43" s="13">
        <f t="shared" ref="J43:J49" si="13">F43*I43</f>
        <v>0</v>
      </c>
      <c r="K43" s="13"/>
    </row>
    <row r="44" spans="2:11" ht="12.75" customHeight="1">
      <c r="B44" s="22">
        <f t="shared" si="3"/>
        <v>33</v>
      </c>
      <c r="C44" s="66" t="s">
        <v>500</v>
      </c>
      <c r="D44" s="10" t="s">
        <v>55</v>
      </c>
      <c r="E44" s="10"/>
      <c r="F44" s="14">
        <v>100</v>
      </c>
      <c r="G44" s="12">
        <v>0</v>
      </c>
      <c r="H44" s="32">
        <v>9.5</v>
      </c>
      <c r="I44" s="12">
        <f t="shared" si="12"/>
        <v>0</v>
      </c>
      <c r="J44" s="13">
        <f t="shared" si="13"/>
        <v>0</v>
      </c>
      <c r="K44" s="13"/>
    </row>
    <row r="45" spans="2:11" ht="12.75" customHeight="1">
      <c r="B45" s="22">
        <f t="shared" si="3"/>
        <v>34</v>
      </c>
      <c r="C45" s="66" t="s">
        <v>496</v>
      </c>
      <c r="D45" s="10" t="s">
        <v>55</v>
      </c>
      <c r="E45" s="10"/>
      <c r="F45" s="14">
        <v>100</v>
      </c>
      <c r="G45" s="12">
        <v>0</v>
      </c>
      <c r="H45" s="32">
        <v>9.5</v>
      </c>
      <c r="I45" s="12">
        <f t="shared" si="12"/>
        <v>0</v>
      </c>
      <c r="J45" s="13">
        <f t="shared" si="13"/>
        <v>0</v>
      </c>
      <c r="K45" s="13"/>
    </row>
    <row r="46" spans="2:11" ht="12.75" customHeight="1">
      <c r="B46" s="22">
        <f t="shared" si="3"/>
        <v>35</v>
      </c>
      <c r="C46" s="66" t="s">
        <v>498</v>
      </c>
      <c r="D46" s="10" t="s">
        <v>55</v>
      </c>
      <c r="E46" s="10"/>
      <c r="F46" s="14">
        <v>20</v>
      </c>
      <c r="G46" s="12">
        <v>0</v>
      </c>
      <c r="H46" s="32">
        <v>9.5</v>
      </c>
      <c r="I46" s="12">
        <f t="shared" si="12"/>
        <v>0</v>
      </c>
      <c r="J46" s="13">
        <f t="shared" si="13"/>
        <v>0</v>
      </c>
      <c r="K46" s="13"/>
    </row>
    <row r="47" spans="2:11" ht="12.75" customHeight="1">
      <c r="B47" s="22">
        <f t="shared" si="3"/>
        <v>36</v>
      </c>
      <c r="C47" s="66" t="s">
        <v>501</v>
      </c>
      <c r="D47" s="10" t="s">
        <v>55</v>
      </c>
      <c r="E47" s="10"/>
      <c r="F47" s="14">
        <v>10</v>
      </c>
      <c r="G47" s="12">
        <v>0</v>
      </c>
      <c r="H47" s="32">
        <v>9.5</v>
      </c>
      <c r="I47" s="12">
        <f t="shared" si="12"/>
        <v>0</v>
      </c>
      <c r="J47" s="13">
        <f t="shared" si="13"/>
        <v>0</v>
      </c>
      <c r="K47" s="13"/>
    </row>
    <row r="48" spans="2:11" ht="12.75" customHeight="1">
      <c r="B48" s="22">
        <f t="shared" si="3"/>
        <v>37</v>
      </c>
      <c r="C48" s="66" t="s">
        <v>502</v>
      </c>
      <c r="D48" s="10" t="s">
        <v>55</v>
      </c>
      <c r="E48" s="10"/>
      <c r="F48" s="14">
        <v>60</v>
      </c>
      <c r="G48" s="12">
        <v>0</v>
      </c>
      <c r="H48" s="32">
        <v>9.5</v>
      </c>
      <c r="I48" s="12">
        <f t="shared" si="12"/>
        <v>0</v>
      </c>
      <c r="J48" s="13">
        <f t="shared" si="13"/>
        <v>0</v>
      </c>
      <c r="K48" s="13"/>
    </row>
    <row r="49" spans="2:11" ht="12.75" customHeight="1">
      <c r="B49" s="22">
        <f t="shared" si="3"/>
        <v>38</v>
      </c>
      <c r="C49" s="66" t="s">
        <v>503</v>
      </c>
      <c r="D49" s="10" t="s">
        <v>55</v>
      </c>
      <c r="E49" s="10"/>
      <c r="F49" s="14">
        <v>20</v>
      </c>
      <c r="G49" s="12">
        <v>0</v>
      </c>
      <c r="H49" s="32">
        <v>9.5</v>
      </c>
      <c r="I49" s="12">
        <f t="shared" si="12"/>
        <v>0</v>
      </c>
      <c r="J49" s="13">
        <f t="shared" si="13"/>
        <v>0</v>
      </c>
      <c r="K49" s="13"/>
    </row>
    <row r="50" spans="2:11" ht="12.75" customHeight="1">
      <c r="B50" s="22">
        <f t="shared" si="3"/>
        <v>39</v>
      </c>
      <c r="C50" s="66" t="s">
        <v>23</v>
      </c>
      <c r="D50" s="10" t="s">
        <v>55</v>
      </c>
      <c r="E50" s="10"/>
      <c r="F50" s="14">
        <v>20</v>
      </c>
      <c r="G50" s="12">
        <v>0</v>
      </c>
      <c r="H50" s="32">
        <v>9.5</v>
      </c>
      <c r="I50" s="12">
        <f t="shared" si="1"/>
        <v>0</v>
      </c>
      <c r="J50" s="13">
        <f t="shared" si="2"/>
        <v>0</v>
      </c>
      <c r="K50" s="13"/>
    </row>
    <row r="51" spans="2:11" s="4" customFormat="1" ht="12.75" customHeight="1">
      <c r="B51" s="15"/>
      <c r="C51" s="24" t="s">
        <v>56</v>
      </c>
      <c r="D51" s="16"/>
      <c r="E51" s="16"/>
      <c r="F51" s="16"/>
      <c r="G51" s="16"/>
      <c r="H51" s="16"/>
      <c r="I51" s="16"/>
      <c r="J51" s="17">
        <f>SUM(J12:J50)</f>
        <v>0</v>
      </c>
    </row>
    <row r="52" spans="2:11" s="4" customFormat="1" ht="12.75" customHeight="1">
      <c r="C52" s="57"/>
    </row>
    <row r="53" spans="2:11" s="4" customFormat="1" ht="12.75" customHeight="1">
      <c r="B53" s="4" t="s">
        <v>25</v>
      </c>
      <c r="C53" s="57"/>
    </row>
    <row r="54" spans="2:11" s="4" customFormat="1" ht="12.75" customHeight="1">
      <c r="B54" s="4" t="s">
        <v>27</v>
      </c>
      <c r="C54" s="57"/>
    </row>
    <row r="55" spans="2:11" s="4" customFormat="1" ht="12.75" customHeight="1">
      <c r="B55" s="4" t="s">
        <v>26</v>
      </c>
      <c r="C55" s="57"/>
    </row>
    <row r="56" spans="2:11" s="4" customFormat="1" ht="12.75" customHeight="1">
      <c r="B56" s="4" t="s">
        <v>638</v>
      </c>
      <c r="C56" s="57"/>
    </row>
    <row r="57" spans="2:11" s="4" customFormat="1" ht="12.75" customHeight="1">
      <c r="B57" s="1"/>
      <c r="C57" s="1"/>
      <c r="D57" s="1"/>
    </row>
    <row r="58" spans="2:11" s="4" customFormat="1" ht="12.75" customHeight="1"/>
    <row r="59" spans="2:11" s="4" customFormat="1" ht="12.75" customHeight="1">
      <c r="C59" s="57"/>
    </row>
    <row r="60" spans="2:11" s="4" customFormat="1" ht="12.75" customHeight="1">
      <c r="B60" s="4" t="s">
        <v>57</v>
      </c>
      <c r="C60" s="57"/>
      <c r="D60" s="2"/>
      <c r="E60" s="8" t="s">
        <v>58</v>
      </c>
      <c r="H60" s="4" t="s">
        <v>59</v>
      </c>
    </row>
  </sheetData>
  <sheetProtection algorithmName="SHA-512" hashValue="3hvIRP+n+rr/SRWVw1SzlJ7mmKrtpDg34rOE4y7NWefkUNPSmGHtFUt+KoaDmBuamBowcCnyZ19Bdc4fb9qIPw==" saltValue="T2jWUogWgNMLsN6gk8xdUg==" spinCount="100000" sheet="1" objects="1" scenarios="1"/>
  <protectedRanges>
    <protectedRange sqref="E12:E32" name="Range2"/>
    <protectedRange sqref="G12:G50" name="Range1"/>
    <protectedRange sqref="D4:E5 D7" name="Range3"/>
    <protectedRange sqref="E33:E50" name="Range2_2"/>
    <protectedRange sqref="K12:K50" name="Range6_1"/>
  </protectedRanges>
  <phoneticPr fontId="0" type="noConversion"/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L38"/>
  <sheetViews>
    <sheetView topLeftCell="A13" zoomScaleNormal="100" workbookViewId="0">
      <selection activeCell="K9" sqref="K9"/>
    </sheetView>
  </sheetViews>
  <sheetFormatPr defaultRowHeight="12.75"/>
  <cols>
    <col min="1" max="1" width="4.28515625" customWidth="1"/>
    <col min="5" max="5" width="16.85546875" customWidth="1"/>
    <col min="7" max="7" width="30.85546875" customWidth="1"/>
    <col min="9" max="9" width="18.140625" customWidth="1"/>
    <col min="11" max="11" width="14" customWidth="1"/>
    <col min="12" max="12" width="18" customWidth="1"/>
  </cols>
  <sheetData>
    <row r="1" spans="1:12" s="2" customFormat="1" ht="12.75" customHeight="1">
      <c r="B1" s="1" t="s">
        <v>625</v>
      </c>
      <c r="H1" s="3"/>
      <c r="I1" s="3"/>
      <c r="J1" s="3"/>
    </row>
    <row r="2" spans="1:12" s="2" customFormat="1" ht="12.75" customHeight="1">
      <c r="B2" s="4" t="s">
        <v>626</v>
      </c>
      <c r="H2" s="3"/>
      <c r="I2" s="3"/>
      <c r="J2" s="3"/>
    </row>
    <row r="3" spans="1:12" s="2" customFormat="1" ht="12.75" customHeight="1">
      <c r="B3" s="4"/>
      <c r="H3" s="3"/>
      <c r="I3" s="3"/>
      <c r="J3" s="3"/>
    </row>
    <row r="4" spans="1:12" s="2" customFormat="1" ht="12.75" customHeight="1">
      <c r="B4" s="1" t="s">
        <v>13</v>
      </c>
      <c r="H4" s="3"/>
      <c r="I4" s="3"/>
      <c r="J4" s="3"/>
    </row>
    <row r="5" spans="1:12" s="2" customFormat="1" ht="12.75" customHeight="1">
      <c r="B5" s="4"/>
      <c r="H5" s="3"/>
      <c r="I5" s="3"/>
      <c r="J5" s="3"/>
    </row>
    <row r="6" spans="1:12" ht="15">
      <c r="A6" s="91"/>
      <c r="B6" s="92"/>
      <c r="C6" s="92"/>
      <c r="D6" s="92"/>
      <c r="E6" s="92"/>
      <c r="F6" s="92"/>
      <c r="G6" s="6" t="s">
        <v>207</v>
      </c>
      <c r="H6" s="93"/>
      <c r="I6" s="93"/>
      <c r="J6" s="93"/>
      <c r="K6" s="93"/>
      <c r="L6" s="93"/>
    </row>
    <row r="7" spans="1:12" ht="15">
      <c r="A7" s="94"/>
      <c r="B7" s="92"/>
      <c r="C7" s="92"/>
      <c r="D7" s="92"/>
      <c r="E7" s="92"/>
      <c r="F7" s="92"/>
      <c r="G7" s="6" t="s">
        <v>208</v>
      </c>
      <c r="H7" s="93"/>
      <c r="I7" s="93"/>
      <c r="J7" s="93"/>
      <c r="K7" s="93"/>
      <c r="L7" s="243"/>
    </row>
    <row r="8" spans="1:12" ht="14.25">
      <c r="A8" s="5"/>
      <c r="B8" s="5"/>
      <c r="C8" s="5"/>
      <c r="D8" s="5"/>
      <c r="E8" s="5"/>
      <c r="F8" s="5"/>
      <c r="G8" s="6"/>
      <c r="H8" s="6"/>
      <c r="I8" s="6"/>
      <c r="J8" s="7"/>
      <c r="K8" s="7"/>
      <c r="L8" s="7"/>
    </row>
    <row r="9" spans="1:12" ht="15">
      <c r="A9" s="5"/>
      <c r="B9" s="95"/>
      <c r="C9" s="5"/>
      <c r="D9" s="5"/>
      <c r="E9" s="5"/>
      <c r="F9" s="5" t="s">
        <v>30</v>
      </c>
      <c r="G9" s="6"/>
    </row>
    <row r="10" spans="1:12" ht="15">
      <c r="A10" s="4"/>
      <c r="B10" s="2"/>
      <c r="C10" s="2"/>
      <c r="D10" s="2"/>
      <c r="E10" s="2"/>
      <c r="F10" s="2"/>
      <c r="G10" s="3"/>
      <c r="H10" s="3"/>
      <c r="I10" s="3"/>
      <c r="J10" s="3"/>
      <c r="K10" s="3"/>
      <c r="L10" s="3"/>
    </row>
    <row r="11" spans="1:12" ht="14.25">
      <c r="A11" s="18" t="s">
        <v>14</v>
      </c>
      <c r="B11" s="266" t="s">
        <v>6</v>
      </c>
      <c r="C11" s="267"/>
      <c r="D11" s="267"/>
      <c r="E11" s="268"/>
      <c r="F11" s="19" t="s">
        <v>8</v>
      </c>
      <c r="G11" s="20" t="s">
        <v>209</v>
      </c>
      <c r="H11" s="20" t="s">
        <v>7</v>
      </c>
      <c r="I11" s="20" t="s">
        <v>9</v>
      </c>
      <c r="J11" s="20" t="s">
        <v>10</v>
      </c>
      <c r="K11" s="20" t="s">
        <v>11</v>
      </c>
      <c r="L11" s="20" t="s">
        <v>12</v>
      </c>
    </row>
    <row r="12" spans="1:12" ht="24.75" customHeight="1">
      <c r="A12" s="117">
        <v>1</v>
      </c>
      <c r="B12" s="260" t="s">
        <v>213</v>
      </c>
      <c r="C12" s="261"/>
      <c r="D12" s="261"/>
      <c r="E12" s="262"/>
      <c r="F12" s="38" t="s">
        <v>55</v>
      </c>
      <c r="G12" s="118"/>
      <c r="H12" s="39">
        <v>50</v>
      </c>
      <c r="I12" s="119">
        <v>0</v>
      </c>
      <c r="J12" s="38">
        <v>9.5</v>
      </c>
      <c r="K12" s="40">
        <f t="shared" ref="K12" si="0">PRODUCT(I12,1.095)</f>
        <v>0</v>
      </c>
      <c r="L12" s="42">
        <f t="shared" ref="L12" si="1">PRODUCT(H12,K12)</f>
        <v>0</v>
      </c>
    </row>
    <row r="13" spans="1:12" ht="24.75" customHeight="1">
      <c r="A13" s="117">
        <f>A12+1</f>
        <v>2</v>
      </c>
      <c r="B13" s="260" t="s">
        <v>214</v>
      </c>
      <c r="C13" s="261"/>
      <c r="D13" s="261"/>
      <c r="E13" s="262"/>
      <c r="F13" s="38" t="s">
        <v>55</v>
      </c>
      <c r="G13" s="118"/>
      <c r="H13" s="39">
        <v>50</v>
      </c>
      <c r="I13" s="119">
        <v>0</v>
      </c>
      <c r="J13" s="38">
        <v>9.5</v>
      </c>
      <c r="K13" s="40">
        <f t="shared" ref="K13:K17" si="2">PRODUCT(I13,1.095)</f>
        <v>0</v>
      </c>
      <c r="L13" s="42">
        <f t="shared" ref="L13:L17" si="3">PRODUCT(H13,K13)</f>
        <v>0</v>
      </c>
    </row>
    <row r="14" spans="1:12" ht="13.5">
      <c r="A14" s="117">
        <f>A13+1</f>
        <v>3</v>
      </c>
      <c r="B14" s="260" t="s">
        <v>210</v>
      </c>
      <c r="C14" s="261"/>
      <c r="D14" s="261"/>
      <c r="E14" s="262"/>
      <c r="F14" s="38" t="s">
        <v>55</v>
      </c>
      <c r="G14" s="118"/>
      <c r="H14" s="39">
        <v>50</v>
      </c>
      <c r="I14" s="119">
        <v>0</v>
      </c>
      <c r="J14" s="38">
        <v>9.5</v>
      </c>
      <c r="K14" s="40">
        <f t="shared" si="2"/>
        <v>0</v>
      </c>
      <c r="L14" s="42">
        <f t="shared" si="3"/>
        <v>0</v>
      </c>
    </row>
    <row r="15" spans="1:12" ht="13.5">
      <c r="A15" s="117">
        <f>A14+1</f>
        <v>4</v>
      </c>
      <c r="B15" s="260" t="s">
        <v>211</v>
      </c>
      <c r="C15" s="261"/>
      <c r="D15" s="261"/>
      <c r="E15" s="262"/>
      <c r="F15" s="38" t="s">
        <v>55</v>
      </c>
      <c r="G15" s="118"/>
      <c r="H15" s="39">
        <v>50</v>
      </c>
      <c r="I15" s="119">
        <v>0</v>
      </c>
      <c r="J15" s="38">
        <v>9.5</v>
      </c>
      <c r="K15" s="40">
        <f t="shared" si="2"/>
        <v>0</v>
      </c>
      <c r="L15" s="42">
        <f t="shared" si="3"/>
        <v>0</v>
      </c>
    </row>
    <row r="16" spans="1:12" ht="13.5">
      <c r="A16" s="117">
        <f>A15+1</f>
        <v>5</v>
      </c>
      <c r="B16" s="260" t="s">
        <v>215</v>
      </c>
      <c r="C16" s="261"/>
      <c r="D16" s="261"/>
      <c r="E16" s="262"/>
      <c r="F16" s="38" t="s">
        <v>55</v>
      </c>
      <c r="G16" s="118"/>
      <c r="H16" s="39">
        <v>50</v>
      </c>
      <c r="I16" s="119">
        <v>0</v>
      </c>
      <c r="J16" s="38">
        <v>9.5</v>
      </c>
      <c r="K16" s="40">
        <f t="shared" si="2"/>
        <v>0</v>
      </c>
      <c r="L16" s="42">
        <f t="shared" si="3"/>
        <v>0</v>
      </c>
    </row>
    <row r="17" spans="1:12" ht="27" customHeight="1">
      <c r="A17" s="117">
        <f>A16+1</f>
        <v>6</v>
      </c>
      <c r="B17" s="260" t="s">
        <v>216</v>
      </c>
      <c r="C17" s="261"/>
      <c r="D17" s="261"/>
      <c r="E17" s="262"/>
      <c r="F17" s="38" t="s">
        <v>55</v>
      </c>
      <c r="G17" s="118"/>
      <c r="H17" s="39">
        <v>100</v>
      </c>
      <c r="I17" s="119">
        <v>0</v>
      </c>
      <c r="J17" s="38">
        <v>9.5</v>
      </c>
      <c r="K17" s="40">
        <f t="shared" si="2"/>
        <v>0</v>
      </c>
      <c r="L17" s="42">
        <f t="shared" si="3"/>
        <v>0</v>
      </c>
    </row>
    <row r="18" spans="1:12" ht="14.25">
      <c r="A18" s="15"/>
      <c r="B18" s="263" t="s">
        <v>212</v>
      </c>
      <c r="C18" s="264"/>
      <c r="D18" s="264"/>
      <c r="E18" s="265"/>
      <c r="F18" s="16"/>
      <c r="G18" s="16"/>
      <c r="H18" s="16"/>
      <c r="I18" s="16"/>
      <c r="J18" s="16"/>
      <c r="K18" s="16"/>
      <c r="L18" s="17">
        <f>SUM(L12:L17)</f>
        <v>0</v>
      </c>
    </row>
    <row r="20" spans="1:12" s="4" customFormat="1" ht="12.75" customHeight="1">
      <c r="B20" s="4" t="s">
        <v>25</v>
      </c>
      <c r="C20" s="57"/>
    </row>
    <row r="21" spans="1:12" s="4" customFormat="1" ht="12.75" customHeight="1">
      <c r="B21" s="4" t="s">
        <v>27</v>
      </c>
      <c r="C21" s="57"/>
    </row>
    <row r="22" spans="1:12" s="4" customFormat="1" ht="12.75" customHeight="1">
      <c r="B22" s="4" t="s">
        <v>26</v>
      </c>
      <c r="C22" s="57"/>
    </row>
    <row r="23" spans="1:12" s="4" customFormat="1" ht="12.75" customHeight="1">
      <c r="B23" s="4" t="s">
        <v>638</v>
      </c>
      <c r="C23" s="57"/>
    </row>
    <row r="24" spans="1:12" s="4" customFormat="1" ht="12.75" customHeight="1"/>
    <row r="25" spans="1:12" s="4" customFormat="1" ht="12.75" customHeight="1">
      <c r="B25" s="98" t="s">
        <v>220</v>
      </c>
      <c r="C25" s="98"/>
      <c r="D25" s="98"/>
      <c r="E25" s="98"/>
      <c r="F25" s="98"/>
      <c r="G25" s="98"/>
    </row>
    <row r="26" spans="1:12" s="4" customFormat="1" ht="12.75" customHeight="1">
      <c r="C26" s="57"/>
    </row>
    <row r="27" spans="1:12" s="4" customFormat="1" ht="12.75" customHeight="1">
      <c r="B27" s="4" t="s">
        <v>57</v>
      </c>
      <c r="C27" s="57"/>
      <c r="D27" s="2"/>
      <c r="E27" s="8" t="s">
        <v>58</v>
      </c>
      <c r="H27" s="4" t="s">
        <v>59</v>
      </c>
    </row>
    <row r="28" spans="1:12" s="2" customFormat="1" ht="12.75" customHeight="1">
      <c r="C28" s="57"/>
    </row>
    <row r="29" spans="1:12">
      <c r="B29" s="96"/>
    </row>
    <row r="30" spans="1:12">
      <c r="B30" s="96"/>
    </row>
    <row r="31" spans="1:12">
      <c r="B31" s="96"/>
    </row>
    <row r="32" spans="1:12">
      <c r="B32" s="96"/>
    </row>
    <row r="33" spans="2:2">
      <c r="B33" s="96"/>
    </row>
    <row r="34" spans="2:2">
      <c r="B34" s="96"/>
    </row>
    <row r="35" spans="2:2">
      <c r="B35" s="96"/>
    </row>
    <row r="36" spans="2:2">
      <c r="B36" s="96"/>
    </row>
    <row r="37" spans="2:2">
      <c r="B37" s="96"/>
    </row>
    <row r="38" spans="2:2">
      <c r="B38" s="96"/>
    </row>
  </sheetData>
  <sheetProtection algorithmName="SHA-512" hashValue="hTaEvgIXQHwhahFC98nDC622lVoB8GGbRoSrEtyFXHV05UJIjDnwfP77XMMq1WQRsl5tjaN+G2mkM2ZAehY9zw==" saltValue="jxH1nUXdvwhS9PizDzpknA==" spinCount="100000" sheet="1" objects="1" scenarios="1"/>
  <protectedRanges>
    <protectedRange sqref="D4:E5" name="Range3"/>
  </protectedRanges>
  <mergeCells count="8">
    <mergeCell ref="B17:E17"/>
    <mergeCell ref="B18:E18"/>
    <mergeCell ref="B11:E11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scale="5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B1:N38"/>
  <sheetViews>
    <sheetView topLeftCell="A7" zoomScaleNormal="100" workbookViewId="0">
      <selection activeCell="N26" sqref="N26"/>
    </sheetView>
  </sheetViews>
  <sheetFormatPr defaultColWidth="9.140625" defaultRowHeight="12.75" customHeight="1"/>
  <cols>
    <col min="1" max="1" width="2.42578125" style="2" customWidth="1"/>
    <col min="2" max="2" width="5.28515625" style="2" customWidth="1"/>
    <col min="3" max="3" width="47.42578125" style="2" customWidth="1"/>
    <col min="4" max="4" width="3.5703125" style="2" hidden="1" customWidth="1"/>
    <col min="5" max="5" width="9.140625" style="2" hidden="1" customWidth="1"/>
    <col min="6" max="6" width="15.140625" style="2" hidden="1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2:14" s="9" customFormat="1" ht="12.75" customHeight="1">
      <c r="B1" s="1" t="s">
        <v>625</v>
      </c>
      <c r="C1" s="2"/>
      <c r="D1" s="2"/>
      <c r="E1" s="2"/>
      <c r="H1" s="25"/>
      <c r="I1" s="25"/>
      <c r="J1" s="25"/>
      <c r="K1" s="25"/>
      <c r="L1" s="25"/>
      <c r="M1" s="25"/>
    </row>
    <row r="2" spans="2:14" s="9" customFormat="1" ht="12.75" customHeight="1">
      <c r="B2" s="4" t="s">
        <v>626</v>
      </c>
      <c r="C2" s="2"/>
      <c r="D2" s="2"/>
      <c r="E2" s="2"/>
      <c r="H2" s="25"/>
      <c r="I2" s="25"/>
      <c r="J2" s="25"/>
      <c r="K2" s="25"/>
      <c r="L2" s="25"/>
      <c r="M2" s="25"/>
    </row>
    <row r="3" spans="2:14" s="9" customFormat="1" ht="12.75" customHeight="1">
      <c r="B3" s="1"/>
      <c r="H3" s="25"/>
      <c r="I3" s="25"/>
      <c r="J3" s="25"/>
      <c r="K3" s="25"/>
      <c r="L3" s="25"/>
      <c r="M3" s="25"/>
    </row>
    <row r="4" spans="2:14" s="9" customFormat="1" ht="12.75" customHeight="1">
      <c r="B4" s="1" t="s">
        <v>79</v>
      </c>
      <c r="H4" s="25"/>
      <c r="I4" s="25"/>
      <c r="J4" s="25"/>
      <c r="K4" s="25"/>
      <c r="L4" s="25"/>
      <c r="M4" s="25"/>
    </row>
    <row r="5" spans="2:14" ht="12.75" customHeight="1">
      <c r="B5" s="4"/>
      <c r="H5" s="3"/>
      <c r="I5" s="3"/>
      <c r="J5" s="3"/>
      <c r="K5" s="3"/>
      <c r="L5" s="3"/>
      <c r="M5" s="3"/>
    </row>
    <row r="6" spans="2:14" s="5" customFormat="1" ht="12.75" customHeight="1">
      <c r="H6" s="6" t="s">
        <v>207</v>
      </c>
      <c r="I6" s="6"/>
      <c r="J6" s="6"/>
      <c r="K6" s="7"/>
      <c r="L6" s="7"/>
      <c r="M6" s="7"/>
    </row>
    <row r="7" spans="2:14" s="5" customFormat="1" ht="12.75" customHeight="1">
      <c r="H7" s="6" t="s">
        <v>245</v>
      </c>
      <c r="I7" s="6"/>
      <c r="J7" s="6"/>
      <c r="K7" s="7"/>
      <c r="L7" s="7"/>
      <c r="M7" s="242"/>
    </row>
    <row r="8" spans="2:14" ht="12.75" customHeight="1">
      <c r="B8" s="4"/>
      <c r="H8" s="3"/>
      <c r="I8" s="3"/>
      <c r="J8" s="3"/>
      <c r="K8" s="3"/>
      <c r="L8" s="3"/>
      <c r="M8" s="3"/>
    </row>
    <row r="9" spans="2:14" s="1" customFormat="1" ht="12.75" customHeight="1">
      <c r="B9" s="224" t="s">
        <v>14</v>
      </c>
      <c r="C9" s="270" t="s">
        <v>6</v>
      </c>
      <c r="D9" s="271"/>
      <c r="E9" s="271"/>
      <c r="F9" s="272"/>
      <c r="G9" s="225" t="s">
        <v>8</v>
      </c>
      <c r="H9" s="215" t="s">
        <v>72</v>
      </c>
      <c r="I9" s="226" t="s">
        <v>7</v>
      </c>
      <c r="J9" s="226" t="s">
        <v>9</v>
      </c>
      <c r="K9" s="226" t="s">
        <v>10</v>
      </c>
      <c r="L9" s="226" t="s">
        <v>11</v>
      </c>
      <c r="M9" s="226" t="s">
        <v>12</v>
      </c>
      <c r="N9" s="224" t="s">
        <v>636</v>
      </c>
    </row>
    <row r="10" spans="2:14" s="1" customFormat="1" ht="12.75" customHeight="1">
      <c r="B10" s="227"/>
      <c r="C10" s="228"/>
      <c r="D10" s="229"/>
      <c r="E10" s="229"/>
      <c r="F10" s="230"/>
      <c r="G10" s="231"/>
      <c r="H10" s="232"/>
      <c r="I10" s="233"/>
      <c r="J10" s="233"/>
      <c r="K10" s="233"/>
      <c r="L10" s="233"/>
      <c r="M10" s="233"/>
      <c r="N10" s="234" t="s">
        <v>635</v>
      </c>
    </row>
    <row r="11" spans="2:14" ht="12.75" customHeight="1">
      <c r="B11" s="11">
        <v>1</v>
      </c>
      <c r="C11" s="269" t="s">
        <v>571</v>
      </c>
      <c r="D11" s="269"/>
      <c r="E11" s="269"/>
      <c r="F11" s="269"/>
      <c r="G11" s="10" t="s">
        <v>55</v>
      </c>
      <c r="H11" s="10"/>
      <c r="I11" s="14">
        <v>2000</v>
      </c>
      <c r="J11" s="12">
        <v>0</v>
      </c>
      <c r="K11" s="32">
        <v>9.5</v>
      </c>
      <c r="L11" s="12">
        <f t="shared" ref="L11" si="0">J11*1.095</f>
        <v>0</v>
      </c>
      <c r="M11" s="13">
        <f t="shared" ref="M11" si="1">I11*L11</f>
        <v>0</v>
      </c>
      <c r="N11" s="13"/>
    </row>
    <row r="12" spans="2:14" ht="12.75" customHeight="1">
      <c r="B12" s="11">
        <f>B11+1</f>
        <v>2</v>
      </c>
      <c r="C12" s="269" t="s">
        <v>88</v>
      </c>
      <c r="D12" s="269"/>
      <c r="E12" s="269"/>
      <c r="F12" s="269"/>
      <c r="G12" s="10" t="s">
        <v>55</v>
      </c>
      <c r="H12" s="10"/>
      <c r="I12" s="14">
        <v>1000</v>
      </c>
      <c r="J12" s="12">
        <v>0</v>
      </c>
      <c r="K12" s="32">
        <v>9.5</v>
      </c>
      <c r="L12" s="12">
        <f t="shared" ref="L12:L28" si="2">J12*1.095</f>
        <v>0</v>
      </c>
      <c r="M12" s="13">
        <f t="shared" ref="M12:M28" si="3">I12*L12</f>
        <v>0</v>
      </c>
      <c r="N12" s="13"/>
    </row>
    <row r="13" spans="2:14" ht="12.75" customHeight="1">
      <c r="B13" s="11">
        <f t="shared" ref="B13:B28" si="4">B12+1</f>
        <v>3</v>
      </c>
      <c r="C13" s="269" t="s">
        <v>87</v>
      </c>
      <c r="D13" s="269"/>
      <c r="E13" s="269"/>
      <c r="F13" s="269"/>
      <c r="G13" s="10" t="s">
        <v>55</v>
      </c>
      <c r="H13" s="10"/>
      <c r="I13" s="14">
        <v>100</v>
      </c>
      <c r="J13" s="12">
        <v>0</v>
      </c>
      <c r="K13" s="32">
        <v>9.5</v>
      </c>
      <c r="L13" s="12">
        <f t="shared" si="2"/>
        <v>0</v>
      </c>
      <c r="M13" s="13">
        <f t="shared" si="3"/>
        <v>0</v>
      </c>
      <c r="N13" s="13"/>
    </row>
    <row r="14" spans="2:14" ht="12.75" customHeight="1">
      <c r="B14" s="11">
        <f t="shared" si="4"/>
        <v>4</v>
      </c>
      <c r="C14" s="26" t="s">
        <v>569</v>
      </c>
      <c r="D14" s="27"/>
      <c r="E14" s="27"/>
      <c r="F14" s="28"/>
      <c r="G14" s="10" t="s">
        <v>55</v>
      </c>
      <c r="H14" s="10"/>
      <c r="I14" s="14">
        <v>50</v>
      </c>
      <c r="J14" s="12">
        <v>0</v>
      </c>
      <c r="K14" s="32">
        <v>9.5</v>
      </c>
      <c r="L14" s="12">
        <f t="shared" si="2"/>
        <v>0</v>
      </c>
      <c r="M14" s="13">
        <f t="shared" si="3"/>
        <v>0</v>
      </c>
      <c r="N14" s="13"/>
    </row>
    <row r="15" spans="2:14" ht="12.75" customHeight="1">
      <c r="B15" s="11">
        <f t="shared" si="4"/>
        <v>5</v>
      </c>
      <c r="C15" s="269" t="s">
        <v>570</v>
      </c>
      <c r="D15" s="269"/>
      <c r="E15" s="269"/>
      <c r="F15" s="269"/>
      <c r="G15" s="10" t="s">
        <v>55</v>
      </c>
      <c r="H15" s="10"/>
      <c r="I15" s="14">
        <v>50</v>
      </c>
      <c r="J15" s="12">
        <v>0</v>
      </c>
      <c r="K15" s="32">
        <v>9.5</v>
      </c>
      <c r="L15" s="12">
        <f t="shared" si="2"/>
        <v>0</v>
      </c>
      <c r="M15" s="13">
        <f t="shared" si="3"/>
        <v>0</v>
      </c>
      <c r="N15" s="13"/>
    </row>
    <row r="16" spans="2:14" ht="12.75" customHeight="1">
      <c r="B16" s="11">
        <f t="shared" si="4"/>
        <v>6</v>
      </c>
      <c r="C16" s="26" t="s">
        <v>572</v>
      </c>
      <c r="D16" s="27"/>
      <c r="E16" s="27"/>
      <c r="F16" s="28"/>
      <c r="G16" s="10" t="s">
        <v>55</v>
      </c>
      <c r="H16" s="10"/>
      <c r="I16" s="14">
        <v>500</v>
      </c>
      <c r="J16" s="12">
        <v>0</v>
      </c>
      <c r="K16" s="32">
        <v>9.5</v>
      </c>
      <c r="L16" s="12">
        <f t="shared" si="2"/>
        <v>0</v>
      </c>
      <c r="M16" s="13">
        <f t="shared" si="3"/>
        <v>0</v>
      </c>
      <c r="N16" s="13"/>
    </row>
    <row r="17" spans="2:14" ht="12.75" customHeight="1">
      <c r="B17" s="11">
        <f t="shared" si="4"/>
        <v>7</v>
      </c>
      <c r="C17" s="269" t="s">
        <v>73</v>
      </c>
      <c r="D17" s="269"/>
      <c r="E17" s="269"/>
      <c r="F17" s="269"/>
      <c r="G17" s="10" t="s">
        <v>55</v>
      </c>
      <c r="H17" s="10"/>
      <c r="I17" s="14">
        <v>100</v>
      </c>
      <c r="J17" s="12">
        <v>0</v>
      </c>
      <c r="K17" s="32">
        <v>9.5</v>
      </c>
      <c r="L17" s="12">
        <f t="shared" si="2"/>
        <v>0</v>
      </c>
      <c r="M17" s="13">
        <f t="shared" si="3"/>
        <v>0</v>
      </c>
      <c r="N17" s="13"/>
    </row>
    <row r="18" spans="2:14" ht="12.75" customHeight="1">
      <c r="B18" s="11">
        <f t="shared" si="4"/>
        <v>8</v>
      </c>
      <c r="C18" s="269" t="s">
        <v>74</v>
      </c>
      <c r="D18" s="269"/>
      <c r="E18" s="269"/>
      <c r="F18" s="269"/>
      <c r="G18" s="10" t="s">
        <v>55</v>
      </c>
      <c r="H18" s="10"/>
      <c r="I18" s="14">
        <v>50</v>
      </c>
      <c r="J18" s="12">
        <v>0</v>
      </c>
      <c r="K18" s="32">
        <v>9.5</v>
      </c>
      <c r="L18" s="12">
        <f t="shared" si="2"/>
        <v>0</v>
      </c>
      <c r="M18" s="13">
        <f t="shared" si="3"/>
        <v>0</v>
      </c>
      <c r="N18" s="13"/>
    </row>
    <row r="19" spans="2:14" ht="12.75" customHeight="1">
      <c r="B19" s="11">
        <f t="shared" si="4"/>
        <v>9</v>
      </c>
      <c r="C19" s="269" t="s">
        <v>573</v>
      </c>
      <c r="D19" s="269"/>
      <c r="E19" s="269"/>
      <c r="F19" s="269"/>
      <c r="G19" s="10" t="s">
        <v>55</v>
      </c>
      <c r="H19" s="10"/>
      <c r="I19" s="14">
        <v>50</v>
      </c>
      <c r="J19" s="12">
        <v>0</v>
      </c>
      <c r="K19" s="32">
        <v>9.5</v>
      </c>
      <c r="L19" s="12">
        <f t="shared" si="2"/>
        <v>0</v>
      </c>
      <c r="M19" s="13">
        <f t="shared" si="3"/>
        <v>0</v>
      </c>
      <c r="N19" s="13"/>
    </row>
    <row r="20" spans="2:14" ht="12.75" customHeight="1">
      <c r="B20" s="11">
        <f t="shared" si="4"/>
        <v>10</v>
      </c>
      <c r="C20" s="269" t="s">
        <v>89</v>
      </c>
      <c r="D20" s="269"/>
      <c r="E20" s="269"/>
      <c r="F20" s="269"/>
      <c r="G20" s="10" t="s">
        <v>55</v>
      </c>
      <c r="H20" s="10"/>
      <c r="I20" s="14">
        <v>100</v>
      </c>
      <c r="J20" s="12">
        <v>0</v>
      </c>
      <c r="K20" s="32">
        <v>9.5</v>
      </c>
      <c r="L20" s="12">
        <f t="shared" ref="L20" si="5">J20*1.095</f>
        <v>0</v>
      </c>
      <c r="M20" s="13">
        <f t="shared" ref="M20" si="6">I20*L20</f>
        <v>0</v>
      </c>
      <c r="N20" s="13"/>
    </row>
    <row r="21" spans="2:14" ht="12.75" customHeight="1">
      <c r="B21" s="11">
        <f t="shared" si="4"/>
        <v>11</v>
      </c>
      <c r="C21" s="4" t="s">
        <v>504</v>
      </c>
      <c r="G21" s="10" t="s">
        <v>55</v>
      </c>
      <c r="H21" s="10"/>
      <c r="I21" s="14">
        <v>300</v>
      </c>
      <c r="J21" s="12">
        <v>0</v>
      </c>
      <c r="K21" s="32">
        <v>9.5</v>
      </c>
      <c r="L21" s="12">
        <f t="shared" si="2"/>
        <v>0</v>
      </c>
      <c r="M21" s="13">
        <f t="shared" si="3"/>
        <v>0</v>
      </c>
      <c r="N21" s="13"/>
    </row>
    <row r="22" spans="2:14" ht="12.75" customHeight="1">
      <c r="B22" s="11">
        <f t="shared" si="4"/>
        <v>12</v>
      </c>
      <c r="C22" s="26" t="s">
        <v>105</v>
      </c>
      <c r="D22" s="27"/>
      <c r="E22" s="27"/>
      <c r="F22" s="28"/>
      <c r="G22" s="10" t="s">
        <v>55</v>
      </c>
      <c r="H22" s="10"/>
      <c r="I22" s="14">
        <v>100</v>
      </c>
      <c r="J22" s="12">
        <v>0</v>
      </c>
      <c r="K22" s="32">
        <v>9.5</v>
      </c>
      <c r="L22" s="12">
        <f t="shared" si="2"/>
        <v>0</v>
      </c>
      <c r="M22" s="13">
        <f t="shared" si="3"/>
        <v>0</v>
      </c>
      <c r="N22" s="13"/>
    </row>
    <row r="23" spans="2:14" ht="26.25" customHeight="1">
      <c r="B23" s="11">
        <f t="shared" si="4"/>
        <v>13</v>
      </c>
      <c r="C23" s="120" t="s">
        <v>108</v>
      </c>
      <c r="D23" s="121"/>
      <c r="E23" s="121"/>
      <c r="F23" s="122"/>
      <c r="G23" s="38" t="s">
        <v>55</v>
      </c>
      <c r="H23" s="10"/>
      <c r="I23" s="39">
        <v>50</v>
      </c>
      <c r="J23" s="12">
        <v>0</v>
      </c>
      <c r="K23" s="41">
        <v>9.5</v>
      </c>
      <c r="L23" s="40">
        <f t="shared" si="2"/>
        <v>0</v>
      </c>
      <c r="M23" s="42">
        <f t="shared" si="3"/>
        <v>0</v>
      </c>
      <c r="N23" s="13"/>
    </row>
    <row r="24" spans="2:14" ht="26.25" customHeight="1">
      <c r="B24" s="11">
        <f t="shared" si="4"/>
        <v>14</v>
      </c>
      <c r="C24" s="120" t="s">
        <v>107</v>
      </c>
      <c r="D24" s="121"/>
      <c r="E24" s="121"/>
      <c r="F24" s="122"/>
      <c r="G24" s="38" t="s">
        <v>55</v>
      </c>
      <c r="H24" s="10"/>
      <c r="I24" s="39">
        <v>50</v>
      </c>
      <c r="J24" s="12">
        <v>0</v>
      </c>
      <c r="K24" s="41">
        <v>9.5</v>
      </c>
      <c r="L24" s="40">
        <f t="shared" si="2"/>
        <v>0</v>
      </c>
      <c r="M24" s="42">
        <f t="shared" si="3"/>
        <v>0</v>
      </c>
      <c r="N24" s="13"/>
    </row>
    <row r="25" spans="2:14" ht="26.25" customHeight="1">
      <c r="B25" s="11">
        <f t="shared" si="4"/>
        <v>15</v>
      </c>
      <c r="C25" s="120" t="s">
        <v>505</v>
      </c>
      <c r="D25" s="121"/>
      <c r="E25" s="121"/>
      <c r="F25" s="122"/>
      <c r="G25" s="38" t="s">
        <v>55</v>
      </c>
      <c r="H25" s="10"/>
      <c r="I25" s="39">
        <v>50</v>
      </c>
      <c r="J25" s="12">
        <v>0</v>
      </c>
      <c r="K25" s="41">
        <v>9.5</v>
      </c>
      <c r="L25" s="40">
        <f t="shared" si="2"/>
        <v>0</v>
      </c>
      <c r="M25" s="42">
        <f t="shared" si="3"/>
        <v>0</v>
      </c>
      <c r="N25" s="13"/>
    </row>
    <row r="26" spans="2:14" ht="12.75" customHeight="1">
      <c r="B26" s="11">
        <f t="shared" si="4"/>
        <v>16</v>
      </c>
      <c r="C26" s="26" t="s">
        <v>106</v>
      </c>
      <c r="D26" s="27"/>
      <c r="E26" s="27"/>
      <c r="F26" s="28"/>
      <c r="G26" s="10" t="s">
        <v>55</v>
      </c>
      <c r="H26" s="10"/>
      <c r="I26" s="14">
        <v>50</v>
      </c>
      <c r="J26" s="12">
        <v>0</v>
      </c>
      <c r="K26" s="32">
        <v>9.5</v>
      </c>
      <c r="L26" s="12">
        <f t="shared" si="2"/>
        <v>0</v>
      </c>
      <c r="M26" s="13">
        <f t="shared" si="3"/>
        <v>0</v>
      </c>
      <c r="N26" s="13"/>
    </row>
    <row r="27" spans="2:14" ht="12.75" customHeight="1">
      <c r="B27" s="11">
        <f t="shared" si="4"/>
        <v>17</v>
      </c>
      <c r="C27" s="26" t="s">
        <v>141</v>
      </c>
      <c r="D27" s="27"/>
      <c r="E27" s="27"/>
      <c r="F27" s="28"/>
      <c r="G27" s="10" t="s">
        <v>55</v>
      </c>
      <c r="H27" s="10"/>
      <c r="I27" s="14">
        <v>50</v>
      </c>
      <c r="J27" s="12">
        <v>0</v>
      </c>
      <c r="K27" s="32">
        <v>9.5</v>
      </c>
      <c r="L27" s="12">
        <f t="shared" ref="L27" si="7">J27*1.095</f>
        <v>0</v>
      </c>
      <c r="M27" s="13">
        <f t="shared" ref="M27" si="8">I27*L27</f>
        <v>0</v>
      </c>
      <c r="N27" s="13"/>
    </row>
    <row r="28" spans="2:14" ht="12.75" customHeight="1">
      <c r="B28" s="11">
        <f t="shared" si="4"/>
        <v>18</v>
      </c>
      <c r="C28" s="4" t="s">
        <v>526</v>
      </c>
      <c r="D28" s="27"/>
      <c r="E28" s="27"/>
      <c r="F28" s="28"/>
      <c r="G28" s="10" t="s">
        <v>55</v>
      </c>
      <c r="H28" s="10"/>
      <c r="I28" s="14">
        <v>150</v>
      </c>
      <c r="J28" s="12">
        <v>0</v>
      </c>
      <c r="K28" s="32">
        <v>9.5</v>
      </c>
      <c r="L28" s="12">
        <f t="shared" si="2"/>
        <v>0</v>
      </c>
      <c r="M28" s="13">
        <f t="shared" si="3"/>
        <v>0</v>
      </c>
      <c r="N28" s="13"/>
    </row>
    <row r="29" spans="2:14" s="4" customFormat="1" ht="12.75" customHeight="1">
      <c r="B29" s="15"/>
      <c r="C29" s="24" t="s">
        <v>76</v>
      </c>
      <c r="D29" s="29"/>
      <c r="E29" s="29"/>
      <c r="F29" s="29"/>
      <c r="G29" s="16"/>
      <c r="H29" s="21"/>
      <c r="I29" s="16"/>
      <c r="J29" s="21"/>
      <c r="K29" s="21"/>
      <c r="L29" s="21"/>
      <c r="M29" s="17">
        <f>SUM(M11:M28)</f>
        <v>0</v>
      </c>
    </row>
    <row r="30" spans="2:14" s="4" customFormat="1" ht="12.75" customHeight="1">
      <c r="B30" s="30"/>
      <c r="C30" s="2"/>
      <c r="D30" s="2"/>
      <c r="E30" s="2"/>
      <c r="F30" s="2"/>
      <c r="M30" s="1"/>
    </row>
    <row r="31" spans="2:14" s="4" customFormat="1" ht="12.75" customHeight="1">
      <c r="B31" s="4" t="s">
        <v>25</v>
      </c>
      <c r="C31" s="2"/>
      <c r="D31" s="2"/>
      <c r="E31" s="2"/>
      <c r="F31" s="2"/>
    </row>
    <row r="32" spans="2:14" s="4" customFormat="1" ht="12.75" customHeight="1">
      <c r="B32" s="4" t="s">
        <v>27</v>
      </c>
      <c r="C32" s="2"/>
      <c r="D32" s="2"/>
      <c r="E32" s="2"/>
      <c r="F32" s="2"/>
    </row>
    <row r="33" spans="2:11" s="4" customFormat="1" ht="12.75" customHeight="1">
      <c r="B33" s="4" t="s">
        <v>26</v>
      </c>
      <c r="C33" s="2"/>
      <c r="D33" s="2"/>
      <c r="E33" s="2"/>
      <c r="F33" s="2"/>
    </row>
    <row r="34" spans="2:11" s="4" customFormat="1" ht="12.75" customHeight="1">
      <c r="B34" s="4" t="s">
        <v>638</v>
      </c>
      <c r="C34" s="57"/>
    </row>
    <row r="35" spans="2:11" s="4" customFormat="1" ht="12.75" customHeight="1">
      <c r="B35" s="1"/>
      <c r="C35" s="9"/>
      <c r="D35" s="9"/>
      <c r="E35" s="9"/>
      <c r="F35" s="9"/>
      <c r="G35" s="1"/>
    </row>
    <row r="36" spans="2:11" s="4" customFormat="1" ht="12.75" customHeight="1"/>
    <row r="37" spans="2:11" s="4" customFormat="1" ht="12.75" customHeight="1">
      <c r="B37" s="1"/>
      <c r="C37" s="9"/>
      <c r="D37" s="9"/>
      <c r="E37" s="9"/>
      <c r="F37" s="9"/>
      <c r="G37" s="1"/>
    </row>
    <row r="38" spans="2:11" s="4" customFormat="1" ht="12.75" customHeight="1">
      <c r="B38" s="4" t="s">
        <v>57</v>
      </c>
      <c r="C38" s="2"/>
      <c r="D38" s="2"/>
      <c r="E38" s="2"/>
      <c r="F38" s="2"/>
      <c r="H38" s="8" t="s">
        <v>58</v>
      </c>
      <c r="I38" s="2"/>
      <c r="K38" s="4" t="s">
        <v>59</v>
      </c>
    </row>
  </sheetData>
  <sheetProtection algorithmName="SHA-512" hashValue="yeQABIrxr+9H3+khiDLyVIq0YV7+QxMArxBcwzx9yvP1oBFH/DwaqkouhFIapYsrQKWJYPzkCLmy2i0Y7Tpurg==" saltValue="W2HmNzkoHrE3CfbX7c4gEg==" spinCount="100000" sheet="1" objects="1" scenarios="1"/>
  <protectedRanges>
    <protectedRange sqref="C38" name="Range4"/>
    <protectedRange sqref="B4:C5" name="Range3"/>
    <protectedRange sqref="H11:H28" name="Range2"/>
    <protectedRange sqref="J11:J28" name="Range1"/>
    <protectedRange sqref="N11:N28" name="Range6"/>
  </protectedRanges>
  <mergeCells count="9">
    <mergeCell ref="C20:F20"/>
    <mergeCell ref="C18:F18"/>
    <mergeCell ref="C17:F17"/>
    <mergeCell ref="C19:F19"/>
    <mergeCell ref="C9:F9"/>
    <mergeCell ref="C11:F11"/>
    <mergeCell ref="C13:F13"/>
    <mergeCell ref="C12:F12"/>
    <mergeCell ref="C15:F15"/>
  </mergeCells>
  <phoneticPr fontId="0" type="noConversion"/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zoomScaleNormal="100" workbookViewId="0">
      <selection activeCell="I12" sqref="I12:I14"/>
    </sheetView>
  </sheetViews>
  <sheetFormatPr defaultRowHeight="12.75"/>
  <cols>
    <col min="1" max="1" width="4.7109375" customWidth="1"/>
    <col min="5" max="5" width="16.85546875" customWidth="1"/>
    <col min="7" max="7" width="40.7109375" customWidth="1"/>
    <col min="8" max="8" width="11.42578125" customWidth="1"/>
    <col min="9" max="9" width="13.7109375" customWidth="1"/>
    <col min="11" max="11" width="13.28515625" customWidth="1"/>
    <col min="12" max="12" width="16.28515625" customWidth="1"/>
  </cols>
  <sheetData>
    <row r="1" spans="1:12" s="2" customFormat="1" ht="12.75" customHeight="1">
      <c r="B1" s="1" t="s">
        <v>625</v>
      </c>
      <c r="H1" s="3"/>
      <c r="I1" s="3"/>
      <c r="J1" s="3"/>
    </row>
    <row r="2" spans="1:12" s="2" customFormat="1" ht="12.75" customHeight="1">
      <c r="B2" s="4" t="s">
        <v>626</v>
      </c>
      <c r="H2" s="3"/>
      <c r="I2" s="3"/>
      <c r="J2" s="3"/>
    </row>
    <row r="3" spans="1:12" s="2" customFormat="1" ht="12.75" customHeight="1">
      <c r="B3" s="4"/>
      <c r="H3" s="3"/>
      <c r="I3" s="3"/>
      <c r="J3" s="3"/>
    </row>
    <row r="4" spans="1:12" s="2" customFormat="1" ht="12.75" customHeight="1">
      <c r="B4" s="1" t="s">
        <v>13</v>
      </c>
      <c r="H4" s="3"/>
      <c r="I4" s="3"/>
      <c r="J4" s="3"/>
    </row>
    <row r="5" spans="1:12" s="2" customFormat="1" ht="12.75" customHeight="1">
      <c r="B5" s="4"/>
      <c r="H5" s="3"/>
      <c r="I5" s="3"/>
      <c r="J5" s="3"/>
    </row>
    <row r="6" spans="1:12" ht="15">
      <c r="A6" s="4"/>
      <c r="B6" s="2"/>
      <c r="C6" s="2"/>
      <c r="D6" s="2"/>
      <c r="E6" s="2"/>
      <c r="F6" s="2"/>
      <c r="G6" s="3"/>
      <c r="H6" s="3"/>
      <c r="I6" s="3"/>
      <c r="J6" s="2"/>
      <c r="K6" s="3"/>
      <c r="L6" s="3"/>
    </row>
    <row r="7" spans="1:12" ht="14.25">
      <c r="A7" s="5"/>
      <c r="B7" s="5"/>
      <c r="C7" s="5"/>
      <c r="D7" s="5"/>
      <c r="E7" s="5"/>
      <c r="F7" s="5"/>
      <c r="G7" s="6" t="s">
        <v>207</v>
      </c>
      <c r="H7" s="6"/>
      <c r="I7" s="6"/>
      <c r="J7" s="7"/>
      <c r="K7" s="7"/>
      <c r="L7" s="7"/>
    </row>
    <row r="8" spans="1:12" ht="14.25">
      <c r="A8" s="5"/>
      <c r="B8" s="5"/>
      <c r="C8" s="5"/>
      <c r="D8" s="5"/>
      <c r="E8" s="5"/>
      <c r="F8" s="5"/>
      <c r="G8" s="6" t="s">
        <v>217</v>
      </c>
      <c r="L8" s="244"/>
    </row>
    <row r="9" spans="1:12" ht="15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</row>
    <row r="10" spans="1:12" ht="14.25">
      <c r="A10" s="111" t="s">
        <v>14</v>
      </c>
      <c r="B10" s="273" t="s">
        <v>6</v>
      </c>
      <c r="C10" s="274"/>
      <c r="D10" s="274"/>
      <c r="E10" s="275"/>
      <c r="F10" s="112" t="s">
        <v>8</v>
      </c>
      <c r="G10" s="113" t="s">
        <v>209</v>
      </c>
      <c r="H10" s="113" t="s">
        <v>7</v>
      </c>
      <c r="I10" s="113" t="s">
        <v>9</v>
      </c>
      <c r="J10" s="113" t="s">
        <v>10</v>
      </c>
      <c r="K10" s="113" t="s">
        <v>11</v>
      </c>
      <c r="L10" s="113" t="s">
        <v>12</v>
      </c>
    </row>
    <row r="11" spans="1:12" ht="14.25">
      <c r="A11" s="22">
        <v>1</v>
      </c>
      <c r="B11" s="276" t="s">
        <v>218</v>
      </c>
      <c r="C11" s="277"/>
      <c r="D11" s="277"/>
      <c r="E11" s="278"/>
      <c r="F11" s="10" t="s">
        <v>55</v>
      </c>
      <c r="G11" s="10"/>
      <c r="H11" s="97">
        <v>20</v>
      </c>
      <c r="I11" s="12">
        <v>0</v>
      </c>
      <c r="J11" s="10">
        <v>9.5</v>
      </c>
      <c r="K11" s="12">
        <f>PRODUCT(I11,1.095)</f>
        <v>0</v>
      </c>
      <c r="L11" s="13">
        <f>PRODUCT(H11,K11)</f>
        <v>0</v>
      </c>
    </row>
    <row r="12" spans="1:12" ht="14.25">
      <c r="A12" s="22">
        <f>A11+1</f>
        <v>2</v>
      </c>
      <c r="B12" s="276" t="s">
        <v>219</v>
      </c>
      <c r="C12" s="277"/>
      <c r="D12" s="277"/>
      <c r="E12" s="278"/>
      <c r="F12" s="10" t="s">
        <v>55</v>
      </c>
      <c r="G12" s="10"/>
      <c r="H12" s="97">
        <v>50</v>
      </c>
      <c r="I12" s="12">
        <v>0</v>
      </c>
      <c r="J12" s="10">
        <v>9.5</v>
      </c>
      <c r="K12" s="12">
        <f t="shared" ref="K12:K14" si="0">PRODUCT(I12,1.095)</f>
        <v>0</v>
      </c>
      <c r="L12" s="13">
        <f t="shared" ref="L12:L14" si="1">PRODUCT(H12,K12)</f>
        <v>0</v>
      </c>
    </row>
    <row r="13" spans="1:12" s="2" customFormat="1" ht="12.75" customHeight="1">
      <c r="A13" s="22">
        <f t="shared" ref="A13:A14" si="2">A12+1</f>
        <v>3</v>
      </c>
      <c r="B13" s="269" t="s">
        <v>243</v>
      </c>
      <c r="C13" s="269"/>
      <c r="D13" s="269"/>
      <c r="E13" s="269"/>
      <c r="F13" s="10" t="s">
        <v>55</v>
      </c>
      <c r="G13" s="10"/>
      <c r="H13" s="14">
        <v>50</v>
      </c>
      <c r="I13" s="12">
        <v>0</v>
      </c>
      <c r="J13" s="10">
        <v>9.5</v>
      </c>
      <c r="K13" s="12">
        <f t="shared" si="0"/>
        <v>0</v>
      </c>
      <c r="L13" s="13">
        <f t="shared" si="1"/>
        <v>0</v>
      </c>
    </row>
    <row r="14" spans="1:12" s="2" customFormat="1" ht="12.75" customHeight="1">
      <c r="A14" s="22">
        <f t="shared" si="2"/>
        <v>4</v>
      </c>
      <c r="B14" s="269" t="s">
        <v>244</v>
      </c>
      <c r="C14" s="269"/>
      <c r="D14" s="269"/>
      <c r="E14" s="269"/>
      <c r="F14" s="10" t="s">
        <v>55</v>
      </c>
      <c r="G14" s="10"/>
      <c r="H14" s="14">
        <v>50</v>
      </c>
      <c r="I14" s="12">
        <v>0</v>
      </c>
      <c r="J14" s="10">
        <v>9.5</v>
      </c>
      <c r="K14" s="12">
        <f t="shared" si="0"/>
        <v>0</v>
      </c>
      <c r="L14" s="13">
        <f t="shared" si="1"/>
        <v>0</v>
      </c>
    </row>
    <row r="15" spans="1:12" ht="14.25">
      <c r="A15" s="114"/>
      <c r="B15" s="279" t="s">
        <v>49</v>
      </c>
      <c r="C15" s="280"/>
      <c r="D15" s="280"/>
      <c r="E15" s="281"/>
      <c r="F15" s="115"/>
      <c r="G15" s="115"/>
      <c r="H15" s="115"/>
      <c r="I15" s="115"/>
      <c r="J15" s="115"/>
      <c r="K15" s="115"/>
      <c r="L15" s="116">
        <f>SUM(L11:L14)</f>
        <v>0</v>
      </c>
    </row>
    <row r="16" spans="1:12" ht="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4.25">
      <c r="A17" s="4" t="s">
        <v>25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4.25">
      <c r="A18" s="4" t="s">
        <v>27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4.25">
      <c r="A19" s="4" t="s">
        <v>26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4.25">
      <c r="A20" s="4" t="s">
        <v>638</v>
      </c>
      <c r="B20" s="57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4.25">
      <c r="A21" s="4"/>
      <c r="B21" s="57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4.25">
      <c r="A22" s="98" t="s">
        <v>220</v>
      </c>
      <c r="B22" s="98"/>
      <c r="C22" s="98"/>
      <c r="D22" s="98"/>
      <c r="E22" s="98"/>
      <c r="F22" s="98"/>
      <c r="G22" s="98"/>
      <c r="H22" s="4"/>
      <c r="I22" s="4"/>
      <c r="J22" s="4"/>
      <c r="K22" s="4"/>
      <c r="L22" s="4"/>
    </row>
    <row r="23" spans="1:12" ht="14.25">
      <c r="A23" s="98"/>
      <c r="B23" s="98"/>
      <c r="C23" s="98"/>
      <c r="D23" s="98"/>
      <c r="E23" s="98"/>
      <c r="F23" s="98"/>
      <c r="G23" s="98"/>
      <c r="H23" s="4"/>
      <c r="I23" s="4"/>
      <c r="J23" s="4"/>
      <c r="K23" s="4"/>
      <c r="L23" s="4"/>
    </row>
    <row r="24" spans="1:12" ht="14.25">
      <c r="A24" s="4" t="s">
        <v>57</v>
      </c>
      <c r="B24" s="4"/>
      <c r="C24" s="4"/>
      <c r="D24" s="4"/>
      <c r="E24" s="4"/>
      <c r="F24" s="4"/>
      <c r="G24" s="8" t="s">
        <v>58</v>
      </c>
      <c r="H24" s="4"/>
      <c r="I24" s="4"/>
      <c r="J24" s="4" t="s">
        <v>59</v>
      </c>
      <c r="K24" s="4"/>
      <c r="L24" s="4"/>
    </row>
  </sheetData>
  <sheetProtection algorithmName="SHA-512" hashValue="q+lkIkONq5Zy6tH8Y3NGk//Cecpith9mXe4tBSXH+fMGWokx9NVKkIOERZb2ADv3zm14x2kCpAznGYfeFubbtg==" saltValue="fH+XKBx3rJMEPmUulbscPA==" spinCount="100000" sheet="1" objects="1" scenarios="1"/>
  <protectedRanges>
    <protectedRange sqref="C24" name="Obseg4"/>
    <protectedRange sqref="I11:I14" name="Obseg3"/>
    <protectedRange sqref="G11:G12" name="Obseg2"/>
    <protectedRange sqref="D4:E5" name="Range3"/>
    <protectedRange sqref="G13:G14" name="Range2"/>
  </protectedRanges>
  <mergeCells count="6">
    <mergeCell ref="B10:E10"/>
    <mergeCell ref="B11:E11"/>
    <mergeCell ref="B12:E12"/>
    <mergeCell ref="B15:E15"/>
    <mergeCell ref="B13:E13"/>
    <mergeCell ref="B14:E14"/>
  </mergeCells>
  <pageMargins left="0.7" right="0.7" top="0.75" bottom="0.75" header="0.3" footer="0.3"/>
  <pageSetup paperSize="9" scale="51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B1:P24"/>
  <sheetViews>
    <sheetView topLeftCell="B1" zoomScaleNormal="100" workbookViewId="0">
      <selection activeCell="J16" sqref="J16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6" ht="12.75" customHeight="1">
      <c r="B1" s="1" t="s">
        <v>625</v>
      </c>
      <c r="H1" s="3"/>
      <c r="I1" s="3"/>
      <c r="J1" s="3"/>
      <c r="K1" s="3"/>
      <c r="L1" s="3"/>
      <c r="M1" s="3"/>
    </row>
    <row r="2" spans="2:16" ht="12.75" customHeight="1">
      <c r="B2" s="4" t="s">
        <v>626</v>
      </c>
      <c r="H2" s="3"/>
      <c r="I2" s="3"/>
      <c r="J2" s="3"/>
      <c r="K2" s="3"/>
      <c r="L2" s="3"/>
      <c r="M2" s="3"/>
    </row>
    <row r="3" spans="2:16" ht="12.75" customHeight="1">
      <c r="B3" s="4"/>
      <c r="H3" s="3"/>
      <c r="I3" s="3"/>
      <c r="J3" s="3"/>
      <c r="K3" s="3"/>
      <c r="L3" s="3"/>
      <c r="M3" s="3"/>
    </row>
    <row r="4" spans="2:16" ht="12.75" customHeight="1">
      <c r="B4" s="1" t="s">
        <v>13</v>
      </c>
      <c r="H4" s="3"/>
      <c r="I4" s="3"/>
      <c r="J4" s="3"/>
      <c r="K4" s="3"/>
      <c r="L4" s="3"/>
      <c r="M4" s="3"/>
    </row>
    <row r="5" spans="2:16" ht="12.75" customHeight="1">
      <c r="B5" s="4"/>
      <c r="H5" s="3"/>
      <c r="I5" s="3"/>
      <c r="J5" s="3"/>
      <c r="K5" s="3"/>
      <c r="L5" s="3"/>
      <c r="M5" s="3"/>
      <c r="P5" s="2" t="s">
        <v>30</v>
      </c>
    </row>
    <row r="6" spans="2:16" ht="12.75" customHeight="1">
      <c r="B6" s="4"/>
      <c r="H6" s="3"/>
      <c r="I6" s="3"/>
      <c r="J6" s="3"/>
      <c r="K6" s="3"/>
      <c r="L6" s="3"/>
      <c r="M6" s="3"/>
    </row>
    <row r="7" spans="2:16" s="5" customFormat="1" ht="12.75" customHeight="1">
      <c r="G7" s="7"/>
      <c r="H7" s="6" t="s">
        <v>207</v>
      </c>
      <c r="I7" s="6"/>
      <c r="J7" s="6"/>
      <c r="K7" s="7"/>
      <c r="L7" s="7"/>
      <c r="M7" s="7"/>
    </row>
    <row r="8" spans="2:16" s="5" customFormat="1" ht="12.75" customHeight="1">
      <c r="G8" s="7"/>
      <c r="H8" s="6" t="s">
        <v>246</v>
      </c>
      <c r="I8" s="6"/>
      <c r="J8" s="6"/>
      <c r="K8" s="7"/>
      <c r="L8" s="7"/>
      <c r="M8" s="7"/>
    </row>
    <row r="9" spans="2:16" ht="12.75" customHeight="1">
      <c r="B9" s="4"/>
      <c r="H9" s="3"/>
      <c r="I9" s="3"/>
      <c r="J9" s="3"/>
      <c r="K9" s="3"/>
      <c r="L9" s="3"/>
      <c r="M9" s="3"/>
    </row>
    <row r="10" spans="2:16" s="1" customFormat="1" ht="12.75" customHeight="1">
      <c r="B10" s="18" t="s">
        <v>14</v>
      </c>
      <c r="C10" s="266" t="s">
        <v>6</v>
      </c>
      <c r="D10" s="267"/>
      <c r="E10" s="267"/>
      <c r="F10" s="268"/>
      <c r="G10" s="19" t="s">
        <v>8</v>
      </c>
      <c r="H10" s="23" t="s">
        <v>72</v>
      </c>
      <c r="I10" s="20" t="s">
        <v>7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6" s="4" customFormat="1" ht="12.75" customHeight="1">
      <c r="B11" s="11">
        <v>1</v>
      </c>
      <c r="C11" s="282" t="s">
        <v>1</v>
      </c>
      <c r="D11" s="282"/>
      <c r="E11" s="282"/>
      <c r="F11" s="282"/>
      <c r="G11" s="10" t="s">
        <v>16</v>
      </c>
      <c r="H11" s="10"/>
      <c r="I11" s="14">
        <v>1000</v>
      </c>
      <c r="J11" s="12">
        <v>0</v>
      </c>
      <c r="K11" s="32">
        <v>9.5</v>
      </c>
      <c r="L11" s="12">
        <f>J11*1.095</f>
        <v>0</v>
      </c>
      <c r="M11" s="13">
        <f>I11*L11</f>
        <v>0</v>
      </c>
    </row>
    <row r="12" spans="2:16" s="4" customFormat="1" ht="12.75" customHeight="1">
      <c r="B12" s="11">
        <f>B11+1</f>
        <v>2</v>
      </c>
      <c r="C12" s="282" t="s">
        <v>0</v>
      </c>
      <c r="D12" s="282"/>
      <c r="E12" s="282"/>
      <c r="F12" s="282"/>
      <c r="G12" s="10" t="s">
        <v>16</v>
      </c>
      <c r="H12" s="10"/>
      <c r="I12" s="14">
        <v>2000</v>
      </c>
      <c r="J12" s="12">
        <v>0</v>
      </c>
      <c r="K12" s="32">
        <v>9.5</v>
      </c>
      <c r="L12" s="12">
        <f>J12*1.095</f>
        <v>0</v>
      </c>
      <c r="M12" s="13">
        <f>I12*L12</f>
        <v>0</v>
      </c>
    </row>
    <row r="13" spans="2:16" s="4" customFormat="1" ht="12.75" customHeight="1">
      <c r="B13" s="15"/>
      <c r="C13" s="283" t="s">
        <v>50</v>
      </c>
      <c r="D13" s="283"/>
      <c r="E13" s="283"/>
      <c r="F13" s="283"/>
      <c r="G13" s="21"/>
      <c r="H13" s="21"/>
      <c r="I13" s="21"/>
      <c r="J13" s="21"/>
      <c r="K13" s="21"/>
      <c r="L13" s="21"/>
      <c r="M13" s="17">
        <f>SUM(M11:M12)</f>
        <v>0</v>
      </c>
    </row>
    <row r="14" spans="2:16" s="4" customFormat="1" ht="12.75" customHeight="1">
      <c r="G14" s="8"/>
    </row>
    <row r="15" spans="2:16" s="4" customFormat="1" ht="12.75" customHeight="1">
      <c r="B15" s="4" t="s">
        <v>25</v>
      </c>
    </row>
    <row r="16" spans="2:16" s="4" customFormat="1" ht="12.75" customHeight="1">
      <c r="B16" s="4" t="s">
        <v>27</v>
      </c>
    </row>
    <row r="17" spans="2:13" s="4" customFormat="1" ht="12.75" customHeight="1">
      <c r="B17" s="4" t="s">
        <v>26</v>
      </c>
    </row>
    <row r="18" spans="2:13" s="4" customFormat="1" ht="12.75" customHeight="1">
      <c r="B18" s="4" t="s">
        <v>638</v>
      </c>
      <c r="C18" s="57"/>
    </row>
    <row r="19" spans="2:13" s="4" customFormat="1" ht="12.75" customHeight="1">
      <c r="B19" s="1"/>
      <c r="C19" s="9"/>
      <c r="D19" s="9"/>
      <c r="E19" s="9"/>
      <c r="F19" s="9"/>
      <c r="G19" s="1"/>
    </row>
    <row r="20" spans="2:13" s="4" customFormat="1" ht="12.75" customHeight="1">
      <c r="G20" s="8"/>
    </row>
    <row r="21" spans="2:13" s="4" customFormat="1" ht="12.75" customHeight="1">
      <c r="B21" s="4" t="s">
        <v>57</v>
      </c>
      <c r="G21" s="8"/>
      <c r="H21" s="8" t="s">
        <v>58</v>
      </c>
      <c r="K21" s="4" t="s">
        <v>59</v>
      </c>
    </row>
    <row r="22" spans="2:13" s="4" customFormat="1" ht="12.75" customHeight="1">
      <c r="G22" s="8"/>
    </row>
    <row r="23" spans="2:13" s="4" customFormat="1" ht="12.75" customHeight="1"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</row>
    <row r="24" spans="2:13" s="4" customFormat="1" ht="12.75" customHeight="1"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</row>
  </sheetData>
  <sheetProtection algorithmName="SHA-512" hashValue="TsC/8gqPbJL9O5T7xH4J5tjdDuGANB9xM7aYcFfCI0AWUcelxJ/uMmg70tvBmqw7WQvwN57+DrtQqAK8RsnG6Q==" saltValue="XP+zMcKPRvE7uWu8ZnzIwQ==" spinCount="100000" sheet="1" objects="1" scenarios="1"/>
  <protectedRanges>
    <protectedRange sqref="D21:E21" name="Range4"/>
    <protectedRange sqref="D4:E5" name="Range3"/>
    <protectedRange sqref="H11:H12" name="Range2"/>
    <protectedRange sqref="J11:J12" name="Range1"/>
  </protectedRanges>
  <mergeCells count="4">
    <mergeCell ref="C10:F10"/>
    <mergeCell ref="C11:F11"/>
    <mergeCell ref="C12:F12"/>
    <mergeCell ref="C13:F13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2"/>
  <sheetViews>
    <sheetView zoomScaleNormal="100" workbookViewId="0">
      <selection activeCell="I15" sqref="I15"/>
    </sheetView>
  </sheetViews>
  <sheetFormatPr defaultRowHeight="12.75"/>
  <cols>
    <col min="7" max="7" width="40.7109375" customWidth="1"/>
    <col min="9" max="9" width="18" customWidth="1"/>
    <col min="10" max="10" width="13.140625" customWidth="1"/>
    <col min="11" max="11" width="21.140625" customWidth="1"/>
    <col min="12" max="12" width="18" customWidth="1"/>
    <col min="263" max="263" width="40.7109375" customWidth="1"/>
    <col min="265" max="265" width="18" customWidth="1"/>
    <col min="266" max="266" width="13.140625" customWidth="1"/>
    <col min="267" max="267" width="21.140625" customWidth="1"/>
    <col min="268" max="268" width="18" customWidth="1"/>
    <col min="519" max="519" width="40.7109375" customWidth="1"/>
    <col min="521" max="521" width="18" customWidth="1"/>
    <col min="522" max="522" width="13.140625" customWidth="1"/>
    <col min="523" max="523" width="21.140625" customWidth="1"/>
    <col min="524" max="524" width="18" customWidth="1"/>
    <col min="775" max="775" width="40.7109375" customWidth="1"/>
    <col min="777" max="777" width="18" customWidth="1"/>
    <col min="778" max="778" width="13.140625" customWidth="1"/>
    <col min="779" max="779" width="21.140625" customWidth="1"/>
    <col min="780" max="780" width="18" customWidth="1"/>
    <col min="1031" max="1031" width="40.7109375" customWidth="1"/>
    <col min="1033" max="1033" width="18" customWidth="1"/>
    <col min="1034" max="1034" width="13.140625" customWidth="1"/>
    <col min="1035" max="1035" width="21.140625" customWidth="1"/>
    <col min="1036" max="1036" width="18" customWidth="1"/>
    <col min="1287" max="1287" width="40.7109375" customWidth="1"/>
    <col min="1289" max="1289" width="18" customWidth="1"/>
    <col min="1290" max="1290" width="13.140625" customWidth="1"/>
    <col min="1291" max="1291" width="21.140625" customWidth="1"/>
    <col min="1292" max="1292" width="18" customWidth="1"/>
    <col min="1543" max="1543" width="40.7109375" customWidth="1"/>
    <col min="1545" max="1545" width="18" customWidth="1"/>
    <col min="1546" max="1546" width="13.140625" customWidth="1"/>
    <col min="1547" max="1547" width="21.140625" customWidth="1"/>
    <col min="1548" max="1548" width="18" customWidth="1"/>
    <col min="1799" max="1799" width="40.7109375" customWidth="1"/>
    <col min="1801" max="1801" width="18" customWidth="1"/>
    <col min="1802" max="1802" width="13.140625" customWidth="1"/>
    <col min="1803" max="1803" width="21.140625" customWidth="1"/>
    <col min="1804" max="1804" width="18" customWidth="1"/>
    <col min="2055" max="2055" width="40.7109375" customWidth="1"/>
    <col min="2057" max="2057" width="18" customWidth="1"/>
    <col min="2058" max="2058" width="13.140625" customWidth="1"/>
    <col min="2059" max="2059" width="21.140625" customWidth="1"/>
    <col min="2060" max="2060" width="18" customWidth="1"/>
    <col min="2311" max="2311" width="40.7109375" customWidth="1"/>
    <col min="2313" max="2313" width="18" customWidth="1"/>
    <col min="2314" max="2314" width="13.140625" customWidth="1"/>
    <col min="2315" max="2315" width="21.140625" customWidth="1"/>
    <col min="2316" max="2316" width="18" customWidth="1"/>
    <col min="2567" max="2567" width="40.7109375" customWidth="1"/>
    <col min="2569" max="2569" width="18" customWidth="1"/>
    <col min="2570" max="2570" width="13.140625" customWidth="1"/>
    <col min="2571" max="2571" width="21.140625" customWidth="1"/>
    <col min="2572" max="2572" width="18" customWidth="1"/>
    <col min="2823" max="2823" width="40.7109375" customWidth="1"/>
    <col min="2825" max="2825" width="18" customWidth="1"/>
    <col min="2826" max="2826" width="13.140625" customWidth="1"/>
    <col min="2827" max="2827" width="21.140625" customWidth="1"/>
    <col min="2828" max="2828" width="18" customWidth="1"/>
    <col min="3079" max="3079" width="40.7109375" customWidth="1"/>
    <col min="3081" max="3081" width="18" customWidth="1"/>
    <col min="3082" max="3082" width="13.140625" customWidth="1"/>
    <col min="3083" max="3083" width="21.140625" customWidth="1"/>
    <col min="3084" max="3084" width="18" customWidth="1"/>
    <col min="3335" max="3335" width="40.7109375" customWidth="1"/>
    <col min="3337" max="3337" width="18" customWidth="1"/>
    <col min="3338" max="3338" width="13.140625" customWidth="1"/>
    <col min="3339" max="3339" width="21.140625" customWidth="1"/>
    <col min="3340" max="3340" width="18" customWidth="1"/>
    <col min="3591" max="3591" width="40.7109375" customWidth="1"/>
    <col min="3593" max="3593" width="18" customWidth="1"/>
    <col min="3594" max="3594" width="13.140625" customWidth="1"/>
    <col min="3595" max="3595" width="21.140625" customWidth="1"/>
    <col min="3596" max="3596" width="18" customWidth="1"/>
    <col min="3847" max="3847" width="40.7109375" customWidth="1"/>
    <col min="3849" max="3849" width="18" customWidth="1"/>
    <col min="3850" max="3850" width="13.140625" customWidth="1"/>
    <col min="3851" max="3851" width="21.140625" customWidth="1"/>
    <col min="3852" max="3852" width="18" customWidth="1"/>
    <col min="4103" max="4103" width="40.7109375" customWidth="1"/>
    <col min="4105" max="4105" width="18" customWidth="1"/>
    <col min="4106" max="4106" width="13.140625" customWidth="1"/>
    <col min="4107" max="4107" width="21.140625" customWidth="1"/>
    <col min="4108" max="4108" width="18" customWidth="1"/>
    <col min="4359" max="4359" width="40.7109375" customWidth="1"/>
    <col min="4361" max="4361" width="18" customWidth="1"/>
    <col min="4362" max="4362" width="13.140625" customWidth="1"/>
    <col min="4363" max="4363" width="21.140625" customWidth="1"/>
    <col min="4364" max="4364" width="18" customWidth="1"/>
    <col min="4615" max="4615" width="40.7109375" customWidth="1"/>
    <col min="4617" max="4617" width="18" customWidth="1"/>
    <col min="4618" max="4618" width="13.140625" customWidth="1"/>
    <col min="4619" max="4619" width="21.140625" customWidth="1"/>
    <col min="4620" max="4620" width="18" customWidth="1"/>
    <col min="4871" max="4871" width="40.7109375" customWidth="1"/>
    <col min="4873" max="4873" width="18" customWidth="1"/>
    <col min="4874" max="4874" width="13.140625" customWidth="1"/>
    <col min="4875" max="4875" width="21.140625" customWidth="1"/>
    <col min="4876" max="4876" width="18" customWidth="1"/>
    <col min="5127" max="5127" width="40.7109375" customWidth="1"/>
    <col min="5129" max="5129" width="18" customWidth="1"/>
    <col min="5130" max="5130" width="13.140625" customWidth="1"/>
    <col min="5131" max="5131" width="21.140625" customWidth="1"/>
    <col min="5132" max="5132" width="18" customWidth="1"/>
    <col min="5383" max="5383" width="40.7109375" customWidth="1"/>
    <col min="5385" max="5385" width="18" customWidth="1"/>
    <col min="5386" max="5386" width="13.140625" customWidth="1"/>
    <col min="5387" max="5387" width="21.140625" customWidth="1"/>
    <col min="5388" max="5388" width="18" customWidth="1"/>
    <col min="5639" max="5639" width="40.7109375" customWidth="1"/>
    <col min="5641" max="5641" width="18" customWidth="1"/>
    <col min="5642" max="5642" width="13.140625" customWidth="1"/>
    <col min="5643" max="5643" width="21.140625" customWidth="1"/>
    <col min="5644" max="5644" width="18" customWidth="1"/>
    <col min="5895" max="5895" width="40.7109375" customWidth="1"/>
    <col min="5897" max="5897" width="18" customWidth="1"/>
    <col min="5898" max="5898" width="13.140625" customWidth="1"/>
    <col min="5899" max="5899" width="21.140625" customWidth="1"/>
    <col min="5900" max="5900" width="18" customWidth="1"/>
    <col min="6151" max="6151" width="40.7109375" customWidth="1"/>
    <col min="6153" max="6153" width="18" customWidth="1"/>
    <col min="6154" max="6154" width="13.140625" customWidth="1"/>
    <col min="6155" max="6155" width="21.140625" customWidth="1"/>
    <col min="6156" max="6156" width="18" customWidth="1"/>
    <col min="6407" max="6407" width="40.7109375" customWidth="1"/>
    <col min="6409" max="6409" width="18" customWidth="1"/>
    <col min="6410" max="6410" width="13.140625" customWidth="1"/>
    <col min="6411" max="6411" width="21.140625" customWidth="1"/>
    <col min="6412" max="6412" width="18" customWidth="1"/>
    <col min="6663" max="6663" width="40.7109375" customWidth="1"/>
    <col min="6665" max="6665" width="18" customWidth="1"/>
    <col min="6666" max="6666" width="13.140625" customWidth="1"/>
    <col min="6667" max="6667" width="21.140625" customWidth="1"/>
    <col min="6668" max="6668" width="18" customWidth="1"/>
    <col min="6919" max="6919" width="40.7109375" customWidth="1"/>
    <col min="6921" max="6921" width="18" customWidth="1"/>
    <col min="6922" max="6922" width="13.140625" customWidth="1"/>
    <col min="6923" max="6923" width="21.140625" customWidth="1"/>
    <col min="6924" max="6924" width="18" customWidth="1"/>
    <col min="7175" max="7175" width="40.7109375" customWidth="1"/>
    <col min="7177" max="7177" width="18" customWidth="1"/>
    <col min="7178" max="7178" width="13.140625" customWidth="1"/>
    <col min="7179" max="7179" width="21.140625" customWidth="1"/>
    <col min="7180" max="7180" width="18" customWidth="1"/>
    <col min="7431" max="7431" width="40.7109375" customWidth="1"/>
    <col min="7433" max="7433" width="18" customWidth="1"/>
    <col min="7434" max="7434" width="13.140625" customWidth="1"/>
    <col min="7435" max="7435" width="21.140625" customWidth="1"/>
    <col min="7436" max="7436" width="18" customWidth="1"/>
    <col min="7687" max="7687" width="40.7109375" customWidth="1"/>
    <col min="7689" max="7689" width="18" customWidth="1"/>
    <col min="7690" max="7690" width="13.140625" customWidth="1"/>
    <col min="7691" max="7691" width="21.140625" customWidth="1"/>
    <col min="7692" max="7692" width="18" customWidth="1"/>
    <col min="7943" max="7943" width="40.7109375" customWidth="1"/>
    <col min="7945" max="7945" width="18" customWidth="1"/>
    <col min="7946" max="7946" width="13.140625" customWidth="1"/>
    <col min="7947" max="7947" width="21.140625" customWidth="1"/>
    <col min="7948" max="7948" width="18" customWidth="1"/>
    <col min="8199" max="8199" width="40.7109375" customWidth="1"/>
    <col min="8201" max="8201" width="18" customWidth="1"/>
    <col min="8202" max="8202" width="13.140625" customWidth="1"/>
    <col min="8203" max="8203" width="21.140625" customWidth="1"/>
    <col min="8204" max="8204" width="18" customWidth="1"/>
    <col min="8455" max="8455" width="40.7109375" customWidth="1"/>
    <col min="8457" max="8457" width="18" customWidth="1"/>
    <col min="8458" max="8458" width="13.140625" customWidth="1"/>
    <col min="8459" max="8459" width="21.140625" customWidth="1"/>
    <col min="8460" max="8460" width="18" customWidth="1"/>
    <col min="8711" max="8711" width="40.7109375" customWidth="1"/>
    <col min="8713" max="8713" width="18" customWidth="1"/>
    <col min="8714" max="8714" width="13.140625" customWidth="1"/>
    <col min="8715" max="8715" width="21.140625" customWidth="1"/>
    <col min="8716" max="8716" width="18" customWidth="1"/>
    <col min="8967" max="8967" width="40.7109375" customWidth="1"/>
    <col min="8969" max="8969" width="18" customWidth="1"/>
    <col min="8970" max="8970" width="13.140625" customWidth="1"/>
    <col min="8971" max="8971" width="21.140625" customWidth="1"/>
    <col min="8972" max="8972" width="18" customWidth="1"/>
    <col min="9223" max="9223" width="40.7109375" customWidth="1"/>
    <col min="9225" max="9225" width="18" customWidth="1"/>
    <col min="9226" max="9226" width="13.140625" customWidth="1"/>
    <col min="9227" max="9227" width="21.140625" customWidth="1"/>
    <col min="9228" max="9228" width="18" customWidth="1"/>
    <col min="9479" max="9479" width="40.7109375" customWidth="1"/>
    <col min="9481" max="9481" width="18" customWidth="1"/>
    <col min="9482" max="9482" width="13.140625" customWidth="1"/>
    <col min="9483" max="9483" width="21.140625" customWidth="1"/>
    <col min="9484" max="9484" width="18" customWidth="1"/>
    <col min="9735" max="9735" width="40.7109375" customWidth="1"/>
    <col min="9737" max="9737" width="18" customWidth="1"/>
    <col min="9738" max="9738" width="13.140625" customWidth="1"/>
    <col min="9739" max="9739" width="21.140625" customWidth="1"/>
    <col min="9740" max="9740" width="18" customWidth="1"/>
    <col min="9991" max="9991" width="40.7109375" customWidth="1"/>
    <col min="9993" max="9993" width="18" customWidth="1"/>
    <col min="9994" max="9994" width="13.140625" customWidth="1"/>
    <col min="9995" max="9995" width="21.140625" customWidth="1"/>
    <col min="9996" max="9996" width="18" customWidth="1"/>
    <col min="10247" max="10247" width="40.7109375" customWidth="1"/>
    <col min="10249" max="10249" width="18" customWidth="1"/>
    <col min="10250" max="10250" width="13.140625" customWidth="1"/>
    <col min="10251" max="10251" width="21.140625" customWidth="1"/>
    <col min="10252" max="10252" width="18" customWidth="1"/>
    <col min="10503" max="10503" width="40.7109375" customWidth="1"/>
    <col min="10505" max="10505" width="18" customWidth="1"/>
    <col min="10506" max="10506" width="13.140625" customWidth="1"/>
    <col min="10507" max="10507" width="21.140625" customWidth="1"/>
    <col min="10508" max="10508" width="18" customWidth="1"/>
    <col min="10759" max="10759" width="40.7109375" customWidth="1"/>
    <col min="10761" max="10761" width="18" customWidth="1"/>
    <col min="10762" max="10762" width="13.140625" customWidth="1"/>
    <col min="10763" max="10763" width="21.140625" customWidth="1"/>
    <col min="10764" max="10764" width="18" customWidth="1"/>
    <col min="11015" max="11015" width="40.7109375" customWidth="1"/>
    <col min="11017" max="11017" width="18" customWidth="1"/>
    <col min="11018" max="11018" width="13.140625" customWidth="1"/>
    <col min="11019" max="11019" width="21.140625" customWidth="1"/>
    <col min="11020" max="11020" width="18" customWidth="1"/>
    <col min="11271" max="11271" width="40.7109375" customWidth="1"/>
    <col min="11273" max="11273" width="18" customWidth="1"/>
    <col min="11274" max="11274" width="13.140625" customWidth="1"/>
    <col min="11275" max="11275" width="21.140625" customWidth="1"/>
    <col min="11276" max="11276" width="18" customWidth="1"/>
    <col min="11527" max="11527" width="40.7109375" customWidth="1"/>
    <col min="11529" max="11529" width="18" customWidth="1"/>
    <col min="11530" max="11530" width="13.140625" customWidth="1"/>
    <col min="11531" max="11531" width="21.140625" customWidth="1"/>
    <col min="11532" max="11532" width="18" customWidth="1"/>
    <col min="11783" max="11783" width="40.7109375" customWidth="1"/>
    <col min="11785" max="11785" width="18" customWidth="1"/>
    <col min="11786" max="11786" width="13.140625" customWidth="1"/>
    <col min="11787" max="11787" width="21.140625" customWidth="1"/>
    <col min="11788" max="11788" width="18" customWidth="1"/>
    <col min="12039" max="12039" width="40.7109375" customWidth="1"/>
    <col min="12041" max="12041" width="18" customWidth="1"/>
    <col min="12042" max="12042" width="13.140625" customWidth="1"/>
    <col min="12043" max="12043" width="21.140625" customWidth="1"/>
    <col min="12044" max="12044" width="18" customWidth="1"/>
    <col min="12295" max="12295" width="40.7109375" customWidth="1"/>
    <col min="12297" max="12297" width="18" customWidth="1"/>
    <col min="12298" max="12298" width="13.140625" customWidth="1"/>
    <col min="12299" max="12299" width="21.140625" customWidth="1"/>
    <col min="12300" max="12300" width="18" customWidth="1"/>
    <col min="12551" max="12551" width="40.7109375" customWidth="1"/>
    <col min="12553" max="12553" width="18" customWidth="1"/>
    <col min="12554" max="12554" width="13.140625" customWidth="1"/>
    <col min="12555" max="12555" width="21.140625" customWidth="1"/>
    <col min="12556" max="12556" width="18" customWidth="1"/>
    <col min="12807" max="12807" width="40.7109375" customWidth="1"/>
    <col min="12809" max="12809" width="18" customWidth="1"/>
    <col min="12810" max="12810" width="13.140625" customWidth="1"/>
    <col min="12811" max="12811" width="21.140625" customWidth="1"/>
    <col min="12812" max="12812" width="18" customWidth="1"/>
    <col min="13063" max="13063" width="40.7109375" customWidth="1"/>
    <col min="13065" max="13065" width="18" customWidth="1"/>
    <col min="13066" max="13066" width="13.140625" customWidth="1"/>
    <col min="13067" max="13067" width="21.140625" customWidth="1"/>
    <col min="13068" max="13068" width="18" customWidth="1"/>
    <col min="13319" max="13319" width="40.7109375" customWidth="1"/>
    <col min="13321" max="13321" width="18" customWidth="1"/>
    <col min="13322" max="13322" width="13.140625" customWidth="1"/>
    <col min="13323" max="13323" width="21.140625" customWidth="1"/>
    <col min="13324" max="13324" width="18" customWidth="1"/>
    <col min="13575" max="13575" width="40.7109375" customWidth="1"/>
    <col min="13577" max="13577" width="18" customWidth="1"/>
    <col min="13578" max="13578" width="13.140625" customWidth="1"/>
    <col min="13579" max="13579" width="21.140625" customWidth="1"/>
    <col min="13580" max="13580" width="18" customWidth="1"/>
    <col min="13831" max="13831" width="40.7109375" customWidth="1"/>
    <col min="13833" max="13833" width="18" customWidth="1"/>
    <col min="13834" max="13834" width="13.140625" customWidth="1"/>
    <col min="13835" max="13835" width="21.140625" customWidth="1"/>
    <col min="13836" max="13836" width="18" customWidth="1"/>
    <col min="14087" max="14087" width="40.7109375" customWidth="1"/>
    <col min="14089" max="14089" width="18" customWidth="1"/>
    <col min="14090" max="14090" width="13.140625" customWidth="1"/>
    <col min="14091" max="14091" width="21.140625" customWidth="1"/>
    <col min="14092" max="14092" width="18" customWidth="1"/>
    <col min="14343" max="14343" width="40.7109375" customWidth="1"/>
    <col min="14345" max="14345" width="18" customWidth="1"/>
    <col min="14346" max="14346" width="13.140625" customWidth="1"/>
    <col min="14347" max="14347" width="21.140625" customWidth="1"/>
    <col min="14348" max="14348" width="18" customWidth="1"/>
    <col min="14599" max="14599" width="40.7109375" customWidth="1"/>
    <col min="14601" max="14601" width="18" customWidth="1"/>
    <col min="14602" max="14602" width="13.140625" customWidth="1"/>
    <col min="14603" max="14603" width="21.140625" customWidth="1"/>
    <col min="14604" max="14604" width="18" customWidth="1"/>
    <col min="14855" max="14855" width="40.7109375" customWidth="1"/>
    <col min="14857" max="14857" width="18" customWidth="1"/>
    <col min="14858" max="14858" width="13.140625" customWidth="1"/>
    <col min="14859" max="14859" width="21.140625" customWidth="1"/>
    <col min="14860" max="14860" width="18" customWidth="1"/>
    <col min="15111" max="15111" width="40.7109375" customWidth="1"/>
    <col min="15113" max="15113" width="18" customWidth="1"/>
    <col min="15114" max="15114" width="13.140625" customWidth="1"/>
    <col min="15115" max="15115" width="21.140625" customWidth="1"/>
    <col min="15116" max="15116" width="18" customWidth="1"/>
    <col min="15367" max="15367" width="40.7109375" customWidth="1"/>
    <col min="15369" max="15369" width="18" customWidth="1"/>
    <col min="15370" max="15370" width="13.140625" customWidth="1"/>
    <col min="15371" max="15371" width="21.140625" customWidth="1"/>
    <col min="15372" max="15372" width="18" customWidth="1"/>
    <col min="15623" max="15623" width="40.7109375" customWidth="1"/>
    <col min="15625" max="15625" width="18" customWidth="1"/>
    <col min="15626" max="15626" width="13.140625" customWidth="1"/>
    <col min="15627" max="15627" width="21.140625" customWidth="1"/>
    <col min="15628" max="15628" width="18" customWidth="1"/>
    <col min="15879" max="15879" width="40.7109375" customWidth="1"/>
    <col min="15881" max="15881" width="18" customWidth="1"/>
    <col min="15882" max="15882" width="13.140625" customWidth="1"/>
    <col min="15883" max="15883" width="21.140625" customWidth="1"/>
    <col min="15884" max="15884" width="18" customWidth="1"/>
    <col min="16135" max="16135" width="40.7109375" customWidth="1"/>
    <col min="16137" max="16137" width="18" customWidth="1"/>
    <col min="16138" max="16138" width="13.140625" customWidth="1"/>
    <col min="16139" max="16139" width="21.140625" customWidth="1"/>
    <col min="16140" max="16140" width="18" customWidth="1"/>
  </cols>
  <sheetData>
    <row r="1" spans="1:12" ht="15">
      <c r="A1" s="1" t="s">
        <v>625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</row>
    <row r="2" spans="1:12" ht="15">
      <c r="A2" s="4" t="s">
        <v>626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</row>
    <row r="3" spans="1:12" ht="15">
      <c r="A3" s="4"/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2" ht="15">
      <c r="A4" s="91" t="s">
        <v>13</v>
      </c>
      <c r="B4" s="92"/>
      <c r="C4" s="92"/>
      <c r="D4" s="92"/>
      <c r="E4" s="92"/>
      <c r="F4" s="92"/>
      <c r="G4" s="93"/>
      <c r="H4" s="93"/>
      <c r="I4" s="93"/>
      <c r="J4" s="93"/>
      <c r="K4" s="93"/>
      <c r="L4" s="93"/>
    </row>
    <row r="5" spans="1:12" ht="15">
      <c r="A5" s="94"/>
      <c r="B5" s="92"/>
      <c r="C5" s="92"/>
      <c r="D5" s="92"/>
      <c r="E5" s="92"/>
      <c r="F5" s="92"/>
      <c r="G5" s="93"/>
      <c r="H5" s="93"/>
      <c r="I5" s="93"/>
      <c r="J5" s="93"/>
      <c r="K5" s="93"/>
      <c r="L5" s="93"/>
    </row>
    <row r="6" spans="1:12" ht="15">
      <c r="A6" s="94"/>
      <c r="B6" s="92"/>
      <c r="C6" s="92"/>
      <c r="D6" s="92"/>
      <c r="E6" s="92"/>
      <c r="F6" s="92"/>
      <c r="G6" s="93"/>
      <c r="H6" s="93"/>
      <c r="I6" s="93"/>
      <c r="J6" s="93"/>
      <c r="K6" s="93"/>
      <c r="L6" s="93"/>
    </row>
    <row r="7" spans="1:12" ht="14.25">
      <c r="A7" s="5"/>
      <c r="B7" s="5"/>
      <c r="C7" s="5"/>
      <c r="D7" s="5"/>
      <c r="E7" s="5"/>
      <c r="F7" s="5"/>
      <c r="G7" s="6" t="s">
        <v>207</v>
      </c>
      <c r="H7" s="6"/>
      <c r="I7" s="6"/>
      <c r="J7" s="7"/>
      <c r="K7" s="7"/>
      <c r="L7" s="7"/>
    </row>
    <row r="8" spans="1:12" ht="14.25">
      <c r="A8" s="5"/>
      <c r="B8" s="5"/>
      <c r="C8" s="5"/>
      <c r="D8" s="5"/>
      <c r="E8" s="5"/>
      <c r="F8" s="5"/>
      <c r="G8" s="6" t="s">
        <v>367</v>
      </c>
      <c r="H8" s="6"/>
      <c r="I8" s="6"/>
      <c r="J8" s="126"/>
      <c r="K8" s="126"/>
      <c r="L8" s="7"/>
    </row>
    <row r="9" spans="1:12" ht="15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</row>
    <row r="10" spans="1:12" ht="14.25">
      <c r="A10" s="157" t="s">
        <v>14</v>
      </c>
      <c r="B10" s="284" t="s">
        <v>6</v>
      </c>
      <c r="C10" s="285"/>
      <c r="D10" s="285"/>
      <c r="E10" s="286"/>
      <c r="F10" s="158" t="s">
        <v>8</v>
      </c>
      <c r="G10" s="159" t="s">
        <v>209</v>
      </c>
      <c r="H10" s="159" t="s">
        <v>7</v>
      </c>
      <c r="I10" s="159" t="s">
        <v>9</v>
      </c>
      <c r="J10" s="159" t="s">
        <v>10</v>
      </c>
      <c r="K10" s="159" t="s">
        <v>11</v>
      </c>
      <c r="L10" s="159" t="s">
        <v>12</v>
      </c>
    </row>
    <row r="11" spans="1:12" ht="24.95" customHeight="1">
      <c r="A11" s="80">
        <v>1</v>
      </c>
      <c r="B11" s="276" t="s">
        <v>368</v>
      </c>
      <c r="C11" s="277"/>
      <c r="D11" s="277"/>
      <c r="E11" s="278"/>
      <c r="F11" s="68" t="s">
        <v>366</v>
      </c>
      <c r="G11" s="160"/>
      <c r="H11" s="39">
        <v>1000</v>
      </c>
      <c r="I11" s="119">
        <v>0</v>
      </c>
      <c r="J11" s="38">
        <v>9.5</v>
      </c>
      <c r="K11" s="40">
        <f>PRODUCT(I11,1.095)</f>
        <v>0</v>
      </c>
      <c r="L11" s="42">
        <f>PRODUCT(H11,K11)</f>
        <v>0</v>
      </c>
    </row>
    <row r="12" spans="1:12" ht="14.25">
      <c r="A12" s="161"/>
      <c r="B12" s="287" t="s">
        <v>301</v>
      </c>
      <c r="C12" s="288"/>
      <c r="D12" s="288"/>
      <c r="E12" s="289"/>
      <c r="F12" s="162"/>
      <c r="G12" s="162"/>
      <c r="H12" s="162"/>
      <c r="I12" s="162"/>
      <c r="J12" s="162"/>
      <c r="K12" s="162"/>
      <c r="L12" s="163">
        <f>SUM(L11)</f>
        <v>0</v>
      </c>
    </row>
    <row r="13" spans="1:12" ht="14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4.25">
      <c r="A14" s="4" t="s">
        <v>25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4.25">
      <c r="A15" s="4" t="s">
        <v>27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4.25">
      <c r="A16" s="4" t="s">
        <v>26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4.25">
      <c r="A17" s="4" t="s">
        <v>638</v>
      </c>
      <c r="B17" s="57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4.25">
      <c r="A18" s="4"/>
      <c r="B18" s="57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4.25">
      <c r="A19" s="98" t="s">
        <v>220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4.25">
      <c r="A20" s="98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4.25">
      <c r="A21" s="94" t="s">
        <v>57</v>
      </c>
      <c r="B21" s="94"/>
      <c r="C21" s="94"/>
      <c r="D21" s="94"/>
      <c r="E21" s="94"/>
      <c r="F21" s="94"/>
      <c r="G21" s="126" t="s">
        <v>58</v>
      </c>
      <c r="H21" s="94"/>
      <c r="I21" s="94"/>
      <c r="J21" s="94" t="s">
        <v>59</v>
      </c>
      <c r="K21" s="94"/>
      <c r="L21" s="94"/>
    </row>
    <row r="22" spans="1:12" ht="15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</row>
  </sheetData>
  <sheetProtection algorithmName="SHA-512" hashValue="Q9Ph1i35wcsGbxQjsGZQHlrbKnCU24kTIK1KSk2oElOvPvEzGGOc6bvop8SVzX6lSGCFaN/smsiGRDHidxdJxg==" saltValue="7QbXCuK6iEzKX5TP3SvHQA==" spinCount="100000" sheet="1" objects="1" scenarios="1"/>
  <protectedRanges>
    <protectedRange sqref="G11" name="Obseg1"/>
  </protectedRanges>
  <mergeCells count="3">
    <mergeCell ref="B10:E10"/>
    <mergeCell ref="B11:E11"/>
    <mergeCell ref="B12:E12"/>
  </mergeCells>
  <pageMargins left="0.7" right="0.7" top="0.75" bottom="0.75" header="0.3" footer="0.3"/>
  <pageSetup paperSize="9" scale="48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</sheetPr>
  <dimension ref="B1:J40"/>
  <sheetViews>
    <sheetView topLeftCell="G26" zoomScaleNormal="100" workbookViewId="0">
      <selection activeCell="J22" sqref="J22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46.28515625" style="5" customWidth="1"/>
    <col min="4" max="4" width="4.7109375" style="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2.140625" style="2" customWidth="1"/>
    <col min="10" max="10" width="15.5703125" style="2" customWidth="1"/>
    <col min="11" max="16384" width="9.140625" style="2"/>
  </cols>
  <sheetData>
    <row r="1" spans="2:10" ht="12.75" customHeight="1">
      <c r="B1" s="1" t="s">
        <v>625</v>
      </c>
      <c r="C1" s="2"/>
      <c r="D1" s="2"/>
      <c r="F1" s="3"/>
      <c r="G1" s="3"/>
      <c r="H1" s="3"/>
      <c r="I1" s="3"/>
      <c r="J1" s="3"/>
    </row>
    <row r="2" spans="2:10" ht="12.75" customHeight="1">
      <c r="B2" s="4" t="s">
        <v>626</v>
      </c>
      <c r="C2" s="2"/>
      <c r="D2" s="2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13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D7" s="7"/>
      <c r="E7" s="6" t="s">
        <v>207</v>
      </c>
      <c r="F7" s="6"/>
      <c r="G7" s="6"/>
      <c r="H7" s="7"/>
      <c r="I7" s="7"/>
      <c r="J7" s="7"/>
    </row>
    <row r="8" spans="2:10" s="5" customFormat="1" ht="12.75" customHeight="1">
      <c r="D8" s="7"/>
      <c r="E8" s="6" t="s">
        <v>506</v>
      </c>
      <c r="F8" s="6"/>
      <c r="G8" s="6"/>
      <c r="H8" s="7"/>
      <c r="I8" s="7"/>
      <c r="J8" s="245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8" t="s">
        <v>14</v>
      </c>
      <c r="C10" s="44" t="s">
        <v>6</v>
      </c>
      <c r="D10" s="19" t="s">
        <v>8</v>
      </c>
      <c r="E10" s="23" t="s">
        <v>72</v>
      </c>
      <c r="F10" s="20" t="s">
        <v>7</v>
      </c>
      <c r="G10" s="20" t="s">
        <v>9</v>
      </c>
      <c r="H10" s="20" t="s">
        <v>10</v>
      </c>
      <c r="I10" s="20" t="s">
        <v>11</v>
      </c>
      <c r="J10" s="20" t="s">
        <v>12</v>
      </c>
    </row>
    <row r="11" spans="2:10" s="54" customFormat="1" ht="29.25" customHeight="1">
      <c r="B11" s="37">
        <v>1</v>
      </c>
      <c r="C11" s="50" t="s">
        <v>574</v>
      </c>
      <c r="D11" s="65" t="s">
        <v>55</v>
      </c>
      <c r="E11" s="53"/>
      <c r="F11" s="63">
        <v>100</v>
      </c>
      <c r="G11" s="61">
        <v>0</v>
      </c>
      <c r="H11" s="62">
        <v>9.5</v>
      </c>
      <c r="I11" s="61">
        <f t="shared" ref="I11" si="0">G11*1.095</f>
        <v>0</v>
      </c>
      <c r="J11" s="60">
        <f t="shared" ref="J11" si="1">F11*I11</f>
        <v>0</v>
      </c>
    </row>
    <row r="12" spans="2:10" s="54" customFormat="1" ht="29.25" customHeight="1">
      <c r="B12" s="37">
        <f>B11+1</f>
        <v>2</v>
      </c>
      <c r="C12" s="84" t="s">
        <v>173</v>
      </c>
      <c r="D12" s="65" t="s">
        <v>55</v>
      </c>
      <c r="E12" s="53"/>
      <c r="F12" s="63">
        <v>100</v>
      </c>
      <c r="G12" s="61">
        <v>0</v>
      </c>
      <c r="H12" s="62">
        <v>9.5</v>
      </c>
      <c r="I12" s="61">
        <f t="shared" ref="I12:I21" si="2">G12*1.095</f>
        <v>0</v>
      </c>
      <c r="J12" s="60">
        <f t="shared" ref="J12:J21" si="3">F12*I12</f>
        <v>0</v>
      </c>
    </row>
    <row r="13" spans="2:10" s="54" customFormat="1" ht="29.25" customHeight="1">
      <c r="B13" s="37">
        <f>B12+1</f>
        <v>3</v>
      </c>
      <c r="C13" s="85" t="s">
        <v>299</v>
      </c>
      <c r="D13" s="65" t="s">
        <v>55</v>
      </c>
      <c r="E13" s="53"/>
      <c r="F13" s="63">
        <v>100</v>
      </c>
      <c r="G13" s="61">
        <v>0</v>
      </c>
      <c r="H13" s="62">
        <v>9.5</v>
      </c>
      <c r="I13" s="61">
        <f t="shared" si="2"/>
        <v>0</v>
      </c>
      <c r="J13" s="60">
        <f t="shared" si="3"/>
        <v>0</v>
      </c>
    </row>
    <row r="14" spans="2:10" s="54" customFormat="1" ht="29.25" customHeight="1">
      <c r="B14" s="37">
        <f t="shared" ref="B14:B21" si="4">B13+1</f>
        <v>4</v>
      </c>
      <c r="C14" s="85" t="s">
        <v>300</v>
      </c>
      <c r="D14" s="65" t="s">
        <v>55</v>
      </c>
      <c r="E14" s="53"/>
      <c r="F14" s="63">
        <v>100</v>
      </c>
      <c r="G14" s="61">
        <v>0</v>
      </c>
      <c r="H14" s="62">
        <v>9.5</v>
      </c>
      <c r="I14" s="61">
        <f t="shared" si="2"/>
        <v>0</v>
      </c>
      <c r="J14" s="60">
        <f t="shared" si="3"/>
        <v>0</v>
      </c>
    </row>
    <row r="15" spans="2:10" s="54" customFormat="1" ht="29.25" customHeight="1">
      <c r="B15" s="37">
        <f t="shared" si="4"/>
        <v>5</v>
      </c>
      <c r="C15" s="51" t="s">
        <v>90</v>
      </c>
      <c r="D15" s="65" t="s">
        <v>55</v>
      </c>
      <c r="E15" s="53"/>
      <c r="F15" s="64">
        <v>100</v>
      </c>
      <c r="G15" s="61">
        <v>0</v>
      </c>
      <c r="H15" s="62">
        <v>9.5</v>
      </c>
      <c r="I15" s="61">
        <f t="shared" si="2"/>
        <v>0</v>
      </c>
      <c r="J15" s="60">
        <f t="shared" si="3"/>
        <v>0</v>
      </c>
    </row>
    <row r="16" spans="2:10" s="54" customFormat="1" ht="29.25" customHeight="1">
      <c r="B16" s="37">
        <f t="shared" si="4"/>
        <v>6</v>
      </c>
      <c r="C16" s="51" t="s">
        <v>91</v>
      </c>
      <c r="D16" s="65" t="s">
        <v>55</v>
      </c>
      <c r="E16" s="53"/>
      <c r="F16" s="64">
        <v>100</v>
      </c>
      <c r="G16" s="61">
        <v>0</v>
      </c>
      <c r="H16" s="62">
        <v>9.5</v>
      </c>
      <c r="I16" s="61">
        <f t="shared" ref="I16:I20" si="5">G16*1.095</f>
        <v>0</v>
      </c>
      <c r="J16" s="60">
        <f t="shared" ref="J16:J20" si="6">F16*I16</f>
        <v>0</v>
      </c>
    </row>
    <row r="17" spans="2:10" s="54" customFormat="1" ht="29.25" customHeight="1">
      <c r="B17" s="37">
        <f t="shared" si="4"/>
        <v>7</v>
      </c>
      <c r="C17" s="51" t="s">
        <v>507</v>
      </c>
      <c r="D17" s="65" t="s">
        <v>55</v>
      </c>
      <c r="E17" s="53"/>
      <c r="F17" s="64">
        <v>100</v>
      </c>
      <c r="G17" s="61">
        <v>0</v>
      </c>
      <c r="H17" s="62">
        <v>9.5</v>
      </c>
      <c r="I17" s="61">
        <f t="shared" si="5"/>
        <v>0</v>
      </c>
      <c r="J17" s="60">
        <f t="shared" si="6"/>
        <v>0</v>
      </c>
    </row>
    <row r="18" spans="2:10" s="54" customFormat="1" ht="29.25" customHeight="1">
      <c r="B18" s="37">
        <f t="shared" si="4"/>
        <v>8</v>
      </c>
      <c r="C18" s="51" t="s">
        <v>508</v>
      </c>
      <c r="D18" s="65" t="s">
        <v>55</v>
      </c>
      <c r="E18" s="53"/>
      <c r="F18" s="64">
        <v>100</v>
      </c>
      <c r="G18" s="61">
        <v>0</v>
      </c>
      <c r="H18" s="62">
        <v>9.5</v>
      </c>
      <c r="I18" s="61">
        <f t="shared" si="5"/>
        <v>0</v>
      </c>
      <c r="J18" s="60">
        <f t="shared" si="6"/>
        <v>0</v>
      </c>
    </row>
    <row r="19" spans="2:10" s="54" customFormat="1" ht="29.25" customHeight="1">
      <c r="B19" s="37">
        <f t="shared" si="4"/>
        <v>9</v>
      </c>
      <c r="C19" s="51" t="s">
        <v>511</v>
      </c>
      <c r="D19" s="65" t="s">
        <v>55</v>
      </c>
      <c r="E19" s="53"/>
      <c r="F19" s="64">
        <v>100</v>
      </c>
      <c r="G19" s="61">
        <v>0</v>
      </c>
      <c r="H19" s="62">
        <v>9.5</v>
      </c>
      <c r="I19" s="61">
        <f t="shared" si="5"/>
        <v>0</v>
      </c>
      <c r="J19" s="60">
        <f t="shared" si="6"/>
        <v>0</v>
      </c>
    </row>
    <row r="20" spans="2:10" s="54" customFormat="1" ht="29.25" customHeight="1">
      <c r="B20" s="37">
        <f t="shared" si="4"/>
        <v>10</v>
      </c>
      <c r="C20" s="51" t="s">
        <v>509</v>
      </c>
      <c r="D20" s="65" t="s">
        <v>55</v>
      </c>
      <c r="E20" s="53"/>
      <c r="F20" s="64">
        <v>300</v>
      </c>
      <c r="G20" s="61">
        <v>0</v>
      </c>
      <c r="H20" s="62">
        <v>9.5</v>
      </c>
      <c r="I20" s="61">
        <f t="shared" si="5"/>
        <v>0</v>
      </c>
      <c r="J20" s="60">
        <f t="shared" si="6"/>
        <v>0</v>
      </c>
    </row>
    <row r="21" spans="2:10" s="55" customFormat="1" ht="29.25" customHeight="1">
      <c r="B21" s="37">
        <f t="shared" si="4"/>
        <v>11</v>
      </c>
      <c r="C21" s="235" t="s">
        <v>510</v>
      </c>
      <c r="D21" s="65" t="s">
        <v>55</v>
      </c>
      <c r="E21" s="53"/>
      <c r="F21" s="64">
        <v>200</v>
      </c>
      <c r="G21" s="61">
        <v>0</v>
      </c>
      <c r="H21" s="62">
        <v>9.5</v>
      </c>
      <c r="I21" s="61">
        <f t="shared" si="2"/>
        <v>0</v>
      </c>
      <c r="J21" s="60">
        <f t="shared" si="3"/>
        <v>0</v>
      </c>
    </row>
    <row r="22" spans="2:10" ht="12.75" customHeight="1">
      <c r="B22" s="31"/>
      <c r="C22" s="48" t="s">
        <v>145</v>
      </c>
      <c r="D22" s="21"/>
      <c r="E22" s="21"/>
      <c r="F22" s="21"/>
      <c r="G22" s="21"/>
      <c r="H22" s="21"/>
      <c r="I22" s="21"/>
      <c r="J22" s="17">
        <f>SUM(J11:J21)</f>
        <v>0</v>
      </c>
    </row>
    <row r="23" spans="2:10" ht="12.75" customHeight="1">
      <c r="B23" s="4"/>
      <c r="D23" s="8"/>
      <c r="E23" s="4"/>
      <c r="F23" s="4"/>
      <c r="G23" s="4"/>
      <c r="H23" s="4"/>
      <c r="I23" s="4"/>
      <c r="J23" s="4"/>
    </row>
    <row r="24" spans="2:10" ht="12.75" customHeight="1">
      <c r="B24" s="4" t="s">
        <v>25</v>
      </c>
      <c r="D24" s="4"/>
      <c r="E24" s="4"/>
      <c r="F24" s="4"/>
      <c r="G24" s="4"/>
      <c r="H24" s="4"/>
      <c r="I24" s="4"/>
      <c r="J24" s="4"/>
    </row>
    <row r="25" spans="2:10" s="4" customFormat="1" ht="12.75" customHeight="1">
      <c r="B25" s="4" t="s">
        <v>27</v>
      </c>
      <c r="C25" s="5"/>
    </row>
    <row r="26" spans="2:10" s="4" customFormat="1" ht="12.75" customHeight="1">
      <c r="B26" s="4" t="s">
        <v>26</v>
      </c>
      <c r="C26" s="5"/>
    </row>
    <row r="27" spans="2:10" s="4" customFormat="1" ht="12.75" customHeight="1">
      <c r="B27" s="4" t="s">
        <v>639</v>
      </c>
      <c r="C27" s="5"/>
    </row>
    <row r="28" spans="2:10" s="4" customFormat="1" ht="12.75" customHeight="1">
      <c r="B28" s="1"/>
      <c r="C28" s="45"/>
      <c r="D28" s="1"/>
    </row>
    <row r="29" spans="2:10" s="4" customFormat="1" ht="12.75" customHeight="1"/>
    <row r="30" spans="2:10" s="4" customFormat="1" ht="12.75" customHeight="1">
      <c r="C30" s="5"/>
      <c r="D30" s="8"/>
    </row>
    <row r="31" spans="2:10" s="4" customFormat="1" ht="12.75" customHeight="1">
      <c r="B31" s="4" t="s">
        <v>57</v>
      </c>
      <c r="C31" s="5"/>
      <c r="D31" s="8"/>
      <c r="E31" s="8" t="s">
        <v>58</v>
      </c>
      <c r="H31" s="4" t="s">
        <v>59</v>
      </c>
    </row>
    <row r="32" spans="2:10" s="4" customFormat="1" ht="12.75" customHeight="1">
      <c r="B32" s="2"/>
      <c r="C32" s="5"/>
      <c r="D32" s="3"/>
      <c r="E32" s="2"/>
      <c r="F32" s="2"/>
      <c r="G32" s="2"/>
      <c r="H32" s="2"/>
      <c r="I32" s="2"/>
      <c r="J32" s="2"/>
    </row>
    <row r="33" spans="2:10" s="4" customFormat="1" ht="12.75" customHeight="1">
      <c r="B33" s="2"/>
      <c r="C33" s="5"/>
      <c r="D33" s="3"/>
      <c r="E33" s="2"/>
      <c r="F33" s="2"/>
      <c r="G33" s="2"/>
      <c r="H33" s="2"/>
      <c r="I33" s="2"/>
      <c r="J33" s="2"/>
    </row>
    <row r="34" spans="2:10" s="4" customFormat="1" ht="12.75" customHeight="1">
      <c r="B34" s="2"/>
      <c r="C34" s="7"/>
      <c r="D34" s="2"/>
      <c r="E34" s="2"/>
      <c r="F34" s="2"/>
      <c r="G34" s="2"/>
      <c r="H34" s="2"/>
      <c r="I34" s="2"/>
    </row>
    <row r="35" spans="2:10" ht="12.75" customHeight="1">
      <c r="C35" s="7"/>
      <c r="D35" s="2"/>
    </row>
    <row r="36" spans="2:10" ht="12.75" customHeight="1">
      <c r="C36" s="7"/>
      <c r="D36" s="2"/>
    </row>
    <row r="37" spans="2:10" ht="12.75" customHeight="1">
      <c r="C37" s="7"/>
      <c r="D37" s="2"/>
    </row>
    <row r="38" spans="2:10" ht="12.75" customHeight="1">
      <c r="C38" s="7"/>
      <c r="D38" s="2"/>
    </row>
    <row r="39" spans="2:10" ht="12.75" customHeight="1">
      <c r="C39" s="7"/>
      <c r="D39" s="2"/>
    </row>
    <row r="40" spans="2:10" ht="12.75" customHeight="1">
      <c r="C40" s="7"/>
      <c r="D40" s="2"/>
    </row>
  </sheetData>
  <sheetProtection algorithmName="SHA-512" hashValue="I2Bvu73EVwkVrsBqL+fTytBjQHMdfVQd4cPdn5CmxD1Sx8BReAJMw39BexFHKsUXUiibGbxJm605PtzL8tpIWg==" saltValue="tF0MRJofIOLhVxxGcQ69hA==" spinCount="100000" sheet="1" objects="1" scenarios="1"/>
  <protectedRanges>
    <protectedRange sqref="E11:E21" name="Range2"/>
    <protectedRange sqref="G11:G21" name="Range1"/>
  </protectedRanges>
  <phoneticPr fontId="13" type="noConversion"/>
  <pageMargins left="0.27187499999999998" right="0.32851562499999998" top="0.31718750000000001" bottom="0.29453125000000002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</sheetPr>
  <dimension ref="B1:K75"/>
  <sheetViews>
    <sheetView zoomScaleNormal="100" zoomScaleSheetLayoutView="100" workbookViewId="0">
      <selection activeCell="G13" sqref="G13:G63"/>
    </sheetView>
  </sheetViews>
  <sheetFormatPr defaultColWidth="9.140625" defaultRowHeight="12.75" customHeight="1"/>
  <cols>
    <col min="1" max="1" width="2.85546875" style="2" customWidth="1"/>
    <col min="2" max="2" width="5.28515625" style="2" customWidth="1"/>
    <col min="3" max="3" width="52.7109375" style="2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1" width="17.7109375" style="2" customWidth="1"/>
    <col min="12" max="16384" width="9.140625" style="2"/>
  </cols>
  <sheetData>
    <row r="1" spans="2:11" ht="12.75" customHeight="1">
      <c r="B1" s="1" t="s">
        <v>625</v>
      </c>
      <c r="F1" s="3"/>
      <c r="G1" s="3"/>
      <c r="H1" s="3"/>
      <c r="I1" s="3"/>
      <c r="J1" s="3"/>
    </row>
    <row r="2" spans="2:11" ht="12.75" customHeight="1">
      <c r="B2" s="4" t="s">
        <v>626</v>
      </c>
      <c r="F2" s="3"/>
      <c r="G2" s="3"/>
      <c r="H2" s="3"/>
      <c r="I2" s="3"/>
      <c r="J2" s="3"/>
    </row>
    <row r="3" spans="2:11" ht="12.75" customHeight="1">
      <c r="B3" s="4"/>
      <c r="E3" s="3"/>
      <c r="F3" s="3"/>
      <c r="G3" s="3"/>
      <c r="H3" s="3"/>
      <c r="I3" s="3"/>
      <c r="J3" s="3"/>
    </row>
    <row r="4" spans="2:11" ht="12.75" customHeight="1">
      <c r="B4" s="1" t="s">
        <v>13</v>
      </c>
      <c r="E4" s="3"/>
      <c r="F4" s="3"/>
      <c r="G4" s="3"/>
      <c r="H4" s="3"/>
      <c r="I4" s="3"/>
      <c r="J4" s="3"/>
    </row>
    <row r="5" spans="2:11" ht="12.75" customHeight="1">
      <c r="B5" s="4"/>
      <c r="E5" s="3"/>
      <c r="F5" s="3"/>
      <c r="G5" s="3"/>
      <c r="H5" s="3"/>
      <c r="I5" s="3"/>
      <c r="J5" s="3"/>
    </row>
    <row r="6" spans="2:11" ht="12.75" customHeight="1">
      <c r="B6" s="4"/>
      <c r="E6" s="3"/>
      <c r="F6" s="3"/>
      <c r="G6" s="3"/>
      <c r="H6" s="3"/>
      <c r="I6" s="3"/>
      <c r="J6" s="3"/>
    </row>
    <row r="7" spans="2:11" s="5" customFormat="1" ht="12.75" customHeight="1">
      <c r="E7" s="6" t="s">
        <v>207</v>
      </c>
      <c r="F7" s="6"/>
      <c r="G7" s="6"/>
      <c r="H7" s="7"/>
      <c r="I7" s="7"/>
      <c r="J7" s="7"/>
    </row>
    <row r="8" spans="2:11" s="5" customFormat="1" ht="12.75" customHeight="1">
      <c r="E8" s="6" t="s">
        <v>512</v>
      </c>
      <c r="F8" s="6"/>
      <c r="G8" s="6"/>
      <c r="H8" s="7"/>
      <c r="I8" s="7"/>
      <c r="J8" s="242"/>
    </row>
    <row r="9" spans="2:11" ht="12.75" customHeight="1">
      <c r="B9" s="4"/>
      <c r="E9" s="3"/>
      <c r="F9" s="3"/>
      <c r="G9" s="3"/>
      <c r="H9" s="3"/>
      <c r="I9" s="3"/>
      <c r="J9" s="3"/>
    </row>
    <row r="10" spans="2:11" s="1" customFormat="1" ht="12.95" customHeight="1">
      <c r="B10" s="216" t="s">
        <v>14</v>
      </c>
      <c r="C10" s="217" t="s">
        <v>6</v>
      </c>
      <c r="D10" s="217" t="s">
        <v>8</v>
      </c>
      <c r="E10" s="218" t="s">
        <v>72</v>
      </c>
      <c r="F10" s="219" t="s">
        <v>7</v>
      </c>
      <c r="G10" s="216" t="s">
        <v>303</v>
      </c>
      <c r="H10" s="219" t="s">
        <v>10</v>
      </c>
      <c r="I10" s="219" t="s">
        <v>11</v>
      </c>
      <c r="J10" s="219" t="s">
        <v>12</v>
      </c>
      <c r="K10" s="236" t="s">
        <v>637</v>
      </c>
    </row>
    <row r="11" spans="2:11" s="1" customFormat="1" ht="12.95" customHeight="1">
      <c r="B11" s="220"/>
      <c r="C11" s="221"/>
      <c r="D11" s="221"/>
      <c r="E11" s="222"/>
      <c r="F11" s="223"/>
      <c r="G11" s="220"/>
      <c r="H11" s="223"/>
      <c r="I11" s="223"/>
      <c r="J11" s="223"/>
      <c r="K11" s="234" t="s">
        <v>635</v>
      </c>
    </row>
    <row r="12" spans="2:11" ht="12.75" customHeight="1">
      <c r="B12" s="37">
        <v>1</v>
      </c>
      <c r="C12" s="110" t="s">
        <v>189</v>
      </c>
      <c r="D12" s="77" t="s">
        <v>55</v>
      </c>
      <c r="E12" s="77"/>
      <c r="F12" s="78">
        <v>360</v>
      </c>
      <c r="G12" s="40">
        <v>0</v>
      </c>
      <c r="H12" s="41">
        <v>9.5</v>
      </c>
      <c r="I12" s="40">
        <f>G12*1.095</f>
        <v>0</v>
      </c>
      <c r="J12" s="42">
        <f t="shared" ref="J12" si="0">F12*I12</f>
        <v>0</v>
      </c>
      <c r="K12" s="13"/>
    </row>
    <row r="13" spans="2:11" ht="12.75" customHeight="1">
      <c r="B13" s="37">
        <f>B12+1</f>
        <v>2</v>
      </c>
      <c r="C13" s="110" t="s">
        <v>576</v>
      </c>
      <c r="D13" s="77" t="s">
        <v>55</v>
      </c>
      <c r="E13" s="77"/>
      <c r="F13" s="78">
        <v>300</v>
      </c>
      <c r="G13" s="40">
        <v>0</v>
      </c>
      <c r="H13" s="41">
        <v>9.5</v>
      </c>
      <c r="I13" s="40">
        <f t="shared" ref="I13:I63" si="1">G13*1.095</f>
        <v>0</v>
      </c>
      <c r="J13" s="42">
        <f t="shared" ref="J13:J63" si="2">F13*I13</f>
        <v>0</v>
      </c>
      <c r="K13" s="13"/>
    </row>
    <row r="14" spans="2:11" ht="12.75" customHeight="1">
      <c r="B14" s="37">
        <f t="shared" ref="B14:B63" si="3">B13+1</f>
        <v>3</v>
      </c>
      <c r="C14" s="110" t="s">
        <v>578</v>
      </c>
      <c r="D14" s="77" t="s">
        <v>16</v>
      </c>
      <c r="E14" s="77"/>
      <c r="F14" s="78">
        <v>6000</v>
      </c>
      <c r="G14" s="40">
        <v>0</v>
      </c>
      <c r="H14" s="41">
        <v>9.5</v>
      </c>
      <c r="I14" s="40">
        <f t="shared" si="1"/>
        <v>0</v>
      </c>
      <c r="J14" s="42">
        <f t="shared" si="2"/>
        <v>0</v>
      </c>
      <c r="K14" s="13"/>
    </row>
    <row r="15" spans="2:11" ht="12.75" customHeight="1">
      <c r="B15" s="37">
        <f t="shared" si="3"/>
        <v>4</v>
      </c>
      <c r="C15" s="110" t="s">
        <v>575</v>
      </c>
      <c r="D15" s="77" t="s">
        <v>55</v>
      </c>
      <c r="E15" s="77"/>
      <c r="F15" s="78">
        <v>1500</v>
      </c>
      <c r="G15" s="40">
        <v>0</v>
      </c>
      <c r="H15" s="41">
        <v>9.5</v>
      </c>
      <c r="I15" s="40">
        <f t="shared" si="1"/>
        <v>0</v>
      </c>
      <c r="J15" s="42">
        <f t="shared" si="2"/>
        <v>0</v>
      </c>
      <c r="K15" s="13"/>
    </row>
    <row r="16" spans="2:11" ht="12.75" customHeight="1">
      <c r="B16" s="37">
        <f t="shared" si="3"/>
        <v>5</v>
      </c>
      <c r="C16" s="110" t="s">
        <v>577</v>
      </c>
      <c r="D16" s="77" t="s">
        <v>16</v>
      </c>
      <c r="E16" s="77"/>
      <c r="F16" s="78">
        <v>6000</v>
      </c>
      <c r="G16" s="40">
        <v>0</v>
      </c>
      <c r="H16" s="41">
        <v>9.5</v>
      </c>
      <c r="I16" s="40">
        <f t="shared" si="1"/>
        <v>0</v>
      </c>
      <c r="J16" s="42">
        <f t="shared" si="2"/>
        <v>0</v>
      </c>
      <c r="K16" s="13"/>
    </row>
    <row r="17" spans="2:11" ht="27" customHeight="1">
      <c r="B17" s="37">
        <f t="shared" si="3"/>
        <v>6</v>
      </c>
      <c r="C17" s="110" t="s">
        <v>186</v>
      </c>
      <c r="D17" s="77" t="s">
        <v>55</v>
      </c>
      <c r="E17" s="77"/>
      <c r="F17" s="78">
        <v>720</v>
      </c>
      <c r="G17" s="40">
        <v>0</v>
      </c>
      <c r="H17" s="41">
        <v>9.5</v>
      </c>
      <c r="I17" s="40">
        <f t="shared" si="1"/>
        <v>0</v>
      </c>
      <c r="J17" s="42">
        <f t="shared" si="2"/>
        <v>0</v>
      </c>
      <c r="K17" s="13"/>
    </row>
    <row r="18" spans="2:11" ht="12.75" customHeight="1">
      <c r="B18" s="37">
        <f t="shared" si="3"/>
        <v>7</v>
      </c>
      <c r="C18" s="110" t="s">
        <v>187</v>
      </c>
      <c r="D18" s="77" t="s">
        <v>55</v>
      </c>
      <c r="E18" s="77"/>
      <c r="F18" s="78">
        <v>360</v>
      </c>
      <c r="G18" s="40">
        <v>0</v>
      </c>
      <c r="H18" s="41">
        <v>9.5</v>
      </c>
      <c r="I18" s="40">
        <f t="shared" si="1"/>
        <v>0</v>
      </c>
      <c r="J18" s="42">
        <f t="shared" si="2"/>
        <v>0</v>
      </c>
      <c r="K18" s="13"/>
    </row>
    <row r="19" spans="2:11" ht="24.75" customHeight="1">
      <c r="B19" s="37">
        <f t="shared" si="3"/>
        <v>8</v>
      </c>
      <c r="C19" s="110" t="s">
        <v>188</v>
      </c>
      <c r="D19" s="77" t="s">
        <v>55</v>
      </c>
      <c r="E19" s="77"/>
      <c r="F19" s="78">
        <v>100</v>
      </c>
      <c r="G19" s="40">
        <v>0</v>
      </c>
      <c r="H19" s="41">
        <v>9.5</v>
      </c>
      <c r="I19" s="40">
        <f t="shared" si="1"/>
        <v>0</v>
      </c>
      <c r="J19" s="42">
        <f t="shared" si="2"/>
        <v>0</v>
      </c>
      <c r="K19" s="13"/>
    </row>
    <row r="20" spans="2:11" ht="12.75" customHeight="1">
      <c r="B20" s="37">
        <f t="shared" si="3"/>
        <v>9</v>
      </c>
      <c r="C20" s="110" t="s">
        <v>513</v>
      </c>
      <c r="D20" s="77" t="s">
        <v>16</v>
      </c>
      <c r="E20" s="77"/>
      <c r="F20" s="78">
        <v>50</v>
      </c>
      <c r="G20" s="40">
        <v>0</v>
      </c>
      <c r="H20" s="41">
        <v>9.5</v>
      </c>
      <c r="I20" s="40">
        <f t="shared" si="1"/>
        <v>0</v>
      </c>
      <c r="J20" s="42">
        <f t="shared" si="2"/>
        <v>0</v>
      </c>
      <c r="K20" s="13"/>
    </row>
    <row r="21" spans="2:11" ht="12.75" customHeight="1">
      <c r="B21" s="37">
        <f t="shared" si="3"/>
        <v>10</v>
      </c>
      <c r="C21" s="110" t="s">
        <v>514</v>
      </c>
      <c r="D21" s="77" t="s">
        <v>16</v>
      </c>
      <c r="E21" s="77"/>
      <c r="F21" s="78">
        <v>50</v>
      </c>
      <c r="G21" s="40">
        <v>0</v>
      </c>
      <c r="H21" s="41">
        <v>9.5</v>
      </c>
      <c r="I21" s="40">
        <f t="shared" si="1"/>
        <v>0</v>
      </c>
      <c r="J21" s="42">
        <f t="shared" si="2"/>
        <v>0</v>
      </c>
      <c r="K21" s="13"/>
    </row>
    <row r="22" spans="2:11" ht="12.75" customHeight="1">
      <c r="B22" s="37">
        <f t="shared" si="3"/>
        <v>11</v>
      </c>
      <c r="C22" s="110" t="s">
        <v>515</v>
      </c>
      <c r="D22" s="77" t="s">
        <v>16</v>
      </c>
      <c r="E22" s="77"/>
      <c r="F22" s="78">
        <v>50</v>
      </c>
      <c r="G22" s="40">
        <v>0</v>
      </c>
      <c r="H22" s="41">
        <v>9.5</v>
      </c>
      <c r="I22" s="40">
        <f t="shared" si="1"/>
        <v>0</v>
      </c>
      <c r="J22" s="42">
        <f t="shared" si="2"/>
        <v>0</v>
      </c>
      <c r="K22" s="13"/>
    </row>
    <row r="23" spans="2:11" s="1" customFormat="1" ht="14.25" customHeight="1">
      <c r="B23" s="37">
        <f t="shared" si="3"/>
        <v>12</v>
      </c>
      <c r="C23" s="110" t="s">
        <v>516</v>
      </c>
      <c r="D23" s="38" t="s">
        <v>16</v>
      </c>
      <c r="E23" s="77"/>
      <c r="F23" s="39">
        <v>50</v>
      </c>
      <c r="G23" s="40">
        <v>0</v>
      </c>
      <c r="H23" s="41">
        <v>9.5</v>
      </c>
      <c r="I23" s="40">
        <f t="shared" si="1"/>
        <v>0</v>
      </c>
      <c r="J23" s="42">
        <f t="shared" si="2"/>
        <v>0</v>
      </c>
      <c r="K23" s="13"/>
    </row>
    <row r="24" spans="2:11" s="1" customFormat="1" ht="14.25" customHeight="1">
      <c r="B24" s="37">
        <f t="shared" si="3"/>
        <v>13</v>
      </c>
      <c r="C24" s="110" t="s">
        <v>205</v>
      </c>
      <c r="D24" s="38" t="s">
        <v>16</v>
      </c>
      <c r="E24" s="77"/>
      <c r="F24" s="39">
        <v>1500</v>
      </c>
      <c r="G24" s="40">
        <v>0</v>
      </c>
      <c r="H24" s="41">
        <v>9.5</v>
      </c>
      <c r="I24" s="40">
        <f t="shared" si="1"/>
        <v>0</v>
      </c>
      <c r="J24" s="42">
        <f t="shared" si="2"/>
        <v>0</v>
      </c>
      <c r="K24" s="13"/>
    </row>
    <row r="25" spans="2:11" s="1" customFormat="1" ht="14.25" customHeight="1">
      <c r="B25" s="37">
        <f t="shared" si="3"/>
        <v>14</v>
      </c>
      <c r="C25" s="110" t="s">
        <v>204</v>
      </c>
      <c r="D25" s="38" t="s">
        <v>16</v>
      </c>
      <c r="E25" s="77"/>
      <c r="F25" s="39">
        <v>3000</v>
      </c>
      <c r="G25" s="40">
        <v>0</v>
      </c>
      <c r="H25" s="41">
        <v>9.5</v>
      </c>
      <c r="I25" s="40">
        <f t="shared" si="1"/>
        <v>0</v>
      </c>
      <c r="J25" s="42">
        <f t="shared" si="2"/>
        <v>0</v>
      </c>
      <c r="K25" s="13"/>
    </row>
    <row r="26" spans="2:11" ht="12.75" customHeight="1">
      <c r="B26" s="37">
        <f t="shared" si="3"/>
        <v>15</v>
      </c>
      <c r="C26" s="110" t="s">
        <v>206</v>
      </c>
      <c r="D26" s="77" t="s">
        <v>16</v>
      </c>
      <c r="E26" s="77"/>
      <c r="F26" s="78">
        <v>3000</v>
      </c>
      <c r="G26" s="40">
        <v>0</v>
      </c>
      <c r="H26" s="41">
        <v>9.5</v>
      </c>
      <c r="I26" s="40">
        <f t="shared" si="1"/>
        <v>0</v>
      </c>
      <c r="J26" s="42">
        <f t="shared" si="2"/>
        <v>0</v>
      </c>
      <c r="K26" s="13"/>
    </row>
    <row r="27" spans="2:11" s="1" customFormat="1" ht="15" customHeight="1">
      <c r="B27" s="37">
        <f t="shared" si="3"/>
        <v>16</v>
      </c>
      <c r="C27" s="110" t="s">
        <v>100</v>
      </c>
      <c r="D27" s="38" t="s">
        <v>16</v>
      </c>
      <c r="E27" s="77"/>
      <c r="F27" s="39">
        <v>200</v>
      </c>
      <c r="G27" s="40">
        <v>0</v>
      </c>
      <c r="H27" s="41">
        <v>9.5</v>
      </c>
      <c r="I27" s="40">
        <f t="shared" si="1"/>
        <v>0</v>
      </c>
      <c r="J27" s="42">
        <f t="shared" si="2"/>
        <v>0</v>
      </c>
      <c r="K27" s="13"/>
    </row>
    <row r="28" spans="2:11" ht="15" customHeight="1">
      <c r="B28" s="37">
        <f t="shared" si="3"/>
        <v>17</v>
      </c>
      <c r="C28" s="110" t="s">
        <v>110</v>
      </c>
      <c r="D28" s="38" t="s">
        <v>16</v>
      </c>
      <c r="E28" s="77"/>
      <c r="F28" s="39">
        <v>1000</v>
      </c>
      <c r="G28" s="40">
        <v>0</v>
      </c>
      <c r="H28" s="41">
        <v>9.5</v>
      </c>
      <c r="I28" s="40">
        <f t="shared" si="1"/>
        <v>0</v>
      </c>
      <c r="J28" s="42">
        <f t="shared" si="2"/>
        <v>0</v>
      </c>
      <c r="K28" s="13"/>
    </row>
    <row r="29" spans="2:11" ht="15" customHeight="1">
      <c r="B29" s="37">
        <f t="shared" si="3"/>
        <v>18</v>
      </c>
      <c r="C29" s="110" t="s">
        <v>31</v>
      </c>
      <c r="D29" s="38" t="s">
        <v>55</v>
      </c>
      <c r="E29" s="77"/>
      <c r="F29" s="39">
        <v>400</v>
      </c>
      <c r="G29" s="40">
        <v>0</v>
      </c>
      <c r="H29" s="41">
        <v>9.5</v>
      </c>
      <c r="I29" s="40">
        <f t="shared" si="1"/>
        <v>0</v>
      </c>
      <c r="J29" s="42">
        <f t="shared" si="2"/>
        <v>0</v>
      </c>
      <c r="K29" s="13"/>
    </row>
    <row r="30" spans="2:11" ht="24.95" customHeight="1">
      <c r="B30" s="37">
        <f t="shared" si="3"/>
        <v>19</v>
      </c>
      <c r="C30" s="110" t="s">
        <v>190</v>
      </c>
      <c r="D30" s="38" t="s">
        <v>55</v>
      </c>
      <c r="E30" s="77"/>
      <c r="F30" s="39">
        <v>180</v>
      </c>
      <c r="G30" s="40">
        <v>0</v>
      </c>
      <c r="H30" s="41">
        <v>9.5</v>
      </c>
      <c r="I30" s="40">
        <f t="shared" si="1"/>
        <v>0</v>
      </c>
      <c r="J30" s="42">
        <f t="shared" si="2"/>
        <v>0</v>
      </c>
      <c r="K30" s="13"/>
    </row>
    <row r="31" spans="2:11" ht="12.95" customHeight="1">
      <c r="B31" s="37">
        <f t="shared" si="3"/>
        <v>20</v>
      </c>
      <c r="C31" s="110" t="s">
        <v>191</v>
      </c>
      <c r="D31" s="38" t="s">
        <v>55</v>
      </c>
      <c r="E31" s="77"/>
      <c r="F31" s="39">
        <v>100</v>
      </c>
      <c r="G31" s="40">
        <v>0</v>
      </c>
      <c r="H31" s="41">
        <v>9.5</v>
      </c>
      <c r="I31" s="40">
        <f t="shared" si="1"/>
        <v>0</v>
      </c>
      <c r="J31" s="42">
        <f t="shared" si="2"/>
        <v>0</v>
      </c>
      <c r="K31" s="13"/>
    </row>
    <row r="32" spans="2:11" ht="14.25" customHeight="1">
      <c r="B32" s="37">
        <f t="shared" si="3"/>
        <v>21</v>
      </c>
      <c r="C32" s="110" t="s">
        <v>93</v>
      </c>
      <c r="D32" s="38" t="s">
        <v>16</v>
      </c>
      <c r="E32" s="77"/>
      <c r="F32" s="39">
        <v>100</v>
      </c>
      <c r="G32" s="40">
        <v>0</v>
      </c>
      <c r="H32" s="41">
        <v>9.5</v>
      </c>
      <c r="I32" s="40">
        <f t="shared" si="1"/>
        <v>0</v>
      </c>
      <c r="J32" s="42">
        <f t="shared" si="2"/>
        <v>0</v>
      </c>
      <c r="K32" s="13"/>
    </row>
    <row r="33" spans="2:11" ht="24.95" customHeight="1">
      <c r="B33" s="37">
        <f t="shared" si="3"/>
        <v>22</v>
      </c>
      <c r="C33" s="110" t="s">
        <v>192</v>
      </c>
      <c r="D33" s="38" t="s">
        <v>55</v>
      </c>
      <c r="E33" s="77"/>
      <c r="F33" s="39">
        <v>40</v>
      </c>
      <c r="G33" s="40">
        <v>0</v>
      </c>
      <c r="H33" s="41">
        <v>9.5</v>
      </c>
      <c r="I33" s="40">
        <f t="shared" si="1"/>
        <v>0</v>
      </c>
      <c r="J33" s="42">
        <f t="shared" si="2"/>
        <v>0</v>
      </c>
      <c r="K33" s="13"/>
    </row>
    <row r="34" spans="2:11" ht="14.25" customHeight="1">
      <c r="B34" s="37">
        <f t="shared" si="3"/>
        <v>23</v>
      </c>
      <c r="C34" s="110" t="s">
        <v>92</v>
      </c>
      <c r="D34" s="38" t="s">
        <v>16</v>
      </c>
      <c r="E34" s="77"/>
      <c r="F34" s="39">
        <v>100</v>
      </c>
      <c r="G34" s="40">
        <v>0</v>
      </c>
      <c r="H34" s="41">
        <v>9.5</v>
      </c>
      <c r="I34" s="40">
        <f t="shared" si="1"/>
        <v>0</v>
      </c>
      <c r="J34" s="42">
        <f t="shared" si="2"/>
        <v>0</v>
      </c>
      <c r="K34" s="13"/>
    </row>
    <row r="35" spans="2:11" ht="24.95" customHeight="1">
      <c r="B35" s="37">
        <f t="shared" si="3"/>
        <v>24</v>
      </c>
      <c r="C35" s="110" t="s">
        <v>174</v>
      </c>
      <c r="D35" s="38" t="s">
        <v>35</v>
      </c>
      <c r="E35" s="77"/>
      <c r="F35" s="39">
        <v>3500</v>
      </c>
      <c r="G35" s="40">
        <v>0</v>
      </c>
      <c r="H35" s="41">
        <v>9.5</v>
      </c>
      <c r="I35" s="40">
        <f t="shared" si="1"/>
        <v>0</v>
      </c>
      <c r="J35" s="42">
        <f t="shared" si="2"/>
        <v>0</v>
      </c>
      <c r="K35" s="13"/>
    </row>
    <row r="36" spans="2:11" ht="14.25" customHeight="1">
      <c r="B36" s="37">
        <f t="shared" si="3"/>
        <v>25</v>
      </c>
      <c r="C36" s="110" t="s">
        <v>101</v>
      </c>
      <c r="D36" s="38" t="s">
        <v>35</v>
      </c>
      <c r="E36" s="77"/>
      <c r="F36" s="39">
        <v>300</v>
      </c>
      <c r="G36" s="40">
        <v>0</v>
      </c>
      <c r="H36" s="41">
        <v>9.5</v>
      </c>
      <c r="I36" s="40">
        <f t="shared" si="1"/>
        <v>0</v>
      </c>
      <c r="J36" s="42">
        <f t="shared" si="2"/>
        <v>0</v>
      </c>
      <c r="K36" s="13"/>
    </row>
    <row r="37" spans="2:11" ht="14.25" customHeight="1">
      <c r="B37" s="37">
        <f t="shared" si="3"/>
        <v>26</v>
      </c>
      <c r="C37" s="110" t="s">
        <v>580</v>
      </c>
      <c r="D37" s="38" t="s">
        <v>35</v>
      </c>
      <c r="E37" s="77"/>
      <c r="F37" s="39">
        <v>700</v>
      </c>
      <c r="G37" s="40">
        <v>0</v>
      </c>
      <c r="H37" s="41">
        <v>9.5</v>
      </c>
      <c r="I37" s="40">
        <f t="shared" si="1"/>
        <v>0</v>
      </c>
      <c r="J37" s="42">
        <f t="shared" si="2"/>
        <v>0</v>
      </c>
      <c r="K37" s="13"/>
    </row>
    <row r="38" spans="2:11" ht="14.25" customHeight="1">
      <c r="B38" s="37">
        <f t="shared" si="3"/>
        <v>27</v>
      </c>
      <c r="C38" s="110" t="s">
        <v>579</v>
      </c>
      <c r="D38" s="38" t="s">
        <v>16</v>
      </c>
      <c r="E38" s="77"/>
      <c r="F38" s="39">
        <v>700</v>
      </c>
      <c r="G38" s="40">
        <v>0</v>
      </c>
      <c r="H38" s="41">
        <v>9.5</v>
      </c>
      <c r="I38" s="40">
        <f t="shared" si="1"/>
        <v>0</v>
      </c>
      <c r="J38" s="42">
        <f t="shared" si="2"/>
        <v>0</v>
      </c>
      <c r="K38" s="13"/>
    </row>
    <row r="39" spans="2:11" ht="14.25" customHeight="1">
      <c r="B39" s="37">
        <f t="shared" si="3"/>
        <v>28</v>
      </c>
      <c r="C39" s="110" t="s">
        <v>520</v>
      </c>
      <c r="D39" s="38" t="s">
        <v>35</v>
      </c>
      <c r="E39" s="77"/>
      <c r="F39" s="39">
        <v>20</v>
      </c>
      <c r="G39" s="40">
        <v>0</v>
      </c>
      <c r="H39" s="41">
        <v>9.5</v>
      </c>
      <c r="I39" s="40">
        <f t="shared" si="1"/>
        <v>0</v>
      </c>
      <c r="J39" s="42">
        <f t="shared" si="2"/>
        <v>0</v>
      </c>
      <c r="K39" s="13"/>
    </row>
    <row r="40" spans="2:11" ht="14.25" customHeight="1">
      <c r="B40" s="37">
        <f t="shared" si="3"/>
        <v>29</v>
      </c>
      <c r="C40" s="110" t="s">
        <v>517</v>
      </c>
      <c r="D40" s="38" t="s">
        <v>35</v>
      </c>
      <c r="E40" s="77"/>
      <c r="F40" s="39">
        <v>700</v>
      </c>
      <c r="G40" s="40">
        <v>0</v>
      </c>
      <c r="H40" s="41">
        <v>9.5</v>
      </c>
      <c r="I40" s="40">
        <f t="shared" si="1"/>
        <v>0</v>
      </c>
      <c r="J40" s="42">
        <f t="shared" si="2"/>
        <v>0</v>
      </c>
      <c r="K40" s="13"/>
    </row>
    <row r="41" spans="2:11" ht="14.25" customHeight="1">
      <c r="B41" s="37">
        <f t="shared" si="3"/>
        <v>30</v>
      </c>
      <c r="C41" s="110" t="s">
        <v>518</v>
      </c>
      <c r="D41" s="38" t="s">
        <v>16</v>
      </c>
      <c r="E41" s="77"/>
      <c r="F41" s="39">
        <v>250</v>
      </c>
      <c r="G41" s="40">
        <v>0</v>
      </c>
      <c r="H41" s="41">
        <v>9.5</v>
      </c>
      <c r="I41" s="40">
        <f t="shared" si="1"/>
        <v>0</v>
      </c>
      <c r="J41" s="42">
        <f t="shared" si="2"/>
        <v>0</v>
      </c>
      <c r="K41" s="13"/>
    </row>
    <row r="42" spans="2:11" ht="14.25" customHeight="1">
      <c r="B42" s="37">
        <f t="shared" si="3"/>
        <v>31</v>
      </c>
      <c r="C42" s="110" t="s">
        <v>519</v>
      </c>
      <c r="D42" s="38" t="s">
        <v>35</v>
      </c>
      <c r="E42" s="77"/>
      <c r="F42" s="39">
        <v>50</v>
      </c>
      <c r="G42" s="40">
        <v>0</v>
      </c>
      <c r="H42" s="41">
        <v>9.5</v>
      </c>
      <c r="I42" s="40">
        <f t="shared" si="1"/>
        <v>0</v>
      </c>
      <c r="J42" s="42">
        <f t="shared" si="2"/>
        <v>0</v>
      </c>
      <c r="K42" s="13"/>
    </row>
    <row r="43" spans="2:11" ht="14.25" customHeight="1">
      <c r="B43" s="37">
        <f t="shared" si="3"/>
        <v>32</v>
      </c>
      <c r="C43" s="110" t="s">
        <v>197</v>
      </c>
      <c r="D43" s="38" t="s">
        <v>55</v>
      </c>
      <c r="E43" s="77"/>
      <c r="F43" s="39">
        <v>30</v>
      </c>
      <c r="G43" s="40">
        <v>0</v>
      </c>
      <c r="H43" s="41">
        <v>9.5</v>
      </c>
      <c r="I43" s="40">
        <f t="shared" si="1"/>
        <v>0</v>
      </c>
      <c r="J43" s="42">
        <f t="shared" si="2"/>
        <v>0</v>
      </c>
      <c r="K43" s="13"/>
    </row>
    <row r="44" spans="2:11" ht="14.25" customHeight="1">
      <c r="B44" s="37">
        <f t="shared" si="3"/>
        <v>33</v>
      </c>
      <c r="C44" s="110" t="s">
        <v>193</v>
      </c>
      <c r="D44" s="38" t="s">
        <v>55</v>
      </c>
      <c r="E44" s="77"/>
      <c r="F44" s="39">
        <v>20</v>
      </c>
      <c r="G44" s="40">
        <v>0</v>
      </c>
      <c r="H44" s="41">
        <v>9.5</v>
      </c>
      <c r="I44" s="40">
        <f t="shared" si="1"/>
        <v>0</v>
      </c>
      <c r="J44" s="42">
        <f t="shared" si="2"/>
        <v>0</v>
      </c>
      <c r="K44" s="13"/>
    </row>
    <row r="45" spans="2:11" ht="14.25" customHeight="1">
      <c r="B45" s="37">
        <f t="shared" si="3"/>
        <v>34</v>
      </c>
      <c r="C45" s="110" t="s">
        <v>198</v>
      </c>
      <c r="D45" s="38" t="s">
        <v>55</v>
      </c>
      <c r="E45" s="77"/>
      <c r="F45" s="39">
        <v>20</v>
      </c>
      <c r="G45" s="40">
        <v>0</v>
      </c>
      <c r="H45" s="41">
        <v>9.5</v>
      </c>
      <c r="I45" s="40">
        <f t="shared" si="1"/>
        <v>0</v>
      </c>
      <c r="J45" s="42">
        <f t="shared" si="2"/>
        <v>0</v>
      </c>
      <c r="K45" s="13"/>
    </row>
    <row r="46" spans="2:11" ht="14.25" customHeight="1">
      <c r="B46" s="37">
        <f t="shared" si="3"/>
        <v>35</v>
      </c>
      <c r="C46" s="110" t="s">
        <v>194</v>
      </c>
      <c r="D46" s="38" t="s">
        <v>55</v>
      </c>
      <c r="E46" s="77"/>
      <c r="F46" s="39">
        <v>20</v>
      </c>
      <c r="G46" s="40">
        <v>0</v>
      </c>
      <c r="H46" s="41">
        <v>9.5</v>
      </c>
      <c r="I46" s="40">
        <f t="shared" si="1"/>
        <v>0</v>
      </c>
      <c r="J46" s="42">
        <f t="shared" si="2"/>
        <v>0</v>
      </c>
      <c r="K46" s="13"/>
    </row>
    <row r="47" spans="2:11" ht="14.25" customHeight="1">
      <c r="B47" s="37">
        <f t="shared" si="3"/>
        <v>36</v>
      </c>
      <c r="C47" s="110" t="s">
        <v>195</v>
      </c>
      <c r="D47" s="38" t="s">
        <v>55</v>
      </c>
      <c r="E47" s="77"/>
      <c r="F47" s="39">
        <v>20</v>
      </c>
      <c r="G47" s="40">
        <v>0</v>
      </c>
      <c r="H47" s="41">
        <v>9.5</v>
      </c>
      <c r="I47" s="40">
        <f t="shared" si="1"/>
        <v>0</v>
      </c>
      <c r="J47" s="42">
        <f t="shared" si="2"/>
        <v>0</v>
      </c>
      <c r="K47" s="13"/>
    </row>
    <row r="48" spans="2:11" ht="15" customHeight="1">
      <c r="B48" s="37">
        <f t="shared" si="3"/>
        <v>37</v>
      </c>
      <c r="C48" s="110" t="s">
        <v>199</v>
      </c>
      <c r="D48" s="38" t="s">
        <v>16</v>
      </c>
      <c r="E48" s="77"/>
      <c r="F48" s="39">
        <v>20</v>
      </c>
      <c r="G48" s="40">
        <v>0</v>
      </c>
      <c r="H48" s="41">
        <v>9.5</v>
      </c>
      <c r="I48" s="40">
        <f t="shared" si="1"/>
        <v>0</v>
      </c>
      <c r="J48" s="42">
        <f t="shared" si="2"/>
        <v>0</v>
      </c>
      <c r="K48" s="13"/>
    </row>
    <row r="49" spans="2:11" ht="15" customHeight="1">
      <c r="B49" s="37">
        <f t="shared" si="3"/>
        <v>38</v>
      </c>
      <c r="C49" s="110" t="s">
        <v>581</v>
      </c>
      <c r="D49" s="38" t="s">
        <v>55</v>
      </c>
      <c r="E49" s="77"/>
      <c r="F49" s="39">
        <v>20</v>
      </c>
      <c r="G49" s="40">
        <v>0</v>
      </c>
      <c r="H49" s="41">
        <v>9.5</v>
      </c>
      <c r="I49" s="40">
        <f t="shared" si="1"/>
        <v>0</v>
      </c>
      <c r="J49" s="42">
        <f t="shared" si="2"/>
        <v>0</v>
      </c>
      <c r="K49" s="13"/>
    </row>
    <row r="50" spans="2:11" ht="15" customHeight="1">
      <c r="B50" s="37">
        <f t="shared" si="3"/>
        <v>39</v>
      </c>
      <c r="C50" s="110" t="s">
        <v>582</v>
      </c>
      <c r="D50" s="38" t="s">
        <v>16</v>
      </c>
      <c r="E50" s="77"/>
      <c r="F50" s="39">
        <v>500</v>
      </c>
      <c r="G50" s="40">
        <v>0</v>
      </c>
      <c r="H50" s="41">
        <v>9.5</v>
      </c>
      <c r="I50" s="40">
        <f t="shared" si="1"/>
        <v>0</v>
      </c>
      <c r="J50" s="42">
        <f t="shared" si="2"/>
        <v>0</v>
      </c>
      <c r="K50" s="13"/>
    </row>
    <row r="51" spans="2:11" ht="14.25" customHeight="1">
      <c r="B51" s="37">
        <f t="shared" si="3"/>
        <v>40</v>
      </c>
      <c r="C51" s="110" t="s">
        <v>196</v>
      </c>
      <c r="D51" s="38" t="s">
        <v>55</v>
      </c>
      <c r="E51" s="77"/>
      <c r="F51" s="39">
        <v>20</v>
      </c>
      <c r="G51" s="40">
        <v>0</v>
      </c>
      <c r="H51" s="41">
        <v>9.5</v>
      </c>
      <c r="I51" s="40">
        <f t="shared" si="1"/>
        <v>0</v>
      </c>
      <c r="J51" s="42">
        <f t="shared" si="2"/>
        <v>0</v>
      </c>
      <c r="K51" s="13"/>
    </row>
    <row r="52" spans="2:11" ht="24.95" customHeight="1">
      <c r="B52" s="37">
        <f t="shared" si="3"/>
        <v>41</v>
      </c>
      <c r="C52" s="110" t="s">
        <v>200</v>
      </c>
      <c r="D52" s="38" t="s">
        <v>55</v>
      </c>
      <c r="E52" s="77"/>
      <c r="F52" s="39">
        <v>150</v>
      </c>
      <c r="G52" s="40">
        <v>0</v>
      </c>
      <c r="H52" s="41">
        <v>9.5</v>
      </c>
      <c r="I52" s="40">
        <f t="shared" si="1"/>
        <v>0</v>
      </c>
      <c r="J52" s="42">
        <f t="shared" si="2"/>
        <v>0</v>
      </c>
      <c r="K52" s="13"/>
    </row>
    <row r="53" spans="2:11" ht="24.95" customHeight="1">
      <c r="B53" s="37">
        <f t="shared" si="3"/>
        <v>42</v>
      </c>
      <c r="C53" s="110" t="s">
        <v>201</v>
      </c>
      <c r="D53" s="38" t="s">
        <v>55</v>
      </c>
      <c r="E53" s="77"/>
      <c r="F53" s="39">
        <v>150</v>
      </c>
      <c r="G53" s="40">
        <v>0</v>
      </c>
      <c r="H53" s="41">
        <v>9.5</v>
      </c>
      <c r="I53" s="40">
        <f t="shared" si="1"/>
        <v>0</v>
      </c>
      <c r="J53" s="42">
        <f t="shared" si="2"/>
        <v>0</v>
      </c>
      <c r="K53" s="13"/>
    </row>
    <row r="54" spans="2:11" ht="14.25" customHeight="1">
      <c r="B54" s="37">
        <f t="shared" si="3"/>
        <v>43</v>
      </c>
      <c r="C54" s="110" t="s">
        <v>202</v>
      </c>
      <c r="D54" s="38" t="s">
        <v>55</v>
      </c>
      <c r="E54" s="77"/>
      <c r="F54" s="39">
        <v>20</v>
      </c>
      <c r="G54" s="40">
        <v>0</v>
      </c>
      <c r="H54" s="41">
        <v>9.5</v>
      </c>
      <c r="I54" s="40">
        <f t="shared" si="1"/>
        <v>0</v>
      </c>
      <c r="J54" s="42">
        <f t="shared" si="2"/>
        <v>0</v>
      </c>
      <c r="K54" s="13"/>
    </row>
    <row r="55" spans="2:11" ht="14.25" customHeight="1">
      <c r="B55" s="37">
        <f t="shared" si="3"/>
        <v>44</v>
      </c>
      <c r="C55" s="105" t="s">
        <v>153</v>
      </c>
      <c r="D55" s="38" t="s">
        <v>55</v>
      </c>
      <c r="E55" s="77"/>
      <c r="F55" s="39">
        <v>50</v>
      </c>
      <c r="G55" s="40">
        <v>0</v>
      </c>
      <c r="H55" s="41">
        <v>9.5</v>
      </c>
      <c r="I55" s="40">
        <f t="shared" si="1"/>
        <v>0</v>
      </c>
      <c r="J55" s="42">
        <f t="shared" si="2"/>
        <v>0</v>
      </c>
      <c r="K55" s="13"/>
    </row>
    <row r="56" spans="2:11" ht="14.25" customHeight="1">
      <c r="B56" s="37">
        <f t="shared" si="3"/>
        <v>45</v>
      </c>
      <c r="C56" s="110" t="s">
        <v>203</v>
      </c>
      <c r="D56" s="38" t="s">
        <v>55</v>
      </c>
      <c r="E56" s="77"/>
      <c r="F56" s="39">
        <v>20</v>
      </c>
      <c r="G56" s="40">
        <v>0</v>
      </c>
      <c r="H56" s="41">
        <v>9.5</v>
      </c>
      <c r="I56" s="40">
        <f t="shared" si="1"/>
        <v>0</v>
      </c>
      <c r="J56" s="42">
        <f t="shared" si="2"/>
        <v>0</v>
      </c>
      <c r="K56" s="13"/>
    </row>
    <row r="57" spans="2:11" ht="15" customHeight="1">
      <c r="B57" s="37">
        <f t="shared" si="3"/>
        <v>46</v>
      </c>
      <c r="C57" s="110" t="s">
        <v>32</v>
      </c>
      <c r="D57" s="38" t="s">
        <v>35</v>
      </c>
      <c r="E57" s="77"/>
      <c r="F57" s="39">
        <v>150</v>
      </c>
      <c r="G57" s="40">
        <v>0</v>
      </c>
      <c r="H57" s="41">
        <v>9.5</v>
      </c>
      <c r="I57" s="40">
        <f t="shared" si="1"/>
        <v>0</v>
      </c>
      <c r="J57" s="42">
        <f t="shared" si="2"/>
        <v>0</v>
      </c>
      <c r="K57" s="13"/>
    </row>
    <row r="58" spans="2:11" ht="15" customHeight="1">
      <c r="B58" s="37">
        <f t="shared" si="3"/>
        <v>47</v>
      </c>
      <c r="C58" s="110" t="s">
        <v>640</v>
      </c>
      <c r="D58" s="38" t="s">
        <v>16</v>
      </c>
      <c r="E58" s="77"/>
      <c r="F58" s="39">
        <v>60</v>
      </c>
      <c r="G58" s="40">
        <v>0</v>
      </c>
      <c r="H58" s="41">
        <v>9.5</v>
      </c>
      <c r="I58" s="40">
        <f t="shared" si="1"/>
        <v>0</v>
      </c>
      <c r="J58" s="42">
        <f t="shared" si="2"/>
        <v>0</v>
      </c>
      <c r="K58" s="13"/>
    </row>
    <row r="59" spans="2:11" ht="12.75" customHeight="1">
      <c r="B59" s="37">
        <f t="shared" si="3"/>
        <v>48</v>
      </c>
      <c r="C59" s="123" t="s">
        <v>222</v>
      </c>
      <c r="D59" s="38" t="s">
        <v>16</v>
      </c>
      <c r="E59" s="77"/>
      <c r="F59" s="39">
        <v>2000</v>
      </c>
      <c r="G59" s="40">
        <v>0</v>
      </c>
      <c r="H59" s="41">
        <v>9.5</v>
      </c>
      <c r="I59" s="40">
        <f t="shared" si="1"/>
        <v>0</v>
      </c>
      <c r="J59" s="42">
        <f t="shared" si="2"/>
        <v>0</v>
      </c>
      <c r="K59" s="13"/>
    </row>
    <row r="60" spans="2:11" ht="24.95" customHeight="1">
      <c r="B60" s="37">
        <f t="shared" si="3"/>
        <v>49</v>
      </c>
      <c r="C60" s="123" t="s">
        <v>221</v>
      </c>
      <c r="D60" s="38" t="s">
        <v>16</v>
      </c>
      <c r="E60" s="77"/>
      <c r="F60" s="240">
        <v>100</v>
      </c>
      <c r="G60" s="40">
        <v>0</v>
      </c>
      <c r="H60" s="41">
        <v>9.5</v>
      </c>
      <c r="I60" s="40">
        <f t="shared" si="1"/>
        <v>0</v>
      </c>
      <c r="J60" s="42">
        <f t="shared" si="2"/>
        <v>0</v>
      </c>
      <c r="K60" s="13"/>
    </row>
    <row r="61" spans="2:11" s="4" customFormat="1" ht="12.75" customHeight="1">
      <c r="B61" s="37">
        <f t="shared" si="3"/>
        <v>50</v>
      </c>
      <c r="C61" s="123" t="s">
        <v>28</v>
      </c>
      <c r="D61" s="38" t="s">
        <v>16</v>
      </c>
      <c r="E61" s="77"/>
      <c r="F61" s="239">
        <v>50</v>
      </c>
      <c r="G61" s="40">
        <v>0</v>
      </c>
      <c r="H61" s="41">
        <v>9.5</v>
      </c>
      <c r="I61" s="40">
        <f t="shared" si="1"/>
        <v>0</v>
      </c>
      <c r="J61" s="42">
        <f t="shared" si="2"/>
        <v>0</v>
      </c>
      <c r="K61" s="13"/>
    </row>
    <row r="62" spans="2:11" s="4" customFormat="1" ht="12.75" customHeight="1">
      <c r="B62" s="37">
        <f t="shared" si="3"/>
        <v>51</v>
      </c>
      <c r="C62" s="123" t="s">
        <v>29</v>
      </c>
      <c r="D62" s="38" t="s">
        <v>16</v>
      </c>
      <c r="E62" s="77"/>
      <c r="F62" s="239">
        <v>50</v>
      </c>
      <c r="G62" s="40">
        <v>0</v>
      </c>
      <c r="H62" s="41">
        <v>9.5</v>
      </c>
      <c r="I62" s="40">
        <f t="shared" si="1"/>
        <v>0</v>
      </c>
      <c r="J62" s="42">
        <f t="shared" si="2"/>
        <v>0</v>
      </c>
      <c r="K62" s="13"/>
    </row>
    <row r="63" spans="2:11" s="4" customFormat="1" ht="12.75" customHeight="1">
      <c r="B63" s="37">
        <f t="shared" si="3"/>
        <v>52</v>
      </c>
      <c r="C63" s="123" t="s">
        <v>521</v>
      </c>
      <c r="D63" s="38" t="s">
        <v>55</v>
      </c>
      <c r="E63" s="77"/>
      <c r="F63" s="239">
        <v>5</v>
      </c>
      <c r="G63" s="40">
        <v>0</v>
      </c>
      <c r="H63" s="41">
        <v>9.5</v>
      </c>
      <c r="I63" s="40">
        <f t="shared" si="1"/>
        <v>0</v>
      </c>
      <c r="J63" s="42">
        <f t="shared" si="2"/>
        <v>0</v>
      </c>
      <c r="K63" s="13"/>
    </row>
    <row r="64" spans="2:11" s="4" customFormat="1" ht="12.75" customHeight="1">
      <c r="B64" s="115"/>
      <c r="C64" s="48" t="s">
        <v>145</v>
      </c>
      <c r="D64" s="115"/>
      <c r="E64" s="21"/>
      <c r="F64" s="21"/>
      <c r="G64" s="21"/>
      <c r="H64" s="21"/>
      <c r="I64" s="21"/>
      <c r="J64" s="17">
        <f>SUM(J12:J63)</f>
        <v>0</v>
      </c>
    </row>
    <row r="65" spans="2:9" s="4" customFormat="1" ht="12.75" customHeight="1"/>
    <row r="66" spans="2:9" s="4" customFormat="1" ht="12.75" customHeight="1">
      <c r="B66" s="4" t="s">
        <v>25</v>
      </c>
      <c r="C66" s="5"/>
    </row>
    <row r="67" spans="2:9" s="4" customFormat="1" ht="12.75" customHeight="1">
      <c r="B67" s="4" t="s">
        <v>27</v>
      </c>
      <c r="C67" s="5"/>
    </row>
    <row r="68" spans="2:9" s="4" customFormat="1" ht="12.75" customHeight="1">
      <c r="B68" s="4" t="s">
        <v>26</v>
      </c>
      <c r="C68" s="5"/>
    </row>
    <row r="69" spans="2:9" s="4" customFormat="1" ht="12.75" customHeight="1">
      <c r="B69" s="4" t="s">
        <v>638</v>
      </c>
      <c r="C69" s="5"/>
    </row>
    <row r="70" spans="2:9" s="4" customFormat="1" ht="12.75" customHeight="1">
      <c r="B70" s="1"/>
      <c r="C70" s="45"/>
      <c r="D70" s="1"/>
    </row>
    <row r="71" spans="2:9" s="4" customFormat="1" ht="12.75" customHeight="1"/>
    <row r="72" spans="2:9" ht="12.75" customHeight="1">
      <c r="B72" s="4"/>
      <c r="C72" s="5"/>
      <c r="D72" s="8"/>
      <c r="E72" s="4"/>
      <c r="F72" s="4"/>
      <c r="G72" s="4"/>
      <c r="H72" s="4"/>
      <c r="I72" s="4"/>
    </row>
    <row r="73" spans="2:9" ht="12.75" customHeight="1">
      <c r="B73" s="4" t="s">
        <v>57</v>
      </c>
      <c r="C73" s="5"/>
      <c r="D73" s="8"/>
      <c r="E73" s="8" t="s">
        <v>58</v>
      </c>
      <c r="F73" s="4"/>
      <c r="G73" s="4"/>
      <c r="H73" s="4" t="s">
        <v>59</v>
      </c>
      <c r="I73" s="4"/>
    </row>
    <row r="74" spans="2:9" ht="12.75" customHeight="1">
      <c r="C74" s="4"/>
    </row>
    <row r="75" spans="2:9" ht="12.75" customHeight="1">
      <c r="C75" s="4"/>
    </row>
  </sheetData>
  <sheetProtection algorithmName="SHA-512" hashValue="UKmaEAdWosDw5kau6QMrZEKT1Ye5xpJ0/GtHIDJq+t5P9pUtWUreMuO8W2DD6/iF98y6WhnaVCyVm2z8evuBXg==" saltValue="Z4ijUc9ahrnyMXiKATvfMQ==" spinCount="100000" sheet="1" objects="1" scenarios="1"/>
  <protectedRanges>
    <protectedRange sqref="E12:E63" name="Obseg7"/>
    <protectedRange sqref="K12:K63" name="Range6"/>
    <protectedRange sqref="E57:E59" name="Range2_1"/>
    <protectedRange sqref="B4:C5" name="Range1"/>
    <protectedRange sqref="E12:E56" name="Range2"/>
    <protectedRange sqref="G12:G63" name="Range3"/>
    <protectedRange sqref="C75" name="Range4"/>
  </protectedRanges>
  <phoneticPr fontId="0" type="noConversion"/>
  <pageMargins left="0.27187499999999998" right="0.32851562499999998" top="0.31718750000000001" bottom="0.29453125000000002" header="0" footer="0"/>
  <pageSetup paperSize="9" scale="78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79998168889431442"/>
  </sheetPr>
  <dimension ref="B1:M30"/>
  <sheetViews>
    <sheetView topLeftCell="A4" zoomScaleNormal="100" zoomScaleSheetLayoutView="100" workbookViewId="0">
      <selection activeCell="L25" sqref="L25"/>
    </sheetView>
  </sheetViews>
  <sheetFormatPr defaultColWidth="9.140625" defaultRowHeight="12.75" customHeight="1"/>
  <cols>
    <col min="1" max="1" width="2.8554687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>
      <c r="B1" s="1" t="s">
        <v>625</v>
      </c>
      <c r="H1" s="3"/>
      <c r="I1" s="3"/>
      <c r="J1" s="3"/>
      <c r="K1" s="3"/>
      <c r="L1" s="3"/>
      <c r="M1" s="3"/>
    </row>
    <row r="2" spans="2:13" ht="12.75" customHeight="1">
      <c r="B2" s="4" t="s">
        <v>626</v>
      </c>
      <c r="H2" s="3"/>
      <c r="I2" s="3"/>
      <c r="J2" s="3"/>
      <c r="K2" s="3"/>
      <c r="L2" s="3"/>
      <c r="M2" s="3"/>
    </row>
    <row r="3" spans="2:13" ht="12.75" customHeight="1">
      <c r="B3" s="4"/>
      <c r="H3" s="3"/>
      <c r="I3" s="3"/>
      <c r="J3" s="3"/>
      <c r="K3" s="3"/>
      <c r="L3" s="3"/>
      <c r="M3" s="3"/>
    </row>
    <row r="4" spans="2:13" ht="12.75" customHeight="1">
      <c r="B4" s="1" t="s">
        <v>13</v>
      </c>
      <c r="H4" s="3"/>
      <c r="I4" s="3"/>
      <c r="J4" s="3"/>
      <c r="K4" s="3"/>
      <c r="L4" s="3"/>
      <c r="M4" s="3"/>
    </row>
    <row r="5" spans="2:13" ht="12.75" customHeight="1">
      <c r="B5" s="4"/>
      <c r="H5" s="3"/>
      <c r="I5" s="3"/>
      <c r="J5" s="3"/>
      <c r="K5" s="3"/>
      <c r="L5" s="3"/>
      <c r="M5" s="3"/>
    </row>
    <row r="6" spans="2:13" ht="12.75" customHeight="1">
      <c r="B6" s="4"/>
      <c r="H6" s="3"/>
      <c r="I6" s="3"/>
      <c r="J6" s="3"/>
      <c r="K6" s="3"/>
      <c r="L6" s="3"/>
      <c r="M6" s="3"/>
    </row>
    <row r="7" spans="2:13" s="5" customFormat="1" ht="12.75" customHeight="1">
      <c r="H7" s="6" t="s">
        <v>207</v>
      </c>
      <c r="I7" s="6"/>
      <c r="J7" s="6"/>
      <c r="K7" s="7"/>
      <c r="L7" s="7"/>
      <c r="M7" s="7"/>
    </row>
    <row r="8" spans="2:13" s="5" customFormat="1" ht="12.75" customHeight="1">
      <c r="H8" s="6" t="s">
        <v>655</v>
      </c>
      <c r="I8" s="6"/>
      <c r="J8" s="6"/>
      <c r="K8" s="7"/>
      <c r="L8" s="7"/>
      <c r="M8" s="242"/>
    </row>
    <row r="9" spans="2:13" ht="12.75" customHeight="1">
      <c r="B9" s="4"/>
      <c r="H9" s="3"/>
      <c r="I9" s="3"/>
      <c r="J9" s="3"/>
      <c r="K9" s="3"/>
      <c r="L9" s="3"/>
      <c r="M9" s="3"/>
    </row>
    <row r="10" spans="2:13" s="1" customFormat="1" ht="12.75" customHeight="1">
      <c r="B10" s="18" t="s">
        <v>14</v>
      </c>
      <c r="C10" s="266" t="s">
        <v>6</v>
      </c>
      <c r="D10" s="267"/>
      <c r="E10" s="267"/>
      <c r="F10" s="268"/>
      <c r="G10" s="19" t="s">
        <v>8</v>
      </c>
      <c r="H10" s="23" t="s">
        <v>72</v>
      </c>
      <c r="I10" s="20" t="s">
        <v>7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3" ht="12.75" customHeight="1">
      <c r="B11" s="37">
        <v>1</v>
      </c>
      <c r="C11" s="290" t="s">
        <v>17</v>
      </c>
      <c r="D11" s="291" t="s">
        <v>17</v>
      </c>
      <c r="E11" s="291" t="s">
        <v>17</v>
      </c>
      <c r="F11" s="292" t="s">
        <v>17</v>
      </c>
      <c r="G11" s="77" t="s">
        <v>35</v>
      </c>
      <c r="H11" s="77"/>
      <c r="I11" s="78">
        <v>1000</v>
      </c>
      <c r="J11" s="40">
        <v>0</v>
      </c>
      <c r="K11" s="41">
        <v>9.5</v>
      </c>
      <c r="L11" s="40">
        <f>J11*1.095</f>
        <v>0</v>
      </c>
      <c r="M11" s="42">
        <f>I11*L11</f>
        <v>0</v>
      </c>
    </row>
    <row r="12" spans="2:13" ht="12.75" customHeight="1">
      <c r="B12" s="37">
        <f>B11+1</f>
        <v>2</v>
      </c>
      <c r="C12" s="290" t="s">
        <v>15</v>
      </c>
      <c r="D12" s="291" t="s">
        <v>17</v>
      </c>
      <c r="E12" s="291" t="s">
        <v>17</v>
      </c>
      <c r="F12" s="292" t="s">
        <v>17</v>
      </c>
      <c r="G12" s="38" t="s">
        <v>16</v>
      </c>
      <c r="H12" s="77"/>
      <c r="I12" s="39"/>
      <c r="J12" s="40">
        <v>0</v>
      </c>
      <c r="K12" s="41">
        <v>9.5</v>
      </c>
      <c r="L12" s="40">
        <f t="shared" ref="L12:L18" si="0">J12*1.095</f>
        <v>0</v>
      </c>
      <c r="M12" s="42">
        <f t="shared" ref="M12:M18" si="1">I12*L12</f>
        <v>0</v>
      </c>
    </row>
    <row r="13" spans="2:13" ht="30.75" customHeight="1">
      <c r="B13" s="37">
        <f t="shared" ref="B13:B18" si="2">B12+1</f>
        <v>3</v>
      </c>
      <c r="C13" s="290" t="s">
        <v>147</v>
      </c>
      <c r="D13" s="291" t="s">
        <v>18</v>
      </c>
      <c r="E13" s="291" t="s">
        <v>18</v>
      </c>
      <c r="F13" s="292" t="s">
        <v>18</v>
      </c>
      <c r="G13" s="38" t="s">
        <v>16</v>
      </c>
      <c r="H13" s="77"/>
      <c r="I13" s="39">
        <v>500</v>
      </c>
      <c r="J13" s="40">
        <v>0</v>
      </c>
      <c r="K13" s="41">
        <v>9.5</v>
      </c>
      <c r="L13" s="40">
        <f t="shared" si="0"/>
        <v>0</v>
      </c>
      <c r="M13" s="42">
        <f t="shared" si="1"/>
        <v>0</v>
      </c>
    </row>
    <row r="14" spans="2:13" ht="24.75" customHeight="1">
      <c r="B14" s="37">
        <f t="shared" si="2"/>
        <v>4</v>
      </c>
      <c r="C14" s="290" t="s">
        <v>150</v>
      </c>
      <c r="D14" s="291" t="s">
        <v>18</v>
      </c>
      <c r="E14" s="291" t="s">
        <v>18</v>
      </c>
      <c r="F14" s="292" t="s">
        <v>18</v>
      </c>
      <c r="G14" s="38" t="s">
        <v>16</v>
      </c>
      <c r="H14" s="77"/>
      <c r="I14" s="39">
        <v>4500</v>
      </c>
      <c r="J14" s="40">
        <v>0</v>
      </c>
      <c r="K14" s="41">
        <v>9.5</v>
      </c>
      <c r="L14" s="40">
        <f t="shared" si="0"/>
        <v>0</v>
      </c>
      <c r="M14" s="42">
        <f t="shared" si="1"/>
        <v>0</v>
      </c>
    </row>
    <row r="15" spans="2:13" ht="12.75" customHeight="1">
      <c r="B15" s="37">
        <f t="shared" si="2"/>
        <v>5</v>
      </c>
      <c r="C15" s="290" t="s">
        <v>148</v>
      </c>
      <c r="D15" s="291" t="s">
        <v>19</v>
      </c>
      <c r="E15" s="291" t="s">
        <v>19</v>
      </c>
      <c r="F15" s="292" t="s">
        <v>19</v>
      </c>
      <c r="G15" s="38" t="s">
        <v>16</v>
      </c>
      <c r="H15" s="77"/>
      <c r="I15" s="39">
        <v>700</v>
      </c>
      <c r="J15" s="40">
        <v>0</v>
      </c>
      <c r="K15" s="41">
        <v>9.5</v>
      </c>
      <c r="L15" s="40">
        <f t="shared" si="0"/>
        <v>0</v>
      </c>
      <c r="M15" s="42">
        <f t="shared" si="1"/>
        <v>0</v>
      </c>
    </row>
    <row r="16" spans="2:13" ht="12.75" customHeight="1">
      <c r="B16" s="37">
        <f t="shared" si="2"/>
        <v>6</v>
      </c>
      <c r="C16" s="290" t="s">
        <v>149</v>
      </c>
      <c r="D16" s="291" t="s">
        <v>19</v>
      </c>
      <c r="E16" s="291" t="s">
        <v>19</v>
      </c>
      <c r="F16" s="292" t="s">
        <v>19</v>
      </c>
      <c r="G16" s="38" t="s">
        <v>16</v>
      </c>
      <c r="H16" s="77"/>
      <c r="I16" s="39">
        <v>3000</v>
      </c>
      <c r="J16" s="40">
        <v>0</v>
      </c>
      <c r="K16" s="41">
        <v>9.5</v>
      </c>
      <c r="L16" s="40">
        <f t="shared" si="0"/>
        <v>0</v>
      </c>
      <c r="M16" s="42">
        <f t="shared" si="1"/>
        <v>0</v>
      </c>
    </row>
    <row r="17" spans="2:13" ht="12.75" customHeight="1">
      <c r="B17" s="37">
        <f t="shared" si="2"/>
        <v>7</v>
      </c>
      <c r="C17" s="290" t="s">
        <v>146</v>
      </c>
      <c r="D17" s="291" t="s">
        <v>20</v>
      </c>
      <c r="E17" s="291" t="s">
        <v>20</v>
      </c>
      <c r="F17" s="292" t="s">
        <v>20</v>
      </c>
      <c r="G17" s="38" t="s">
        <v>16</v>
      </c>
      <c r="H17" s="77"/>
      <c r="I17" s="39">
        <v>700</v>
      </c>
      <c r="J17" s="40">
        <v>0</v>
      </c>
      <c r="K17" s="41">
        <v>9.5</v>
      </c>
      <c r="L17" s="40">
        <f t="shared" si="0"/>
        <v>0</v>
      </c>
      <c r="M17" s="42">
        <f t="shared" si="1"/>
        <v>0</v>
      </c>
    </row>
    <row r="18" spans="2:13" ht="12.75" customHeight="1">
      <c r="B18" s="37">
        <f t="shared" si="2"/>
        <v>8</v>
      </c>
      <c r="C18" s="290" t="s">
        <v>109</v>
      </c>
      <c r="D18" s="291"/>
      <c r="E18" s="291"/>
      <c r="F18" s="292"/>
      <c r="G18" s="38" t="s">
        <v>55</v>
      </c>
      <c r="H18" s="77"/>
      <c r="I18" s="39">
        <v>10</v>
      </c>
      <c r="J18" s="40">
        <v>0</v>
      </c>
      <c r="K18" s="41">
        <v>9.5</v>
      </c>
      <c r="L18" s="40">
        <f t="shared" si="0"/>
        <v>0</v>
      </c>
      <c r="M18" s="42">
        <f t="shared" si="1"/>
        <v>0</v>
      </c>
    </row>
    <row r="19" spans="2:13" s="4" customFormat="1" ht="12.75" customHeight="1">
      <c r="B19" s="15"/>
      <c r="C19" s="283" t="s">
        <v>51</v>
      </c>
      <c r="D19" s="283"/>
      <c r="E19" s="283"/>
      <c r="F19" s="283"/>
      <c r="G19" s="16"/>
      <c r="H19" s="21"/>
      <c r="I19" s="21"/>
      <c r="J19" s="21"/>
      <c r="K19" s="21"/>
      <c r="L19" s="21"/>
      <c r="M19" s="17">
        <f>SUM(M11:M18)</f>
        <v>0</v>
      </c>
    </row>
    <row r="20" spans="2:13" s="4" customFormat="1" ht="12.75" customHeight="1"/>
    <row r="21" spans="2:13" s="4" customFormat="1" ht="12.75" customHeight="1">
      <c r="B21" s="4" t="s">
        <v>25</v>
      </c>
    </row>
    <row r="22" spans="2:13" s="4" customFormat="1" ht="12.75" customHeight="1">
      <c r="B22" s="1" t="s">
        <v>77</v>
      </c>
      <c r="C22" s="1"/>
      <c r="D22" s="1"/>
      <c r="E22" s="1"/>
      <c r="F22" s="1"/>
      <c r="G22" s="1"/>
      <c r="H22" s="1"/>
    </row>
    <row r="23" spans="2:13" s="4" customFormat="1" ht="12.75" customHeight="1">
      <c r="B23" s="4" t="s">
        <v>27</v>
      </c>
    </row>
    <row r="24" spans="2:13" s="4" customFormat="1" ht="12.75" customHeight="1">
      <c r="B24" s="4" t="s">
        <v>26</v>
      </c>
    </row>
    <row r="25" spans="2:13" s="4" customFormat="1" ht="12.75" customHeight="1">
      <c r="B25" s="4" t="s">
        <v>638</v>
      </c>
      <c r="C25" s="5"/>
      <c r="F25" s="2"/>
    </row>
    <row r="26" spans="2:13" s="4" customFormat="1" ht="12.75" customHeight="1">
      <c r="B26" s="1"/>
      <c r="C26" s="9"/>
      <c r="D26" s="9"/>
      <c r="E26" s="9"/>
      <c r="F26" s="9"/>
      <c r="G26" s="1"/>
    </row>
    <row r="27" spans="2:13" s="4" customFormat="1" ht="12.75" customHeight="1"/>
    <row r="28" spans="2:13" s="4" customFormat="1" ht="12.75" customHeight="1">
      <c r="B28" s="98"/>
      <c r="C28" s="98"/>
      <c r="D28" s="98"/>
      <c r="E28" s="98"/>
      <c r="F28" s="98"/>
      <c r="G28" s="98"/>
    </row>
    <row r="29" spans="2:13" s="4" customFormat="1" ht="12.75" customHeight="1">
      <c r="B29" s="98"/>
      <c r="C29" s="98"/>
      <c r="D29" s="98"/>
      <c r="E29" s="98"/>
      <c r="F29" s="98"/>
      <c r="G29" s="98"/>
    </row>
    <row r="30" spans="2:13" s="4" customFormat="1" ht="12.75" customHeight="1">
      <c r="B30" s="4" t="s">
        <v>57</v>
      </c>
      <c r="H30" s="8" t="s">
        <v>58</v>
      </c>
      <c r="K30" s="4" t="s">
        <v>59</v>
      </c>
    </row>
  </sheetData>
  <sheetProtection algorithmName="SHA-512" hashValue="ZI0NoWhoIhj7OmFZYPEq9QmNPLqcD3F6p+cOahMnsimyHhEGfTe5RtaCX8teLm5usb7SLwBN0X63ZEu26Rwh9w==" saltValue="rhkypefpk2VEuSBX9a1i7A==" spinCount="100000" sheet="1" objects="1" scenarios="1"/>
  <protectedRanges>
    <protectedRange sqref="D30:E30" name="Range4"/>
    <protectedRange sqref="D4:E5" name="Range3"/>
    <protectedRange sqref="H11:H18" name="Range2"/>
    <protectedRange sqref="J11:J18" name="Range1"/>
  </protectedRanges>
  <mergeCells count="10">
    <mergeCell ref="C13:F13"/>
    <mergeCell ref="C10:F10"/>
    <mergeCell ref="C11:F11"/>
    <mergeCell ref="C12:F12"/>
    <mergeCell ref="C14:F14"/>
    <mergeCell ref="C19:F19"/>
    <mergeCell ref="C15:F15"/>
    <mergeCell ref="C18:F18"/>
    <mergeCell ref="C17:F17"/>
    <mergeCell ref="C16:F16"/>
  </mergeCells>
  <phoneticPr fontId="0" type="noConversion"/>
  <pageMargins left="0.27187499999999998" right="0.32851562499999998" top="0.31718750000000001" bottom="0.29453125000000002" header="0" footer="0"/>
  <pageSetup paperSize="9" scale="82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</sheetPr>
  <dimension ref="B1:M77"/>
  <sheetViews>
    <sheetView zoomScaleNormal="100" workbookViewId="0">
      <selection activeCell="K23" sqref="K23"/>
    </sheetView>
  </sheetViews>
  <sheetFormatPr defaultColWidth="9.140625" defaultRowHeight="12.75" customHeight="1"/>
  <cols>
    <col min="1" max="1" width="2.5703125" style="2" customWidth="1"/>
    <col min="2" max="2" width="5.5703125" style="2" customWidth="1"/>
    <col min="3" max="3" width="52.85546875" style="2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1" t="s">
        <v>625</v>
      </c>
      <c r="F1" s="3"/>
      <c r="G1" s="3"/>
      <c r="H1" s="3"/>
      <c r="I1" s="3"/>
      <c r="J1" s="3"/>
    </row>
    <row r="2" spans="2:10" ht="12.75" customHeight="1">
      <c r="B2" s="4" t="s">
        <v>626</v>
      </c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13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E7" s="6" t="s">
        <v>207</v>
      </c>
      <c r="F7" s="6"/>
      <c r="G7" s="6"/>
      <c r="H7" s="7"/>
      <c r="I7" s="7"/>
      <c r="J7" s="7"/>
    </row>
    <row r="8" spans="2:10" s="5" customFormat="1" ht="12.75" customHeight="1">
      <c r="E8" s="6" t="s">
        <v>522</v>
      </c>
      <c r="F8" s="6"/>
      <c r="G8" s="6"/>
      <c r="H8" s="7"/>
      <c r="I8" s="7"/>
      <c r="J8" s="242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8" t="s">
        <v>14</v>
      </c>
      <c r="C10" s="33" t="s">
        <v>6</v>
      </c>
      <c r="D10" s="19" t="s">
        <v>8</v>
      </c>
      <c r="E10" s="23" t="s">
        <v>72</v>
      </c>
      <c r="F10" s="20" t="s">
        <v>7</v>
      </c>
      <c r="G10" s="20" t="s">
        <v>9</v>
      </c>
      <c r="H10" s="20" t="s">
        <v>10</v>
      </c>
      <c r="I10" s="20" t="s">
        <v>11</v>
      </c>
      <c r="J10" s="20" t="s">
        <v>12</v>
      </c>
    </row>
    <row r="11" spans="2:10" ht="12.75" customHeight="1">
      <c r="B11" s="37">
        <v>1</v>
      </c>
      <c r="C11" s="313" t="s">
        <v>682</v>
      </c>
      <c r="D11" s="38" t="s">
        <v>55</v>
      </c>
      <c r="E11" s="312"/>
      <c r="F11" s="39">
        <v>50</v>
      </c>
      <c r="G11" s="40">
        <v>0</v>
      </c>
      <c r="H11" s="41">
        <v>9.5</v>
      </c>
      <c r="I11" s="40">
        <f t="shared" ref="I11" si="0">G11*1.095</f>
        <v>0</v>
      </c>
      <c r="J11" s="42">
        <f t="shared" ref="J11" si="1">F11*I11</f>
        <v>0</v>
      </c>
    </row>
    <row r="12" spans="2:10" ht="12.75" customHeight="1">
      <c r="B12" s="37">
        <f>B11+1</f>
        <v>2</v>
      </c>
      <c r="C12" s="313" t="s">
        <v>684</v>
      </c>
      <c r="D12" s="38" t="s">
        <v>55</v>
      </c>
      <c r="E12" s="318"/>
      <c r="F12" s="39">
        <v>50</v>
      </c>
      <c r="G12" s="319">
        <v>0</v>
      </c>
      <c r="H12" s="41">
        <v>9.5</v>
      </c>
      <c r="I12" s="40">
        <f t="shared" ref="I12:I65" si="2">G12*1.095</f>
        <v>0</v>
      </c>
      <c r="J12" s="42">
        <f t="shared" ref="J12:J65" si="3">F12*I12</f>
        <v>0</v>
      </c>
    </row>
    <row r="13" spans="2:10" ht="12.75" customHeight="1">
      <c r="B13" s="37">
        <f t="shared" ref="B13:B67" si="4">B12+1</f>
        <v>3</v>
      </c>
      <c r="C13" s="313" t="s">
        <v>138</v>
      </c>
      <c r="D13" s="38" t="s">
        <v>55</v>
      </c>
      <c r="E13" s="318"/>
      <c r="F13" s="39">
        <v>200</v>
      </c>
      <c r="G13" s="319">
        <v>0</v>
      </c>
      <c r="H13" s="41">
        <v>9.5</v>
      </c>
      <c r="I13" s="40">
        <f t="shared" si="2"/>
        <v>0</v>
      </c>
      <c r="J13" s="42">
        <f t="shared" si="3"/>
        <v>0</v>
      </c>
    </row>
    <row r="14" spans="2:10" ht="12.75" customHeight="1">
      <c r="B14" s="37">
        <f t="shared" si="4"/>
        <v>4</v>
      </c>
      <c r="C14" s="313" t="s">
        <v>683</v>
      </c>
      <c r="D14" s="38" t="s">
        <v>55</v>
      </c>
      <c r="E14" s="318"/>
      <c r="F14" s="39">
        <v>200</v>
      </c>
      <c r="G14" s="319">
        <v>0</v>
      </c>
      <c r="H14" s="41">
        <v>9.5</v>
      </c>
      <c r="I14" s="40">
        <f t="shared" si="2"/>
        <v>0</v>
      </c>
      <c r="J14" s="42">
        <f t="shared" si="3"/>
        <v>0</v>
      </c>
    </row>
    <row r="15" spans="2:10" ht="12.75" customHeight="1">
      <c r="B15" s="37">
        <f t="shared" si="4"/>
        <v>5</v>
      </c>
      <c r="C15" s="313" t="s">
        <v>583</v>
      </c>
      <c r="D15" s="38" t="s">
        <v>55</v>
      </c>
      <c r="E15" s="318"/>
      <c r="F15" s="39">
        <v>200</v>
      </c>
      <c r="G15" s="319">
        <v>0</v>
      </c>
      <c r="H15" s="41">
        <v>9.5</v>
      </c>
      <c r="I15" s="40">
        <f t="shared" si="2"/>
        <v>0</v>
      </c>
      <c r="J15" s="42">
        <f t="shared" si="3"/>
        <v>0</v>
      </c>
    </row>
    <row r="16" spans="2:10" ht="12.75" customHeight="1">
      <c r="B16" s="37">
        <f t="shared" si="4"/>
        <v>6</v>
      </c>
      <c r="C16" s="313" t="s">
        <v>584</v>
      </c>
      <c r="D16" s="38" t="s">
        <v>55</v>
      </c>
      <c r="E16" s="318"/>
      <c r="F16" s="39">
        <v>200</v>
      </c>
      <c r="G16" s="319">
        <v>0</v>
      </c>
      <c r="H16" s="41">
        <v>9.5</v>
      </c>
      <c r="I16" s="40">
        <f t="shared" si="2"/>
        <v>0</v>
      </c>
      <c r="J16" s="42">
        <f t="shared" si="3"/>
        <v>0</v>
      </c>
    </row>
    <row r="17" spans="2:13" ht="12.75" customHeight="1">
      <c r="B17" s="37">
        <f t="shared" si="4"/>
        <v>7</v>
      </c>
      <c r="C17" s="313" t="s">
        <v>585</v>
      </c>
      <c r="D17" s="38" t="s">
        <v>55</v>
      </c>
      <c r="E17" s="318"/>
      <c r="F17" s="39">
        <v>200</v>
      </c>
      <c r="G17" s="319">
        <v>0</v>
      </c>
      <c r="H17" s="41">
        <v>9.5</v>
      </c>
      <c r="I17" s="40">
        <f t="shared" si="2"/>
        <v>0</v>
      </c>
      <c r="J17" s="42">
        <f t="shared" si="3"/>
        <v>0</v>
      </c>
    </row>
    <row r="18" spans="2:13" ht="12.75" customHeight="1">
      <c r="B18" s="37">
        <f t="shared" si="4"/>
        <v>8</v>
      </c>
      <c r="C18" s="313" t="s">
        <v>139</v>
      </c>
      <c r="D18" s="38" t="s">
        <v>55</v>
      </c>
      <c r="E18" s="318"/>
      <c r="F18" s="39">
        <v>600</v>
      </c>
      <c r="G18" s="319">
        <v>0</v>
      </c>
      <c r="H18" s="41">
        <v>9.5</v>
      </c>
      <c r="I18" s="40">
        <f t="shared" si="2"/>
        <v>0</v>
      </c>
      <c r="J18" s="42">
        <f t="shared" si="3"/>
        <v>0</v>
      </c>
    </row>
    <row r="19" spans="2:13" ht="12.75" customHeight="1">
      <c r="B19" s="37">
        <f t="shared" si="4"/>
        <v>9</v>
      </c>
      <c r="C19" s="313" t="s">
        <v>685</v>
      </c>
      <c r="D19" s="38" t="s">
        <v>55</v>
      </c>
      <c r="E19" s="318"/>
      <c r="F19" s="39">
        <v>100</v>
      </c>
      <c r="G19" s="319">
        <v>0</v>
      </c>
      <c r="H19" s="41">
        <v>9.5</v>
      </c>
      <c r="I19" s="40">
        <f t="shared" si="2"/>
        <v>0</v>
      </c>
      <c r="J19" s="42">
        <f t="shared" si="3"/>
        <v>0</v>
      </c>
    </row>
    <row r="20" spans="2:13" ht="12.75" customHeight="1">
      <c r="B20" s="37">
        <f t="shared" si="4"/>
        <v>10</v>
      </c>
      <c r="C20" s="313" t="s">
        <v>686</v>
      </c>
      <c r="D20" s="38" t="s">
        <v>55</v>
      </c>
      <c r="E20" s="318"/>
      <c r="F20" s="39">
        <v>100</v>
      </c>
      <c r="G20" s="319">
        <v>0</v>
      </c>
      <c r="H20" s="41">
        <v>9.5</v>
      </c>
      <c r="I20" s="40">
        <f t="shared" si="2"/>
        <v>0</v>
      </c>
      <c r="J20" s="42">
        <f t="shared" si="3"/>
        <v>0</v>
      </c>
    </row>
    <row r="21" spans="2:13" ht="12.75" customHeight="1">
      <c r="B21" s="37">
        <f t="shared" si="4"/>
        <v>11</v>
      </c>
      <c r="C21" s="313" t="s">
        <v>687</v>
      </c>
      <c r="D21" s="38" t="s">
        <v>55</v>
      </c>
      <c r="E21" s="318"/>
      <c r="F21" s="39">
        <v>100</v>
      </c>
      <c r="G21" s="319">
        <v>0</v>
      </c>
      <c r="H21" s="41">
        <v>9.5</v>
      </c>
      <c r="I21" s="40">
        <f t="shared" si="2"/>
        <v>0</v>
      </c>
      <c r="J21" s="42">
        <f t="shared" si="3"/>
        <v>0</v>
      </c>
    </row>
    <row r="22" spans="2:13" ht="24.95" customHeight="1">
      <c r="B22" s="37">
        <f t="shared" si="4"/>
        <v>12</v>
      </c>
      <c r="C22" s="313" t="s">
        <v>688</v>
      </c>
      <c r="D22" s="38" t="s">
        <v>55</v>
      </c>
      <c r="E22" s="318"/>
      <c r="F22" s="39">
        <v>50</v>
      </c>
      <c r="G22" s="319">
        <v>0</v>
      </c>
      <c r="H22" s="41">
        <v>9.5</v>
      </c>
      <c r="I22" s="40">
        <f t="shared" si="2"/>
        <v>0</v>
      </c>
      <c r="J22" s="42">
        <f t="shared" si="3"/>
        <v>0</v>
      </c>
    </row>
    <row r="23" spans="2:13" ht="12.75" customHeight="1">
      <c r="B23" s="37">
        <f t="shared" si="4"/>
        <v>13</v>
      </c>
      <c r="C23" s="313" t="s">
        <v>689</v>
      </c>
      <c r="D23" s="38" t="s">
        <v>55</v>
      </c>
      <c r="E23" s="318"/>
      <c r="F23" s="39">
        <v>20</v>
      </c>
      <c r="G23" s="319">
        <v>0</v>
      </c>
      <c r="H23" s="41">
        <v>9.5</v>
      </c>
      <c r="I23" s="40">
        <f t="shared" si="2"/>
        <v>0</v>
      </c>
      <c r="J23" s="42">
        <f t="shared" si="3"/>
        <v>0</v>
      </c>
    </row>
    <row r="24" spans="2:13" s="52" customFormat="1" ht="32.25" customHeight="1">
      <c r="B24" s="37">
        <f t="shared" si="4"/>
        <v>14</v>
      </c>
      <c r="C24" s="314" t="s">
        <v>690</v>
      </c>
      <c r="D24" s="38" t="s">
        <v>16</v>
      </c>
      <c r="E24" s="318"/>
      <c r="F24" s="39">
        <v>100</v>
      </c>
      <c r="G24" s="319">
        <v>0</v>
      </c>
      <c r="H24" s="41">
        <v>9.5</v>
      </c>
      <c r="I24" s="40">
        <f t="shared" si="2"/>
        <v>0</v>
      </c>
      <c r="J24" s="42">
        <f t="shared" si="3"/>
        <v>0</v>
      </c>
    </row>
    <row r="25" spans="2:13" s="52" customFormat="1" ht="32.25" customHeight="1">
      <c r="B25" s="37">
        <f t="shared" si="4"/>
        <v>15</v>
      </c>
      <c r="C25" s="315" t="s">
        <v>691</v>
      </c>
      <c r="D25" s="38" t="s">
        <v>16</v>
      </c>
      <c r="E25" s="318"/>
      <c r="F25" s="39">
        <v>80</v>
      </c>
      <c r="G25" s="319">
        <v>0</v>
      </c>
      <c r="H25" s="41">
        <v>9.5</v>
      </c>
      <c r="I25" s="40">
        <f t="shared" si="2"/>
        <v>0</v>
      </c>
      <c r="J25" s="42">
        <f t="shared" si="3"/>
        <v>0</v>
      </c>
    </row>
    <row r="26" spans="2:13" ht="26.25" customHeight="1">
      <c r="B26" s="37">
        <f t="shared" si="4"/>
        <v>16</v>
      </c>
      <c r="C26" s="314" t="s">
        <v>223</v>
      </c>
      <c r="D26" s="38" t="s">
        <v>16</v>
      </c>
      <c r="E26" s="318"/>
      <c r="F26" s="39">
        <v>20</v>
      </c>
      <c r="G26" s="319">
        <v>0</v>
      </c>
      <c r="H26" s="41">
        <v>9.5</v>
      </c>
      <c r="I26" s="40">
        <f t="shared" si="2"/>
        <v>0</v>
      </c>
      <c r="J26" s="42">
        <f t="shared" si="3"/>
        <v>0</v>
      </c>
    </row>
    <row r="27" spans="2:13" ht="24.75" customHeight="1">
      <c r="B27" s="37">
        <f t="shared" si="4"/>
        <v>17</v>
      </c>
      <c r="C27" s="314" t="s">
        <v>692</v>
      </c>
      <c r="D27" s="38" t="s">
        <v>16</v>
      </c>
      <c r="E27" s="318"/>
      <c r="F27" s="39">
        <v>20</v>
      </c>
      <c r="G27" s="319">
        <v>0</v>
      </c>
      <c r="H27" s="41">
        <v>9.5</v>
      </c>
      <c r="I27" s="40">
        <f t="shared" si="2"/>
        <v>0</v>
      </c>
      <c r="J27" s="42">
        <f t="shared" si="3"/>
        <v>0</v>
      </c>
      <c r="M27" s="104"/>
    </row>
    <row r="28" spans="2:13" ht="24.75" customHeight="1">
      <c r="B28" s="37">
        <f t="shared" si="4"/>
        <v>18</v>
      </c>
      <c r="C28" s="314" t="s">
        <v>693</v>
      </c>
      <c r="D28" s="38" t="s">
        <v>16</v>
      </c>
      <c r="E28" s="318"/>
      <c r="F28" s="39">
        <v>20</v>
      </c>
      <c r="G28" s="319">
        <v>0</v>
      </c>
      <c r="H28" s="41">
        <v>9.5</v>
      </c>
      <c r="I28" s="40">
        <f t="shared" si="2"/>
        <v>0</v>
      </c>
      <c r="J28" s="42">
        <f t="shared" si="3"/>
        <v>0</v>
      </c>
      <c r="M28" s="104"/>
    </row>
    <row r="29" spans="2:13" s="4" customFormat="1" ht="24.75" customHeight="1">
      <c r="B29" s="37">
        <f t="shared" si="4"/>
        <v>19</v>
      </c>
      <c r="C29" s="314" t="s">
        <v>224</v>
      </c>
      <c r="D29" s="38" t="s">
        <v>16</v>
      </c>
      <c r="E29" s="318"/>
      <c r="F29" s="39">
        <v>20</v>
      </c>
      <c r="G29" s="319">
        <v>0</v>
      </c>
      <c r="H29" s="41">
        <v>9.5</v>
      </c>
      <c r="I29" s="40">
        <f t="shared" si="2"/>
        <v>0</v>
      </c>
      <c r="J29" s="42">
        <f t="shared" si="3"/>
        <v>0</v>
      </c>
      <c r="M29" s="104"/>
    </row>
    <row r="30" spans="2:13" ht="12.75" customHeight="1">
      <c r="B30" s="37">
        <f t="shared" si="4"/>
        <v>20</v>
      </c>
      <c r="C30" s="313" t="s">
        <v>175</v>
      </c>
      <c r="D30" s="38" t="s">
        <v>16</v>
      </c>
      <c r="E30" s="318"/>
      <c r="F30" s="39">
        <v>100</v>
      </c>
      <c r="G30" s="319">
        <v>0</v>
      </c>
      <c r="H30" s="41">
        <v>9.5</v>
      </c>
      <c r="I30" s="40">
        <f t="shared" si="2"/>
        <v>0</v>
      </c>
      <c r="J30" s="42">
        <f t="shared" si="3"/>
        <v>0</v>
      </c>
      <c r="M30" s="104"/>
    </row>
    <row r="31" spans="2:13" ht="12.75" customHeight="1">
      <c r="B31" s="37">
        <f t="shared" si="4"/>
        <v>21</v>
      </c>
      <c r="C31" s="313" t="s">
        <v>176</v>
      </c>
      <c r="D31" s="38" t="s">
        <v>16</v>
      </c>
      <c r="E31" s="318"/>
      <c r="F31" s="39">
        <v>100</v>
      </c>
      <c r="G31" s="319">
        <v>0</v>
      </c>
      <c r="H31" s="41">
        <v>9.5</v>
      </c>
      <c r="I31" s="40">
        <f t="shared" si="2"/>
        <v>0</v>
      </c>
      <c r="J31" s="42">
        <f t="shared" si="3"/>
        <v>0</v>
      </c>
      <c r="M31" s="104"/>
    </row>
    <row r="32" spans="2:13" s="4" customFormat="1" ht="12.75" customHeight="1">
      <c r="B32" s="37">
        <f t="shared" si="4"/>
        <v>22</v>
      </c>
      <c r="C32" s="313" t="s">
        <v>694</v>
      </c>
      <c r="D32" s="38" t="s">
        <v>16</v>
      </c>
      <c r="E32" s="318"/>
      <c r="F32" s="39">
        <v>1400</v>
      </c>
      <c r="G32" s="319">
        <v>0</v>
      </c>
      <c r="H32" s="41">
        <v>9.5</v>
      </c>
      <c r="I32" s="40">
        <f t="shared" si="2"/>
        <v>0</v>
      </c>
      <c r="J32" s="42">
        <f t="shared" si="3"/>
        <v>0</v>
      </c>
      <c r="M32" s="104"/>
    </row>
    <row r="33" spans="2:13" s="4" customFormat="1" ht="12.75" customHeight="1">
      <c r="B33" s="37">
        <f t="shared" si="4"/>
        <v>23</v>
      </c>
      <c r="C33" s="313" t="s">
        <v>695</v>
      </c>
      <c r="D33" s="38" t="s">
        <v>16</v>
      </c>
      <c r="E33" s="318"/>
      <c r="F33" s="39">
        <v>2000</v>
      </c>
      <c r="G33" s="319">
        <v>0</v>
      </c>
      <c r="H33" s="41">
        <v>9.5</v>
      </c>
      <c r="I33" s="40">
        <f t="shared" si="2"/>
        <v>0</v>
      </c>
      <c r="J33" s="42">
        <f t="shared" si="3"/>
        <v>0</v>
      </c>
      <c r="M33" s="104"/>
    </row>
    <row r="34" spans="2:13" s="4" customFormat="1" ht="12.75" customHeight="1">
      <c r="B34" s="37">
        <f t="shared" si="4"/>
        <v>24</v>
      </c>
      <c r="C34" s="313" t="s">
        <v>230</v>
      </c>
      <c r="D34" s="38" t="s">
        <v>16</v>
      </c>
      <c r="E34" s="318"/>
      <c r="F34" s="39">
        <v>1000</v>
      </c>
      <c r="G34" s="319">
        <v>0</v>
      </c>
      <c r="H34" s="41">
        <v>9.5</v>
      </c>
      <c r="I34" s="40">
        <f t="shared" si="2"/>
        <v>0</v>
      </c>
      <c r="J34" s="42">
        <f t="shared" si="3"/>
        <v>0</v>
      </c>
      <c r="M34" s="104"/>
    </row>
    <row r="35" spans="2:13" s="4" customFormat="1" ht="12.75" customHeight="1">
      <c r="B35" s="37">
        <f t="shared" si="4"/>
        <v>25</v>
      </c>
      <c r="C35" s="313" t="s">
        <v>167</v>
      </c>
      <c r="D35" s="38" t="s">
        <v>16</v>
      </c>
      <c r="E35" s="318"/>
      <c r="F35" s="39">
        <v>2000</v>
      </c>
      <c r="G35" s="319">
        <v>0</v>
      </c>
      <c r="H35" s="41">
        <v>9.5</v>
      </c>
      <c r="I35" s="40">
        <f t="shared" si="2"/>
        <v>0</v>
      </c>
      <c r="J35" s="42">
        <f t="shared" si="3"/>
        <v>0</v>
      </c>
      <c r="M35" s="104"/>
    </row>
    <row r="36" spans="2:13" s="4" customFormat="1" ht="12.75" customHeight="1">
      <c r="B36" s="37">
        <f t="shared" si="4"/>
        <v>26</v>
      </c>
      <c r="C36" s="313" t="s">
        <v>696</v>
      </c>
      <c r="D36" s="38" t="s">
        <v>16</v>
      </c>
      <c r="E36" s="318"/>
      <c r="F36" s="39">
        <v>2000</v>
      </c>
      <c r="G36" s="319">
        <v>0</v>
      </c>
      <c r="H36" s="41">
        <v>9.5</v>
      </c>
      <c r="I36" s="40">
        <f t="shared" si="2"/>
        <v>0</v>
      </c>
      <c r="J36" s="42">
        <f t="shared" si="3"/>
        <v>0</v>
      </c>
      <c r="M36" s="104"/>
    </row>
    <row r="37" spans="2:13" s="4" customFormat="1" ht="12.75" customHeight="1">
      <c r="B37" s="37">
        <f t="shared" si="4"/>
        <v>27</v>
      </c>
      <c r="C37" s="313" t="s">
        <v>177</v>
      </c>
      <c r="D37" s="38" t="s">
        <v>16</v>
      </c>
      <c r="E37" s="318"/>
      <c r="F37" s="39">
        <v>2000</v>
      </c>
      <c r="G37" s="319">
        <v>0</v>
      </c>
      <c r="H37" s="41">
        <v>9.5</v>
      </c>
      <c r="I37" s="40">
        <f t="shared" si="2"/>
        <v>0</v>
      </c>
      <c r="J37" s="42">
        <f t="shared" si="3"/>
        <v>0</v>
      </c>
      <c r="M37" s="104"/>
    </row>
    <row r="38" spans="2:13" s="4" customFormat="1" ht="12.75" customHeight="1">
      <c r="B38" s="37">
        <f t="shared" si="4"/>
        <v>28</v>
      </c>
      <c r="C38" s="313" t="s">
        <v>697</v>
      </c>
      <c r="D38" s="38" t="s">
        <v>16</v>
      </c>
      <c r="E38" s="318"/>
      <c r="F38" s="39">
        <v>2000</v>
      </c>
      <c r="G38" s="319">
        <v>0</v>
      </c>
      <c r="H38" s="41">
        <v>9.5</v>
      </c>
      <c r="I38" s="40">
        <f t="shared" si="2"/>
        <v>0</v>
      </c>
      <c r="J38" s="42">
        <f t="shared" si="3"/>
        <v>0</v>
      </c>
      <c r="M38" s="104"/>
    </row>
    <row r="39" spans="2:13" ht="12.75" customHeight="1">
      <c r="B39" s="37">
        <f t="shared" si="4"/>
        <v>29</v>
      </c>
      <c r="C39" s="313" t="s">
        <v>178</v>
      </c>
      <c r="D39" s="38" t="s">
        <v>16</v>
      </c>
      <c r="E39" s="318"/>
      <c r="F39" s="39">
        <v>500</v>
      </c>
      <c r="G39" s="319">
        <v>0</v>
      </c>
      <c r="H39" s="41">
        <v>9.5</v>
      </c>
      <c r="I39" s="40">
        <f t="shared" si="2"/>
        <v>0</v>
      </c>
      <c r="J39" s="42">
        <f t="shared" si="3"/>
        <v>0</v>
      </c>
      <c r="M39" s="104"/>
    </row>
    <row r="40" spans="2:13" ht="12.75" customHeight="1">
      <c r="B40" s="37">
        <f t="shared" si="4"/>
        <v>30</v>
      </c>
      <c r="C40" s="313" t="s">
        <v>698</v>
      </c>
      <c r="D40" s="38" t="s">
        <v>55</v>
      </c>
      <c r="E40" s="318"/>
      <c r="F40" s="39">
        <v>100</v>
      </c>
      <c r="G40" s="319">
        <v>0</v>
      </c>
      <c r="H40" s="41">
        <v>9.5</v>
      </c>
      <c r="I40" s="40">
        <f t="shared" ref="I40" si="5">G40*1.095</f>
        <v>0</v>
      </c>
      <c r="J40" s="42">
        <f t="shared" ref="J40" si="6">F40*I40</f>
        <v>0</v>
      </c>
      <c r="M40" s="104"/>
    </row>
    <row r="41" spans="2:13" ht="12.75" customHeight="1">
      <c r="B41" s="37">
        <f t="shared" si="4"/>
        <v>31</v>
      </c>
      <c r="C41" s="313" t="s">
        <v>231</v>
      </c>
      <c r="D41" s="38" t="s">
        <v>16</v>
      </c>
      <c r="E41" s="318"/>
      <c r="F41" s="39">
        <v>7000</v>
      </c>
      <c r="G41" s="319">
        <v>0</v>
      </c>
      <c r="H41" s="41">
        <v>9.5</v>
      </c>
      <c r="I41" s="40">
        <f t="shared" si="2"/>
        <v>0</v>
      </c>
      <c r="J41" s="42">
        <f t="shared" si="3"/>
        <v>0</v>
      </c>
      <c r="M41" s="104"/>
    </row>
    <row r="42" spans="2:13" ht="12.75" customHeight="1">
      <c r="B42" s="37">
        <f t="shared" si="4"/>
        <v>32</v>
      </c>
      <c r="C42" s="316" t="s">
        <v>226</v>
      </c>
      <c r="D42" s="38" t="s">
        <v>16</v>
      </c>
      <c r="E42" s="318"/>
      <c r="F42" s="39">
        <v>500</v>
      </c>
      <c r="G42" s="319">
        <v>0</v>
      </c>
      <c r="H42" s="41">
        <v>9.5</v>
      </c>
      <c r="I42" s="40">
        <f t="shared" si="2"/>
        <v>0</v>
      </c>
      <c r="J42" s="42">
        <f t="shared" si="3"/>
        <v>0</v>
      </c>
      <c r="M42" s="104"/>
    </row>
    <row r="43" spans="2:13" ht="12.75" customHeight="1">
      <c r="B43" s="37">
        <f t="shared" si="4"/>
        <v>33</v>
      </c>
      <c r="C43" s="316" t="s">
        <v>227</v>
      </c>
      <c r="D43" s="38" t="s">
        <v>16</v>
      </c>
      <c r="E43" s="318"/>
      <c r="F43" s="39">
        <v>2000</v>
      </c>
      <c r="G43" s="319">
        <v>0</v>
      </c>
      <c r="H43" s="41">
        <v>9.5</v>
      </c>
      <c r="I43" s="40">
        <f t="shared" si="2"/>
        <v>0</v>
      </c>
      <c r="J43" s="42">
        <f t="shared" si="3"/>
        <v>0</v>
      </c>
      <c r="M43" s="104"/>
    </row>
    <row r="44" spans="2:13" ht="12.75" customHeight="1">
      <c r="B44" s="37">
        <f t="shared" si="4"/>
        <v>34</v>
      </c>
      <c r="C44" s="313" t="s">
        <v>225</v>
      </c>
      <c r="D44" s="38" t="s">
        <v>16</v>
      </c>
      <c r="E44" s="318"/>
      <c r="F44" s="39">
        <v>500</v>
      </c>
      <c r="G44" s="319">
        <v>0</v>
      </c>
      <c r="H44" s="41">
        <v>9.5</v>
      </c>
      <c r="I44" s="40">
        <f t="shared" si="2"/>
        <v>0</v>
      </c>
      <c r="J44" s="42">
        <f t="shared" si="3"/>
        <v>0</v>
      </c>
      <c r="M44" s="104"/>
    </row>
    <row r="45" spans="2:13" ht="12.75" customHeight="1">
      <c r="B45" s="37">
        <f t="shared" si="4"/>
        <v>35</v>
      </c>
      <c r="C45" s="316" t="s">
        <v>699</v>
      </c>
      <c r="D45" s="38" t="s">
        <v>16</v>
      </c>
      <c r="E45" s="318"/>
      <c r="F45" s="39">
        <v>2000</v>
      </c>
      <c r="G45" s="319">
        <v>0</v>
      </c>
      <c r="H45" s="41">
        <v>9.5</v>
      </c>
      <c r="I45" s="40">
        <f t="shared" si="2"/>
        <v>0</v>
      </c>
      <c r="J45" s="42">
        <f t="shared" si="3"/>
        <v>0</v>
      </c>
      <c r="M45" s="104"/>
    </row>
    <row r="46" spans="2:13" ht="12.75" customHeight="1">
      <c r="B46" s="37">
        <f t="shared" si="4"/>
        <v>36</v>
      </c>
      <c r="C46" s="316" t="s">
        <v>165</v>
      </c>
      <c r="D46" s="38" t="s">
        <v>16</v>
      </c>
      <c r="E46" s="318"/>
      <c r="F46" s="39">
        <v>2000</v>
      </c>
      <c r="G46" s="319">
        <v>0</v>
      </c>
      <c r="H46" s="41">
        <v>9.5</v>
      </c>
      <c r="I46" s="40">
        <f t="shared" si="2"/>
        <v>0</v>
      </c>
      <c r="J46" s="42">
        <f t="shared" si="3"/>
        <v>0</v>
      </c>
      <c r="M46" s="104"/>
    </row>
    <row r="47" spans="2:13" ht="12.75" customHeight="1">
      <c r="B47" s="37">
        <f t="shared" si="4"/>
        <v>37</v>
      </c>
      <c r="C47" s="317" t="s">
        <v>700</v>
      </c>
      <c r="D47" s="38" t="s">
        <v>16</v>
      </c>
      <c r="E47" s="318"/>
      <c r="F47" s="39">
        <v>2000</v>
      </c>
      <c r="G47" s="319">
        <v>0</v>
      </c>
      <c r="H47" s="41">
        <v>9.5</v>
      </c>
      <c r="I47" s="40">
        <f t="shared" ref="I47" si="7">G47*1.095</f>
        <v>0</v>
      </c>
      <c r="J47" s="42">
        <f t="shared" ref="J47" si="8">F47*I47</f>
        <v>0</v>
      </c>
      <c r="M47" s="104"/>
    </row>
    <row r="48" spans="2:13" ht="12.75" customHeight="1">
      <c r="B48" s="37">
        <f t="shared" si="4"/>
        <v>38</v>
      </c>
      <c r="C48" s="317" t="s">
        <v>701</v>
      </c>
      <c r="D48" s="38" t="s">
        <v>16</v>
      </c>
      <c r="E48" s="318"/>
      <c r="F48" s="39">
        <v>2000</v>
      </c>
      <c r="G48" s="319">
        <v>0</v>
      </c>
      <c r="H48" s="41">
        <v>9.5</v>
      </c>
      <c r="I48" s="40">
        <f t="shared" si="2"/>
        <v>0</v>
      </c>
      <c r="J48" s="42">
        <f t="shared" si="3"/>
        <v>0</v>
      </c>
      <c r="M48" s="104"/>
    </row>
    <row r="49" spans="2:13" ht="12.75" customHeight="1">
      <c r="B49" s="37">
        <f t="shared" si="4"/>
        <v>39</v>
      </c>
      <c r="C49" s="316" t="s">
        <v>589</v>
      </c>
      <c r="D49" s="38" t="s">
        <v>16</v>
      </c>
      <c r="E49" s="318"/>
      <c r="F49" s="39">
        <v>1000</v>
      </c>
      <c r="G49" s="319">
        <v>0</v>
      </c>
      <c r="H49" s="41">
        <v>9.5</v>
      </c>
      <c r="I49" s="40">
        <f t="shared" si="2"/>
        <v>0</v>
      </c>
      <c r="J49" s="42">
        <f t="shared" si="3"/>
        <v>0</v>
      </c>
      <c r="M49" s="104"/>
    </row>
    <row r="50" spans="2:13" ht="12.75" customHeight="1">
      <c r="B50" s="37">
        <f t="shared" si="4"/>
        <v>40</v>
      </c>
      <c r="C50" s="316" t="s">
        <v>590</v>
      </c>
      <c r="D50" s="38" t="s">
        <v>16</v>
      </c>
      <c r="E50" s="318"/>
      <c r="F50" s="39">
        <v>1000</v>
      </c>
      <c r="G50" s="319">
        <v>0</v>
      </c>
      <c r="H50" s="41">
        <v>9.5</v>
      </c>
      <c r="I50" s="40">
        <f t="shared" si="2"/>
        <v>0</v>
      </c>
      <c r="J50" s="42">
        <f t="shared" si="3"/>
        <v>0</v>
      </c>
      <c r="M50" s="104"/>
    </row>
    <row r="51" spans="2:13" ht="12.75" customHeight="1">
      <c r="B51" s="37">
        <f t="shared" si="4"/>
        <v>41</v>
      </c>
      <c r="C51" s="313" t="s">
        <v>162</v>
      </c>
      <c r="D51" s="38" t="s">
        <v>16</v>
      </c>
      <c r="E51" s="318"/>
      <c r="F51" s="39">
        <v>2000</v>
      </c>
      <c r="G51" s="319">
        <v>0</v>
      </c>
      <c r="H51" s="41">
        <v>9.5</v>
      </c>
      <c r="I51" s="40">
        <f t="shared" si="2"/>
        <v>0</v>
      </c>
      <c r="J51" s="42">
        <f t="shared" si="3"/>
        <v>0</v>
      </c>
      <c r="M51" s="104"/>
    </row>
    <row r="52" spans="2:13" ht="12.75" customHeight="1">
      <c r="B52" s="37">
        <f t="shared" si="4"/>
        <v>42</v>
      </c>
      <c r="C52" s="313" t="s">
        <v>588</v>
      </c>
      <c r="D52" s="38" t="s">
        <v>16</v>
      </c>
      <c r="E52" s="318"/>
      <c r="F52" s="39">
        <v>2000</v>
      </c>
      <c r="G52" s="319">
        <v>0</v>
      </c>
      <c r="H52" s="41">
        <v>9.5</v>
      </c>
      <c r="I52" s="40">
        <f t="shared" si="2"/>
        <v>0</v>
      </c>
      <c r="J52" s="42">
        <f t="shared" si="3"/>
        <v>0</v>
      </c>
      <c r="M52" s="104"/>
    </row>
    <row r="53" spans="2:13" ht="12.75" customHeight="1">
      <c r="B53" s="37">
        <f t="shared" si="4"/>
        <v>43</v>
      </c>
      <c r="C53" s="313" t="s">
        <v>111</v>
      </c>
      <c r="D53" s="38" t="s">
        <v>16</v>
      </c>
      <c r="E53" s="318"/>
      <c r="F53" s="39">
        <v>500</v>
      </c>
      <c r="G53" s="319">
        <v>0</v>
      </c>
      <c r="H53" s="41">
        <v>9.5</v>
      </c>
      <c r="I53" s="40">
        <f t="shared" si="2"/>
        <v>0</v>
      </c>
      <c r="J53" s="42">
        <f t="shared" si="3"/>
        <v>0</v>
      </c>
      <c r="M53" s="104"/>
    </row>
    <row r="54" spans="2:13" ht="12.75" customHeight="1">
      <c r="B54" s="37">
        <f t="shared" si="4"/>
        <v>44</v>
      </c>
      <c r="C54" s="316" t="s">
        <v>112</v>
      </c>
      <c r="D54" s="38" t="s">
        <v>16</v>
      </c>
      <c r="E54" s="318"/>
      <c r="F54" s="39">
        <v>2000</v>
      </c>
      <c r="G54" s="319">
        <v>0</v>
      </c>
      <c r="H54" s="41">
        <v>9.5</v>
      </c>
      <c r="I54" s="40">
        <f t="shared" si="2"/>
        <v>0</v>
      </c>
      <c r="J54" s="42">
        <f t="shared" si="3"/>
        <v>0</v>
      </c>
      <c r="M54" s="104"/>
    </row>
    <row r="55" spans="2:13" ht="12.75" customHeight="1">
      <c r="B55" s="37">
        <f t="shared" si="4"/>
        <v>45</v>
      </c>
      <c r="C55" s="316" t="s">
        <v>702</v>
      </c>
      <c r="D55" s="38" t="s">
        <v>16</v>
      </c>
      <c r="E55" s="318"/>
      <c r="F55" s="39">
        <v>2000</v>
      </c>
      <c r="G55" s="319">
        <v>0</v>
      </c>
      <c r="H55" s="41">
        <v>9.5</v>
      </c>
      <c r="I55" s="40">
        <f t="shared" si="2"/>
        <v>0</v>
      </c>
      <c r="J55" s="42">
        <f t="shared" si="3"/>
        <v>0</v>
      </c>
      <c r="M55" s="104"/>
    </row>
    <row r="56" spans="2:13" ht="12.75" customHeight="1">
      <c r="B56" s="37">
        <f t="shared" si="4"/>
        <v>46</v>
      </c>
      <c r="C56" s="316" t="s">
        <v>164</v>
      </c>
      <c r="D56" s="38" t="s">
        <v>16</v>
      </c>
      <c r="E56" s="318"/>
      <c r="F56" s="39">
        <v>2000</v>
      </c>
      <c r="G56" s="319">
        <v>0</v>
      </c>
      <c r="H56" s="41">
        <v>9.5</v>
      </c>
      <c r="I56" s="40">
        <f t="shared" si="2"/>
        <v>0</v>
      </c>
      <c r="J56" s="42">
        <f t="shared" si="3"/>
        <v>0</v>
      </c>
      <c r="M56" s="104"/>
    </row>
    <row r="57" spans="2:13" ht="12.75" customHeight="1">
      <c r="B57" s="37">
        <f t="shared" si="4"/>
        <v>47</v>
      </c>
      <c r="C57" s="316" t="s">
        <v>586</v>
      </c>
      <c r="D57" s="38" t="s">
        <v>16</v>
      </c>
      <c r="E57" s="318"/>
      <c r="F57" s="39">
        <v>4000</v>
      </c>
      <c r="G57" s="319">
        <v>0</v>
      </c>
      <c r="H57" s="41">
        <v>9.5</v>
      </c>
      <c r="I57" s="40">
        <f t="shared" si="2"/>
        <v>0</v>
      </c>
      <c r="J57" s="42">
        <f t="shared" si="3"/>
        <v>0</v>
      </c>
      <c r="M57" s="104"/>
    </row>
    <row r="58" spans="2:13" ht="12.75" customHeight="1">
      <c r="B58" s="37">
        <f t="shared" si="4"/>
        <v>48</v>
      </c>
      <c r="C58" s="316" t="s">
        <v>587</v>
      </c>
      <c r="D58" s="38" t="s">
        <v>16</v>
      </c>
      <c r="E58" s="318"/>
      <c r="F58" s="39">
        <v>3000</v>
      </c>
      <c r="G58" s="319">
        <v>0</v>
      </c>
      <c r="H58" s="41">
        <v>9.5</v>
      </c>
      <c r="I58" s="40">
        <f t="shared" si="2"/>
        <v>0</v>
      </c>
      <c r="J58" s="42">
        <f t="shared" si="3"/>
        <v>0</v>
      </c>
    </row>
    <row r="59" spans="2:13" ht="12.75" customHeight="1">
      <c r="B59" s="37">
        <f t="shared" si="4"/>
        <v>49</v>
      </c>
      <c r="C59" s="316" t="s">
        <v>591</v>
      </c>
      <c r="D59" s="38" t="s">
        <v>16</v>
      </c>
      <c r="E59" s="318"/>
      <c r="F59" s="39">
        <v>1000</v>
      </c>
      <c r="G59" s="319">
        <v>0</v>
      </c>
      <c r="H59" s="41">
        <v>9.5</v>
      </c>
      <c r="I59" s="40">
        <f t="shared" si="2"/>
        <v>0</v>
      </c>
      <c r="J59" s="42">
        <f t="shared" si="3"/>
        <v>0</v>
      </c>
    </row>
    <row r="60" spans="2:13" ht="12.75" customHeight="1">
      <c r="B60" s="37">
        <f t="shared" si="4"/>
        <v>50</v>
      </c>
      <c r="C60" s="316" t="s">
        <v>703</v>
      </c>
      <c r="D60" s="38" t="s">
        <v>16</v>
      </c>
      <c r="E60" s="318"/>
      <c r="F60" s="39">
        <v>1000</v>
      </c>
      <c r="G60" s="319">
        <v>0</v>
      </c>
      <c r="H60" s="41">
        <v>9.5</v>
      </c>
      <c r="I60" s="40">
        <f t="shared" si="2"/>
        <v>0</v>
      </c>
      <c r="J60" s="42">
        <f t="shared" si="3"/>
        <v>0</v>
      </c>
    </row>
    <row r="61" spans="2:13" ht="12.75" customHeight="1">
      <c r="B61" s="37">
        <f t="shared" si="4"/>
        <v>51</v>
      </c>
      <c r="C61" s="316" t="s">
        <v>704</v>
      </c>
      <c r="D61" s="38" t="s">
        <v>16</v>
      </c>
      <c r="E61" s="318"/>
      <c r="F61" s="39">
        <v>500</v>
      </c>
      <c r="G61" s="319">
        <v>0</v>
      </c>
      <c r="H61" s="41">
        <v>9.5</v>
      </c>
      <c r="I61" s="40">
        <f t="shared" si="2"/>
        <v>0</v>
      </c>
      <c r="J61" s="42">
        <f t="shared" si="3"/>
        <v>0</v>
      </c>
    </row>
    <row r="62" spans="2:13" ht="12.75" customHeight="1">
      <c r="B62" s="37">
        <f t="shared" si="4"/>
        <v>52</v>
      </c>
      <c r="C62" s="316" t="s">
        <v>705</v>
      </c>
      <c r="D62" s="38" t="s">
        <v>16</v>
      </c>
      <c r="E62" s="318"/>
      <c r="F62" s="39">
        <v>1000</v>
      </c>
      <c r="G62" s="319">
        <v>0</v>
      </c>
      <c r="H62" s="41">
        <v>9.5</v>
      </c>
      <c r="I62" s="40">
        <f t="shared" si="2"/>
        <v>0</v>
      </c>
      <c r="J62" s="42">
        <f t="shared" si="3"/>
        <v>0</v>
      </c>
    </row>
    <row r="63" spans="2:13" ht="12.75" customHeight="1">
      <c r="B63" s="37">
        <f t="shared" si="4"/>
        <v>53</v>
      </c>
      <c r="C63" s="316" t="s">
        <v>232</v>
      </c>
      <c r="D63" s="38" t="s">
        <v>16</v>
      </c>
      <c r="E63" s="318"/>
      <c r="F63" s="39">
        <v>2000</v>
      </c>
      <c r="G63" s="319">
        <v>0</v>
      </c>
      <c r="H63" s="41">
        <v>9.5</v>
      </c>
      <c r="I63" s="40">
        <f t="shared" si="2"/>
        <v>0</v>
      </c>
      <c r="J63" s="42">
        <f t="shared" si="3"/>
        <v>0</v>
      </c>
    </row>
    <row r="64" spans="2:13" ht="12.75" customHeight="1">
      <c r="B64" s="37">
        <f t="shared" si="4"/>
        <v>54</v>
      </c>
      <c r="C64" s="316" t="s">
        <v>163</v>
      </c>
      <c r="D64" s="38" t="s">
        <v>16</v>
      </c>
      <c r="E64" s="318"/>
      <c r="F64" s="39">
        <v>1000</v>
      </c>
      <c r="G64" s="319">
        <v>0</v>
      </c>
      <c r="H64" s="41">
        <v>9.5</v>
      </c>
      <c r="I64" s="40">
        <f t="shared" si="2"/>
        <v>0</v>
      </c>
      <c r="J64" s="42">
        <f t="shared" si="3"/>
        <v>0</v>
      </c>
    </row>
    <row r="65" spans="2:10" ht="12.75" customHeight="1">
      <c r="B65" s="37">
        <f t="shared" si="4"/>
        <v>55</v>
      </c>
      <c r="C65" s="316" t="s">
        <v>228</v>
      </c>
      <c r="D65" s="38" t="s">
        <v>16</v>
      </c>
      <c r="E65" s="318"/>
      <c r="F65" s="39">
        <v>2000</v>
      </c>
      <c r="G65" s="319">
        <v>0</v>
      </c>
      <c r="H65" s="41">
        <v>9.5</v>
      </c>
      <c r="I65" s="40">
        <f t="shared" si="2"/>
        <v>0</v>
      </c>
      <c r="J65" s="42">
        <f t="shared" si="3"/>
        <v>0</v>
      </c>
    </row>
    <row r="66" spans="2:10" ht="12.75" customHeight="1">
      <c r="B66" s="37">
        <f t="shared" si="4"/>
        <v>56</v>
      </c>
      <c r="C66" s="316" t="s">
        <v>706</v>
      </c>
      <c r="D66" s="38" t="s">
        <v>16</v>
      </c>
      <c r="E66" s="318"/>
      <c r="F66" s="39">
        <v>500</v>
      </c>
      <c r="G66" s="319">
        <v>0</v>
      </c>
      <c r="H66" s="41">
        <v>9.5</v>
      </c>
      <c r="I66" s="40">
        <f t="shared" ref="I66:I67" si="9">G66*1.095</f>
        <v>0</v>
      </c>
      <c r="J66" s="42">
        <f t="shared" ref="J66:J67" si="10">F66*I66</f>
        <v>0</v>
      </c>
    </row>
    <row r="67" spans="2:10" ht="12.75" customHeight="1">
      <c r="B67" s="37">
        <f t="shared" si="4"/>
        <v>57</v>
      </c>
      <c r="C67" s="316" t="s">
        <v>229</v>
      </c>
      <c r="D67" s="38" t="s">
        <v>16</v>
      </c>
      <c r="E67" s="318"/>
      <c r="F67" s="39">
        <v>1000</v>
      </c>
      <c r="G67" s="319">
        <v>0</v>
      </c>
      <c r="H67" s="41">
        <v>9.5</v>
      </c>
      <c r="I67" s="40">
        <f t="shared" si="9"/>
        <v>0</v>
      </c>
      <c r="J67" s="42">
        <f t="shared" si="10"/>
        <v>0</v>
      </c>
    </row>
    <row r="68" spans="2:10" ht="12.75" customHeight="1">
      <c r="B68" s="214"/>
      <c r="C68" s="72" t="s">
        <v>52</v>
      </c>
      <c r="D68" s="16"/>
      <c r="E68" s="21"/>
      <c r="F68" s="21"/>
      <c r="G68" s="21"/>
      <c r="H68" s="21"/>
      <c r="I68" s="21"/>
      <c r="J68" s="17">
        <f>SUM(J11:J67)</f>
        <v>0</v>
      </c>
    </row>
    <row r="69" spans="2:10" ht="12.75" customHeight="1">
      <c r="B69" s="4"/>
      <c r="C69" s="213"/>
      <c r="D69" s="4"/>
      <c r="E69" s="4"/>
      <c r="F69" s="4"/>
      <c r="G69" s="4"/>
      <c r="H69" s="4"/>
      <c r="I69" s="4"/>
      <c r="J69" s="4"/>
    </row>
    <row r="70" spans="2:10" ht="12.75" customHeight="1">
      <c r="B70" s="4" t="s">
        <v>25</v>
      </c>
      <c r="C70" s="4"/>
      <c r="D70" s="4"/>
      <c r="E70" s="4"/>
      <c r="F70" s="4"/>
      <c r="G70" s="4"/>
      <c r="H70" s="4"/>
      <c r="I70" s="4"/>
      <c r="J70" s="4"/>
    </row>
    <row r="71" spans="2:10" ht="12.75" customHeight="1">
      <c r="B71" s="4" t="s">
        <v>27</v>
      </c>
      <c r="C71" s="4"/>
      <c r="D71" s="4"/>
      <c r="E71" s="4"/>
      <c r="F71" s="4"/>
      <c r="G71" s="4"/>
      <c r="H71" s="4"/>
      <c r="I71" s="4"/>
      <c r="J71" s="4"/>
    </row>
    <row r="72" spans="2:10" ht="12.75" customHeight="1">
      <c r="B72" s="4" t="s">
        <v>26</v>
      </c>
      <c r="C72" s="4"/>
      <c r="D72" s="4"/>
      <c r="E72" s="4"/>
      <c r="F72" s="4"/>
      <c r="G72" s="4"/>
      <c r="H72" s="4"/>
      <c r="I72" s="4"/>
      <c r="J72" s="4"/>
    </row>
    <row r="73" spans="2:10" ht="12.75" customHeight="1">
      <c r="B73" s="4" t="s">
        <v>638</v>
      </c>
      <c r="C73" s="5"/>
      <c r="D73" s="4"/>
      <c r="E73" s="4"/>
      <c r="G73" s="4"/>
      <c r="H73" s="4"/>
      <c r="I73" s="4"/>
      <c r="J73" s="4"/>
    </row>
    <row r="74" spans="2:10" ht="12.75" customHeight="1">
      <c r="B74" s="1"/>
      <c r="D74" s="1"/>
      <c r="E74" s="4"/>
      <c r="F74" s="4"/>
      <c r="G74" s="4"/>
      <c r="H74" s="4"/>
      <c r="I74" s="4"/>
      <c r="J74" s="4"/>
    </row>
    <row r="75" spans="2:10" ht="12.75" customHeight="1">
      <c r="B75" s="4"/>
      <c r="C75" s="9"/>
      <c r="D75" s="4"/>
      <c r="E75" s="4"/>
      <c r="F75" s="4"/>
      <c r="G75" s="4"/>
      <c r="H75" s="4"/>
      <c r="I75" s="4"/>
      <c r="J75" s="4"/>
    </row>
    <row r="76" spans="2:10" ht="12.75" customHeight="1">
      <c r="B76" s="4" t="s">
        <v>57</v>
      </c>
      <c r="C76" s="4"/>
      <c r="D76" s="4"/>
      <c r="E76" s="8" t="s">
        <v>58</v>
      </c>
      <c r="F76" s="4"/>
      <c r="G76" s="4"/>
      <c r="H76" s="4" t="s">
        <v>59</v>
      </c>
      <c r="I76" s="4"/>
      <c r="J76" s="4"/>
    </row>
    <row r="77" spans="2:10" ht="12.75" customHeight="1">
      <c r="C77" s="4"/>
    </row>
  </sheetData>
  <sheetProtection algorithmName="SHA-512" hashValue="In+YoMIDa2sqKUASrVr29l9N1h0jIT6vX8b2dOCdsZg5RwOMfoBLTkb1u/bHeL2L6R9r72hW+4t3yDaZ4lVkaw==" saltValue="rsFQfbTZXnAHcvCf68OUkg==" spinCount="100000" sheet="1" objects="1" scenarios="1"/>
  <protectedRanges>
    <protectedRange sqref="G11:G67" name="Range1"/>
    <protectedRange sqref="E30:E32 E11:E25" name="Range2_3"/>
    <protectedRange sqref="E26:E29" name="Range2_1_1"/>
    <protectedRange sqref="E33:E67" name="Range2_2_1"/>
  </protectedRanges>
  <sortState xmlns:xlrd2="http://schemas.microsoft.com/office/spreadsheetml/2017/richdata2" ref="C11:J20">
    <sortCondition ref="C11:C20"/>
  </sortState>
  <phoneticPr fontId="0" type="noConversion"/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79998168889431442"/>
  </sheetPr>
  <dimension ref="B1:J45"/>
  <sheetViews>
    <sheetView topLeftCell="A25" zoomScaleNormal="100" workbookViewId="0">
      <selection activeCell="J34" sqref="J34"/>
    </sheetView>
  </sheetViews>
  <sheetFormatPr defaultColWidth="9.140625" defaultRowHeight="12.75" customHeight="1"/>
  <cols>
    <col min="1" max="1" width="2.5703125" style="2" customWidth="1"/>
    <col min="2" max="2" width="5.5703125" style="2" customWidth="1"/>
    <col min="3" max="3" width="50.5703125" style="2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3" width="9.140625" style="2"/>
    <col min="14" max="14" width="24.28515625" style="2" customWidth="1"/>
    <col min="15" max="16384" width="9.140625" style="2"/>
  </cols>
  <sheetData>
    <row r="1" spans="2:10" ht="12.75" customHeight="1">
      <c r="B1" s="1" t="s">
        <v>625</v>
      </c>
      <c r="F1" s="3"/>
      <c r="G1" s="3"/>
      <c r="H1" s="3"/>
      <c r="I1" s="3"/>
      <c r="J1" s="3"/>
    </row>
    <row r="2" spans="2:10" ht="12.75" customHeight="1">
      <c r="B2" s="4" t="s">
        <v>626</v>
      </c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13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E7" s="6" t="s">
        <v>207</v>
      </c>
      <c r="F7" s="6"/>
      <c r="G7" s="6"/>
      <c r="H7" s="7"/>
      <c r="I7" s="7"/>
      <c r="J7" s="7"/>
    </row>
    <row r="8" spans="2:10" s="5" customFormat="1" ht="12.75" customHeight="1">
      <c r="E8" s="6" t="s">
        <v>592</v>
      </c>
      <c r="F8" s="6"/>
      <c r="G8" s="6"/>
      <c r="H8" s="7"/>
      <c r="I8" s="7"/>
      <c r="J8" s="242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86" t="s">
        <v>14</v>
      </c>
      <c r="C10" s="87" t="s">
        <v>6</v>
      </c>
      <c r="D10" s="88" t="s">
        <v>8</v>
      </c>
      <c r="E10" s="89" t="s">
        <v>72</v>
      </c>
      <c r="F10" s="90" t="s">
        <v>7</v>
      </c>
      <c r="G10" s="90" t="s">
        <v>9</v>
      </c>
      <c r="H10" s="90" t="s">
        <v>10</v>
      </c>
      <c r="I10" s="90" t="s">
        <v>11</v>
      </c>
      <c r="J10" s="90" t="s">
        <v>12</v>
      </c>
    </row>
    <row r="11" spans="2:10" s="4" customFormat="1" ht="12.75" customHeight="1">
      <c r="B11" s="37">
        <v>1</v>
      </c>
      <c r="C11" s="106" t="s">
        <v>235</v>
      </c>
      <c r="D11" s="107" t="s">
        <v>16</v>
      </c>
      <c r="E11" s="38"/>
      <c r="F11" s="39">
        <v>1000</v>
      </c>
      <c r="G11" s="40">
        <v>0</v>
      </c>
      <c r="H11" s="41">
        <v>9.5</v>
      </c>
      <c r="I11" s="40">
        <f t="shared" ref="I11" si="0">G11*1.095</f>
        <v>0</v>
      </c>
      <c r="J11" s="42">
        <f>F11*I11</f>
        <v>0</v>
      </c>
    </row>
    <row r="12" spans="2:10" s="4" customFormat="1" ht="12.75" customHeight="1">
      <c r="B12" s="37">
        <f>B11+1</f>
        <v>2</v>
      </c>
      <c r="C12" s="106" t="s">
        <v>233</v>
      </c>
      <c r="D12" s="107" t="s">
        <v>16</v>
      </c>
      <c r="E12" s="38"/>
      <c r="F12" s="39">
        <v>1000</v>
      </c>
      <c r="G12" s="40">
        <v>0</v>
      </c>
      <c r="H12" s="41">
        <v>9.5</v>
      </c>
      <c r="I12" s="40">
        <f t="shared" ref="I12:I33" si="1">G12*1.095</f>
        <v>0</v>
      </c>
      <c r="J12" s="42">
        <f t="shared" ref="J12:J33" si="2">F12*I12</f>
        <v>0</v>
      </c>
    </row>
    <row r="13" spans="2:10" s="4" customFormat="1" ht="12.75" customHeight="1">
      <c r="B13" s="37">
        <f>B12+1</f>
        <v>3</v>
      </c>
      <c r="C13" s="106" t="s">
        <v>601</v>
      </c>
      <c r="D13" s="107"/>
      <c r="E13" s="38"/>
      <c r="F13" s="39">
        <v>1000</v>
      </c>
      <c r="G13" s="40">
        <v>0</v>
      </c>
      <c r="H13" s="41">
        <v>9.5</v>
      </c>
      <c r="I13" s="40">
        <f t="shared" ref="I13" si="3">G13*1.095</f>
        <v>0</v>
      </c>
      <c r="J13" s="42">
        <f t="shared" ref="J13" si="4">F13*I13</f>
        <v>0</v>
      </c>
    </row>
    <row r="14" spans="2:10" s="4" customFormat="1" ht="12.75" customHeight="1">
      <c r="B14" s="37">
        <f>B13+1</f>
        <v>4</v>
      </c>
      <c r="C14" s="106" t="s">
        <v>598</v>
      </c>
      <c r="D14" s="107" t="s">
        <v>16</v>
      </c>
      <c r="E14" s="38"/>
      <c r="F14" s="39">
        <v>1000</v>
      </c>
      <c r="G14" s="40">
        <v>0</v>
      </c>
      <c r="H14" s="41">
        <v>9.5</v>
      </c>
      <c r="I14" s="40">
        <f t="shared" si="1"/>
        <v>0</v>
      </c>
      <c r="J14" s="42">
        <f t="shared" si="2"/>
        <v>0</v>
      </c>
    </row>
    <row r="15" spans="2:10" s="4" customFormat="1" ht="12.75" customHeight="1">
      <c r="B15" s="37">
        <f t="shared" ref="B15:B33" si="5">B14+1</f>
        <v>5</v>
      </c>
      <c r="C15" s="106" t="s">
        <v>236</v>
      </c>
      <c r="D15" s="107" t="s">
        <v>16</v>
      </c>
      <c r="E15" s="38"/>
      <c r="F15" s="39">
        <v>2000</v>
      </c>
      <c r="G15" s="40">
        <v>0</v>
      </c>
      <c r="H15" s="41">
        <v>9.5</v>
      </c>
      <c r="I15" s="40">
        <f t="shared" si="1"/>
        <v>0</v>
      </c>
      <c r="J15" s="42">
        <f t="shared" si="2"/>
        <v>0</v>
      </c>
    </row>
    <row r="16" spans="2:10" s="4" customFormat="1" ht="12.75" customHeight="1">
      <c r="B16" s="37">
        <f t="shared" si="5"/>
        <v>6</v>
      </c>
      <c r="C16" s="106" t="s">
        <v>597</v>
      </c>
      <c r="D16" s="107"/>
      <c r="E16" s="38"/>
      <c r="F16" s="39">
        <v>2000</v>
      </c>
      <c r="G16" s="40">
        <v>0</v>
      </c>
      <c r="H16" s="41">
        <v>9.5</v>
      </c>
      <c r="I16" s="40">
        <f t="shared" ref="I16" si="6">G16*1.095</f>
        <v>0</v>
      </c>
      <c r="J16" s="42">
        <f t="shared" ref="J16" si="7">F16*I16</f>
        <v>0</v>
      </c>
    </row>
    <row r="17" spans="2:10" s="4" customFormat="1" ht="24.75" customHeight="1">
      <c r="B17" s="37">
        <f t="shared" si="5"/>
        <v>7</v>
      </c>
      <c r="C17" s="106" t="s">
        <v>234</v>
      </c>
      <c r="D17" s="107" t="s">
        <v>16</v>
      </c>
      <c r="E17" s="38"/>
      <c r="F17" s="39">
        <v>1000</v>
      </c>
      <c r="G17" s="40">
        <v>0</v>
      </c>
      <c r="H17" s="41">
        <v>9.5</v>
      </c>
      <c r="I17" s="40">
        <f t="shared" si="1"/>
        <v>0</v>
      </c>
      <c r="J17" s="42">
        <f t="shared" si="2"/>
        <v>0</v>
      </c>
    </row>
    <row r="18" spans="2:10" s="4" customFormat="1" ht="28.5" customHeight="1">
      <c r="B18" s="37">
        <f t="shared" si="5"/>
        <v>8</v>
      </c>
      <c r="C18" s="106" t="s">
        <v>600</v>
      </c>
      <c r="D18" s="107" t="s">
        <v>16</v>
      </c>
      <c r="E18" s="38"/>
      <c r="F18" s="39">
        <v>1000</v>
      </c>
      <c r="G18" s="40">
        <v>0</v>
      </c>
      <c r="H18" s="41">
        <v>9.5</v>
      </c>
      <c r="I18" s="40">
        <f t="shared" si="1"/>
        <v>0</v>
      </c>
      <c r="J18" s="42">
        <f t="shared" si="2"/>
        <v>0</v>
      </c>
    </row>
    <row r="19" spans="2:10" s="4" customFormat="1" ht="28.5" customHeight="1">
      <c r="B19" s="37">
        <f t="shared" si="5"/>
        <v>9</v>
      </c>
      <c r="C19" s="106" t="s">
        <v>599</v>
      </c>
      <c r="D19" s="107" t="s">
        <v>16</v>
      </c>
      <c r="E19" s="38"/>
      <c r="F19" s="39">
        <v>1000</v>
      </c>
      <c r="G19" s="40">
        <v>0</v>
      </c>
      <c r="H19" s="41">
        <v>9.5</v>
      </c>
      <c r="I19" s="40">
        <f t="shared" ref="I19" si="8">G19*1.095</f>
        <v>0</v>
      </c>
      <c r="J19" s="42">
        <f t="shared" ref="J19" si="9">F19*I19</f>
        <v>0</v>
      </c>
    </row>
    <row r="20" spans="2:10" s="4" customFormat="1" ht="28.5" customHeight="1">
      <c r="B20" s="37">
        <f t="shared" si="5"/>
        <v>10</v>
      </c>
      <c r="C20" s="106" t="s">
        <v>602</v>
      </c>
      <c r="D20" s="107" t="s">
        <v>16</v>
      </c>
      <c r="E20" s="38"/>
      <c r="F20" s="39">
        <v>1000</v>
      </c>
      <c r="G20" s="40">
        <v>0</v>
      </c>
      <c r="H20" s="41">
        <v>9.5</v>
      </c>
      <c r="I20" s="40">
        <f t="shared" si="1"/>
        <v>0</v>
      </c>
      <c r="J20" s="42">
        <f t="shared" si="2"/>
        <v>0</v>
      </c>
    </row>
    <row r="21" spans="2:10" s="4" customFormat="1" ht="28.5" customHeight="1">
      <c r="B21" s="37">
        <f t="shared" si="5"/>
        <v>11</v>
      </c>
      <c r="C21" s="106" t="s">
        <v>603</v>
      </c>
      <c r="D21" s="107" t="s">
        <v>16</v>
      </c>
      <c r="E21" s="38"/>
      <c r="F21" s="39">
        <v>1000</v>
      </c>
      <c r="G21" s="40">
        <v>0</v>
      </c>
      <c r="H21" s="41">
        <v>9.5</v>
      </c>
      <c r="I21" s="40">
        <f t="shared" ref="I21" si="10">G21*1.095</f>
        <v>0</v>
      </c>
      <c r="J21" s="42">
        <f t="shared" ref="J21" si="11">F21*I21</f>
        <v>0</v>
      </c>
    </row>
    <row r="22" spans="2:10" s="4" customFormat="1" ht="12.75" customHeight="1">
      <c r="B22" s="37">
        <f t="shared" si="5"/>
        <v>12</v>
      </c>
      <c r="C22" s="108" t="s">
        <v>237</v>
      </c>
      <c r="D22" s="107" t="s">
        <v>16</v>
      </c>
      <c r="E22" s="38"/>
      <c r="F22" s="39">
        <v>1000</v>
      </c>
      <c r="G22" s="40">
        <v>0</v>
      </c>
      <c r="H22" s="41">
        <v>9.5</v>
      </c>
      <c r="I22" s="40">
        <f t="shared" si="1"/>
        <v>0</v>
      </c>
      <c r="J22" s="42">
        <f t="shared" si="2"/>
        <v>0</v>
      </c>
    </row>
    <row r="23" spans="2:10" ht="37.5" customHeight="1">
      <c r="B23" s="37">
        <f t="shared" si="5"/>
        <v>13</v>
      </c>
      <c r="C23" s="74" t="s">
        <v>154</v>
      </c>
      <c r="D23" s="38" t="s">
        <v>55</v>
      </c>
      <c r="E23" s="38"/>
      <c r="F23" s="39">
        <v>50</v>
      </c>
      <c r="G23" s="40">
        <v>0</v>
      </c>
      <c r="H23" s="41">
        <v>9.5</v>
      </c>
      <c r="I23" s="40">
        <f t="shared" si="1"/>
        <v>0</v>
      </c>
      <c r="J23" s="42">
        <f t="shared" si="2"/>
        <v>0</v>
      </c>
    </row>
    <row r="24" spans="2:10" ht="37.5" customHeight="1">
      <c r="B24" s="37">
        <f t="shared" si="5"/>
        <v>14</v>
      </c>
      <c r="C24" s="74" t="s">
        <v>155</v>
      </c>
      <c r="D24" s="38" t="s">
        <v>55</v>
      </c>
      <c r="E24" s="38"/>
      <c r="F24" s="39">
        <v>200</v>
      </c>
      <c r="G24" s="40">
        <v>0</v>
      </c>
      <c r="H24" s="41">
        <v>9.5</v>
      </c>
      <c r="I24" s="40">
        <f t="shared" si="1"/>
        <v>0</v>
      </c>
      <c r="J24" s="42">
        <f t="shared" si="2"/>
        <v>0</v>
      </c>
    </row>
    <row r="25" spans="2:10" ht="37.5" customHeight="1">
      <c r="B25" s="37">
        <f t="shared" si="5"/>
        <v>15</v>
      </c>
      <c r="C25" s="74" t="s">
        <v>156</v>
      </c>
      <c r="D25" s="38" t="s">
        <v>55</v>
      </c>
      <c r="E25" s="38"/>
      <c r="F25" s="39">
        <v>200</v>
      </c>
      <c r="G25" s="40">
        <v>0</v>
      </c>
      <c r="H25" s="41">
        <v>9.5</v>
      </c>
      <c r="I25" s="40">
        <f t="shared" si="1"/>
        <v>0</v>
      </c>
      <c r="J25" s="42">
        <f t="shared" si="2"/>
        <v>0</v>
      </c>
    </row>
    <row r="26" spans="2:10" ht="37.5" customHeight="1">
      <c r="B26" s="37">
        <f t="shared" si="5"/>
        <v>16</v>
      </c>
      <c r="C26" s="74" t="s">
        <v>157</v>
      </c>
      <c r="D26" s="38" t="s">
        <v>55</v>
      </c>
      <c r="E26" s="38"/>
      <c r="F26" s="39">
        <v>200</v>
      </c>
      <c r="G26" s="40">
        <v>0</v>
      </c>
      <c r="H26" s="41">
        <v>9.5</v>
      </c>
      <c r="I26" s="40">
        <f t="shared" si="1"/>
        <v>0</v>
      </c>
      <c r="J26" s="42">
        <f t="shared" si="2"/>
        <v>0</v>
      </c>
    </row>
    <row r="27" spans="2:10" ht="37.5" customHeight="1">
      <c r="B27" s="37">
        <f t="shared" si="5"/>
        <v>17</v>
      </c>
      <c r="C27" s="74" t="s">
        <v>166</v>
      </c>
      <c r="D27" s="38" t="s">
        <v>55</v>
      </c>
      <c r="E27" s="38"/>
      <c r="F27" s="39">
        <v>300</v>
      </c>
      <c r="G27" s="40">
        <v>0</v>
      </c>
      <c r="H27" s="41">
        <v>9.5</v>
      </c>
      <c r="I27" s="40">
        <f t="shared" si="1"/>
        <v>0</v>
      </c>
      <c r="J27" s="42">
        <f t="shared" si="2"/>
        <v>0</v>
      </c>
    </row>
    <row r="28" spans="2:10" ht="37.5" customHeight="1">
      <c r="B28" s="37">
        <f t="shared" si="5"/>
        <v>18</v>
      </c>
      <c r="C28" s="74" t="s">
        <v>238</v>
      </c>
      <c r="D28" s="38" t="s">
        <v>55</v>
      </c>
      <c r="E28" s="38"/>
      <c r="F28" s="39">
        <v>200</v>
      </c>
      <c r="G28" s="40">
        <v>0</v>
      </c>
      <c r="H28" s="41">
        <v>9.5</v>
      </c>
      <c r="I28" s="40">
        <f t="shared" si="1"/>
        <v>0</v>
      </c>
      <c r="J28" s="42">
        <f t="shared" si="2"/>
        <v>0</v>
      </c>
    </row>
    <row r="29" spans="2:10" ht="37.5" customHeight="1">
      <c r="B29" s="37">
        <f t="shared" si="5"/>
        <v>19</v>
      </c>
      <c r="C29" s="74" t="s">
        <v>239</v>
      </c>
      <c r="D29" s="38" t="s">
        <v>55</v>
      </c>
      <c r="E29" s="38"/>
      <c r="F29" s="39">
        <v>100</v>
      </c>
      <c r="G29" s="40">
        <v>0</v>
      </c>
      <c r="H29" s="41">
        <v>9.5</v>
      </c>
      <c r="I29" s="40">
        <f t="shared" ref="I29:I32" si="12">G29*1.095</f>
        <v>0</v>
      </c>
      <c r="J29" s="42">
        <f t="shared" ref="J29:J32" si="13">F29*I29</f>
        <v>0</v>
      </c>
    </row>
    <row r="30" spans="2:10" ht="15" customHeight="1">
      <c r="B30" s="37">
        <f t="shared" si="5"/>
        <v>20</v>
      </c>
      <c r="C30" s="74" t="s">
        <v>604</v>
      </c>
      <c r="D30" s="38" t="s">
        <v>16</v>
      </c>
      <c r="E30" s="38"/>
      <c r="F30" s="39">
        <v>3000</v>
      </c>
      <c r="G30" s="40">
        <v>0</v>
      </c>
      <c r="H30" s="41">
        <v>9.5</v>
      </c>
      <c r="I30" s="40">
        <f t="shared" si="12"/>
        <v>0</v>
      </c>
      <c r="J30" s="42">
        <f t="shared" si="13"/>
        <v>0</v>
      </c>
    </row>
    <row r="31" spans="2:10" ht="15" customHeight="1">
      <c r="B31" s="37">
        <f t="shared" si="5"/>
        <v>21</v>
      </c>
      <c r="C31" s="74" t="s">
        <v>605</v>
      </c>
      <c r="D31" s="38" t="s">
        <v>16</v>
      </c>
      <c r="E31" s="38"/>
      <c r="F31" s="39">
        <v>3000</v>
      </c>
      <c r="G31" s="40">
        <v>0</v>
      </c>
      <c r="H31" s="41">
        <v>9.5</v>
      </c>
      <c r="I31" s="40">
        <f t="shared" ref="I31" si="14">G31*1.095</f>
        <v>0</v>
      </c>
      <c r="J31" s="42">
        <f t="shared" ref="J31" si="15">F31*I31</f>
        <v>0</v>
      </c>
    </row>
    <row r="32" spans="2:10" ht="15" customHeight="1">
      <c r="B32" s="37">
        <f t="shared" si="5"/>
        <v>22</v>
      </c>
      <c r="C32" s="74" t="s">
        <v>641</v>
      </c>
      <c r="D32" s="38" t="s">
        <v>16</v>
      </c>
      <c r="E32" s="38"/>
      <c r="F32" s="39">
        <v>2500</v>
      </c>
      <c r="G32" s="40">
        <v>0</v>
      </c>
      <c r="H32" s="41">
        <v>9.5</v>
      </c>
      <c r="I32" s="40">
        <f t="shared" si="12"/>
        <v>0</v>
      </c>
      <c r="J32" s="42">
        <f t="shared" si="13"/>
        <v>0</v>
      </c>
    </row>
    <row r="33" spans="2:10" ht="15" customHeight="1">
      <c r="B33" s="37">
        <f t="shared" si="5"/>
        <v>23</v>
      </c>
      <c r="C33" s="208" t="s">
        <v>606</v>
      </c>
      <c r="D33" s="38" t="s">
        <v>55</v>
      </c>
      <c r="E33" s="38"/>
      <c r="F33" s="39">
        <v>1500</v>
      </c>
      <c r="G33" s="40">
        <v>0</v>
      </c>
      <c r="H33" s="41">
        <v>9.5</v>
      </c>
      <c r="I33" s="40">
        <f t="shared" si="1"/>
        <v>0</v>
      </c>
      <c r="J33" s="42">
        <f t="shared" si="2"/>
        <v>0</v>
      </c>
    </row>
    <row r="34" spans="2:10" s="4" customFormat="1" ht="12.75" customHeight="1">
      <c r="B34" s="99"/>
      <c r="C34" s="109" t="s">
        <v>302</v>
      </c>
      <c r="D34" s="102"/>
      <c r="E34" s="101"/>
      <c r="F34" s="101"/>
      <c r="G34" s="101"/>
      <c r="H34" s="101"/>
      <c r="I34" s="101"/>
      <c r="J34" s="103">
        <f>SUM(J11:J33)</f>
        <v>0</v>
      </c>
    </row>
    <row r="35" spans="2:10" s="4" customFormat="1" ht="12.75" customHeight="1"/>
    <row r="36" spans="2:10" s="4" customFormat="1" ht="12.75" customHeight="1">
      <c r="B36" s="4" t="s">
        <v>25</v>
      </c>
    </row>
    <row r="37" spans="2:10" s="4" customFormat="1" ht="12.75" customHeight="1">
      <c r="B37" s="1" t="s">
        <v>78</v>
      </c>
    </row>
    <row r="38" spans="2:10" s="4" customFormat="1" ht="12.75" customHeight="1">
      <c r="B38" s="4" t="s">
        <v>27</v>
      </c>
    </row>
    <row r="39" spans="2:10" s="4" customFormat="1" ht="12.75" customHeight="1">
      <c r="B39" s="4" t="s">
        <v>26</v>
      </c>
    </row>
    <row r="40" spans="2:10" s="4" customFormat="1" ht="12.75" customHeight="1">
      <c r="B40" s="4" t="s">
        <v>638</v>
      </c>
      <c r="C40" s="5"/>
      <c r="F40" s="2"/>
    </row>
    <row r="41" spans="2:10" s="4" customFormat="1" ht="12.75" customHeight="1">
      <c r="B41" s="1"/>
      <c r="C41" s="9"/>
      <c r="D41" s="1"/>
    </row>
    <row r="42" spans="2:10" s="4" customFormat="1" ht="12.75" customHeight="1"/>
    <row r="43" spans="2:10" s="4" customFormat="1" ht="12.75" customHeight="1">
      <c r="B43" s="98"/>
      <c r="C43" s="98"/>
      <c r="D43" s="98"/>
      <c r="E43" s="98"/>
      <c r="F43" s="98"/>
      <c r="G43" s="98"/>
    </row>
    <row r="44" spans="2:10" s="4" customFormat="1" ht="12.75" customHeight="1"/>
    <row r="45" spans="2:10" s="4" customFormat="1" ht="12.75" customHeight="1">
      <c r="B45" s="4" t="s">
        <v>57</v>
      </c>
      <c r="E45" s="8" t="s">
        <v>58</v>
      </c>
      <c r="H45" s="4" t="s">
        <v>59</v>
      </c>
    </row>
  </sheetData>
  <sheetProtection algorithmName="SHA-512" hashValue="3eazrKPKxSskeohAARN2vHj1+X3UEZnkJjtJgpfjnEArubp8fFRkuSjNdWcASVLVJ+XmFL4PuYwYNHPDh4jovw==" saltValue="2rnDW16hcnVH5yVuRIESvw==" spinCount="100000" sheet="1" objects="1" scenarios="1"/>
  <protectedRanges>
    <protectedRange sqref="E23:E33" name="Range2"/>
    <protectedRange sqref="E11:E22" name="Range2_1"/>
    <protectedRange sqref="G11:G33" name="Range1_1"/>
  </protectedRanges>
  <phoneticPr fontId="13" type="noConversion"/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79998168889431442"/>
  </sheetPr>
  <dimension ref="B1:J41"/>
  <sheetViews>
    <sheetView topLeftCell="A9" zoomScaleNormal="100" workbookViewId="0">
      <selection activeCell="J33" sqref="J33"/>
    </sheetView>
  </sheetViews>
  <sheetFormatPr defaultColWidth="9.140625" defaultRowHeight="12.75" customHeight="1"/>
  <cols>
    <col min="1" max="1" width="2.5703125" style="2" customWidth="1"/>
    <col min="2" max="2" width="5.5703125" style="2" customWidth="1"/>
    <col min="3" max="3" width="42.140625" style="2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1" t="s">
        <v>625</v>
      </c>
      <c r="F1" s="3"/>
      <c r="G1" s="3"/>
      <c r="H1" s="3"/>
      <c r="I1" s="3"/>
      <c r="J1" s="3"/>
    </row>
    <row r="2" spans="2:10" ht="12.75" customHeight="1">
      <c r="B2" s="4" t="s">
        <v>626</v>
      </c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13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E7" s="6" t="s">
        <v>207</v>
      </c>
      <c r="F7" s="6"/>
      <c r="G7" s="6"/>
      <c r="H7" s="7"/>
      <c r="I7" s="7"/>
      <c r="J7" s="7"/>
    </row>
    <row r="8" spans="2:10" s="5" customFormat="1" ht="12.75" customHeight="1">
      <c r="E8" s="6" t="s">
        <v>593</v>
      </c>
      <c r="F8" s="6"/>
      <c r="G8" s="6"/>
      <c r="H8" s="7"/>
      <c r="I8" s="7"/>
      <c r="J8" s="242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8" t="s">
        <v>14</v>
      </c>
      <c r="C10" s="33" t="s">
        <v>6</v>
      </c>
      <c r="D10" s="19" t="s">
        <v>8</v>
      </c>
      <c r="E10" s="23" t="s">
        <v>72</v>
      </c>
      <c r="F10" s="20" t="s">
        <v>7</v>
      </c>
      <c r="G10" s="20" t="s">
        <v>9</v>
      </c>
      <c r="H10" s="20" t="s">
        <v>10</v>
      </c>
      <c r="I10" s="20" t="s">
        <v>11</v>
      </c>
      <c r="J10" s="20" t="s">
        <v>12</v>
      </c>
    </row>
    <row r="11" spans="2:10" ht="12.75" customHeight="1">
      <c r="B11" s="11">
        <v>1</v>
      </c>
      <c r="C11" s="75" t="s">
        <v>183</v>
      </c>
      <c r="D11" s="10" t="s">
        <v>16</v>
      </c>
      <c r="E11" s="10"/>
      <c r="F11" s="14">
        <v>1000</v>
      </c>
      <c r="G11" s="12">
        <v>0</v>
      </c>
      <c r="H11" s="32">
        <v>9.5</v>
      </c>
      <c r="I11" s="12">
        <f t="shared" ref="I11" si="0">G11*1.095</f>
        <v>0</v>
      </c>
      <c r="J11" s="13">
        <f t="shared" ref="J11" si="1">F11*I11</f>
        <v>0</v>
      </c>
    </row>
    <row r="12" spans="2:10" ht="12.75" customHeight="1">
      <c r="B12" s="11">
        <f>B11+1</f>
        <v>2</v>
      </c>
      <c r="C12" s="34" t="s">
        <v>240</v>
      </c>
      <c r="D12" s="10" t="s">
        <v>16</v>
      </c>
      <c r="E12" s="10"/>
      <c r="F12" s="14">
        <v>2500</v>
      </c>
      <c r="G12" s="12">
        <v>0</v>
      </c>
      <c r="H12" s="32">
        <v>9.5</v>
      </c>
      <c r="I12" s="12">
        <f t="shared" ref="I12:I32" si="2">G12*1.095</f>
        <v>0</v>
      </c>
      <c r="J12" s="13">
        <f t="shared" ref="J12:J32" si="3">F12*I12</f>
        <v>0</v>
      </c>
    </row>
    <row r="13" spans="2:10" ht="12.75" customHeight="1">
      <c r="B13" s="11">
        <f>B12+1</f>
        <v>3</v>
      </c>
      <c r="C13" s="34" t="s">
        <v>607</v>
      </c>
      <c r="D13" s="10" t="s">
        <v>16</v>
      </c>
      <c r="E13" s="10"/>
      <c r="F13" s="14">
        <v>1000</v>
      </c>
      <c r="G13" s="12">
        <v>0</v>
      </c>
      <c r="H13" s="32">
        <v>9.5</v>
      </c>
      <c r="I13" s="12">
        <f t="shared" ref="I13" si="4">G13*1.095</f>
        <v>0</v>
      </c>
      <c r="J13" s="13">
        <f t="shared" ref="J13" si="5">F13*I13</f>
        <v>0</v>
      </c>
    </row>
    <row r="14" spans="2:10" ht="12.75" customHeight="1">
      <c r="B14" s="11">
        <f>B13+1</f>
        <v>4</v>
      </c>
      <c r="C14" s="34" t="s">
        <v>608</v>
      </c>
      <c r="D14" s="10" t="s">
        <v>16</v>
      </c>
      <c r="E14" s="10"/>
      <c r="F14" s="14">
        <v>3000</v>
      </c>
      <c r="G14" s="12">
        <v>0</v>
      </c>
      <c r="H14" s="32">
        <v>9.5</v>
      </c>
      <c r="I14" s="12">
        <f t="shared" si="2"/>
        <v>0</v>
      </c>
      <c r="J14" s="13">
        <f t="shared" si="3"/>
        <v>0</v>
      </c>
    </row>
    <row r="15" spans="2:10" ht="12.75" customHeight="1">
      <c r="B15" s="11">
        <f t="shared" ref="B15:B32" si="6">B14+1</f>
        <v>5</v>
      </c>
      <c r="C15" s="34" t="s">
        <v>241</v>
      </c>
      <c r="D15" s="10" t="s">
        <v>16</v>
      </c>
      <c r="E15" s="10"/>
      <c r="F15" s="14">
        <v>500</v>
      </c>
      <c r="G15" s="12">
        <v>0</v>
      </c>
      <c r="H15" s="32">
        <v>9.5</v>
      </c>
      <c r="I15" s="12">
        <f t="shared" si="2"/>
        <v>0</v>
      </c>
      <c r="J15" s="13">
        <f t="shared" si="3"/>
        <v>0</v>
      </c>
    </row>
    <row r="16" spans="2:10" ht="12.75" customHeight="1">
      <c r="B16" s="11">
        <f t="shared" si="6"/>
        <v>6</v>
      </c>
      <c r="C16" s="34" t="s">
        <v>180</v>
      </c>
      <c r="D16" s="10" t="s">
        <v>16</v>
      </c>
      <c r="E16" s="10"/>
      <c r="F16" s="14">
        <v>1000</v>
      </c>
      <c r="G16" s="12">
        <v>0</v>
      </c>
      <c r="H16" s="32">
        <v>9.5</v>
      </c>
      <c r="I16" s="12">
        <f t="shared" si="2"/>
        <v>0</v>
      </c>
      <c r="J16" s="13">
        <f t="shared" si="3"/>
        <v>0</v>
      </c>
    </row>
    <row r="17" spans="2:10" ht="12.75" customHeight="1">
      <c r="B17" s="11">
        <f t="shared" si="6"/>
        <v>7</v>
      </c>
      <c r="C17" s="34" t="s">
        <v>179</v>
      </c>
      <c r="D17" s="10" t="s">
        <v>16</v>
      </c>
      <c r="E17" s="10"/>
      <c r="F17" s="14">
        <v>1000</v>
      </c>
      <c r="G17" s="12">
        <v>0</v>
      </c>
      <c r="H17" s="32">
        <v>9.5</v>
      </c>
      <c r="I17" s="12">
        <f t="shared" si="2"/>
        <v>0</v>
      </c>
      <c r="J17" s="13">
        <f t="shared" si="3"/>
        <v>0</v>
      </c>
    </row>
    <row r="18" spans="2:10" ht="12.75" customHeight="1">
      <c r="B18" s="11">
        <f t="shared" si="6"/>
        <v>8</v>
      </c>
      <c r="C18" s="75" t="s">
        <v>184</v>
      </c>
      <c r="D18" s="10" t="s">
        <v>16</v>
      </c>
      <c r="E18" s="10"/>
      <c r="F18" s="14">
        <v>2500</v>
      </c>
      <c r="G18" s="12">
        <v>0</v>
      </c>
      <c r="H18" s="32">
        <v>9.5</v>
      </c>
      <c r="I18" s="12">
        <f t="shared" si="2"/>
        <v>0</v>
      </c>
      <c r="J18" s="13">
        <f t="shared" si="3"/>
        <v>0</v>
      </c>
    </row>
    <row r="19" spans="2:10" ht="12.75" customHeight="1">
      <c r="B19" s="11">
        <f t="shared" si="6"/>
        <v>9</v>
      </c>
      <c r="C19" s="34" t="s">
        <v>118</v>
      </c>
      <c r="D19" s="10" t="s">
        <v>16</v>
      </c>
      <c r="E19" s="10"/>
      <c r="F19" s="14">
        <v>1000</v>
      </c>
      <c r="G19" s="12">
        <v>0</v>
      </c>
      <c r="H19" s="32">
        <v>9.5</v>
      </c>
      <c r="I19" s="12">
        <f t="shared" si="2"/>
        <v>0</v>
      </c>
      <c r="J19" s="13">
        <f t="shared" si="3"/>
        <v>0</v>
      </c>
    </row>
    <row r="20" spans="2:10" ht="12.75" customHeight="1">
      <c r="B20" s="11">
        <f t="shared" si="6"/>
        <v>10</v>
      </c>
      <c r="C20" s="34" t="s">
        <v>117</v>
      </c>
      <c r="D20" s="10" t="s">
        <v>16</v>
      </c>
      <c r="E20" s="10"/>
      <c r="F20" s="14">
        <v>1000</v>
      </c>
      <c r="G20" s="12">
        <v>0</v>
      </c>
      <c r="H20" s="32">
        <v>9.5</v>
      </c>
      <c r="I20" s="12">
        <f t="shared" si="2"/>
        <v>0</v>
      </c>
      <c r="J20" s="13">
        <f t="shared" si="3"/>
        <v>0</v>
      </c>
    </row>
    <row r="21" spans="2:10" ht="12.75" customHeight="1">
      <c r="B21" s="11">
        <f t="shared" si="6"/>
        <v>11</v>
      </c>
      <c r="C21" s="36" t="s">
        <v>185</v>
      </c>
      <c r="D21" s="10" t="s">
        <v>16</v>
      </c>
      <c r="E21" s="10"/>
      <c r="F21" s="14">
        <v>700</v>
      </c>
      <c r="G21" s="12">
        <v>0</v>
      </c>
      <c r="H21" s="32">
        <v>9.5</v>
      </c>
      <c r="I21" s="12">
        <f t="shared" si="2"/>
        <v>0</v>
      </c>
      <c r="J21" s="13">
        <f t="shared" si="3"/>
        <v>0</v>
      </c>
    </row>
    <row r="22" spans="2:10" ht="12.75" customHeight="1">
      <c r="B22" s="11">
        <f t="shared" si="6"/>
        <v>12</v>
      </c>
      <c r="C22" s="34" t="s">
        <v>116</v>
      </c>
      <c r="D22" s="10" t="s">
        <v>16</v>
      </c>
      <c r="E22" s="10"/>
      <c r="F22" s="14">
        <v>2000</v>
      </c>
      <c r="G22" s="12">
        <v>0</v>
      </c>
      <c r="H22" s="32">
        <v>9.5</v>
      </c>
      <c r="I22" s="12">
        <f t="shared" si="2"/>
        <v>0</v>
      </c>
      <c r="J22" s="13">
        <f t="shared" si="3"/>
        <v>0</v>
      </c>
    </row>
    <row r="23" spans="2:10" ht="12.75" customHeight="1">
      <c r="B23" s="11">
        <f t="shared" si="6"/>
        <v>13</v>
      </c>
      <c r="C23" s="36" t="s">
        <v>609</v>
      </c>
      <c r="D23" s="10" t="s">
        <v>16</v>
      </c>
      <c r="E23" s="10"/>
      <c r="F23" s="14">
        <v>1000</v>
      </c>
      <c r="G23" s="12">
        <v>0</v>
      </c>
      <c r="H23" s="32">
        <v>9.5</v>
      </c>
      <c r="I23" s="12">
        <f t="shared" si="2"/>
        <v>0</v>
      </c>
      <c r="J23" s="13">
        <f t="shared" si="3"/>
        <v>0</v>
      </c>
    </row>
    <row r="24" spans="2:10" ht="12.75" customHeight="1">
      <c r="B24" s="11">
        <f t="shared" si="6"/>
        <v>14</v>
      </c>
      <c r="C24" s="34" t="s">
        <v>113</v>
      </c>
      <c r="D24" s="10" t="s">
        <v>16</v>
      </c>
      <c r="E24" s="10"/>
      <c r="F24" s="14">
        <v>1000</v>
      </c>
      <c r="G24" s="12">
        <v>0</v>
      </c>
      <c r="H24" s="32">
        <v>9.5</v>
      </c>
      <c r="I24" s="12">
        <f t="shared" si="2"/>
        <v>0</v>
      </c>
      <c r="J24" s="13">
        <f t="shared" si="3"/>
        <v>0</v>
      </c>
    </row>
    <row r="25" spans="2:10" ht="12.75" customHeight="1">
      <c r="B25" s="11">
        <f t="shared" si="6"/>
        <v>15</v>
      </c>
      <c r="C25" s="34" t="s">
        <v>119</v>
      </c>
      <c r="D25" s="10" t="s">
        <v>16</v>
      </c>
      <c r="E25" s="10"/>
      <c r="F25" s="14">
        <v>1000</v>
      </c>
      <c r="G25" s="12">
        <v>0</v>
      </c>
      <c r="H25" s="32">
        <v>9.5</v>
      </c>
      <c r="I25" s="12">
        <f t="shared" si="2"/>
        <v>0</v>
      </c>
      <c r="J25" s="13">
        <f t="shared" si="3"/>
        <v>0</v>
      </c>
    </row>
    <row r="26" spans="2:10" ht="15" customHeight="1">
      <c r="B26" s="11">
        <f t="shared" si="6"/>
        <v>16</v>
      </c>
      <c r="C26" s="34" t="s">
        <v>114</v>
      </c>
      <c r="D26" s="10" t="s">
        <v>16</v>
      </c>
      <c r="E26" s="10"/>
      <c r="F26" s="14">
        <v>3000</v>
      </c>
      <c r="G26" s="12">
        <v>0</v>
      </c>
      <c r="H26" s="32">
        <v>9.5</v>
      </c>
      <c r="I26" s="12">
        <f t="shared" si="2"/>
        <v>0</v>
      </c>
      <c r="J26" s="13">
        <f t="shared" si="3"/>
        <v>0</v>
      </c>
    </row>
    <row r="27" spans="2:10" ht="15" customHeight="1">
      <c r="B27" s="11">
        <f t="shared" si="6"/>
        <v>17</v>
      </c>
      <c r="C27" s="34" t="s">
        <v>115</v>
      </c>
      <c r="D27" s="10" t="s">
        <v>16</v>
      </c>
      <c r="E27" s="10"/>
      <c r="F27" s="14">
        <v>2600</v>
      </c>
      <c r="G27" s="12">
        <v>0</v>
      </c>
      <c r="H27" s="32">
        <v>9.5</v>
      </c>
      <c r="I27" s="12">
        <f t="shared" si="2"/>
        <v>0</v>
      </c>
      <c r="J27" s="13">
        <f t="shared" si="3"/>
        <v>0</v>
      </c>
    </row>
    <row r="28" spans="2:10" ht="15" customHeight="1">
      <c r="B28" s="11">
        <f t="shared" si="6"/>
        <v>18</v>
      </c>
      <c r="C28" s="34" t="s">
        <v>610</v>
      </c>
      <c r="D28" s="10" t="s">
        <v>16</v>
      </c>
      <c r="E28" s="10"/>
      <c r="F28" s="14">
        <v>200</v>
      </c>
      <c r="G28" s="12">
        <v>0</v>
      </c>
      <c r="H28" s="32">
        <v>9.5</v>
      </c>
      <c r="I28" s="12">
        <f t="shared" si="2"/>
        <v>0</v>
      </c>
      <c r="J28" s="13">
        <f t="shared" si="3"/>
        <v>0</v>
      </c>
    </row>
    <row r="29" spans="2:10" ht="15" customHeight="1">
      <c r="B29" s="11">
        <f t="shared" si="6"/>
        <v>19</v>
      </c>
      <c r="C29" s="67" t="s">
        <v>181</v>
      </c>
      <c r="D29" s="68" t="s">
        <v>55</v>
      </c>
      <c r="E29" s="10"/>
      <c r="F29" s="14">
        <v>10</v>
      </c>
      <c r="G29" s="12">
        <v>0</v>
      </c>
      <c r="H29" s="32">
        <v>9.5</v>
      </c>
      <c r="I29" s="12">
        <f t="shared" si="2"/>
        <v>0</v>
      </c>
      <c r="J29" s="13">
        <f t="shared" si="3"/>
        <v>0</v>
      </c>
    </row>
    <row r="30" spans="2:10" ht="12.75" customHeight="1">
      <c r="B30" s="11">
        <f t="shared" si="6"/>
        <v>20</v>
      </c>
      <c r="C30" s="67" t="s">
        <v>182</v>
      </c>
      <c r="D30" s="68" t="s">
        <v>55</v>
      </c>
      <c r="E30" s="10"/>
      <c r="F30" s="14">
        <v>10</v>
      </c>
      <c r="G30" s="12">
        <v>0</v>
      </c>
      <c r="H30" s="32">
        <v>9.5</v>
      </c>
      <c r="I30" s="12">
        <f t="shared" si="2"/>
        <v>0</v>
      </c>
      <c r="J30" s="13">
        <f t="shared" si="3"/>
        <v>0</v>
      </c>
    </row>
    <row r="31" spans="2:10" ht="12.75" customHeight="1">
      <c r="B31" s="11">
        <f t="shared" si="6"/>
        <v>21</v>
      </c>
      <c r="C31" s="67" t="s">
        <v>161</v>
      </c>
      <c r="D31" s="68" t="s">
        <v>55</v>
      </c>
      <c r="E31" s="10"/>
      <c r="F31" s="14">
        <v>10</v>
      </c>
      <c r="G31" s="12">
        <v>0</v>
      </c>
      <c r="H31" s="32">
        <v>9.5</v>
      </c>
      <c r="I31" s="12">
        <f t="shared" si="2"/>
        <v>0</v>
      </c>
      <c r="J31" s="13">
        <f t="shared" si="3"/>
        <v>0</v>
      </c>
    </row>
    <row r="32" spans="2:10" ht="12.75" customHeight="1">
      <c r="B32" s="11">
        <f t="shared" si="6"/>
        <v>22</v>
      </c>
      <c r="C32" s="67" t="s">
        <v>160</v>
      </c>
      <c r="D32" s="68" t="s">
        <v>55</v>
      </c>
      <c r="E32" s="10"/>
      <c r="F32" s="14">
        <v>10</v>
      </c>
      <c r="G32" s="12">
        <v>0</v>
      </c>
      <c r="H32" s="32">
        <v>9.5</v>
      </c>
      <c r="I32" s="12">
        <f t="shared" si="2"/>
        <v>0</v>
      </c>
      <c r="J32" s="13">
        <f t="shared" si="3"/>
        <v>0</v>
      </c>
    </row>
    <row r="33" spans="2:10" ht="12.75" customHeight="1">
      <c r="B33" s="15"/>
      <c r="C33" s="73" t="s">
        <v>53</v>
      </c>
      <c r="D33" s="16"/>
      <c r="E33" s="21"/>
      <c r="F33" s="21"/>
      <c r="G33" s="21"/>
      <c r="H33" s="21"/>
      <c r="I33" s="21"/>
      <c r="J33" s="17">
        <f>SUM(J11:J32)</f>
        <v>0</v>
      </c>
    </row>
    <row r="34" spans="2:10" s="4" customFormat="1" ht="12.75" customHeight="1"/>
    <row r="35" spans="2:10" s="4" customFormat="1" ht="12.75" customHeight="1">
      <c r="B35" s="4" t="s">
        <v>25</v>
      </c>
    </row>
    <row r="36" spans="2:10" s="4" customFormat="1" ht="12.75" customHeight="1">
      <c r="B36" s="4" t="s">
        <v>27</v>
      </c>
    </row>
    <row r="37" spans="2:10" s="4" customFormat="1" ht="12.75" customHeight="1">
      <c r="B37" s="4" t="s">
        <v>26</v>
      </c>
    </row>
    <row r="38" spans="2:10" s="4" customFormat="1" ht="12.75" customHeight="1">
      <c r="B38" s="4" t="s">
        <v>638</v>
      </c>
      <c r="C38" s="5"/>
      <c r="F38" s="2"/>
    </row>
    <row r="39" spans="2:10" s="4" customFormat="1" ht="12.75" customHeight="1">
      <c r="B39" s="1"/>
      <c r="C39" s="9"/>
      <c r="D39" s="1"/>
    </row>
    <row r="40" spans="2:10" s="4" customFormat="1" ht="12.75" customHeight="1"/>
    <row r="41" spans="2:10" s="4" customFormat="1" ht="12.75" customHeight="1">
      <c r="B41" s="4" t="s">
        <v>57</v>
      </c>
      <c r="E41" s="8" t="s">
        <v>58</v>
      </c>
      <c r="H41" s="4" t="s">
        <v>59</v>
      </c>
    </row>
  </sheetData>
  <sheetProtection algorithmName="SHA-512" hashValue="1bPHY0MgCw2dlIMhQKEuPJ5uKceHhR7K6FMDq4htFrtMo3spHXfpT8emn3sxvtRKMY7h3ZeKxaXU7RPquN+Iew==" saltValue="pbkI61gRP4LtYhrGV1L3KQ==" spinCount="100000" sheet="1" objects="1" scenarios="1"/>
  <protectedRanges>
    <protectedRange sqref="B41:C41" name="Range4"/>
    <protectedRange sqref="G11:G32" name="Range3"/>
    <protectedRange sqref="E11:E32" name="Range2"/>
    <protectedRange sqref="B4:C5" name="Range1"/>
  </protectedRanges>
  <phoneticPr fontId="13" type="noConversion"/>
  <pageMargins left="0.27187499999999998" right="0.32851562499999998" top="0.31718750000000001" bottom="0.29453125000000002" header="0" footer="0"/>
  <pageSetup paperSize="9" scale="87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79998168889431442"/>
  </sheetPr>
  <dimension ref="B1:J54"/>
  <sheetViews>
    <sheetView zoomScaleNormal="100" workbookViewId="0">
      <selection activeCell="L25" sqref="L25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43" style="4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1" t="s">
        <v>625</v>
      </c>
      <c r="C1" s="2"/>
      <c r="F1" s="3"/>
      <c r="G1" s="3"/>
      <c r="H1" s="3"/>
      <c r="I1" s="3"/>
      <c r="J1" s="3"/>
    </row>
    <row r="2" spans="2:10" ht="12.75" customHeight="1">
      <c r="B2" s="4" t="s">
        <v>626</v>
      </c>
      <c r="C2" s="2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13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C7" s="4"/>
      <c r="E7" s="6" t="s">
        <v>207</v>
      </c>
      <c r="F7" s="6"/>
      <c r="G7" s="6"/>
      <c r="H7" s="7"/>
      <c r="I7" s="7"/>
      <c r="J7" s="7"/>
    </row>
    <row r="8" spans="2:10" s="5" customFormat="1" ht="12.75" customHeight="1">
      <c r="C8" s="4"/>
      <c r="E8" s="6" t="s">
        <v>594</v>
      </c>
      <c r="F8" s="6"/>
      <c r="G8" s="6"/>
      <c r="H8" s="7"/>
      <c r="I8" s="7"/>
      <c r="J8" s="7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8" t="s">
        <v>14</v>
      </c>
      <c r="C10" s="33" t="s">
        <v>6</v>
      </c>
      <c r="D10" s="19" t="s">
        <v>8</v>
      </c>
      <c r="E10" s="23" t="s">
        <v>72</v>
      </c>
      <c r="F10" s="20" t="s">
        <v>7</v>
      </c>
      <c r="G10" s="20" t="s">
        <v>9</v>
      </c>
      <c r="H10" s="20" t="s">
        <v>10</v>
      </c>
      <c r="I10" s="20" t="s">
        <v>11</v>
      </c>
      <c r="J10" s="20" t="s">
        <v>12</v>
      </c>
    </row>
    <row r="11" spans="2:10" ht="12.75" customHeight="1">
      <c r="B11" s="37">
        <v>1</v>
      </c>
      <c r="C11" s="35" t="s">
        <v>71</v>
      </c>
      <c r="D11" s="10" t="s">
        <v>55</v>
      </c>
      <c r="E11" s="10"/>
      <c r="F11" s="14">
        <v>200</v>
      </c>
      <c r="G11" s="12">
        <v>0</v>
      </c>
      <c r="H11" s="32">
        <v>9.5</v>
      </c>
      <c r="I11" s="12">
        <f>G11*1.095</f>
        <v>0</v>
      </c>
      <c r="J11" s="13">
        <f>F11*I11</f>
        <v>0</v>
      </c>
    </row>
    <row r="12" spans="2:10" ht="12.75" customHeight="1">
      <c r="B12" s="37">
        <f>B11+1</f>
        <v>2</v>
      </c>
      <c r="C12" s="35" t="s">
        <v>40</v>
      </c>
      <c r="D12" s="10" t="s">
        <v>55</v>
      </c>
      <c r="E12" s="10"/>
      <c r="F12" s="14">
        <v>300</v>
      </c>
      <c r="G12" s="12">
        <v>0</v>
      </c>
      <c r="H12" s="32">
        <v>9.5</v>
      </c>
      <c r="I12" s="12">
        <f t="shared" ref="I12:I45" si="0">G12*1.095</f>
        <v>0</v>
      </c>
      <c r="J12" s="13">
        <f t="shared" ref="J12:J45" si="1">F12*I12</f>
        <v>0</v>
      </c>
    </row>
    <row r="13" spans="2:10" ht="12.75" customHeight="1">
      <c r="B13" s="37">
        <f t="shared" ref="B13:B45" si="2">B12+1</f>
        <v>3</v>
      </c>
      <c r="C13" s="35" t="s">
        <v>120</v>
      </c>
      <c r="D13" s="10" t="s">
        <v>55</v>
      </c>
      <c r="E13" s="10"/>
      <c r="F13" s="14">
        <v>100</v>
      </c>
      <c r="G13" s="12">
        <v>0</v>
      </c>
      <c r="H13" s="32">
        <v>9.5</v>
      </c>
      <c r="I13" s="12">
        <f t="shared" si="0"/>
        <v>0</v>
      </c>
      <c r="J13" s="13">
        <f t="shared" si="1"/>
        <v>0</v>
      </c>
    </row>
    <row r="14" spans="2:10" ht="12.75" customHeight="1">
      <c r="B14" s="37">
        <f t="shared" si="2"/>
        <v>4</v>
      </c>
      <c r="C14" s="35" t="s">
        <v>41</v>
      </c>
      <c r="D14" s="10" t="s">
        <v>55</v>
      </c>
      <c r="E14" s="10"/>
      <c r="F14" s="14">
        <v>100</v>
      </c>
      <c r="G14" s="12">
        <v>0</v>
      </c>
      <c r="H14" s="32">
        <v>9.5</v>
      </c>
      <c r="I14" s="12">
        <f t="shared" si="0"/>
        <v>0</v>
      </c>
      <c r="J14" s="13">
        <f t="shared" si="1"/>
        <v>0</v>
      </c>
    </row>
    <row r="15" spans="2:10" ht="12.75" customHeight="1">
      <c r="B15" s="37">
        <f t="shared" si="2"/>
        <v>5</v>
      </c>
      <c r="C15" s="35" t="s">
        <v>37</v>
      </c>
      <c r="D15" s="10" t="s">
        <v>55</v>
      </c>
      <c r="E15" s="10"/>
      <c r="F15" s="14">
        <v>100</v>
      </c>
      <c r="G15" s="12">
        <v>0</v>
      </c>
      <c r="H15" s="32">
        <v>9.5</v>
      </c>
      <c r="I15" s="12">
        <f t="shared" si="0"/>
        <v>0</v>
      </c>
      <c r="J15" s="13">
        <f t="shared" si="1"/>
        <v>0</v>
      </c>
    </row>
    <row r="16" spans="2:10" ht="12.75" customHeight="1">
      <c r="B16" s="37">
        <f t="shared" si="2"/>
        <v>6</v>
      </c>
      <c r="C16" s="35" t="s">
        <v>38</v>
      </c>
      <c r="D16" s="10" t="s">
        <v>55</v>
      </c>
      <c r="E16" s="10"/>
      <c r="F16" s="14">
        <v>100</v>
      </c>
      <c r="G16" s="12">
        <v>0</v>
      </c>
      <c r="H16" s="32">
        <v>9.5</v>
      </c>
      <c r="I16" s="12">
        <f t="shared" si="0"/>
        <v>0</v>
      </c>
      <c r="J16" s="13">
        <f t="shared" si="1"/>
        <v>0</v>
      </c>
    </row>
    <row r="17" spans="2:10" ht="12.75" customHeight="1">
      <c r="B17" s="37">
        <f t="shared" si="2"/>
        <v>7</v>
      </c>
      <c r="C17" s="35" t="s">
        <v>39</v>
      </c>
      <c r="D17" s="10" t="s">
        <v>55</v>
      </c>
      <c r="E17" s="10"/>
      <c r="F17" s="14">
        <v>200</v>
      </c>
      <c r="G17" s="12">
        <v>0</v>
      </c>
      <c r="H17" s="32">
        <v>9.5</v>
      </c>
      <c r="I17" s="12">
        <f t="shared" si="0"/>
        <v>0</v>
      </c>
      <c r="J17" s="13">
        <f t="shared" si="1"/>
        <v>0</v>
      </c>
    </row>
    <row r="18" spans="2:10" ht="12.75" customHeight="1">
      <c r="B18" s="37">
        <f t="shared" si="2"/>
        <v>8</v>
      </c>
      <c r="C18" s="35" t="s">
        <v>75</v>
      </c>
      <c r="D18" s="10" t="s">
        <v>55</v>
      </c>
      <c r="E18" s="10"/>
      <c r="F18" s="14">
        <v>100</v>
      </c>
      <c r="G18" s="12">
        <v>0</v>
      </c>
      <c r="H18" s="32">
        <v>9.5</v>
      </c>
      <c r="I18" s="12">
        <f t="shared" si="0"/>
        <v>0</v>
      </c>
      <c r="J18" s="13">
        <f t="shared" si="1"/>
        <v>0</v>
      </c>
    </row>
    <row r="19" spans="2:10" ht="12.75" customHeight="1">
      <c r="B19" s="37">
        <f t="shared" si="2"/>
        <v>9</v>
      </c>
      <c r="C19" s="35" t="s">
        <v>47</v>
      </c>
      <c r="D19" s="10" t="s">
        <v>55</v>
      </c>
      <c r="E19" s="10"/>
      <c r="F19" s="14">
        <v>100</v>
      </c>
      <c r="G19" s="12">
        <v>0</v>
      </c>
      <c r="H19" s="32">
        <v>9.5</v>
      </c>
      <c r="I19" s="12">
        <f t="shared" si="0"/>
        <v>0</v>
      </c>
      <c r="J19" s="13">
        <f t="shared" si="1"/>
        <v>0</v>
      </c>
    </row>
    <row r="20" spans="2:10" ht="12.75" customHeight="1">
      <c r="B20" s="37">
        <f t="shared" si="2"/>
        <v>10</v>
      </c>
      <c r="C20" s="35" t="s">
        <v>611</v>
      </c>
      <c r="D20" s="10" t="s">
        <v>55</v>
      </c>
      <c r="E20" s="10"/>
      <c r="F20" s="14">
        <v>400</v>
      </c>
      <c r="G20" s="12">
        <v>0</v>
      </c>
      <c r="H20" s="32">
        <v>9.5</v>
      </c>
      <c r="I20" s="12">
        <f t="shared" si="0"/>
        <v>0</v>
      </c>
      <c r="J20" s="13">
        <f t="shared" si="1"/>
        <v>0</v>
      </c>
    </row>
    <row r="21" spans="2:10" ht="12.75" customHeight="1">
      <c r="B21" s="37">
        <f t="shared" si="2"/>
        <v>11</v>
      </c>
      <c r="C21" s="35" t="s">
        <v>44</v>
      </c>
      <c r="D21" s="10" t="s">
        <v>55</v>
      </c>
      <c r="E21" s="10"/>
      <c r="F21" s="14">
        <v>30</v>
      </c>
      <c r="G21" s="12">
        <v>0</v>
      </c>
      <c r="H21" s="32">
        <v>9.5</v>
      </c>
      <c r="I21" s="12">
        <f t="shared" si="0"/>
        <v>0</v>
      </c>
      <c r="J21" s="13">
        <f t="shared" si="1"/>
        <v>0</v>
      </c>
    </row>
    <row r="22" spans="2:10" ht="12.75" customHeight="1">
      <c r="B22" s="37">
        <f t="shared" si="2"/>
        <v>12</v>
      </c>
      <c r="C22" s="35" t="s">
        <v>45</v>
      </c>
      <c r="D22" s="10" t="s">
        <v>55</v>
      </c>
      <c r="E22" s="10"/>
      <c r="F22" s="14">
        <v>10</v>
      </c>
      <c r="G22" s="12">
        <v>0</v>
      </c>
      <c r="H22" s="32">
        <v>9.5</v>
      </c>
      <c r="I22" s="12">
        <f t="shared" si="0"/>
        <v>0</v>
      </c>
      <c r="J22" s="13">
        <f t="shared" si="1"/>
        <v>0</v>
      </c>
    </row>
    <row r="23" spans="2:10" ht="12.75" customHeight="1">
      <c r="B23" s="37">
        <f t="shared" si="2"/>
        <v>13</v>
      </c>
      <c r="C23" s="35" t="s">
        <v>46</v>
      </c>
      <c r="D23" s="10" t="s">
        <v>55</v>
      </c>
      <c r="E23" s="10"/>
      <c r="F23" s="14">
        <v>10</v>
      </c>
      <c r="G23" s="12">
        <v>0</v>
      </c>
      <c r="H23" s="32">
        <v>9.5</v>
      </c>
      <c r="I23" s="12">
        <f t="shared" si="0"/>
        <v>0</v>
      </c>
      <c r="J23" s="13">
        <f t="shared" si="1"/>
        <v>0</v>
      </c>
    </row>
    <row r="24" spans="2:10" ht="12.75" customHeight="1">
      <c r="B24" s="37">
        <f t="shared" si="2"/>
        <v>14</v>
      </c>
      <c r="C24" s="35" t="s">
        <v>95</v>
      </c>
      <c r="D24" s="10" t="s">
        <v>55</v>
      </c>
      <c r="E24" s="10"/>
      <c r="F24" s="14">
        <v>10</v>
      </c>
      <c r="G24" s="12">
        <v>0</v>
      </c>
      <c r="H24" s="32">
        <v>9.5</v>
      </c>
      <c r="I24" s="12">
        <f t="shared" si="0"/>
        <v>0</v>
      </c>
      <c r="J24" s="13">
        <f t="shared" si="1"/>
        <v>0</v>
      </c>
    </row>
    <row r="25" spans="2:10" ht="12.75" customHeight="1">
      <c r="B25" s="37">
        <f t="shared" si="2"/>
        <v>15</v>
      </c>
      <c r="C25" s="35" t="s">
        <v>61</v>
      </c>
      <c r="D25" s="10" t="s">
        <v>55</v>
      </c>
      <c r="E25" s="10"/>
      <c r="F25" s="14">
        <v>10</v>
      </c>
      <c r="G25" s="12">
        <v>0</v>
      </c>
      <c r="H25" s="32">
        <v>9.5</v>
      </c>
      <c r="I25" s="12">
        <f t="shared" si="0"/>
        <v>0</v>
      </c>
      <c r="J25" s="13">
        <f t="shared" si="1"/>
        <v>0</v>
      </c>
    </row>
    <row r="26" spans="2:10" ht="12.75" customHeight="1">
      <c r="B26" s="37">
        <f t="shared" si="2"/>
        <v>16</v>
      </c>
      <c r="C26" s="35" t="s">
        <v>121</v>
      </c>
      <c r="D26" s="10" t="s">
        <v>55</v>
      </c>
      <c r="E26" s="10"/>
      <c r="F26" s="14">
        <v>10</v>
      </c>
      <c r="G26" s="12">
        <v>0</v>
      </c>
      <c r="H26" s="32">
        <v>9.5</v>
      </c>
      <c r="I26" s="12">
        <f t="shared" si="0"/>
        <v>0</v>
      </c>
      <c r="J26" s="13">
        <f t="shared" si="1"/>
        <v>0</v>
      </c>
    </row>
    <row r="27" spans="2:10" ht="12.75" customHeight="1">
      <c r="B27" s="37">
        <f t="shared" si="2"/>
        <v>17</v>
      </c>
      <c r="C27" s="35" t="s">
        <v>60</v>
      </c>
      <c r="D27" s="10" t="s">
        <v>55</v>
      </c>
      <c r="E27" s="10"/>
      <c r="F27" s="14">
        <v>10</v>
      </c>
      <c r="G27" s="12">
        <v>0</v>
      </c>
      <c r="H27" s="32">
        <v>9.5</v>
      </c>
      <c r="I27" s="12">
        <f t="shared" si="0"/>
        <v>0</v>
      </c>
      <c r="J27" s="13">
        <f t="shared" si="1"/>
        <v>0</v>
      </c>
    </row>
    <row r="28" spans="2:10" ht="12.75" customHeight="1">
      <c r="B28" s="37">
        <f t="shared" si="2"/>
        <v>18</v>
      </c>
      <c r="C28" s="35" t="s">
        <v>122</v>
      </c>
      <c r="D28" s="10" t="s">
        <v>55</v>
      </c>
      <c r="E28" s="10"/>
      <c r="F28" s="14">
        <v>10</v>
      </c>
      <c r="G28" s="12">
        <v>0</v>
      </c>
      <c r="H28" s="32">
        <v>9.5</v>
      </c>
      <c r="I28" s="12">
        <f t="shared" si="0"/>
        <v>0</v>
      </c>
      <c r="J28" s="13">
        <f t="shared" si="1"/>
        <v>0</v>
      </c>
    </row>
    <row r="29" spans="2:10" ht="12.75" customHeight="1">
      <c r="B29" s="37">
        <f t="shared" si="2"/>
        <v>19</v>
      </c>
      <c r="C29" s="35" t="s">
        <v>43</v>
      </c>
      <c r="D29" s="10" t="s">
        <v>55</v>
      </c>
      <c r="E29" s="10"/>
      <c r="F29" s="14">
        <v>100</v>
      </c>
      <c r="G29" s="12">
        <v>0</v>
      </c>
      <c r="H29" s="32">
        <v>9.5</v>
      </c>
      <c r="I29" s="12">
        <f t="shared" si="0"/>
        <v>0</v>
      </c>
      <c r="J29" s="13">
        <f t="shared" si="1"/>
        <v>0</v>
      </c>
    </row>
    <row r="30" spans="2:10" ht="12.75" customHeight="1">
      <c r="B30" s="37">
        <f t="shared" si="2"/>
        <v>20</v>
      </c>
      <c r="C30" s="35" t="s">
        <v>42</v>
      </c>
      <c r="D30" s="10" t="s">
        <v>55</v>
      </c>
      <c r="E30" s="10"/>
      <c r="F30" s="14">
        <v>100</v>
      </c>
      <c r="G30" s="12">
        <v>0</v>
      </c>
      <c r="H30" s="32">
        <v>9.5</v>
      </c>
      <c r="I30" s="12">
        <f t="shared" si="0"/>
        <v>0</v>
      </c>
      <c r="J30" s="13">
        <f t="shared" si="1"/>
        <v>0</v>
      </c>
    </row>
    <row r="31" spans="2:10" ht="12.75" customHeight="1">
      <c r="B31" s="37">
        <f t="shared" si="2"/>
        <v>21</v>
      </c>
      <c r="C31" s="35" t="s">
        <v>525</v>
      </c>
      <c r="D31" s="10" t="s">
        <v>55</v>
      </c>
      <c r="E31" s="10"/>
      <c r="F31" s="14">
        <v>100</v>
      </c>
      <c r="G31" s="12">
        <v>0</v>
      </c>
      <c r="H31" s="32">
        <v>9.5</v>
      </c>
      <c r="I31" s="12">
        <f t="shared" si="0"/>
        <v>0</v>
      </c>
      <c r="J31" s="13">
        <f t="shared" si="1"/>
        <v>0</v>
      </c>
    </row>
    <row r="32" spans="2:10" ht="12.75" customHeight="1">
      <c r="B32" s="37">
        <f t="shared" si="2"/>
        <v>22</v>
      </c>
      <c r="C32" s="35" t="s">
        <v>48</v>
      </c>
      <c r="D32" s="10" t="s">
        <v>55</v>
      </c>
      <c r="E32" s="10"/>
      <c r="F32" s="14">
        <v>400</v>
      </c>
      <c r="G32" s="12">
        <v>0</v>
      </c>
      <c r="H32" s="32">
        <v>9.5</v>
      </c>
      <c r="I32" s="12">
        <f t="shared" si="0"/>
        <v>0</v>
      </c>
      <c r="J32" s="13">
        <f t="shared" si="1"/>
        <v>0</v>
      </c>
    </row>
    <row r="33" spans="2:10" ht="12.75" customHeight="1">
      <c r="B33" s="37">
        <f t="shared" si="2"/>
        <v>23</v>
      </c>
      <c r="C33" s="35" t="s">
        <v>64</v>
      </c>
      <c r="D33" s="10" t="s">
        <v>55</v>
      </c>
      <c r="E33" s="10"/>
      <c r="F33" s="14">
        <v>100</v>
      </c>
      <c r="G33" s="12">
        <v>0</v>
      </c>
      <c r="H33" s="32">
        <v>9.5</v>
      </c>
      <c r="I33" s="12">
        <f t="shared" si="0"/>
        <v>0</v>
      </c>
      <c r="J33" s="13">
        <f t="shared" si="1"/>
        <v>0</v>
      </c>
    </row>
    <row r="34" spans="2:10" ht="12.75" customHeight="1">
      <c r="B34" s="37">
        <f t="shared" si="2"/>
        <v>24</v>
      </c>
      <c r="C34" s="35" t="s">
        <v>65</v>
      </c>
      <c r="D34" s="10" t="s">
        <v>55</v>
      </c>
      <c r="E34" s="10"/>
      <c r="F34" s="14">
        <v>100</v>
      </c>
      <c r="G34" s="12">
        <v>0</v>
      </c>
      <c r="H34" s="32">
        <v>9.5</v>
      </c>
      <c r="I34" s="12">
        <f t="shared" si="0"/>
        <v>0</v>
      </c>
      <c r="J34" s="13">
        <f t="shared" si="1"/>
        <v>0</v>
      </c>
    </row>
    <row r="35" spans="2:10" s="49" customFormat="1" ht="25.5" customHeight="1">
      <c r="B35" s="37">
        <f t="shared" si="2"/>
        <v>25</v>
      </c>
      <c r="C35" s="56" t="s">
        <v>523</v>
      </c>
      <c r="D35" s="38" t="s">
        <v>55</v>
      </c>
      <c r="E35" s="10"/>
      <c r="F35" s="39">
        <v>200</v>
      </c>
      <c r="G35" s="12">
        <v>0</v>
      </c>
      <c r="H35" s="41">
        <v>9.5</v>
      </c>
      <c r="I35" s="40">
        <f t="shared" si="0"/>
        <v>0</v>
      </c>
      <c r="J35" s="42">
        <f t="shared" si="1"/>
        <v>0</v>
      </c>
    </row>
    <row r="36" spans="2:10" s="49" customFormat="1" ht="25.5" customHeight="1">
      <c r="B36" s="37">
        <f t="shared" si="2"/>
        <v>26</v>
      </c>
      <c r="C36" s="56" t="s">
        <v>524</v>
      </c>
      <c r="D36" s="38" t="s">
        <v>55</v>
      </c>
      <c r="E36" s="10"/>
      <c r="F36" s="39">
        <v>200</v>
      </c>
      <c r="G36" s="12">
        <v>0</v>
      </c>
      <c r="H36" s="41">
        <v>9.5</v>
      </c>
      <c r="I36" s="40">
        <f t="shared" si="0"/>
        <v>0</v>
      </c>
      <c r="J36" s="42">
        <f t="shared" si="1"/>
        <v>0</v>
      </c>
    </row>
    <row r="37" spans="2:10" s="49" customFormat="1" ht="27.75" customHeight="1">
      <c r="B37" s="37">
        <f t="shared" si="2"/>
        <v>27</v>
      </c>
      <c r="C37" s="56" t="s">
        <v>96</v>
      </c>
      <c r="D37" s="38" t="s">
        <v>55</v>
      </c>
      <c r="E37" s="10"/>
      <c r="F37" s="39">
        <v>10</v>
      </c>
      <c r="G37" s="12">
        <v>0</v>
      </c>
      <c r="H37" s="41">
        <v>9.5</v>
      </c>
      <c r="I37" s="40">
        <f t="shared" si="0"/>
        <v>0</v>
      </c>
      <c r="J37" s="42">
        <f t="shared" si="1"/>
        <v>0</v>
      </c>
    </row>
    <row r="38" spans="2:10" s="49" customFormat="1" ht="15" customHeight="1">
      <c r="B38" s="37">
        <f t="shared" si="2"/>
        <v>28</v>
      </c>
      <c r="C38" s="56" t="s">
        <v>527</v>
      </c>
      <c r="D38" s="38" t="s">
        <v>55</v>
      </c>
      <c r="E38" s="10"/>
      <c r="F38" s="39">
        <v>100</v>
      </c>
      <c r="G38" s="12">
        <v>0</v>
      </c>
      <c r="H38" s="32">
        <v>9.5</v>
      </c>
      <c r="I38" s="12">
        <f t="shared" si="0"/>
        <v>0</v>
      </c>
      <c r="J38" s="13">
        <f t="shared" si="1"/>
        <v>0</v>
      </c>
    </row>
    <row r="39" spans="2:10" s="49" customFormat="1" ht="15" customHeight="1">
      <c r="B39" s="37">
        <f t="shared" si="2"/>
        <v>29</v>
      </c>
      <c r="C39" s="56" t="s">
        <v>528</v>
      </c>
      <c r="D39" s="38" t="s">
        <v>55</v>
      </c>
      <c r="E39" s="10"/>
      <c r="F39" s="39">
        <v>100</v>
      </c>
      <c r="G39" s="12">
        <v>0</v>
      </c>
      <c r="H39" s="32">
        <v>9.5</v>
      </c>
      <c r="I39" s="12">
        <f t="shared" si="0"/>
        <v>0</v>
      </c>
      <c r="J39" s="13">
        <f t="shared" si="1"/>
        <v>0</v>
      </c>
    </row>
    <row r="40" spans="2:10" s="49" customFormat="1" ht="15" customHeight="1">
      <c r="B40" s="37">
        <f t="shared" si="2"/>
        <v>30</v>
      </c>
      <c r="C40" s="124" t="s">
        <v>36</v>
      </c>
      <c r="D40" s="38" t="s">
        <v>55</v>
      </c>
      <c r="E40" s="10"/>
      <c r="F40" s="39">
        <v>100</v>
      </c>
      <c r="G40" s="12">
        <v>0</v>
      </c>
      <c r="H40" s="32">
        <v>9.5</v>
      </c>
      <c r="I40" s="12">
        <f t="shared" si="0"/>
        <v>0</v>
      </c>
      <c r="J40" s="13">
        <f t="shared" si="1"/>
        <v>0</v>
      </c>
    </row>
    <row r="41" spans="2:10" s="49" customFormat="1" ht="15" customHeight="1">
      <c r="B41" s="37">
        <f t="shared" si="2"/>
        <v>31</v>
      </c>
      <c r="C41" s="124" t="s">
        <v>530</v>
      </c>
      <c r="D41" s="38" t="s">
        <v>55</v>
      </c>
      <c r="E41" s="10"/>
      <c r="F41" s="39">
        <v>100</v>
      </c>
      <c r="G41" s="12">
        <v>0</v>
      </c>
      <c r="H41" s="32">
        <v>9.5</v>
      </c>
      <c r="I41" s="12">
        <f t="shared" si="0"/>
        <v>0</v>
      </c>
      <c r="J41" s="13">
        <f t="shared" si="1"/>
        <v>0</v>
      </c>
    </row>
    <row r="42" spans="2:10" s="49" customFormat="1" ht="15" customHeight="1">
      <c r="B42" s="37">
        <f t="shared" si="2"/>
        <v>32</v>
      </c>
      <c r="C42" s="124" t="s">
        <v>531</v>
      </c>
      <c r="D42" s="38" t="s">
        <v>55</v>
      </c>
      <c r="E42" s="10"/>
      <c r="F42" s="39">
        <v>100</v>
      </c>
      <c r="G42" s="12">
        <v>0</v>
      </c>
      <c r="H42" s="32">
        <v>9.5</v>
      </c>
      <c r="I42" s="12">
        <f t="shared" si="0"/>
        <v>0</v>
      </c>
      <c r="J42" s="13">
        <f t="shared" si="1"/>
        <v>0</v>
      </c>
    </row>
    <row r="43" spans="2:10" s="49" customFormat="1" ht="15" customHeight="1">
      <c r="B43" s="37">
        <f t="shared" si="2"/>
        <v>33</v>
      </c>
      <c r="C43" s="124" t="s">
        <v>529</v>
      </c>
      <c r="D43" s="38" t="s">
        <v>55</v>
      </c>
      <c r="E43" s="10"/>
      <c r="F43" s="39">
        <v>30</v>
      </c>
      <c r="G43" s="12">
        <v>0</v>
      </c>
      <c r="H43" s="32">
        <v>9.5</v>
      </c>
      <c r="I43" s="12">
        <f t="shared" si="0"/>
        <v>0</v>
      </c>
      <c r="J43" s="13">
        <f t="shared" si="1"/>
        <v>0</v>
      </c>
    </row>
    <row r="44" spans="2:10" ht="12.75" customHeight="1">
      <c r="B44" s="37">
        <f t="shared" si="2"/>
        <v>34</v>
      </c>
      <c r="C44" s="237" t="s">
        <v>612</v>
      </c>
      <c r="D44" s="10" t="s">
        <v>55</v>
      </c>
      <c r="E44" s="10"/>
      <c r="F44" s="14">
        <v>50</v>
      </c>
      <c r="G44" s="12">
        <v>0</v>
      </c>
      <c r="H44" s="32">
        <v>9.5</v>
      </c>
      <c r="I44" s="12">
        <f t="shared" si="0"/>
        <v>0</v>
      </c>
      <c r="J44" s="13">
        <f t="shared" si="1"/>
        <v>0</v>
      </c>
    </row>
    <row r="45" spans="2:10" ht="12.75" customHeight="1">
      <c r="B45" s="37">
        <f t="shared" si="2"/>
        <v>35</v>
      </c>
      <c r="C45" s="237" t="s">
        <v>613</v>
      </c>
      <c r="D45" s="10" t="s">
        <v>55</v>
      </c>
      <c r="E45" s="10"/>
      <c r="F45" s="14">
        <v>50</v>
      </c>
      <c r="G45" s="12">
        <v>0</v>
      </c>
      <c r="H45" s="32">
        <v>9.5</v>
      </c>
      <c r="I45" s="12">
        <f t="shared" si="0"/>
        <v>0</v>
      </c>
      <c r="J45" s="13">
        <f t="shared" si="1"/>
        <v>0</v>
      </c>
    </row>
    <row r="46" spans="2:10" s="4" customFormat="1" ht="12.75" customHeight="1">
      <c r="B46" s="15"/>
      <c r="C46" s="72" t="s">
        <v>54</v>
      </c>
      <c r="D46" s="16"/>
      <c r="E46" s="21"/>
      <c r="F46" s="21"/>
      <c r="G46" s="21"/>
      <c r="H46" s="21"/>
      <c r="I46" s="21"/>
      <c r="J46" s="17">
        <f>SUM(J11:J45)</f>
        <v>0</v>
      </c>
    </row>
    <row r="47" spans="2:10" s="4" customFormat="1" ht="12.75" customHeight="1"/>
    <row r="48" spans="2:10" s="4" customFormat="1" ht="12.75" customHeight="1">
      <c r="B48" s="4" t="s">
        <v>25</v>
      </c>
    </row>
    <row r="49" spans="2:8" s="4" customFormat="1" ht="12.75" customHeight="1">
      <c r="B49" s="4" t="s">
        <v>27</v>
      </c>
    </row>
    <row r="50" spans="2:8" s="4" customFormat="1" ht="12.75" customHeight="1">
      <c r="B50" s="4" t="s">
        <v>26</v>
      </c>
    </row>
    <row r="51" spans="2:8" s="4" customFormat="1" ht="12.75" customHeight="1">
      <c r="B51" s="4" t="s">
        <v>642</v>
      </c>
    </row>
    <row r="52" spans="2:8" s="4" customFormat="1" ht="12.75" customHeight="1">
      <c r="B52" s="1"/>
      <c r="C52" s="1"/>
      <c r="D52" s="1"/>
    </row>
    <row r="53" spans="2:8" s="4" customFormat="1" ht="12.75" customHeight="1"/>
    <row r="54" spans="2:8" s="4" customFormat="1" ht="12.75" customHeight="1">
      <c r="B54" s="4" t="s">
        <v>57</v>
      </c>
      <c r="E54" s="8" t="s">
        <v>58</v>
      </c>
      <c r="H54" s="4" t="s">
        <v>59</v>
      </c>
    </row>
  </sheetData>
  <sheetProtection algorithmName="SHA-512" hashValue="uCvEczINQr4f7LxOeCaD37OG4qbQGXpKI5HzqCE0VsBVoHU2GWdM5ZPB+EsK9HUbEMFL66gZ9VEY5bVuCc8rgQ==" saltValue="WkW7Da4s4pBs+YMsuiyXJg==" spinCount="100000" sheet="1" objects="1" scenarios="1"/>
  <protectedRanges>
    <protectedRange sqref="E11:E45" name="Range2"/>
    <protectedRange sqref="G11:G45" name="Range1"/>
  </protectedRange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79998168889431442"/>
  </sheetPr>
  <dimension ref="B1:J77"/>
  <sheetViews>
    <sheetView topLeftCell="A4" zoomScaleNormal="100" workbookViewId="0">
      <selection activeCell="L24" sqref="L24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43" style="4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1" t="s">
        <v>625</v>
      </c>
      <c r="C1" s="2"/>
      <c r="F1" s="3"/>
      <c r="G1" s="3"/>
      <c r="H1" s="3"/>
      <c r="I1" s="3"/>
      <c r="J1" s="3"/>
    </row>
    <row r="2" spans="2:10" ht="12.75" customHeight="1">
      <c r="B2" s="4" t="s">
        <v>626</v>
      </c>
      <c r="C2" s="2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13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C7" s="4"/>
      <c r="E7" s="6" t="s">
        <v>207</v>
      </c>
      <c r="F7" s="6"/>
      <c r="G7" s="6"/>
      <c r="H7" s="7"/>
      <c r="I7" s="7"/>
      <c r="J7" s="7"/>
    </row>
    <row r="8" spans="2:10" s="5" customFormat="1" ht="12.75" customHeight="1">
      <c r="C8" s="4"/>
      <c r="E8" s="6" t="s">
        <v>595</v>
      </c>
      <c r="F8" s="6"/>
      <c r="G8" s="6"/>
      <c r="H8" s="7"/>
      <c r="I8" s="7"/>
      <c r="J8" s="242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8" t="s">
        <v>14</v>
      </c>
      <c r="C10" s="33" t="s">
        <v>6</v>
      </c>
      <c r="D10" s="19" t="s">
        <v>8</v>
      </c>
      <c r="E10" s="23" t="s">
        <v>72</v>
      </c>
      <c r="F10" s="20" t="s">
        <v>7</v>
      </c>
      <c r="G10" s="20" t="s">
        <v>9</v>
      </c>
      <c r="H10" s="20" t="s">
        <v>10</v>
      </c>
      <c r="I10" s="20" t="s">
        <v>11</v>
      </c>
      <c r="J10" s="20" t="s">
        <v>12</v>
      </c>
    </row>
    <row r="11" spans="2:10" ht="12.75" customHeight="1">
      <c r="B11" s="37">
        <v>1</v>
      </c>
      <c r="C11" s="313" t="s">
        <v>707</v>
      </c>
      <c r="D11" s="77" t="s">
        <v>55</v>
      </c>
      <c r="E11" s="312"/>
      <c r="F11" s="78">
        <v>200</v>
      </c>
      <c r="G11" s="79">
        <v>0</v>
      </c>
      <c r="H11" s="41">
        <v>9.5</v>
      </c>
      <c r="I11" s="40">
        <f>G11*1.095</f>
        <v>0</v>
      </c>
      <c r="J11" s="42">
        <f>F11*I11</f>
        <v>0</v>
      </c>
    </row>
    <row r="12" spans="2:10" ht="12.75" customHeight="1">
      <c r="B12" s="37">
        <f>B11+1</f>
        <v>2</v>
      </c>
      <c r="C12" s="313" t="s">
        <v>67</v>
      </c>
      <c r="D12" s="77" t="s">
        <v>55</v>
      </c>
      <c r="E12" s="318"/>
      <c r="F12" s="78">
        <v>50</v>
      </c>
      <c r="G12" s="322">
        <v>0</v>
      </c>
      <c r="H12" s="41">
        <v>9.5</v>
      </c>
      <c r="I12" s="40">
        <f t="shared" ref="I12:I68" si="0">G12*1.095</f>
        <v>0</v>
      </c>
      <c r="J12" s="42">
        <f t="shared" ref="J12:J68" si="1">F12*I12</f>
        <v>0</v>
      </c>
    </row>
    <row r="13" spans="2:10" ht="12.75" customHeight="1">
      <c r="B13" s="37">
        <f t="shared" ref="B13:B68" si="2">B12+1</f>
        <v>3</v>
      </c>
      <c r="C13" s="313" t="s">
        <v>614</v>
      </c>
      <c r="D13" s="77" t="s">
        <v>55</v>
      </c>
      <c r="E13" s="318"/>
      <c r="F13" s="78">
        <v>50</v>
      </c>
      <c r="G13" s="322">
        <v>0</v>
      </c>
      <c r="H13" s="41">
        <v>9.5</v>
      </c>
      <c r="I13" s="40">
        <f t="shared" si="0"/>
        <v>0</v>
      </c>
      <c r="J13" s="42">
        <f t="shared" si="1"/>
        <v>0</v>
      </c>
    </row>
    <row r="14" spans="2:10" ht="12.75" customHeight="1">
      <c r="B14" s="37">
        <f t="shared" si="2"/>
        <v>4</v>
      </c>
      <c r="C14" s="313" t="s">
        <v>68</v>
      </c>
      <c r="D14" s="77" t="s">
        <v>55</v>
      </c>
      <c r="E14" s="318"/>
      <c r="F14" s="78">
        <v>50</v>
      </c>
      <c r="G14" s="322">
        <v>0</v>
      </c>
      <c r="H14" s="41">
        <v>9.5</v>
      </c>
      <c r="I14" s="40">
        <f t="shared" si="0"/>
        <v>0</v>
      </c>
      <c r="J14" s="42">
        <f t="shared" si="1"/>
        <v>0</v>
      </c>
    </row>
    <row r="15" spans="2:10" ht="12.75" customHeight="1">
      <c r="B15" s="37">
        <f t="shared" si="2"/>
        <v>5</v>
      </c>
      <c r="C15" s="313" t="s">
        <v>69</v>
      </c>
      <c r="D15" s="77" t="s">
        <v>55</v>
      </c>
      <c r="E15" s="318"/>
      <c r="F15" s="78">
        <v>50</v>
      </c>
      <c r="G15" s="322">
        <v>0</v>
      </c>
      <c r="H15" s="41">
        <v>9.5</v>
      </c>
      <c r="I15" s="40">
        <f t="shared" si="0"/>
        <v>0</v>
      </c>
      <c r="J15" s="42">
        <f t="shared" si="1"/>
        <v>0</v>
      </c>
    </row>
    <row r="16" spans="2:10" ht="12.75" customHeight="1">
      <c r="B16" s="37">
        <f t="shared" si="2"/>
        <v>6</v>
      </c>
      <c r="C16" s="313" t="s">
        <v>70</v>
      </c>
      <c r="D16" s="77" t="s">
        <v>55</v>
      </c>
      <c r="E16" s="318"/>
      <c r="F16" s="78">
        <v>50</v>
      </c>
      <c r="G16" s="322">
        <v>0</v>
      </c>
      <c r="H16" s="41">
        <v>9.5</v>
      </c>
      <c r="I16" s="40">
        <f t="shared" si="0"/>
        <v>0</v>
      </c>
      <c r="J16" s="42">
        <f t="shared" si="1"/>
        <v>0</v>
      </c>
    </row>
    <row r="17" spans="2:10" ht="12.75" customHeight="1">
      <c r="B17" s="37">
        <f t="shared" si="2"/>
        <v>7</v>
      </c>
      <c r="C17" s="313" t="s">
        <v>708</v>
      </c>
      <c r="D17" s="77" t="s">
        <v>55</v>
      </c>
      <c r="E17" s="318"/>
      <c r="F17" s="78">
        <v>20</v>
      </c>
      <c r="G17" s="322">
        <v>0</v>
      </c>
      <c r="H17" s="41">
        <v>9.5</v>
      </c>
      <c r="I17" s="40">
        <f t="shared" si="0"/>
        <v>0</v>
      </c>
      <c r="J17" s="42">
        <f t="shared" si="1"/>
        <v>0</v>
      </c>
    </row>
    <row r="18" spans="2:10" ht="12.75" customHeight="1">
      <c r="B18" s="37">
        <f t="shared" si="2"/>
        <v>8</v>
      </c>
      <c r="C18" s="313" t="s">
        <v>152</v>
      </c>
      <c r="D18" s="77" t="s">
        <v>55</v>
      </c>
      <c r="E18" s="318"/>
      <c r="F18" s="78">
        <v>20</v>
      </c>
      <c r="G18" s="322">
        <v>0</v>
      </c>
      <c r="H18" s="41">
        <v>9.5</v>
      </c>
      <c r="I18" s="40">
        <f t="shared" si="0"/>
        <v>0</v>
      </c>
      <c r="J18" s="42">
        <f t="shared" si="1"/>
        <v>0</v>
      </c>
    </row>
    <row r="19" spans="2:10" ht="12.75" customHeight="1">
      <c r="B19" s="37">
        <f t="shared" si="2"/>
        <v>9</v>
      </c>
      <c r="C19" s="313" t="s">
        <v>123</v>
      </c>
      <c r="D19" s="77" t="s">
        <v>55</v>
      </c>
      <c r="E19" s="318"/>
      <c r="F19" s="78">
        <v>20</v>
      </c>
      <c r="G19" s="322">
        <v>0</v>
      </c>
      <c r="H19" s="41">
        <v>9.5</v>
      </c>
      <c r="I19" s="40">
        <f t="shared" si="0"/>
        <v>0</v>
      </c>
      <c r="J19" s="42">
        <f t="shared" si="1"/>
        <v>0</v>
      </c>
    </row>
    <row r="20" spans="2:10" ht="12.75" customHeight="1">
      <c r="B20" s="37">
        <f t="shared" si="2"/>
        <v>10</v>
      </c>
      <c r="C20" s="313" t="s">
        <v>125</v>
      </c>
      <c r="D20" s="77" t="s">
        <v>55</v>
      </c>
      <c r="E20" s="318"/>
      <c r="F20" s="78">
        <v>60</v>
      </c>
      <c r="G20" s="322">
        <v>0</v>
      </c>
      <c r="H20" s="41">
        <v>9.5</v>
      </c>
      <c r="I20" s="40">
        <f t="shared" si="0"/>
        <v>0</v>
      </c>
      <c r="J20" s="42">
        <f t="shared" si="1"/>
        <v>0</v>
      </c>
    </row>
    <row r="21" spans="2:10" ht="12.75" customHeight="1">
      <c r="B21" s="37">
        <f t="shared" si="2"/>
        <v>11</v>
      </c>
      <c r="C21" s="313" t="s">
        <v>709</v>
      </c>
      <c r="D21" s="77" t="s">
        <v>55</v>
      </c>
      <c r="E21" s="318"/>
      <c r="F21" s="78">
        <v>50</v>
      </c>
      <c r="G21" s="322">
        <v>0</v>
      </c>
      <c r="H21" s="41">
        <v>9.5</v>
      </c>
      <c r="I21" s="40">
        <f t="shared" si="0"/>
        <v>0</v>
      </c>
      <c r="J21" s="42">
        <f t="shared" si="1"/>
        <v>0</v>
      </c>
    </row>
    <row r="22" spans="2:10" ht="12.75" customHeight="1">
      <c r="B22" s="37">
        <f t="shared" si="2"/>
        <v>12</v>
      </c>
      <c r="C22" s="313" t="s">
        <v>712</v>
      </c>
      <c r="D22" s="77" t="s">
        <v>55</v>
      </c>
      <c r="E22" s="318"/>
      <c r="F22" s="78">
        <v>50</v>
      </c>
      <c r="G22" s="322">
        <v>0</v>
      </c>
      <c r="H22" s="41">
        <v>9.5</v>
      </c>
      <c r="I22" s="40">
        <f t="shared" si="0"/>
        <v>0</v>
      </c>
      <c r="J22" s="42">
        <f t="shared" si="1"/>
        <v>0</v>
      </c>
    </row>
    <row r="23" spans="2:10" ht="12.75" customHeight="1">
      <c r="B23" s="37">
        <f t="shared" si="2"/>
        <v>13</v>
      </c>
      <c r="C23" s="313" t="s">
        <v>710</v>
      </c>
      <c r="D23" s="77" t="s">
        <v>55</v>
      </c>
      <c r="E23" s="318"/>
      <c r="F23" s="78">
        <v>50</v>
      </c>
      <c r="G23" s="322">
        <v>0</v>
      </c>
      <c r="H23" s="41">
        <v>9.5</v>
      </c>
      <c r="I23" s="40">
        <f t="shared" si="0"/>
        <v>0</v>
      </c>
      <c r="J23" s="42">
        <f t="shared" si="1"/>
        <v>0</v>
      </c>
    </row>
    <row r="24" spans="2:10" ht="12.75" customHeight="1">
      <c r="B24" s="37">
        <f t="shared" si="2"/>
        <v>14</v>
      </c>
      <c r="C24" s="313" t="s">
        <v>711</v>
      </c>
      <c r="D24" s="77" t="s">
        <v>55</v>
      </c>
      <c r="E24" s="318"/>
      <c r="F24" s="78">
        <v>20</v>
      </c>
      <c r="G24" s="322">
        <v>0</v>
      </c>
      <c r="H24" s="41">
        <v>9.5</v>
      </c>
      <c r="I24" s="40">
        <f t="shared" si="0"/>
        <v>0</v>
      </c>
      <c r="J24" s="42">
        <f t="shared" si="1"/>
        <v>0</v>
      </c>
    </row>
    <row r="25" spans="2:10" ht="12.75" customHeight="1">
      <c r="B25" s="37">
        <f t="shared" si="2"/>
        <v>15</v>
      </c>
      <c r="C25" s="313" t="s">
        <v>713</v>
      </c>
      <c r="D25" s="77" t="s">
        <v>55</v>
      </c>
      <c r="E25" s="318"/>
      <c r="F25" s="78">
        <v>20</v>
      </c>
      <c r="G25" s="322">
        <v>0</v>
      </c>
      <c r="H25" s="41">
        <v>9.5</v>
      </c>
      <c r="I25" s="40">
        <f t="shared" si="0"/>
        <v>0</v>
      </c>
      <c r="J25" s="42">
        <f t="shared" si="1"/>
        <v>0</v>
      </c>
    </row>
    <row r="26" spans="2:10" ht="12.75" customHeight="1">
      <c r="B26" s="37">
        <f t="shared" si="2"/>
        <v>16</v>
      </c>
      <c r="C26" s="313" t="s">
        <v>124</v>
      </c>
      <c r="D26" s="77" t="s">
        <v>55</v>
      </c>
      <c r="E26" s="318"/>
      <c r="F26" s="78">
        <v>50</v>
      </c>
      <c r="G26" s="322">
        <v>0</v>
      </c>
      <c r="H26" s="41">
        <v>9.5</v>
      </c>
      <c r="I26" s="40">
        <f t="shared" si="0"/>
        <v>0</v>
      </c>
      <c r="J26" s="42">
        <f t="shared" si="1"/>
        <v>0</v>
      </c>
    </row>
    <row r="27" spans="2:10" ht="12.75" customHeight="1">
      <c r="B27" s="37">
        <f t="shared" si="2"/>
        <v>17</v>
      </c>
      <c r="C27" s="313" t="s">
        <v>168</v>
      </c>
      <c r="D27" s="77" t="s">
        <v>16</v>
      </c>
      <c r="E27" s="318"/>
      <c r="F27" s="78">
        <v>50</v>
      </c>
      <c r="G27" s="322">
        <v>0</v>
      </c>
      <c r="H27" s="41">
        <v>9.5</v>
      </c>
      <c r="I27" s="40">
        <f t="shared" si="0"/>
        <v>0</v>
      </c>
      <c r="J27" s="42">
        <f t="shared" si="1"/>
        <v>0</v>
      </c>
    </row>
    <row r="28" spans="2:10" ht="12.75" customHeight="1">
      <c r="B28" s="37">
        <f t="shared" si="2"/>
        <v>18</v>
      </c>
      <c r="C28" s="313" t="s">
        <v>714</v>
      </c>
      <c r="D28" s="77" t="s">
        <v>55</v>
      </c>
      <c r="E28" s="318"/>
      <c r="F28" s="78">
        <v>50</v>
      </c>
      <c r="G28" s="322">
        <v>0</v>
      </c>
      <c r="H28" s="41">
        <v>9.5</v>
      </c>
      <c r="I28" s="40">
        <f t="shared" si="0"/>
        <v>0</v>
      </c>
      <c r="J28" s="42">
        <f t="shared" si="1"/>
        <v>0</v>
      </c>
    </row>
    <row r="29" spans="2:10" ht="12.75" customHeight="1">
      <c r="B29" s="37">
        <f t="shared" si="2"/>
        <v>19</v>
      </c>
      <c r="C29" s="313" t="s">
        <v>715</v>
      </c>
      <c r="D29" s="77" t="s">
        <v>16</v>
      </c>
      <c r="E29" s="318"/>
      <c r="F29" s="78">
        <v>50</v>
      </c>
      <c r="G29" s="322">
        <v>0</v>
      </c>
      <c r="H29" s="41">
        <v>9.5</v>
      </c>
      <c r="I29" s="40">
        <f t="shared" si="0"/>
        <v>0</v>
      </c>
      <c r="J29" s="42">
        <f t="shared" si="1"/>
        <v>0</v>
      </c>
    </row>
    <row r="30" spans="2:10" ht="12.75" customHeight="1">
      <c r="B30" s="37">
        <f t="shared" si="2"/>
        <v>20</v>
      </c>
      <c r="C30" s="313" t="s">
        <v>716</v>
      </c>
      <c r="D30" s="77" t="s">
        <v>55</v>
      </c>
      <c r="E30" s="318"/>
      <c r="F30" s="78">
        <v>50</v>
      </c>
      <c r="G30" s="322">
        <v>0</v>
      </c>
      <c r="H30" s="41">
        <v>9.5</v>
      </c>
      <c r="I30" s="40">
        <f t="shared" si="0"/>
        <v>0</v>
      </c>
      <c r="J30" s="42">
        <f t="shared" si="1"/>
        <v>0</v>
      </c>
    </row>
    <row r="31" spans="2:10" ht="12.75" customHeight="1">
      <c r="B31" s="37">
        <f t="shared" si="2"/>
        <v>21</v>
      </c>
      <c r="C31" s="313" t="s">
        <v>751</v>
      </c>
      <c r="D31" s="77" t="s">
        <v>55</v>
      </c>
      <c r="E31" s="318"/>
      <c r="F31" s="78">
        <v>50</v>
      </c>
      <c r="G31" s="322">
        <v>0</v>
      </c>
      <c r="H31" s="41">
        <v>9.5</v>
      </c>
      <c r="I31" s="40">
        <f t="shared" si="0"/>
        <v>0</v>
      </c>
      <c r="J31" s="42">
        <f t="shared" si="1"/>
        <v>0</v>
      </c>
    </row>
    <row r="32" spans="2:10" ht="26.25" customHeight="1">
      <c r="B32" s="37">
        <f t="shared" si="2"/>
        <v>22</v>
      </c>
      <c r="C32" s="320" t="s">
        <v>126</v>
      </c>
      <c r="D32" s="77" t="s">
        <v>16</v>
      </c>
      <c r="E32" s="318"/>
      <c r="F32" s="78">
        <v>20</v>
      </c>
      <c r="G32" s="322">
        <v>0</v>
      </c>
      <c r="H32" s="41">
        <v>9.5</v>
      </c>
      <c r="I32" s="40">
        <f t="shared" si="0"/>
        <v>0</v>
      </c>
      <c r="J32" s="42">
        <f t="shared" si="1"/>
        <v>0</v>
      </c>
    </row>
    <row r="33" spans="2:10" ht="24.75" customHeight="1">
      <c r="B33" s="37">
        <f t="shared" si="2"/>
        <v>23</v>
      </c>
      <c r="C33" s="314" t="s">
        <v>748</v>
      </c>
      <c r="D33" s="77" t="s">
        <v>16</v>
      </c>
      <c r="E33" s="318"/>
      <c r="F33" s="78">
        <v>20</v>
      </c>
      <c r="G33" s="322">
        <v>0</v>
      </c>
      <c r="H33" s="41">
        <v>9.5</v>
      </c>
      <c r="I33" s="40">
        <f t="shared" si="0"/>
        <v>0</v>
      </c>
      <c r="J33" s="42">
        <f t="shared" si="1"/>
        <v>0</v>
      </c>
    </row>
    <row r="34" spans="2:10" ht="27.75" customHeight="1">
      <c r="B34" s="37">
        <f t="shared" si="2"/>
        <v>24</v>
      </c>
      <c r="C34" s="314" t="s">
        <v>749</v>
      </c>
      <c r="D34" s="77" t="s">
        <v>16</v>
      </c>
      <c r="E34" s="318"/>
      <c r="F34" s="78">
        <v>20</v>
      </c>
      <c r="G34" s="322">
        <v>0</v>
      </c>
      <c r="H34" s="41">
        <v>9.5</v>
      </c>
      <c r="I34" s="40">
        <f t="shared" si="0"/>
        <v>0</v>
      </c>
      <c r="J34" s="42">
        <f t="shared" si="1"/>
        <v>0</v>
      </c>
    </row>
    <row r="35" spans="2:10" ht="25.5" customHeight="1">
      <c r="B35" s="37">
        <f t="shared" si="2"/>
        <v>25</v>
      </c>
      <c r="C35" s="314" t="s">
        <v>750</v>
      </c>
      <c r="D35" s="77" t="s">
        <v>16</v>
      </c>
      <c r="E35" s="318"/>
      <c r="F35" s="78">
        <v>20</v>
      </c>
      <c r="G35" s="322">
        <v>0</v>
      </c>
      <c r="H35" s="41">
        <v>9.5</v>
      </c>
      <c r="I35" s="40">
        <f t="shared" si="0"/>
        <v>0</v>
      </c>
      <c r="J35" s="42">
        <f t="shared" si="1"/>
        <v>0</v>
      </c>
    </row>
    <row r="36" spans="2:10" ht="12.75" customHeight="1">
      <c r="B36" s="37">
        <f t="shared" si="2"/>
        <v>26</v>
      </c>
      <c r="C36" s="313" t="s">
        <v>717</v>
      </c>
      <c r="D36" s="77" t="s">
        <v>55</v>
      </c>
      <c r="E36" s="318"/>
      <c r="F36" s="78">
        <v>50</v>
      </c>
      <c r="G36" s="322">
        <v>0</v>
      </c>
      <c r="H36" s="41">
        <v>9.5</v>
      </c>
      <c r="I36" s="40">
        <f t="shared" si="0"/>
        <v>0</v>
      </c>
      <c r="J36" s="42">
        <f t="shared" si="1"/>
        <v>0</v>
      </c>
    </row>
    <row r="37" spans="2:10" ht="12.75" customHeight="1">
      <c r="B37" s="37">
        <f t="shared" si="2"/>
        <v>27</v>
      </c>
      <c r="C37" s="313" t="s">
        <v>718</v>
      </c>
      <c r="D37" s="77" t="s">
        <v>55</v>
      </c>
      <c r="E37" s="318"/>
      <c r="F37" s="78">
        <v>50</v>
      </c>
      <c r="G37" s="322">
        <v>0</v>
      </c>
      <c r="H37" s="41">
        <v>9.5</v>
      </c>
      <c r="I37" s="40">
        <f t="shared" si="0"/>
        <v>0</v>
      </c>
      <c r="J37" s="42">
        <f t="shared" si="1"/>
        <v>0</v>
      </c>
    </row>
    <row r="38" spans="2:10" ht="12.75" customHeight="1">
      <c r="B38" s="37">
        <f t="shared" si="2"/>
        <v>28</v>
      </c>
      <c r="C38" s="321" t="s">
        <v>719</v>
      </c>
      <c r="D38" s="77" t="s">
        <v>55</v>
      </c>
      <c r="E38" s="318"/>
      <c r="F38" s="78">
        <v>150</v>
      </c>
      <c r="G38" s="322">
        <v>0</v>
      </c>
      <c r="H38" s="41">
        <v>9.5</v>
      </c>
      <c r="I38" s="40">
        <f t="shared" si="0"/>
        <v>0</v>
      </c>
      <c r="J38" s="42">
        <f t="shared" si="1"/>
        <v>0</v>
      </c>
    </row>
    <row r="39" spans="2:10" ht="12.75" customHeight="1">
      <c r="B39" s="37">
        <f t="shared" si="2"/>
        <v>29</v>
      </c>
      <c r="C39" s="321" t="s">
        <v>720</v>
      </c>
      <c r="D39" s="77" t="s">
        <v>55</v>
      </c>
      <c r="E39" s="318"/>
      <c r="F39" s="78">
        <v>50</v>
      </c>
      <c r="G39" s="322">
        <v>0</v>
      </c>
      <c r="H39" s="41">
        <v>9.5</v>
      </c>
      <c r="I39" s="40">
        <f t="shared" si="0"/>
        <v>0</v>
      </c>
      <c r="J39" s="42">
        <f t="shared" si="1"/>
        <v>0</v>
      </c>
    </row>
    <row r="40" spans="2:10" ht="12.75" customHeight="1">
      <c r="B40" s="37">
        <f t="shared" si="2"/>
        <v>30</v>
      </c>
      <c r="C40" s="321" t="s">
        <v>721</v>
      </c>
      <c r="D40" s="77" t="s">
        <v>55</v>
      </c>
      <c r="E40" s="318"/>
      <c r="F40" s="78">
        <v>50</v>
      </c>
      <c r="G40" s="322">
        <v>0</v>
      </c>
      <c r="H40" s="41">
        <v>9.5</v>
      </c>
      <c r="I40" s="40">
        <f t="shared" si="0"/>
        <v>0</v>
      </c>
      <c r="J40" s="42">
        <f t="shared" si="1"/>
        <v>0</v>
      </c>
    </row>
    <row r="41" spans="2:10" ht="24.95" customHeight="1">
      <c r="B41" s="37">
        <f t="shared" si="2"/>
        <v>31</v>
      </c>
      <c r="C41" s="313" t="s">
        <v>722</v>
      </c>
      <c r="D41" s="77" t="s">
        <v>55</v>
      </c>
      <c r="E41" s="318"/>
      <c r="F41" s="78">
        <v>150</v>
      </c>
      <c r="G41" s="322">
        <v>0</v>
      </c>
      <c r="H41" s="41">
        <v>9.5</v>
      </c>
      <c r="I41" s="40">
        <f t="shared" si="0"/>
        <v>0</v>
      </c>
      <c r="J41" s="42">
        <f t="shared" si="1"/>
        <v>0</v>
      </c>
    </row>
    <row r="42" spans="2:10" ht="12.75" customHeight="1">
      <c r="B42" s="37">
        <f t="shared" si="2"/>
        <v>32</v>
      </c>
      <c r="C42" s="313" t="s">
        <v>723</v>
      </c>
      <c r="D42" s="77" t="s">
        <v>55</v>
      </c>
      <c r="E42" s="318"/>
      <c r="F42" s="78">
        <v>50</v>
      </c>
      <c r="G42" s="322">
        <v>0</v>
      </c>
      <c r="H42" s="41">
        <v>9.5</v>
      </c>
      <c r="I42" s="40">
        <f t="shared" si="0"/>
        <v>0</v>
      </c>
      <c r="J42" s="42">
        <f t="shared" si="1"/>
        <v>0</v>
      </c>
    </row>
    <row r="43" spans="2:10" ht="12.75" customHeight="1">
      <c r="B43" s="37">
        <f t="shared" si="2"/>
        <v>33</v>
      </c>
      <c r="C43" s="313" t="s">
        <v>724</v>
      </c>
      <c r="D43" s="77" t="s">
        <v>55</v>
      </c>
      <c r="E43" s="318"/>
      <c r="F43" s="78">
        <v>50</v>
      </c>
      <c r="G43" s="322">
        <v>0</v>
      </c>
      <c r="H43" s="41">
        <v>9.5</v>
      </c>
      <c r="I43" s="40">
        <f t="shared" ref="I43" si="3">G43*1.095</f>
        <v>0</v>
      </c>
      <c r="J43" s="42">
        <f t="shared" ref="J43" si="4">F43*I43</f>
        <v>0</v>
      </c>
    </row>
    <row r="44" spans="2:10" ht="12.75" customHeight="1">
      <c r="B44" s="37">
        <f t="shared" si="2"/>
        <v>34</v>
      </c>
      <c r="C44" s="313" t="s">
        <v>725</v>
      </c>
      <c r="D44" s="77" t="s">
        <v>55</v>
      </c>
      <c r="E44" s="318"/>
      <c r="F44" s="78">
        <v>100</v>
      </c>
      <c r="G44" s="322">
        <v>0</v>
      </c>
      <c r="H44" s="41">
        <v>9.5</v>
      </c>
      <c r="I44" s="40">
        <f t="shared" si="0"/>
        <v>0</v>
      </c>
      <c r="J44" s="42">
        <f t="shared" si="1"/>
        <v>0</v>
      </c>
    </row>
    <row r="45" spans="2:10" ht="12.75" customHeight="1">
      <c r="B45" s="37">
        <f t="shared" si="2"/>
        <v>35</v>
      </c>
      <c r="C45" s="313" t="s">
        <v>726</v>
      </c>
      <c r="D45" s="77" t="s">
        <v>55</v>
      </c>
      <c r="E45" s="318"/>
      <c r="F45" s="78">
        <v>50</v>
      </c>
      <c r="G45" s="322">
        <v>0</v>
      </c>
      <c r="H45" s="41">
        <v>9.5</v>
      </c>
      <c r="I45" s="40">
        <f t="shared" si="0"/>
        <v>0</v>
      </c>
      <c r="J45" s="42">
        <f t="shared" si="1"/>
        <v>0</v>
      </c>
    </row>
    <row r="46" spans="2:10" ht="12.75" customHeight="1">
      <c r="B46" s="37">
        <f t="shared" si="2"/>
        <v>36</v>
      </c>
      <c r="C46" s="313" t="s">
        <v>727</v>
      </c>
      <c r="D46" s="77" t="s">
        <v>55</v>
      </c>
      <c r="E46" s="318"/>
      <c r="F46" s="78">
        <v>200</v>
      </c>
      <c r="G46" s="322">
        <v>0</v>
      </c>
      <c r="H46" s="41">
        <v>9.5</v>
      </c>
      <c r="I46" s="40">
        <f t="shared" si="0"/>
        <v>0</v>
      </c>
      <c r="J46" s="42">
        <f t="shared" si="1"/>
        <v>0</v>
      </c>
    </row>
    <row r="47" spans="2:10" ht="12.75" customHeight="1">
      <c r="B47" s="37">
        <f t="shared" si="2"/>
        <v>37</v>
      </c>
      <c r="C47" s="313" t="s">
        <v>728</v>
      </c>
      <c r="D47" s="77" t="s">
        <v>55</v>
      </c>
      <c r="E47" s="318"/>
      <c r="F47" s="78">
        <v>150</v>
      </c>
      <c r="G47" s="322">
        <v>0</v>
      </c>
      <c r="H47" s="41">
        <v>9.5</v>
      </c>
      <c r="I47" s="40">
        <f t="shared" si="0"/>
        <v>0</v>
      </c>
      <c r="J47" s="42">
        <f t="shared" si="1"/>
        <v>0</v>
      </c>
    </row>
    <row r="48" spans="2:10" ht="12.75" customHeight="1">
      <c r="B48" s="37">
        <f t="shared" si="2"/>
        <v>38</v>
      </c>
      <c r="C48" s="313" t="s">
        <v>729</v>
      </c>
      <c r="D48" s="77" t="s">
        <v>55</v>
      </c>
      <c r="E48" s="318"/>
      <c r="F48" s="78">
        <v>50</v>
      </c>
      <c r="G48" s="322">
        <v>0</v>
      </c>
      <c r="H48" s="41">
        <v>9.5</v>
      </c>
      <c r="I48" s="40">
        <f t="shared" si="0"/>
        <v>0</v>
      </c>
      <c r="J48" s="42">
        <f t="shared" si="1"/>
        <v>0</v>
      </c>
    </row>
    <row r="49" spans="2:10" ht="12.75" customHeight="1">
      <c r="B49" s="37">
        <f t="shared" si="2"/>
        <v>39</v>
      </c>
      <c r="C49" s="313" t="s">
        <v>730</v>
      </c>
      <c r="D49" s="77" t="s">
        <v>55</v>
      </c>
      <c r="E49" s="318"/>
      <c r="F49" s="78">
        <v>50</v>
      </c>
      <c r="G49" s="322">
        <v>0</v>
      </c>
      <c r="H49" s="41">
        <v>9.5</v>
      </c>
      <c r="I49" s="40">
        <f t="shared" si="0"/>
        <v>0</v>
      </c>
      <c r="J49" s="42">
        <f t="shared" si="1"/>
        <v>0</v>
      </c>
    </row>
    <row r="50" spans="2:10" ht="12.75" customHeight="1">
      <c r="B50" s="37">
        <f t="shared" si="2"/>
        <v>40</v>
      </c>
      <c r="C50" s="313" t="s">
        <v>731</v>
      </c>
      <c r="D50" s="77" t="s">
        <v>55</v>
      </c>
      <c r="E50" s="318"/>
      <c r="F50" s="78">
        <v>50</v>
      </c>
      <c r="G50" s="322">
        <v>0</v>
      </c>
      <c r="H50" s="41">
        <v>9.5</v>
      </c>
      <c r="I50" s="40">
        <f t="shared" si="0"/>
        <v>0</v>
      </c>
      <c r="J50" s="42">
        <f t="shared" si="1"/>
        <v>0</v>
      </c>
    </row>
    <row r="51" spans="2:10" ht="12.75" customHeight="1">
      <c r="B51" s="37">
        <f t="shared" si="2"/>
        <v>41</v>
      </c>
      <c r="C51" s="313" t="s">
        <v>732</v>
      </c>
      <c r="D51" s="77" t="s">
        <v>55</v>
      </c>
      <c r="E51" s="318"/>
      <c r="F51" s="78">
        <v>10</v>
      </c>
      <c r="G51" s="322">
        <v>0</v>
      </c>
      <c r="H51" s="41">
        <v>9.5</v>
      </c>
      <c r="I51" s="40">
        <f t="shared" si="0"/>
        <v>0</v>
      </c>
      <c r="J51" s="42">
        <f t="shared" si="1"/>
        <v>0</v>
      </c>
    </row>
    <row r="52" spans="2:10" ht="12.75" customHeight="1">
      <c r="B52" s="37">
        <f t="shared" si="2"/>
        <v>42</v>
      </c>
      <c r="C52" s="313" t="s">
        <v>733</v>
      </c>
      <c r="D52" s="77" t="s">
        <v>55</v>
      </c>
      <c r="E52" s="318"/>
      <c r="F52" s="78">
        <v>130</v>
      </c>
      <c r="G52" s="322">
        <v>0</v>
      </c>
      <c r="H52" s="41">
        <v>9.5</v>
      </c>
      <c r="I52" s="40">
        <f t="shared" si="0"/>
        <v>0</v>
      </c>
      <c r="J52" s="42">
        <f t="shared" si="1"/>
        <v>0</v>
      </c>
    </row>
    <row r="53" spans="2:10" ht="12.75" customHeight="1">
      <c r="B53" s="37">
        <f t="shared" si="2"/>
        <v>43</v>
      </c>
      <c r="C53" s="313" t="s">
        <v>734</v>
      </c>
      <c r="D53" s="77" t="s">
        <v>55</v>
      </c>
      <c r="E53" s="318"/>
      <c r="F53" s="78">
        <v>100</v>
      </c>
      <c r="G53" s="322">
        <v>0</v>
      </c>
      <c r="H53" s="41">
        <v>9.5</v>
      </c>
      <c r="I53" s="40">
        <f t="shared" ref="I53:I54" si="5">G53*1.095</f>
        <v>0</v>
      </c>
      <c r="J53" s="42">
        <f t="shared" ref="J53:J54" si="6">F53*I53</f>
        <v>0</v>
      </c>
    </row>
    <row r="54" spans="2:10" ht="12.75" customHeight="1">
      <c r="B54" s="37">
        <f t="shared" si="2"/>
        <v>44</v>
      </c>
      <c r="C54" s="313" t="s">
        <v>735</v>
      </c>
      <c r="D54" s="77" t="s">
        <v>55</v>
      </c>
      <c r="E54" s="318"/>
      <c r="F54" s="78">
        <v>50</v>
      </c>
      <c r="G54" s="322">
        <v>0</v>
      </c>
      <c r="H54" s="41">
        <v>9.5</v>
      </c>
      <c r="I54" s="40">
        <f t="shared" si="5"/>
        <v>0</v>
      </c>
      <c r="J54" s="42">
        <f t="shared" si="6"/>
        <v>0</v>
      </c>
    </row>
    <row r="55" spans="2:10" ht="12.75" customHeight="1">
      <c r="B55" s="37">
        <f t="shared" si="2"/>
        <v>45</v>
      </c>
      <c r="C55" s="313" t="s">
        <v>736</v>
      </c>
      <c r="D55" s="77" t="s">
        <v>55</v>
      </c>
      <c r="E55" s="318"/>
      <c r="F55" s="78">
        <v>20</v>
      </c>
      <c r="G55" s="322">
        <v>0</v>
      </c>
      <c r="H55" s="41">
        <v>9.5</v>
      </c>
      <c r="I55" s="40">
        <f t="shared" si="0"/>
        <v>0</v>
      </c>
      <c r="J55" s="42">
        <f t="shared" si="1"/>
        <v>0</v>
      </c>
    </row>
    <row r="56" spans="2:10" ht="12.75" customHeight="1">
      <c r="B56" s="37">
        <f t="shared" si="2"/>
        <v>46</v>
      </c>
      <c r="C56" s="313" t="s">
        <v>737</v>
      </c>
      <c r="D56" s="77" t="s">
        <v>55</v>
      </c>
      <c r="E56" s="318"/>
      <c r="F56" s="78">
        <v>10</v>
      </c>
      <c r="G56" s="322">
        <v>0</v>
      </c>
      <c r="H56" s="41">
        <v>9.5</v>
      </c>
      <c r="I56" s="40">
        <f t="shared" si="0"/>
        <v>0</v>
      </c>
      <c r="J56" s="42">
        <f t="shared" si="1"/>
        <v>0</v>
      </c>
    </row>
    <row r="57" spans="2:10" ht="12.75" customHeight="1">
      <c r="B57" s="37">
        <f t="shared" si="2"/>
        <v>47</v>
      </c>
      <c r="C57" s="313" t="s">
        <v>738</v>
      </c>
      <c r="D57" s="77" t="s">
        <v>55</v>
      </c>
      <c r="E57" s="318"/>
      <c r="F57" s="78">
        <v>10</v>
      </c>
      <c r="G57" s="322">
        <v>0</v>
      </c>
      <c r="H57" s="41">
        <v>9.5</v>
      </c>
      <c r="I57" s="40">
        <f t="shared" si="0"/>
        <v>0</v>
      </c>
      <c r="J57" s="42">
        <f t="shared" si="1"/>
        <v>0</v>
      </c>
    </row>
    <row r="58" spans="2:10" ht="24.95" customHeight="1">
      <c r="B58" s="37">
        <f t="shared" si="2"/>
        <v>48</v>
      </c>
      <c r="C58" s="313" t="s">
        <v>739</v>
      </c>
      <c r="D58" s="77" t="s">
        <v>55</v>
      </c>
      <c r="E58" s="318"/>
      <c r="F58" s="78">
        <v>10</v>
      </c>
      <c r="G58" s="322">
        <v>0</v>
      </c>
      <c r="H58" s="41">
        <v>9.5</v>
      </c>
      <c r="I58" s="40">
        <f t="shared" si="0"/>
        <v>0</v>
      </c>
      <c r="J58" s="42">
        <f t="shared" si="1"/>
        <v>0</v>
      </c>
    </row>
    <row r="59" spans="2:10" ht="12.75" customHeight="1">
      <c r="B59" s="37">
        <f t="shared" si="2"/>
        <v>49</v>
      </c>
      <c r="C59" s="313" t="s">
        <v>740</v>
      </c>
      <c r="D59" s="77" t="s">
        <v>55</v>
      </c>
      <c r="E59" s="318"/>
      <c r="F59" s="78">
        <v>400</v>
      </c>
      <c r="G59" s="322">
        <v>0</v>
      </c>
      <c r="H59" s="41">
        <v>9.5</v>
      </c>
      <c r="I59" s="40">
        <f t="shared" si="0"/>
        <v>0</v>
      </c>
      <c r="J59" s="42">
        <f t="shared" si="1"/>
        <v>0</v>
      </c>
    </row>
    <row r="60" spans="2:10" ht="12.75" customHeight="1">
      <c r="B60" s="37">
        <f t="shared" si="2"/>
        <v>50</v>
      </c>
      <c r="C60" s="313" t="s">
        <v>741</v>
      </c>
      <c r="D60" s="77" t="s">
        <v>16</v>
      </c>
      <c r="E60" s="318"/>
      <c r="F60" s="78">
        <v>100</v>
      </c>
      <c r="G60" s="322">
        <v>0</v>
      </c>
      <c r="H60" s="41">
        <v>9.5</v>
      </c>
      <c r="I60" s="40">
        <f t="shared" si="0"/>
        <v>0</v>
      </c>
      <c r="J60" s="42">
        <f t="shared" si="1"/>
        <v>0</v>
      </c>
    </row>
    <row r="61" spans="2:10" ht="12.75" customHeight="1">
      <c r="B61" s="37">
        <f t="shared" si="2"/>
        <v>51</v>
      </c>
      <c r="C61" s="313" t="s">
        <v>742</v>
      </c>
      <c r="D61" s="77" t="s">
        <v>55</v>
      </c>
      <c r="E61" s="318"/>
      <c r="F61" s="78">
        <v>100</v>
      </c>
      <c r="G61" s="322">
        <v>0</v>
      </c>
      <c r="H61" s="41">
        <v>9.5</v>
      </c>
      <c r="I61" s="40">
        <f t="shared" si="0"/>
        <v>0</v>
      </c>
      <c r="J61" s="42">
        <f t="shared" si="1"/>
        <v>0</v>
      </c>
    </row>
    <row r="62" spans="2:10" ht="12.75" customHeight="1">
      <c r="B62" s="37">
        <f t="shared" si="2"/>
        <v>52</v>
      </c>
      <c r="C62" s="313" t="s">
        <v>743</v>
      </c>
      <c r="D62" s="77" t="s">
        <v>55</v>
      </c>
      <c r="E62" s="318"/>
      <c r="F62" s="78">
        <v>100</v>
      </c>
      <c r="G62" s="322">
        <v>0</v>
      </c>
      <c r="H62" s="41">
        <v>9.5</v>
      </c>
      <c r="I62" s="40">
        <f t="shared" si="0"/>
        <v>0</v>
      </c>
      <c r="J62" s="42">
        <f t="shared" si="1"/>
        <v>0</v>
      </c>
    </row>
    <row r="63" spans="2:10" ht="12.75" customHeight="1">
      <c r="B63" s="37">
        <f t="shared" si="2"/>
        <v>53</v>
      </c>
      <c r="C63" s="313" t="s">
        <v>744</v>
      </c>
      <c r="D63" s="77" t="s">
        <v>55</v>
      </c>
      <c r="E63" s="318"/>
      <c r="F63" s="78">
        <v>20</v>
      </c>
      <c r="G63" s="322">
        <v>0</v>
      </c>
      <c r="H63" s="41">
        <v>9.5</v>
      </c>
      <c r="I63" s="40">
        <f t="shared" si="0"/>
        <v>0</v>
      </c>
      <c r="J63" s="42">
        <f t="shared" si="1"/>
        <v>0</v>
      </c>
    </row>
    <row r="64" spans="2:10" s="49" customFormat="1" ht="25.5" customHeight="1">
      <c r="B64" s="37">
        <f t="shared" si="2"/>
        <v>54</v>
      </c>
      <c r="C64" s="313" t="s">
        <v>745</v>
      </c>
      <c r="D64" s="77" t="s">
        <v>16</v>
      </c>
      <c r="E64" s="318"/>
      <c r="F64" s="78">
        <v>50</v>
      </c>
      <c r="G64" s="322">
        <v>0</v>
      </c>
      <c r="H64" s="41">
        <v>9.5</v>
      </c>
      <c r="I64" s="40">
        <f t="shared" si="0"/>
        <v>0</v>
      </c>
      <c r="J64" s="42">
        <f t="shared" si="1"/>
        <v>0</v>
      </c>
    </row>
    <row r="65" spans="2:10" s="49" customFormat="1" ht="25.5" customHeight="1">
      <c r="B65" s="37">
        <f t="shared" si="2"/>
        <v>55</v>
      </c>
      <c r="C65" s="313" t="s">
        <v>746</v>
      </c>
      <c r="D65" s="77" t="s">
        <v>16</v>
      </c>
      <c r="E65" s="318"/>
      <c r="F65" s="78">
        <v>30</v>
      </c>
      <c r="G65" s="322">
        <v>0</v>
      </c>
      <c r="H65" s="41">
        <v>9.5</v>
      </c>
      <c r="I65" s="40">
        <f t="shared" si="0"/>
        <v>0</v>
      </c>
      <c r="J65" s="42">
        <f t="shared" si="1"/>
        <v>0</v>
      </c>
    </row>
    <row r="66" spans="2:10" s="49" customFormat="1" ht="25.5" customHeight="1">
      <c r="B66" s="37">
        <f t="shared" si="2"/>
        <v>56</v>
      </c>
      <c r="C66" s="313" t="s">
        <v>242</v>
      </c>
      <c r="D66" s="77" t="s">
        <v>16</v>
      </c>
      <c r="E66" s="318"/>
      <c r="F66" s="78">
        <v>50</v>
      </c>
      <c r="G66" s="322">
        <v>0</v>
      </c>
      <c r="H66" s="41">
        <v>9.5</v>
      </c>
      <c r="I66" s="40">
        <f t="shared" si="0"/>
        <v>0</v>
      </c>
      <c r="J66" s="42">
        <f t="shared" si="1"/>
        <v>0</v>
      </c>
    </row>
    <row r="67" spans="2:10" s="49" customFormat="1" ht="15" customHeight="1">
      <c r="B67" s="37">
        <f t="shared" si="2"/>
        <v>57</v>
      </c>
      <c r="C67" s="313" t="s">
        <v>94</v>
      </c>
      <c r="D67" s="77" t="s">
        <v>55</v>
      </c>
      <c r="E67" s="318"/>
      <c r="F67" s="78">
        <v>10</v>
      </c>
      <c r="G67" s="322">
        <v>0</v>
      </c>
      <c r="H67" s="41">
        <v>9.5</v>
      </c>
      <c r="I67" s="40">
        <f t="shared" si="0"/>
        <v>0</v>
      </c>
      <c r="J67" s="42">
        <f t="shared" si="1"/>
        <v>0</v>
      </c>
    </row>
    <row r="68" spans="2:10" ht="15" customHeight="1">
      <c r="B68" s="37">
        <f t="shared" si="2"/>
        <v>58</v>
      </c>
      <c r="C68" s="313" t="s">
        <v>747</v>
      </c>
      <c r="D68" s="38" t="s">
        <v>55</v>
      </c>
      <c r="E68" s="318"/>
      <c r="F68" s="39">
        <v>30</v>
      </c>
      <c r="G68" s="322">
        <v>0</v>
      </c>
      <c r="H68" s="41">
        <v>9.5</v>
      </c>
      <c r="I68" s="40">
        <f t="shared" si="0"/>
        <v>0</v>
      </c>
      <c r="J68" s="42">
        <f t="shared" si="1"/>
        <v>0</v>
      </c>
    </row>
    <row r="69" spans="2:10" s="4" customFormat="1" ht="12.75" customHeight="1">
      <c r="B69" s="15"/>
      <c r="C69" s="72" t="s">
        <v>5</v>
      </c>
      <c r="D69" s="16"/>
      <c r="E69" s="21"/>
      <c r="F69" s="21"/>
      <c r="G69" s="21"/>
      <c r="H69" s="21"/>
      <c r="I69" s="21"/>
      <c r="J69" s="17">
        <f>SUM(J11:J68)</f>
        <v>0</v>
      </c>
    </row>
    <row r="70" spans="2:10" s="4" customFormat="1" ht="12.75" customHeight="1"/>
    <row r="71" spans="2:10" s="4" customFormat="1" ht="12.75" customHeight="1">
      <c r="B71" s="4" t="s">
        <v>25</v>
      </c>
    </row>
    <row r="72" spans="2:10" s="4" customFormat="1" ht="12.75" customHeight="1">
      <c r="B72" s="4" t="s">
        <v>27</v>
      </c>
    </row>
    <row r="73" spans="2:10" s="4" customFormat="1" ht="12.75" customHeight="1">
      <c r="B73" s="4" t="s">
        <v>26</v>
      </c>
    </row>
    <row r="74" spans="2:10" s="4" customFormat="1" ht="12.75" customHeight="1">
      <c r="B74" s="4" t="s">
        <v>643</v>
      </c>
      <c r="G74" s="8"/>
    </row>
    <row r="75" spans="2:10" s="4" customFormat="1" ht="12.75" customHeight="1">
      <c r="B75" s="4" t="s">
        <v>97</v>
      </c>
      <c r="C75" s="43"/>
      <c r="D75" s="46"/>
      <c r="E75" s="59"/>
    </row>
    <row r="76" spans="2:10" s="4" customFormat="1" ht="12.75" customHeight="1">
      <c r="C76" s="43"/>
      <c r="D76" s="46"/>
      <c r="E76" s="59"/>
    </row>
    <row r="77" spans="2:10" s="4" customFormat="1" ht="12.75" customHeight="1">
      <c r="B77" s="4" t="s">
        <v>57</v>
      </c>
      <c r="E77" s="8" t="s">
        <v>58</v>
      </c>
      <c r="H77" s="4" t="s">
        <v>59</v>
      </c>
    </row>
  </sheetData>
  <sheetProtection algorithmName="SHA-512" hashValue="ISnsvCBala8yrRXR4xEZwS22H/BBtR6/ueCznz/Z2Tl8LFxmf5CpsPc/u691ryJNvPt0R7bepKie//v3mJ6Oqg==" saltValue="PDIZOr2nhRcL8uCiiMijfA==" spinCount="100000" sheet="1" objects="1" scenarios="1"/>
  <protectedRanges>
    <protectedRange sqref="G11:G68" name="Range1"/>
    <protectedRange sqref="E11:E68" name="Range2_1_1"/>
  </protectedRange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Q134"/>
  <sheetViews>
    <sheetView topLeftCell="A7" zoomScaleNormal="100" workbookViewId="0">
      <selection activeCell="T21" sqref="T21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16384" width="9.140625" style="2"/>
  </cols>
  <sheetData>
    <row r="2" spans="1:17" ht="12.75" customHeight="1">
      <c r="B2" s="1" t="s">
        <v>625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B3" s="4" t="s">
        <v>626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B4" s="4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B5" s="1" t="s">
        <v>13</v>
      </c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B6" s="1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B7" s="1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207</v>
      </c>
      <c r="I8" s="125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304</v>
      </c>
      <c r="I9" s="6"/>
      <c r="J9" s="7"/>
      <c r="K9" s="7"/>
      <c r="L9" s="6"/>
      <c r="M9" s="126"/>
      <c r="N9" s="126"/>
      <c r="O9" s="7"/>
      <c r="P9" s="7"/>
      <c r="Q9" s="242"/>
    </row>
    <row r="10" spans="1:17" ht="12.75" customHeight="1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27"/>
      <c r="C11" s="299"/>
      <c r="D11" s="299"/>
      <c r="E11" s="299"/>
      <c r="F11" s="299"/>
      <c r="G11" s="128"/>
      <c r="H11" s="129"/>
      <c r="I11" s="130" t="s">
        <v>305</v>
      </c>
      <c r="J11" s="131"/>
      <c r="K11" s="132"/>
      <c r="L11" s="133"/>
      <c r="M11" s="134" t="s">
        <v>306</v>
      </c>
      <c r="N11" s="133"/>
      <c r="O11" s="135"/>
      <c r="P11" s="132" t="s">
        <v>307</v>
      </c>
      <c r="Q11" s="136"/>
    </row>
    <row r="12" spans="1:17" ht="12.75" customHeight="1">
      <c r="A12" s="1"/>
      <c r="B12" s="137" t="s">
        <v>14</v>
      </c>
      <c r="C12" s="138"/>
      <c r="D12" s="300" t="s">
        <v>308</v>
      </c>
      <c r="E12" s="300"/>
      <c r="F12" s="300"/>
      <c r="G12" s="300"/>
      <c r="H12" s="139" t="s">
        <v>209</v>
      </c>
      <c r="I12" s="140" t="s">
        <v>631</v>
      </c>
      <c r="J12" s="135" t="s">
        <v>621</v>
      </c>
      <c r="K12" s="135" t="s">
        <v>9</v>
      </c>
      <c r="L12" s="135" t="s">
        <v>9</v>
      </c>
      <c r="M12" s="135" t="s">
        <v>10</v>
      </c>
      <c r="N12" s="135" t="s">
        <v>11</v>
      </c>
      <c r="O12" s="135" t="s">
        <v>11</v>
      </c>
      <c r="P12" s="141" t="s">
        <v>12</v>
      </c>
      <c r="Q12" s="141" t="s">
        <v>12</v>
      </c>
    </row>
    <row r="13" spans="1:17" ht="12.75" customHeight="1">
      <c r="A13" s="1"/>
      <c r="B13" s="142"/>
      <c r="C13" s="143"/>
      <c r="D13" s="143"/>
      <c r="E13" s="143"/>
      <c r="F13" s="143"/>
      <c r="G13" s="143"/>
      <c r="H13" s="144"/>
      <c r="I13" s="145" t="s">
        <v>30</v>
      </c>
      <c r="J13" s="135"/>
      <c r="K13" s="135" t="s">
        <v>309</v>
      </c>
      <c r="L13" s="135" t="s">
        <v>622</v>
      </c>
      <c r="M13" s="146"/>
      <c r="N13" s="135" t="s">
        <v>309</v>
      </c>
      <c r="O13" s="144" t="s">
        <v>622</v>
      </c>
      <c r="P13" s="147" t="s">
        <v>310</v>
      </c>
      <c r="Q13" s="144" t="s">
        <v>623</v>
      </c>
    </row>
    <row r="14" spans="1:17" ht="45" customHeight="1">
      <c r="A14" s="1"/>
      <c r="B14" s="155">
        <v>1</v>
      </c>
      <c r="C14" s="290" t="s">
        <v>375</v>
      </c>
      <c r="D14" s="291"/>
      <c r="E14" s="291"/>
      <c r="F14" s="292"/>
      <c r="G14" s="156" t="s">
        <v>55</v>
      </c>
      <c r="H14" s="39"/>
      <c r="I14" s="39">
        <v>300</v>
      </c>
      <c r="J14" s="255">
        <v>2100</v>
      </c>
      <c r="K14" s="40">
        <v>0</v>
      </c>
      <c r="L14" s="40">
        <v>0</v>
      </c>
      <c r="M14" s="38">
        <v>9.5</v>
      </c>
      <c r="N14" s="40">
        <f t="shared" ref="N14:N45" si="0">PRODUCT(K14,1.095)</f>
        <v>0</v>
      </c>
      <c r="O14" s="40">
        <f t="shared" ref="O14:O45" si="1">PRODUCT(L14,1.095)</f>
        <v>0</v>
      </c>
      <c r="P14" s="42">
        <f t="shared" ref="P14:P45" si="2">PRODUCT(I14,N14)</f>
        <v>0</v>
      </c>
      <c r="Q14" s="42">
        <f t="shared" ref="Q14:Q45" si="3">PRODUCT(J14,O14)</f>
        <v>0</v>
      </c>
    </row>
    <row r="15" spans="1:17" ht="12.75" customHeight="1">
      <c r="B15" s="148">
        <f>B14+1</f>
        <v>2</v>
      </c>
      <c r="C15" s="293" t="s">
        <v>247</v>
      </c>
      <c r="D15" s="294" t="s">
        <v>247</v>
      </c>
      <c r="E15" s="294" t="s">
        <v>247</v>
      </c>
      <c r="F15" s="295" t="s">
        <v>247</v>
      </c>
      <c r="G15" s="149" t="s">
        <v>55</v>
      </c>
      <c r="H15" s="39"/>
      <c r="I15" s="14">
        <v>500</v>
      </c>
      <c r="J15" s="256">
        <v>2400</v>
      </c>
      <c r="K15" s="40">
        <v>0</v>
      </c>
      <c r="L15" s="40">
        <v>0</v>
      </c>
      <c r="M15" s="10">
        <v>9.5</v>
      </c>
      <c r="N15" s="12">
        <f t="shared" si="0"/>
        <v>0</v>
      </c>
      <c r="O15" s="12">
        <f t="shared" si="1"/>
        <v>0</v>
      </c>
      <c r="P15" s="13">
        <f t="shared" si="2"/>
        <v>0</v>
      </c>
      <c r="Q15" s="13">
        <f t="shared" si="3"/>
        <v>0</v>
      </c>
    </row>
    <row r="16" spans="1:17" ht="12.75" customHeight="1">
      <c r="B16" s="148">
        <f t="shared" ref="B16:B81" si="4">B15+1</f>
        <v>3</v>
      </c>
      <c r="C16" s="293" t="s">
        <v>248</v>
      </c>
      <c r="D16" s="294" t="s">
        <v>248</v>
      </c>
      <c r="E16" s="294" t="s">
        <v>248</v>
      </c>
      <c r="F16" s="295" t="s">
        <v>248</v>
      </c>
      <c r="G16" s="149" t="s">
        <v>55</v>
      </c>
      <c r="H16" s="39"/>
      <c r="I16" s="14">
        <v>20</v>
      </c>
      <c r="J16" s="256">
        <v>30</v>
      </c>
      <c r="K16" s="40">
        <v>0</v>
      </c>
      <c r="L16" s="40">
        <v>0</v>
      </c>
      <c r="M16" s="10">
        <v>9.5</v>
      </c>
      <c r="N16" s="12">
        <f t="shared" si="0"/>
        <v>0</v>
      </c>
      <c r="O16" s="12">
        <f t="shared" si="1"/>
        <v>0</v>
      </c>
      <c r="P16" s="13">
        <f t="shared" si="2"/>
        <v>0</v>
      </c>
      <c r="Q16" s="13">
        <f t="shared" si="3"/>
        <v>0</v>
      </c>
    </row>
    <row r="17" spans="2:17" ht="12.75" customHeight="1">
      <c r="B17" s="148">
        <f t="shared" si="4"/>
        <v>4</v>
      </c>
      <c r="C17" s="293" t="s">
        <v>249</v>
      </c>
      <c r="D17" s="294" t="s">
        <v>249</v>
      </c>
      <c r="E17" s="294" t="s">
        <v>249</v>
      </c>
      <c r="F17" s="295" t="s">
        <v>249</v>
      </c>
      <c r="G17" s="149" t="s">
        <v>55</v>
      </c>
      <c r="H17" s="39"/>
      <c r="I17" s="14">
        <v>1200</v>
      </c>
      <c r="J17" s="256">
        <v>10500</v>
      </c>
      <c r="K17" s="40">
        <v>0</v>
      </c>
      <c r="L17" s="40">
        <v>0</v>
      </c>
      <c r="M17" s="10">
        <v>9.5</v>
      </c>
      <c r="N17" s="12">
        <f t="shared" si="0"/>
        <v>0</v>
      </c>
      <c r="O17" s="12">
        <f t="shared" si="1"/>
        <v>0</v>
      </c>
      <c r="P17" s="13">
        <f t="shared" si="2"/>
        <v>0</v>
      </c>
      <c r="Q17" s="13">
        <f t="shared" si="3"/>
        <v>0</v>
      </c>
    </row>
    <row r="18" spans="2:17" ht="12.75" customHeight="1">
      <c r="B18" s="148">
        <f t="shared" si="4"/>
        <v>5</v>
      </c>
      <c r="C18" s="293" t="s">
        <v>250</v>
      </c>
      <c r="D18" s="294" t="s">
        <v>250</v>
      </c>
      <c r="E18" s="294" t="s">
        <v>250</v>
      </c>
      <c r="F18" s="295" t="s">
        <v>250</v>
      </c>
      <c r="G18" s="149" t="s">
        <v>55</v>
      </c>
      <c r="H18" s="39"/>
      <c r="I18" s="14">
        <v>0</v>
      </c>
      <c r="J18" s="256">
        <v>300</v>
      </c>
      <c r="K18" s="40">
        <v>0</v>
      </c>
      <c r="L18" s="40">
        <v>0</v>
      </c>
      <c r="M18" s="10">
        <v>9.5</v>
      </c>
      <c r="N18" s="12">
        <f t="shared" si="0"/>
        <v>0</v>
      </c>
      <c r="O18" s="12">
        <f t="shared" si="1"/>
        <v>0</v>
      </c>
      <c r="P18" s="13">
        <f t="shared" si="2"/>
        <v>0</v>
      </c>
      <c r="Q18" s="13">
        <f t="shared" si="3"/>
        <v>0</v>
      </c>
    </row>
    <row r="19" spans="2:17" ht="12.75" customHeight="1">
      <c r="B19" s="148">
        <f t="shared" si="4"/>
        <v>6</v>
      </c>
      <c r="C19" s="293" t="s">
        <v>371</v>
      </c>
      <c r="D19" s="294" t="s">
        <v>251</v>
      </c>
      <c r="E19" s="294" t="s">
        <v>251</v>
      </c>
      <c r="F19" s="295" t="s">
        <v>251</v>
      </c>
      <c r="G19" s="149" t="s">
        <v>55</v>
      </c>
      <c r="H19" s="39"/>
      <c r="I19" s="14">
        <v>0</v>
      </c>
      <c r="J19" s="256">
        <v>2400</v>
      </c>
      <c r="K19" s="40">
        <v>0</v>
      </c>
      <c r="L19" s="40">
        <v>0</v>
      </c>
      <c r="M19" s="10">
        <v>9.5</v>
      </c>
      <c r="N19" s="12">
        <f t="shared" si="0"/>
        <v>0</v>
      </c>
      <c r="O19" s="12">
        <f t="shared" si="1"/>
        <v>0</v>
      </c>
      <c r="P19" s="13">
        <f t="shared" si="2"/>
        <v>0</v>
      </c>
      <c r="Q19" s="13">
        <f t="shared" si="3"/>
        <v>0</v>
      </c>
    </row>
    <row r="20" spans="2:17" ht="12.75" customHeight="1">
      <c r="B20" s="148">
        <f t="shared" si="4"/>
        <v>7</v>
      </c>
      <c r="C20" s="293" t="s">
        <v>252</v>
      </c>
      <c r="D20" s="294" t="s">
        <v>252</v>
      </c>
      <c r="E20" s="294" t="s">
        <v>252</v>
      </c>
      <c r="F20" s="295" t="s">
        <v>252</v>
      </c>
      <c r="G20" s="149" t="s">
        <v>55</v>
      </c>
      <c r="H20" s="39"/>
      <c r="I20" s="14">
        <v>0</v>
      </c>
      <c r="J20" s="256">
        <v>750</v>
      </c>
      <c r="K20" s="40">
        <v>0</v>
      </c>
      <c r="L20" s="40">
        <v>0</v>
      </c>
      <c r="M20" s="10">
        <v>9.5</v>
      </c>
      <c r="N20" s="12">
        <f t="shared" si="0"/>
        <v>0</v>
      </c>
      <c r="O20" s="12">
        <f t="shared" si="1"/>
        <v>0</v>
      </c>
      <c r="P20" s="13">
        <f t="shared" si="2"/>
        <v>0</v>
      </c>
      <c r="Q20" s="13">
        <f t="shared" si="3"/>
        <v>0</v>
      </c>
    </row>
    <row r="21" spans="2:17" ht="12.75" customHeight="1">
      <c r="B21" s="148">
        <f t="shared" si="4"/>
        <v>8</v>
      </c>
      <c r="C21" s="293" t="s">
        <v>253</v>
      </c>
      <c r="D21" s="294" t="s">
        <v>253</v>
      </c>
      <c r="E21" s="294" t="s">
        <v>253</v>
      </c>
      <c r="F21" s="295" t="s">
        <v>253</v>
      </c>
      <c r="G21" s="149" t="s">
        <v>55</v>
      </c>
      <c r="H21" s="39"/>
      <c r="I21" s="14">
        <v>0</v>
      </c>
      <c r="J21" s="256">
        <v>150</v>
      </c>
      <c r="K21" s="40">
        <v>0</v>
      </c>
      <c r="L21" s="40">
        <v>0</v>
      </c>
      <c r="M21" s="10">
        <v>9.5</v>
      </c>
      <c r="N21" s="12">
        <f t="shared" si="0"/>
        <v>0</v>
      </c>
      <c r="O21" s="12">
        <f t="shared" si="1"/>
        <v>0</v>
      </c>
      <c r="P21" s="13">
        <f t="shared" si="2"/>
        <v>0</v>
      </c>
      <c r="Q21" s="13">
        <f t="shared" si="3"/>
        <v>0</v>
      </c>
    </row>
    <row r="22" spans="2:17" ht="12.75" customHeight="1">
      <c r="B22" s="148">
        <f t="shared" si="4"/>
        <v>9</v>
      </c>
      <c r="C22" s="293" t="s">
        <v>370</v>
      </c>
      <c r="D22" s="294" t="s">
        <v>254</v>
      </c>
      <c r="E22" s="294" t="s">
        <v>254</v>
      </c>
      <c r="F22" s="295" t="s">
        <v>254</v>
      </c>
      <c r="G22" s="149" t="s">
        <v>55</v>
      </c>
      <c r="H22" s="39"/>
      <c r="I22" s="14">
        <v>300</v>
      </c>
      <c r="J22" s="256">
        <v>1500</v>
      </c>
      <c r="K22" s="40">
        <v>0</v>
      </c>
      <c r="L22" s="40">
        <v>0</v>
      </c>
      <c r="M22" s="10">
        <v>9.5</v>
      </c>
      <c r="N22" s="12">
        <f t="shared" si="0"/>
        <v>0</v>
      </c>
      <c r="O22" s="12">
        <f t="shared" si="1"/>
        <v>0</v>
      </c>
      <c r="P22" s="13">
        <f t="shared" si="2"/>
        <v>0</v>
      </c>
      <c r="Q22" s="13">
        <f t="shared" si="3"/>
        <v>0</v>
      </c>
    </row>
    <row r="23" spans="2:17" ht="12.75" customHeight="1">
      <c r="B23" s="148">
        <f t="shared" si="4"/>
        <v>10</v>
      </c>
      <c r="C23" s="293" t="s">
        <v>255</v>
      </c>
      <c r="D23" s="294" t="s">
        <v>255</v>
      </c>
      <c r="E23" s="294" t="s">
        <v>255</v>
      </c>
      <c r="F23" s="295" t="s">
        <v>255</v>
      </c>
      <c r="G23" s="149" t="s">
        <v>55</v>
      </c>
      <c r="H23" s="39"/>
      <c r="I23" s="14">
        <v>300</v>
      </c>
      <c r="J23" s="256">
        <v>2100</v>
      </c>
      <c r="K23" s="40">
        <v>0</v>
      </c>
      <c r="L23" s="40">
        <v>0</v>
      </c>
      <c r="M23" s="10">
        <v>9.5</v>
      </c>
      <c r="N23" s="12">
        <f t="shared" si="0"/>
        <v>0</v>
      </c>
      <c r="O23" s="12">
        <f t="shared" si="1"/>
        <v>0</v>
      </c>
      <c r="P23" s="13">
        <f t="shared" si="2"/>
        <v>0</v>
      </c>
      <c r="Q23" s="13">
        <f t="shared" si="3"/>
        <v>0</v>
      </c>
    </row>
    <row r="24" spans="2:17" ht="12.75" customHeight="1">
      <c r="B24" s="148">
        <f t="shared" si="4"/>
        <v>11</v>
      </c>
      <c r="C24" s="293" t="s">
        <v>256</v>
      </c>
      <c r="D24" s="294" t="s">
        <v>256</v>
      </c>
      <c r="E24" s="294" t="s">
        <v>256</v>
      </c>
      <c r="F24" s="295" t="s">
        <v>256</v>
      </c>
      <c r="G24" s="149" t="s">
        <v>55</v>
      </c>
      <c r="H24" s="39"/>
      <c r="I24" s="14">
        <v>0</v>
      </c>
      <c r="J24" s="256">
        <v>900</v>
      </c>
      <c r="K24" s="40">
        <v>0</v>
      </c>
      <c r="L24" s="40">
        <v>0</v>
      </c>
      <c r="M24" s="10">
        <v>9.5</v>
      </c>
      <c r="N24" s="12">
        <f t="shared" si="0"/>
        <v>0</v>
      </c>
      <c r="O24" s="12">
        <f t="shared" si="1"/>
        <v>0</v>
      </c>
      <c r="P24" s="13">
        <f t="shared" si="2"/>
        <v>0</v>
      </c>
      <c r="Q24" s="13">
        <f t="shared" si="3"/>
        <v>0</v>
      </c>
    </row>
    <row r="25" spans="2:17" ht="12.75" customHeight="1">
      <c r="B25" s="148">
        <f t="shared" si="4"/>
        <v>12</v>
      </c>
      <c r="C25" s="293" t="s">
        <v>615</v>
      </c>
      <c r="D25" s="294" t="s">
        <v>257</v>
      </c>
      <c r="E25" s="294" t="s">
        <v>257</v>
      </c>
      <c r="F25" s="295" t="s">
        <v>257</v>
      </c>
      <c r="G25" s="149" t="s">
        <v>55</v>
      </c>
      <c r="H25" s="39"/>
      <c r="I25" s="14">
        <v>0</v>
      </c>
      <c r="J25" s="256">
        <v>300</v>
      </c>
      <c r="K25" s="40">
        <v>0</v>
      </c>
      <c r="L25" s="40">
        <v>0</v>
      </c>
      <c r="M25" s="10">
        <v>9.5</v>
      </c>
      <c r="N25" s="12">
        <f t="shared" si="0"/>
        <v>0</v>
      </c>
      <c r="O25" s="12">
        <f t="shared" si="1"/>
        <v>0</v>
      </c>
      <c r="P25" s="13">
        <f t="shared" si="2"/>
        <v>0</v>
      </c>
      <c r="Q25" s="13">
        <f t="shared" si="3"/>
        <v>0</v>
      </c>
    </row>
    <row r="26" spans="2:17" ht="12.75" customHeight="1">
      <c r="B26" s="148">
        <f t="shared" si="4"/>
        <v>13</v>
      </c>
      <c r="C26" s="293" t="s">
        <v>258</v>
      </c>
      <c r="D26" s="294" t="s">
        <v>258</v>
      </c>
      <c r="E26" s="294" t="s">
        <v>258</v>
      </c>
      <c r="F26" s="295" t="s">
        <v>258</v>
      </c>
      <c r="G26" s="149" t="s">
        <v>55</v>
      </c>
      <c r="H26" s="39"/>
      <c r="I26" s="14">
        <v>50</v>
      </c>
      <c r="J26" s="256">
        <v>150</v>
      </c>
      <c r="K26" s="40">
        <v>0</v>
      </c>
      <c r="L26" s="40">
        <v>0</v>
      </c>
      <c r="M26" s="10">
        <v>9.5</v>
      </c>
      <c r="N26" s="12">
        <f t="shared" si="0"/>
        <v>0</v>
      </c>
      <c r="O26" s="12">
        <f t="shared" si="1"/>
        <v>0</v>
      </c>
      <c r="P26" s="13">
        <f t="shared" si="2"/>
        <v>0</v>
      </c>
      <c r="Q26" s="13">
        <f t="shared" si="3"/>
        <v>0</v>
      </c>
    </row>
    <row r="27" spans="2:17" ht="24.95" customHeight="1">
      <c r="B27" s="148">
        <f t="shared" si="4"/>
        <v>14</v>
      </c>
      <c r="C27" s="290" t="s">
        <v>378</v>
      </c>
      <c r="D27" s="291" t="s">
        <v>259</v>
      </c>
      <c r="E27" s="291" t="s">
        <v>259</v>
      </c>
      <c r="F27" s="292" t="s">
        <v>259</v>
      </c>
      <c r="G27" s="156" t="s">
        <v>55</v>
      </c>
      <c r="H27" s="39"/>
      <c r="I27" s="14">
        <v>500</v>
      </c>
      <c r="J27" s="256">
        <v>9000</v>
      </c>
      <c r="K27" s="40">
        <v>0</v>
      </c>
      <c r="L27" s="40">
        <v>0</v>
      </c>
      <c r="M27" s="10">
        <v>9.5</v>
      </c>
      <c r="N27" s="12">
        <f t="shared" si="0"/>
        <v>0</v>
      </c>
      <c r="O27" s="12">
        <f t="shared" si="1"/>
        <v>0</v>
      </c>
      <c r="P27" s="13">
        <f t="shared" si="2"/>
        <v>0</v>
      </c>
      <c r="Q27" s="13">
        <f t="shared" si="3"/>
        <v>0</v>
      </c>
    </row>
    <row r="28" spans="2:17" ht="12.75" customHeight="1">
      <c r="B28" s="148">
        <f t="shared" si="4"/>
        <v>15</v>
      </c>
      <c r="C28" s="293" t="s">
        <v>260</v>
      </c>
      <c r="D28" s="294" t="s">
        <v>260</v>
      </c>
      <c r="E28" s="294" t="s">
        <v>260</v>
      </c>
      <c r="F28" s="295" t="s">
        <v>260</v>
      </c>
      <c r="G28" s="149" t="s">
        <v>55</v>
      </c>
      <c r="H28" s="39"/>
      <c r="I28" s="14">
        <v>5</v>
      </c>
      <c r="J28" s="256">
        <v>30</v>
      </c>
      <c r="K28" s="40">
        <v>0</v>
      </c>
      <c r="L28" s="40">
        <v>0</v>
      </c>
      <c r="M28" s="10">
        <v>9.5</v>
      </c>
      <c r="N28" s="12">
        <f t="shared" si="0"/>
        <v>0</v>
      </c>
      <c r="O28" s="12">
        <f t="shared" si="1"/>
        <v>0</v>
      </c>
      <c r="P28" s="13">
        <f t="shared" si="2"/>
        <v>0</v>
      </c>
      <c r="Q28" s="13">
        <f t="shared" si="3"/>
        <v>0</v>
      </c>
    </row>
    <row r="29" spans="2:17" ht="12.75" customHeight="1">
      <c r="B29" s="148">
        <f t="shared" si="4"/>
        <v>16</v>
      </c>
      <c r="C29" s="293" t="s">
        <v>261</v>
      </c>
      <c r="D29" s="294" t="s">
        <v>261</v>
      </c>
      <c r="E29" s="294" t="s">
        <v>261</v>
      </c>
      <c r="F29" s="295" t="s">
        <v>261</v>
      </c>
      <c r="G29" s="149" t="s">
        <v>55</v>
      </c>
      <c r="H29" s="39"/>
      <c r="I29" s="14">
        <v>30</v>
      </c>
      <c r="J29" s="256">
        <v>300</v>
      </c>
      <c r="K29" s="40">
        <v>0</v>
      </c>
      <c r="L29" s="40">
        <v>0</v>
      </c>
      <c r="M29" s="10">
        <v>9.5</v>
      </c>
      <c r="N29" s="12">
        <f t="shared" si="0"/>
        <v>0</v>
      </c>
      <c r="O29" s="12">
        <f t="shared" si="1"/>
        <v>0</v>
      </c>
      <c r="P29" s="13">
        <f t="shared" si="2"/>
        <v>0</v>
      </c>
      <c r="Q29" s="13">
        <f t="shared" si="3"/>
        <v>0</v>
      </c>
    </row>
    <row r="30" spans="2:17" ht="12.75" customHeight="1">
      <c r="B30" s="148">
        <f t="shared" si="4"/>
        <v>17</v>
      </c>
      <c r="C30" s="293" t="s">
        <v>262</v>
      </c>
      <c r="D30" s="294" t="s">
        <v>262</v>
      </c>
      <c r="E30" s="294" t="s">
        <v>262</v>
      </c>
      <c r="F30" s="295" t="s">
        <v>262</v>
      </c>
      <c r="G30" s="149" t="s">
        <v>55</v>
      </c>
      <c r="H30" s="39"/>
      <c r="I30" s="14">
        <v>0</v>
      </c>
      <c r="J30" s="256">
        <v>600</v>
      </c>
      <c r="K30" s="40">
        <v>0</v>
      </c>
      <c r="L30" s="40">
        <v>0</v>
      </c>
      <c r="M30" s="10">
        <v>9.5</v>
      </c>
      <c r="N30" s="12">
        <f t="shared" si="0"/>
        <v>0</v>
      </c>
      <c r="O30" s="12">
        <f t="shared" si="1"/>
        <v>0</v>
      </c>
      <c r="P30" s="13">
        <f t="shared" si="2"/>
        <v>0</v>
      </c>
      <c r="Q30" s="13">
        <f t="shared" si="3"/>
        <v>0</v>
      </c>
    </row>
    <row r="31" spans="2:17" ht="12.75" customHeight="1">
      <c r="B31" s="148">
        <f t="shared" si="4"/>
        <v>18</v>
      </c>
      <c r="C31" s="293" t="s">
        <v>263</v>
      </c>
      <c r="D31" s="294" t="s">
        <v>263</v>
      </c>
      <c r="E31" s="294" t="s">
        <v>263</v>
      </c>
      <c r="F31" s="295" t="s">
        <v>263</v>
      </c>
      <c r="G31" s="149" t="s">
        <v>55</v>
      </c>
      <c r="H31" s="39"/>
      <c r="I31" s="14">
        <v>0</v>
      </c>
      <c r="J31" s="256">
        <v>150</v>
      </c>
      <c r="K31" s="40">
        <v>0</v>
      </c>
      <c r="L31" s="40">
        <v>0</v>
      </c>
      <c r="M31" s="10">
        <v>9.5</v>
      </c>
      <c r="N31" s="12">
        <f t="shared" si="0"/>
        <v>0</v>
      </c>
      <c r="O31" s="12">
        <f t="shared" si="1"/>
        <v>0</v>
      </c>
      <c r="P31" s="13">
        <f t="shared" si="2"/>
        <v>0</v>
      </c>
      <c r="Q31" s="13">
        <f t="shared" si="3"/>
        <v>0</v>
      </c>
    </row>
    <row r="32" spans="2:17" ht="12.75" customHeight="1">
      <c r="B32" s="148">
        <f t="shared" si="4"/>
        <v>19</v>
      </c>
      <c r="C32" s="293" t="s">
        <v>264</v>
      </c>
      <c r="D32" s="294" t="s">
        <v>264</v>
      </c>
      <c r="E32" s="294" t="s">
        <v>264</v>
      </c>
      <c r="F32" s="295" t="s">
        <v>264</v>
      </c>
      <c r="G32" s="149" t="s">
        <v>55</v>
      </c>
      <c r="H32" s="39"/>
      <c r="I32" s="14">
        <v>50</v>
      </c>
      <c r="J32" s="256">
        <v>150</v>
      </c>
      <c r="K32" s="40">
        <v>0</v>
      </c>
      <c r="L32" s="40">
        <v>0</v>
      </c>
      <c r="M32" s="10">
        <v>9.5</v>
      </c>
      <c r="N32" s="12">
        <f t="shared" si="0"/>
        <v>0</v>
      </c>
      <c r="O32" s="12">
        <f t="shared" si="1"/>
        <v>0</v>
      </c>
      <c r="P32" s="13">
        <f t="shared" si="2"/>
        <v>0</v>
      </c>
      <c r="Q32" s="13">
        <f t="shared" si="3"/>
        <v>0</v>
      </c>
    </row>
    <row r="33" spans="2:17" ht="12.75" customHeight="1">
      <c r="B33" s="148">
        <f t="shared" si="4"/>
        <v>20</v>
      </c>
      <c r="C33" s="293" t="s">
        <v>265</v>
      </c>
      <c r="D33" s="294" t="s">
        <v>265</v>
      </c>
      <c r="E33" s="294" t="s">
        <v>265</v>
      </c>
      <c r="F33" s="295" t="s">
        <v>265</v>
      </c>
      <c r="G33" s="149" t="s">
        <v>55</v>
      </c>
      <c r="H33" s="39"/>
      <c r="I33" s="14">
        <v>0</v>
      </c>
      <c r="J33" s="256">
        <v>600</v>
      </c>
      <c r="K33" s="40">
        <v>0</v>
      </c>
      <c r="L33" s="40">
        <v>0</v>
      </c>
      <c r="M33" s="10">
        <v>9.5</v>
      </c>
      <c r="N33" s="12">
        <f t="shared" si="0"/>
        <v>0</v>
      </c>
      <c r="O33" s="12">
        <f t="shared" si="1"/>
        <v>0</v>
      </c>
      <c r="P33" s="13">
        <f t="shared" si="2"/>
        <v>0</v>
      </c>
      <c r="Q33" s="13">
        <f t="shared" si="3"/>
        <v>0</v>
      </c>
    </row>
    <row r="34" spans="2:17" ht="12.75" customHeight="1">
      <c r="B34" s="148">
        <f t="shared" si="4"/>
        <v>21</v>
      </c>
      <c r="C34" s="293" t="s">
        <v>266</v>
      </c>
      <c r="D34" s="294" t="s">
        <v>266</v>
      </c>
      <c r="E34" s="294" t="s">
        <v>266</v>
      </c>
      <c r="F34" s="295" t="s">
        <v>266</v>
      </c>
      <c r="G34" s="149" t="s">
        <v>55</v>
      </c>
      <c r="H34" s="39"/>
      <c r="I34" s="14">
        <v>0</v>
      </c>
      <c r="J34" s="256">
        <v>900</v>
      </c>
      <c r="K34" s="40">
        <v>0</v>
      </c>
      <c r="L34" s="40">
        <v>0</v>
      </c>
      <c r="M34" s="10">
        <v>9.5</v>
      </c>
      <c r="N34" s="12">
        <f t="shared" si="0"/>
        <v>0</v>
      </c>
      <c r="O34" s="12">
        <f t="shared" si="1"/>
        <v>0</v>
      </c>
      <c r="P34" s="13">
        <f t="shared" si="2"/>
        <v>0</v>
      </c>
      <c r="Q34" s="13">
        <f t="shared" si="3"/>
        <v>0</v>
      </c>
    </row>
    <row r="35" spans="2:17" ht="12.75" customHeight="1">
      <c r="B35" s="148">
        <f t="shared" si="4"/>
        <v>22</v>
      </c>
      <c r="C35" s="293" t="s">
        <v>267</v>
      </c>
      <c r="D35" s="294" t="s">
        <v>267</v>
      </c>
      <c r="E35" s="294" t="s">
        <v>267</v>
      </c>
      <c r="F35" s="295" t="s">
        <v>267</v>
      </c>
      <c r="G35" s="149" t="s">
        <v>55</v>
      </c>
      <c r="H35" s="39"/>
      <c r="I35" s="14">
        <v>400</v>
      </c>
      <c r="J35" s="256">
        <v>1500</v>
      </c>
      <c r="K35" s="40">
        <v>0</v>
      </c>
      <c r="L35" s="40">
        <v>0</v>
      </c>
      <c r="M35" s="10">
        <v>9.5</v>
      </c>
      <c r="N35" s="12">
        <f t="shared" si="0"/>
        <v>0</v>
      </c>
      <c r="O35" s="12">
        <f t="shared" si="1"/>
        <v>0</v>
      </c>
      <c r="P35" s="13">
        <f t="shared" si="2"/>
        <v>0</v>
      </c>
      <c r="Q35" s="13">
        <f t="shared" si="3"/>
        <v>0</v>
      </c>
    </row>
    <row r="36" spans="2:17" ht="12.75" customHeight="1">
      <c r="B36" s="148">
        <f t="shared" si="4"/>
        <v>23</v>
      </c>
      <c r="C36" s="293" t="s">
        <v>268</v>
      </c>
      <c r="D36" s="294" t="s">
        <v>268</v>
      </c>
      <c r="E36" s="294" t="s">
        <v>268</v>
      </c>
      <c r="F36" s="295" t="s">
        <v>268</v>
      </c>
      <c r="G36" s="149" t="s">
        <v>55</v>
      </c>
      <c r="H36" s="39"/>
      <c r="I36" s="14">
        <v>0</v>
      </c>
      <c r="J36" s="256">
        <v>150</v>
      </c>
      <c r="K36" s="40">
        <v>0</v>
      </c>
      <c r="L36" s="40">
        <v>0</v>
      </c>
      <c r="M36" s="10">
        <v>9.5</v>
      </c>
      <c r="N36" s="12">
        <f t="shared" si="0"/>
        <v>0</v>
      </c>
      <c r="O36" s="12">
        <f t="shared" si="1"/>
        <v>0</v>
      </c>
      <c r="P36" s="13">
        <f t="shared" si="2"/>
        <v>0</v>
      </c>
      <c r="Q36" s="13">
        <f t="shared" si="3"/>
        <v>0</v>
      </c>
    </row>
    <row r="37" spans="2:17" ht="12.75" customHeight="1">
      <c r="B37" s="148">
        <f t="shared" si="4"/>
        <v>24</v>
      </c>
      <c r="C37" s="293" t="s">
        <v>269</v>
      </c>
      <c r="D37" s="294" t="s">
        <v>269</v>
      </c>
      <c r="E37" s="294" t="s">
        <v>269</v>
      </c>
      <c r="F37" s="295" t="s">
        <v>269</v>
      </c>
      <c r="G37" s="149" t="s">
        <v>55</v>
      </c>
      <c r="H37" s="39"/>
      <c r="I37" s="14">
        <v>0</v>
      </c>
      <c r="J37" s="256">
        <v>300</v>
      </c>
      <c r="K37" s="40">
        <v>0</v>
      </c>
      <c r="L37" s="40">
        <v>0</v>
      </c>
      <c r="M37" s="10">
        <v>9.5</v>
      </c>
      <c r="N37" s="12">
        <f t="shared" si="0"/>
        <v>0</v>
      </c>
      <c r="O37" s="12">
        <f t="shared" si="1"/>
        <v>0</v>
      </c>
      <c r="P37" s="13">
        <f t="shared" si="2"/>
        <v>0</v>
      </c>
      <c r="Q37" s="13">
        <f t="shared" si="3"/>
        <v>0</v>
      </c>
    </row>
    <row r="38" spans="2:17" ht="12.75" customHeight="1">
      <c r="B38" s="148">
        <f t="shared" si="4"/>
        <v>25</v>
      </c>
      <c r="C38" s="293" t="s">
        <v>270</v>
      </c>
      <c r="D38" s="294" t="s">
        <v>270</v>
      </c>
      <c r="E38" s="294" t="s">
        <v>270</v>
      </c>
      <c r="F38" s="295" t="s">
        <v>270</v>
      </c>
      <c r="G38" s="149" t="s">
        <v>55</v>
      </c>
      <c r="H38" s="39"/>
      <c r="I38" s="14">
        <v>0</v>
      </c>
      <c r="J38" s="256">
        <v>450</v>
      </c>
      <c r="K38" s="40">
        <v>0</v>
      </c>
      <c r="L38" s="40">
        <v>0</v>
      </c>
      <c r="M38" s="10">
        <v>9.5</v>
      </c>
      <c r="N38" s="12">
        <f t="shared" si="0"/>
        <v>0</v>
      </c>
      <c r="O38" s="12">
        <f t="shared" si="1"/>
        <v>0</v>
      </c>
      <c r="P38" s="13">
        <f t="shared" si="2"/>
        <v>0</v>
      </c>
      <c r="Q38" s="13">
        <f t="shared" si="3"/>
        <v>0</v>
      </c>
    </row>
    <row r="39" spans="2:17" ht="12.75" customHeight="1">
      <c r="B39" s="148">
        <f t="shared" si="4"/>
        <v>26</v>
      </c>
      <c r="C39" s="293" t="s">
        <v>271</v>
      </c>
      <c r="D39" s="294" t="s">
        <v>271</v>
      </c>
      <c r="E39" s="294" t="s">
        <v>271</v>
      </c>
      <c r="F39" s="295" t="s">
        <v>271</v>
      </c>
      <c r="G39" s="149" t="s">
        <v>55</v>
      </c>
      <c r="H39" s="39"/>
      <c r="I39" s="14">
        <v>10</v>
      </c>
      <c r="J39" s="256">
        <v>30</v>
      </c>
      <c r="K39" s="40">
        <v>0</v>
      </c>
      <c r="L39" s="40">
        <v>0</v>
      </c>
      <c r="M39" s="10">
        <v>9.5</v>
      </c>
      <c r="N39" s="12">
        <f t="shared" si="0"/>
        <v>0</v>
      </c>
      <c r="O39" s="12">
        <f t="shared" si="1"/>
        <v>0</v>
      </c>
      <c r="P39" s="13">
        <f t="shared" si="2"/>
        <v>0</v>
      </c>
      <c r="Q39" s="13">
        <f t="shared" si="3"/>
        <v>0</v>
      </c>
    </row>
    <row r="40" spans="2:17" ht="12.75" customHeight="1">
      <c r="B40" s="148">
        <f t="shared" si="4"/>
        <v>27</v>
      </c>
      <c r="C40" s="293" t="s">
        <v>272</v>
      </c>
      <c r="D40" s="294" t="s">
        <v>272</v>
      </c>
      <c r="E40" s="294" t="s">
        <v>272</v>
      </c>
      <c r="F40" s="295" t="s">
        <v>272</v>
      </c>
      <c r="G40" s="149" t="s">
        <v>55</v>
      </c>
      <c r="H40" s="39"/>
      <c r="I40" s="14">
        <v>5</v>
      </c>
      <c r="J40" s="256">
        <v>30</v>
      </c>
      <c r="K40" s="40">
        <v>0</v>
      </c>
      <c r="L40" s="40">
        <v>0</v>
      </c>
      <c r="M40" s="10">
        <v>9.5</v>
      </c>
      <c r="N40" s="12">
        <f t="shared" si="0"/>
        <v>0</v>
      </c>
      <c r="O40" s="12">
        <f t="shared" si="1"/>
        <v>0</v>
      </c>
      <c r="P40" s="13">
        <f t="shared" si="2"/>
        <v>0</v>
      </c>
      <c r="Q40" s="13">
        <f t="shared" si="3"/>
        <v>0</v>
      </c>
    </row>
    <row r="41" spans="2:17" ht="12.75" customHeight="1">
      <c r="B41" s="148">
        <f t="shared" si="4"/>
        <v>28</v>
      </c>
      <c r="C41" s="293" t="s">
        <v>273</v>
      </c>
      <c r="D41" s="294" t="s">
        <v>273</v>
      </c>
      <c r="E41" s="294" t="s">
        <v>273</v>
      </c>
      <c r="F41" s="295" t="s">
        <v>273</v>
      </c>
      <c r="G41" s="149" t="s">
        <v>55</v>
      </c>
      <c r="H41" s="39"/>
      <c r="I41" s="14">
        <v>10</v>
      </c>
      <c r="J41" s="256">
        <v>30</v>
      </c>
      <c r="K41" s="40">
        <v>0</v>
      </c>
      <c r="L41" s="40">
        <v>0</v>
      </c>
      <c r="M41" s="10">
        <v>9.5</v>
      </c>
      <c r="N41" s="12">
        <f t="shared" si="0"/>
        <v>0</v>
      </c>
      <c r="O41" s="12">
        <f t="shared" si="1"/>
        <v>0</v>
      </c>
      <c r="P41" s="13">
        <f t="shared" si="2"/>
        <v>0</v>
      </c>
      <c r="Q41" s="13">
        <f t="shared" si="3"/>
        <v>0</v>
      </c>
    </row>
    <row r="42" spans="2:17" ht="12.75" customHeight="1">
      <c r="B42" s="148">
        <f t="shared" si="4"/>
        <v>29</v>
      </c>
      <c r="C42" s="293" t="s">
        <v>274</v>
      </c>
      <c r="D42" s="294" t="s">
        <v>274</v>
      </c>
      <c r="E42" s="294" t="s">
        <v>274</v>
      </c>
      <c r="F42" s="295" t="s">
        <v>274</v>
      </c>
      <c r="G42" s="149" t="s">
        <v>55</v>
      </c>
      <c r="H42" s="39"/>
      <c r="I42" s="14">
        <v>10</v>
      </c>
      <c r="J42" s="256">
        <v>30</v>
      </c>
      <c r="K42" s="40">
        <v>0</v>
      </c>
      <c r="L42" s="40">
        <v>0</v>
      </c>
      <c r="M42" s="10">
        <v>9.5</v>
      </c>
      <c r="N42" s="12">
        <f t="shared" si="0"/>
        <v>0</v>
      </c>
      <c r="O42" s="12">
        <f t="shared" si="1"/>
        <v>0</v>
      </c>
      <c r="P42" s="13">
        <f t="shared" si="2"/>
        <v>0</v>
      </c>
      <c r="Q42" s="13">
        <f t="shared" si="3"/>
        <v>0</v>
      </c>
    </row>
    <row r="43" spans="2:17" ht="12.75" customHeight="1">
      <c r="B43" s="148">
        <f t="shared" si="4"/>
        <v>30</v>
      </c>
      <c r="C43" s="293" t="s">
        <v>275</v>
      </c>
      <c r="D43" s="294" t="s">
        <v>275</v>
      </c>
      <c r="E43" s="294" t="s">
        <v>275</v>
      </c>
      <c r="F43" s="295" t="s">
        <v>275</v>
      </c>
      <c r="G43" s="149" t="s">
        <v>55</v>
      </c>
      <c r="H43" s="39"/>
      <c r="I43" s="14">
        <v>20</v>
      </c>
      <c r="J43" s="256">
        <v>60</v>
      </c>
      <c r="K43" s="40">
        <v>0</v>
      </c>
      <c r="L43" s="40">
        <v>0</v>
      </c>
      <c r="M43" s="10">
        <v>9.5</v>
      </c>
      <c r="N43" s="12">
        <f t="shared" si="0"/>
        <v>0</v>
      </c>
      <c r="O43" s="12">
        <f t="shared" si="1"/>
        <v>0</v>
      </c>
      <c r="P43" s="13">
        <f t="shared" si="2"/>
        <v>0</v>
      </c>
      <c r="Q43" s="13">
        <f t="shared" si="3"/>
        <v>0</v>
      </c>
    </row>
    <row r="44" spans="2:17" ht="12.75" customHeight="1">
      <c r="B44" s="148">
        <f t="shared" si="4"/>
        <v>31</v>
      </c>
      <c r="C44" s="293" t="s">
        <v>276</v>
      </c>
      <c r="D44" s="294" t="s">
        <v>276</v>
      </c>
      <c r="E44" s="294" t="s">
        <v>276</v>
      </c>
      <c r="F44" s="295" t="s">
        <v>276</v>
      </c>
      <c r="G44" s="149" t="s">
        <v>55</v>
      </c>
      <c r="H44" s="39"/>
      <c r="I44" s="14">
        <v>10</v>
      </c>
      <c r="J44" s="256">
        <v>30</v>
      </c>
      <c r="K44" s="40">
        <v>0</v>
      </c>
      <c r="L44" s="40">
        <v>0</v>
      </c>
      <c r="M44" s="10">
        <v>9.5</v>
      </c>
      <c r="N44" s="12">
        <f t="shared" si="0"/>
        <v>0</v>
      </c>
      <c r="O44" s="12">
        <f t="shared" si="1"/>
        <v>0</v>
      </c>
      <c r="P44" s="13">
        <f t="shared" si="2"/>
        <v>0</v>
      </c>
      <c r="Q44" s="13">
        <f t="shared" si="3"/>
        <v>0</v>
      </c>
    </row>
    <row r="45" spans="2:17" ht="12.75" customHeight="1">
      <c r="B45" s="148">
        <f t="shared" si="4"/>
        <v>32</v>
      </c>
      <c r="C45" s="293" t="s">
        <v>277</v>
      </c>
      <c r="D45" s="294" t="s">
        <v>277</v>
      </c>
      <c r="E45" s="294" t="s">
        <v>277</v>
      </c>
      <c r="F45" s="295" t="s">
        <v>277</v>
      </c>
      <c r="G45" s="149" t="s">
        <v>55</v>
      </c>
      <c r="H45" s="39"/>
      <c r="I45" s="14">
        <v>20</v>
      </c>
      <c r="J45" s="256">
        <v>60</v>
      </c>
      <c r="K45" s="40">
        <v>0</v>
      </c>
      <c r="L45" s="40">
        <v>0</v>
      </c>
      <c r="M45" s="10">
        <v>9.5</v>
      </c>
      <c r="N45" s="12">
        <f t="shared" si="0"/>
        <v>0</v>
      </c>
      <c r="O45" s="12">
        <f t="shared" si="1"/>
        <v>0</v>
      </c>
      <c r="P45" s="13">
        <f t="shared" si="2"/>
        <v>0</v>
      </c>
      <c r="Q45" s="13">
        <f t="shared" si="3"/>
        <v>0</v>
      </c>
    </row>
    <row r="46" spans="2:17" ht="12.75" customHeight="1">
      <c r="B46" s="148">
        <f t="shared" si="4"/>
        <v>33</v>
      </c>
      <c r="C46" s="293" t="s">
        <v>278</v>
      </c>
      <c r="D46" s="294" t="s">
        <v>278</v>
      </c>
      <c r="E46" s="294" t="s">
        <v>278</v>
      </c>
      <c r="F46" s="295" t="s">
        <v>278</v>
      </c>
      <c r="G46" s="149" t="s">
        <v>55</v>
      </c>
      <c r="H46" s="39"/>
      <c r="I46" s="14">
        <v>20</v>
      </c>
      <c r="J46" s="256">
        <v>90</v>
      </c>
      <c r="K46" s="40">
        <v>0</v>
      </c>
      <c r="L46" s="40">
        <v>0</v>
      </c>
      <c r="M46" s="10">
        <v>9.5</v>
      </c>
      <c r="N46" s="12">
        <f t="shared" ref="N46:N77" si="5">PRODUCT(K46,1.095)</f>
        <v>0</v>
      </c>
      <c r="O46" s="12">
        <f t="shared" ref="O46:O77" si="6">PRODUCT(L46,1.095)</f>
        <v>0</v>
      </c>
      <c r="P46" s="13">
        <f t="shared" ref="P46:P77" si="7">PRODUCT(I46,N46)</f>
        <v>0</v>
      </c>
      <c r="Q46" s="13">
        <f t="shared" ref="Q46:Q77" si="8">PRODUCT(J46,O46)</f>
        <v>0</v>
      </c>
    </row>
    <row r="47" spans="2:17" ht="12.75" customHeight="1">
      <c r="B47" s="148">
        <f t="shared" si="4"/>
        <v>34</v>
      </c>
      <c r="C47" s="293" t="s">
        <v>279</v>
      </c>
      <c r="D47" s="294" t="s">
        <v>279</v>
      </c>
      <c r="E47" s="294" t="s">
        <v>279</v>
      </c>
      <c r="F47" s="295" t="s">
        <v>279</v>
      </c>
      <c r="G47" s="149" t="s">
        <v>55</v>
      </c>
      <c r="H47" s="39"/>
      <c r="I47" s="14">
        <v>10</v>
      </c>
      <c r="J47" s="256">
        <v>60</v>
      </c>
      <c r="K47" s="40">
        <v>0</v>
      </c>
      <c r="L47" s="40">
        <v>0</v>
      </c>
      <c r="M47" s="10">
        <v>9.5</v>
      </c>
      <c r="N47" s="12">
        <f t="shared" si="5"/>
        <v>0</v>
      </c>
      <c r="O47" s="12">
        <f t="shared" si="6"/>
        <v>0</v>
      </c>
      <c r="P47" s="13">
        <f t="shared" si="7"/>
        <v>0</v>
      </c>
      <c r="Q47" s="13">
        <f t="shared" si="8"/>
        <v>0</v>
      </c>
    </row>
    <row r="48" spans="2:17" ht="12.75" customHeight="1">
      <c r="B48" s="148">
        <f t="shared" si="4"/>
        <v>35</v>
      </c>
      <c r="C48" s="293" t="s">
        <v>532</v>
      </c>
      <c r="D48" s="294" t="s">
        <v>280</v>
      </c>
      <c r="E48" s="294" t="s">
        <v>280</v>
      </c>
      <c r="F48" s="295" t="s">
        <v>280</v>
      </c>
      <c r="G48" s="149" t="s">
        <v>55</v>
      </c>
      <c r="H48" s="39"/>
      <c r="I48" s="14">
        <v>10</v>
      </c>
      <c r="J48" s="256">
        <v>30</v>
      </c>
      <c r="K48" s="40">
        <v>0</v>
      </c>
      <c r="L48" s="40">
        <v>0</v>
      </c>
      <c r="M48" s="10">
        <v>9.5</v>
      </c>
      <c r="N48" s="12">
        <f t="shared" si="5"/>
        <v>0</v>
      </c>
      <c r="O48" s="12">
        <f t="shared" si="6"/>
        <v>0</v>
      </c>
      <c r="P48" s="13">
        <f t="shared" si="7"/>
        <v>0</v>
      </c>
      <c r="Q48" s="13">
        <f t="shared" si="8"/>
        <v>0</v>
      </c>
    </row>
    <row r="49" spans="2:17" ht="12.75" customHeight="1">
      <c r="B49" s="148">
        <f t="shared" si="4"/>
        <v>36</v>
      </c>
      <c r="C49" s="293" t="s">
        <v>281</v>
      </c>
      <c r="D49" s="294" t="s">
        <v>281</v>
      </c>
      <c r="E49" s="294" t="s">
        <v>281</v>
      </c>
      <c r="F49" s="295" t="s">
        <v>281</v>
      </c>
      <c r="G49" s="149" t="s">
        <v>55</v>
      </c>
      <c r="H49" s="39"/>
      <c r="I49" s="14">
        <v>10</v>
      </c>
      <c r="J49" s="256">
        <v>15</v>
      </c>
      <c r="K49" s="40">
        <v>0</v>
      </c>
      <c r="L49" s="40">
        <v>0</v>
      </c>
      <c r="M49" s="10">
        <v>9.5</v>
      </c>
      <c r="N49" s="12">
        <f t="shared" si="5"/>
        <v>0</v>
      </c>
      <c r="O49" s="12">
        <f t="shared" si="6"/>
        <v>0</v>
      </c>
      <c r="P49" s="13">
        <f t="shared" si="7"/>
        <v>0</v>
      </c>
      <c r="Q49" s="13">
        <f t="shared" si="8"/>
        <v>0</v>
      </c>
    </row>
    <row r="50" spans="2:17" ht="12.75" customHeight="1">
      <c r="B50" s="148">
        <f t="shared" si="4"/>
        <v>37</v>
      </c>
      <c r="C50" s="293" t="s">
        <v>282</v>
      </c>
      <c r="D50" s="294" t="s">
        <v>282</v>
      </c>
      <c r="E50" s="294" t="s">
        <v>282</v>
      </c>
      <c r="F50" s="295" t="s">
        <v>282</v>
      </c>
      <c r="G50" s="149" t="s">
        <v>55</v>
      </c>
      <c r="H50" s="39"/>
      <c r="I50" s="14">
        <v>10</v>
      </c>
      <c r="J50" s="256">
        <v>15</v>
      </c>
      <c r="K50" s="40">
        <v>0</v>
      </c>
      <c r="L50" s="40">
        <v>0</v>
      </c>
      <c r="M50" s="10">
        <v>9.5</v>
      </c>
      <c r="N50" s="12">
        <f t="shared" si="5"/>
        <v>0</v>
      </c>
      <c r="O50" s="12">
        <f t="shared" si="6"/>
        <v>0</v>
      </c>
      <c r="P50" s="13">
        <f t="shared" si="7"/>
        <v>0</v>
      </c>
      <c r="Q50" s="13">
        <f t="shared" si="8"/>
        <v>0</v>
      </c>
    </row>
    <row r="51" spans="2:17" ht="12.75" customHeight="1">
      <c r="B51" s="148">
        <f t="shared" si="4"/>
        <v>38</v>
      </c>
      <c r="C51" s="293" t="s">
        <v>283</v>
      </c>
      <c r="D51" s="294" t="s">
        <v>283</v>
      </c>
      <c r="E51" s="294" t="s">
        <v>283</v>
      </c>
      <c r="F51" s="295" t="s">
        <v>283</v>
      </c>
      <c r="G51" s="149" t="s">
        <v>55</v>
      </c>
      <c r="H51" s="39"/>
      <c r="I51" s="14">
        <v>10</v>
      </c>
      <c r="J51" s="256">
        <v>60</v>
      </c>
      <c r="K51" s="40">
        <v>0</v>
      </c>
      <c r="L51" s="40">
        <v>0</v>
      </c>
      <c r="M51" s="10">
        <v>9.5</v>
      </c>
      <c r="N51" s="12">
        <f t="shared" si="5"/>
        <v>0</v>
      </c>
      <c r="O51" s="12">
        <f t="shared" si="6"/>
        <v>0</v>
      </c>
      <c r="P51" s="13">
        <f t="shared" si="7"/>
        <v>0</v>
      </c>
      <c r="Q51" s="13">
        <f t="shared" si="8"/>
        <v>0</v>
      </c>
    </row>
    <row r="52" spans="2:17" ht="12.75" customHeight="1">
      <c r="B52" s="148">
        <f t="shared" si="4"/>
        <v>39</v>
      </c>
      <c r="C52" s="293" t="s">
        <v>311</v>
      </c>
      <c r="D52" s="294" t="s">
        <v>311</v>
      </c>
      <c r="E52" s="294" t="s">
        <v>311</v>
      </c>
      <c r="F52" s="295" t="s">
        <v>311</v>
      </c>
      <c r="G52" s="149" t="s">
        <v>55</v>
      </c>
      <c r="H52" s="39"/>
      <c r="I52" s="14">
        <v>5</v>
      </c>
      <c r="J52" s="256">
        <v>15</v>
      </c>
      <c r="K52" s="40">
        <v>0</v>
      </c>
      <c r="L52" s="40">
        <v>0</v>
      </c>
      <c r="M52" s="10">
        <v>9.5</v>
      </c>
      <c r="N52" s="12">
        <f t="shared" si="5"/>
        <v>0</v>
      </c>
      <c r="O52" s="12">
        <f t="shared" si="6"/>
        <v>0</v>
      </c>
      <c r="P52" s="13">
        <f t="shared" si="7"/>
        <v>0</v>
      </c>
      <c r="Q52" s="13">
        <f t="shared" si="8"/>
        <v>0</v>
      </c>
    </row>
    <row r="53" spans="2:17" ht="12.75" customHeight="1">
      <c r="B53" s="148">
        <f t="shared" si="4"/>
        <v>40</v>
      </c>
      <c r="C53" s="293" t="s">
        <v>312</v>
      </c>
      <c r="D53" s="294" t="s">
        <v>312</v>
      </c>
      <c r="E53" s="294" t="s">
        <v>312</v>
      </c>
      <c r="F53" s="295" t="s">
        <v>312</v>
      </c>
      <c r="G53" s="149" t="s">
        <v>55</v>
      </c>
      <c r="H53" s="39"/>
      <c r="I53" s="14">
        <v>20</v>
      </c>
      <c r="J53" s="256">
        <v>150</v>
      </c>
      <c r="K53" s="40">
        <v>0</v>
      </c>
      <c r="L53" s="40">
        <v>0</v>
      </c>
      <c r="M53" s="10">
        <v>9.5</v>
      </c>
      <c r="N53" s="12">
        <f t="shared" si="5"/>
        <v>0</v>
      </c>
      <c r="O53" s="12">
        <f t="shared" si="6"/>
        <v>0</v>
      </c>
      <c r="P53" s="13">
        <f t="shared" si="7"/>
        <v>0</v>
      </c>
      <c r="Q53" s="13">
        <f t="shared" si="8"/>
        <v>0</v>
      </c>
    </row>
    <row r="54" spans="2:17" ht="12.75" customHeight="1">
      <c r="B54" s="148">
        <f t="shared" si="4"/>
        <v>41</v>
      </c>
      <c r="C54" s="293" t="s">
        <v>313</v>
      </c>
      <c r="D54" s="294" t="s">
        <v>313</v>
      </c>
      <c r="E54" s="294" t="s">
        <v>313</v>
      </c>
      <c r="F54" s="295" t="s">
        <v>313</v>
      </c>
      <c r="G54" s="149" t="s">
        <v>55</v>
      </c>
      <c r="H54" s="39"/>
      <c r="I54" s="257">
        <v>80</v>
      </c>
      <c r="J54" s="14">
        <v>180</v>
      </c>
      <c r="K54" s="40">
        <v>0</v>
      </c>
      <c r="L54" s="40">
        <v>0</v>
      </c>
      <c r="M54" s="10">
        <v>9.5</v>
      </c>
      <c r="N54" s="12">
        <f t="shared" si="5"/>
        <v>0</v>
      </c>
      <c r="O54" s="12">
        <f t="shared" si="6"/>
        <v>0</v>
      </c>
      <c r="P54" s="13">
        <f t="shared" si="7"/>
        <v>0</v>
      </c>
      <c r="Q54" s="13">
        <f t="shared" si="8"/>
        <v>0</v>
      </c>
    </row>
    <row r="55" spans="2:17" ht="12.75" customHeight="1">
      <c r="B55" s="148">
        <f t="shared" si="4"/>
        <v>42</v>
      </c>
      <c r="C55" s="293" t="s">
        <v>314</v>
      </c>
      <c r="D55" s="294" t="s">
        <v>314</v>
      </c>
      <c r="E55" s="294" t="s">
        <v>314</v>
      </c>
      <c r="F55" s="295" t="s">
        <v>314</v>
      </c>
      <c r="G55" s="149" t="s">
        <v>55</v>
      </c>
      <c r="H55" s="39"/>
      <c r="I55" s="257">
        <v>50</v>
      </c>
      <c r="J55" s="14">
        <v>150</v>
      </c>
      <c r="K55" s="40">
        <v>0</v>
      </c>
      <c r="L55" s="40">
        <v>0</v>
      </c>
      <c r="M55" s="10">
        <v>9.5</v>
      </c>
      <c r="N55" s="12">
        <f t="shared" si="5"/>
        <v>0</v>
      </c>
      <c r="O55" s="12">
        <f t="shared" si="6"/>
        <v>0</v>
      </c>
      <c r="P55" s="13">
        <f t="shared" si="7"/>
        <v>0</v>
      </c>
      <c r="Q55" s="13">
        <f t="shared" si="8"/>
        <v>0</v>
      </c>
    </row>
    <row r="56" spans="2:17" ht="12.75" customHeight="1">
      <c r="B56" s="148">
        <f t="shared" si="4"/>
        <v>43</v>
      </c>
      <c r="C56" s="293" t="s">
        <v>287</v>
      </c>
      <c r="D56" s="294" t="s">
        <v>287</v>
      </c>
      <c r="E56" s="294" t="s">
        <v>287</v>
      </c>
      <c r="F56" s="295" t="s">
        <v>287</v>
      </c>
      <c r="G56" s="149" t="s">
        <v>55</v>
      </c>
      <c r="H56" s="39"/>
      <c r="I56" s="257">
        <v>50</v>
      </c>
      <c r="J56" s="14">
        <v>300</v>
      </c>
      <c r="K56" s="40">
        <v>0</v>
      </c>
      <c r="L56" s="40">
        <v>0</v>
      </c>
      <c r="M56" s="10">
        <v>9.5</v>
      </c>
      <c r="N56" s="12">
        <f t="shared" si="5"/>
        <v>0</v>
      </c>
      <c r="O56" s="12">
        <f t="shared" si="6"/>
        <v>0</v>
      </c>
      <c r="P56" s="13">
        <f t="shared" si="7"/>
        <v>0</v>
      </c>
      <c r="Q56" s="13">
        <f t="shared" si="8"/>
        <v>0</v>
      </c>
    </row>
    <row r="57" spans="2:17" ht="12.75" customHeight="1">
      <c r="B57" s="148">
        <f t="shared" si="4"/>
        <v>44</v>
      </c>
      <c r="C57" s="293" t="s">
        <v>315</v>
      </c>
      <c r="D57" s="294" t="s">
        <v>315</v>
      </c>
      <c r="E57" s="294" t="s">
        <v>315</v>
      </c>
      <c r="F57" s="295" t="s">
        <v>315</v>
      </c>
      <c r="G57" s="149" t="s">
        <v>55</v>
      </c>
      <c r="H57" s="39"/>
      <c r="I57" s="257">
        <v>50</v>
      </c>
      <c r="J57" s="14">
        <v>150</v>
      </c>
      <c r="K57" s="40">
        <v>0</v>
      </c>
      <c r="L57" s="40">
        <v>0</v>
      </c>
      <c r="M57" s="10">
        <v>9.5</v>
      </c>
      <c r="N57" s="12">
        <f t="shared" si="5"/>
        <v>0</v>
      </c>
      <c r="O57" s="12">
        <f t="shared" si="6"/>
        <v>0</v>
      </c>
      <c r="P57" s="13">
        <f t="shared" si="7"/>
        <v>0</v>
      </c>
      <c r="Q57" s="13">
        <f t="shared" si="8"/>
        <v>0</v>
      </c>
    </row>
    <row r="58" spans="2:17" ht="12.75" customHeight="1">
      <c r="B58" s="148">
        <f t="shared" si="4"/>
        <v>45</v>
      </c>
      <c r="C58" s="293" t="s">
        <v>316</v>
      </c>
      <c r="D58" s="294" t="s">
        <v>316</v>
      </c>
      <c r="E58" s="294" t="s">
        <v>316</v>
      </c>
      <c r="F58" s="295" t="s">
        <v>316</v>
      </c>
      <c r="G58" s="149" t="s">
        <v>55</v>
      </c>
      <c r="H58" s="39"/>
      <c r="I58" s="257">
        <v>500</v>
      </c>
      <c r="J58" s="14">
        <v>3000</v>
      </c>
      <c r="K58" s="40">
        <v>0</v>
      </c>
      <c r="L58" s="40">
        <v>0</v>
      </c>
      <c r="M58" s="10">
        <v>9.5</v>
      </c>
      <c r="N58" s="12">
        <f t="shared" si="5"/>
        <v>0</v>
      </c>
      <c r="O58" s="12">
        <f t="shared" si="6"/>
        <v>0</v>
      </c>
      <c r="P58" s="13">
        <f t="shared" si="7"/>
        <v>0</v>
      </c>
      <c r="Q58" s="13">
        <f t="shared" si="8"/>
        <v>0</v>
      </c>
    </row>
    <row r="59" spans="2:17" ht="12.75" customHeight="1">
      <c r="B59" s="148">
        <f t="shared" si="4"/>
        <v>46</v>
      </c>
      <c r="C59" s="293" t="s">
        <v>317</v>
      </c>
      <c r="D59" s="294" t="s">
        <v>317</v>
      </c>
      <c r="E59" s="294" t="s">
        <v>317</v>
      </c>
      <c r="F59" s="295" t="s">
        <v>317</v>
      </c>
      <c r="G59" s="149" t="s">
        <v>55</v>
      </c>
      <c r="H59" s="39"/>
      <c r="I59" s="257">
        <v>50</v>
      </c>
      <c r="J59" s="14">
        <v>600</v>
      </c>
      <c r="K59" s="40">
        <v>0</v>
      </c>
      <c r="L59" s="40">
        <v>0</v>
      </c>
      <c r="M59" s="10">
        <v>9.5</v>
      </c>
      <c r="N59" s="12">
        <f t="shared" si="5"/>
        <v>0</v>
      </c>
      <c r="O59" s="12">
        <f t="shared" si="6"/>
        <v>0</v>
      </c>
      <c r="P59" s="13">
        <f t="shared" si="7"/>
        <v>0</v>
      </c>
      <c r="Q59" s="13">
        <f t="shared" si="8"/>
        <v>0</v>
      </c>
    </row>
    <row r="60" spans="2:17" ht="12.75" customHeight="1">
      <c r="B60" s="148">
        <f t="shared" si="4"/>
        <v>47</v>
      </c>
      <c r="C60" s="293" t="s">
        <v>318</v>
      </c>
      <c r="D60" s="294" t="s">
        <v>318</v>
      </c>
      <c r="E60" s="294" t="s">
        <v>318</v>
      </c>
      <c r="F60" s="295" t="s">
        <v>318</v>
      </c>
      <c r="G60" s="149" t="s">
        <v>55</v>
      </c>
      <c r="H60" s="39"/>
      <c r="I60" s="257">
        <v>20</v>
      </c>
      <c r="J60" s="14">
        <v>300</v>
      </c>
      <c r="K60" s="40">
        <v>0</v>
      </c>
      <c r="L60" s="40">
        <v>0</v>
      </c>
      <c r="M60" s="10">
        <v>9.5</v>
      </c>
      <c r="N60" s="12">
        <f t="shared" si="5"/>
        <v>0</v>
      </c>
      <c r="O60" s="12">
        <f t="shared" si="6"/>
        <v>0</v>
      </c>
      <c r="P60" s="13">
        <f t="shared" si="7"/>
        <v>0</v>
      </c>
      <c r="Q60" s="13">
        <f t="shared" si="8"/>
        <v>0</v>
      </c>
    </row>
    <row r="61" spans="2:17" ht="12.75" customHeight="1">
      <c r="B61" s="148">
        <f t="shared" si="4"/>
        <v>48</v>
      </c>
      <c r="C61" s="293" t="s">
        <v>319</v>
      </c>
      <c r="D61" s="294" t="s">
        <v>319</v>
      </c>
      <c r="E61" s="294" t="s">
        <v>319</v>
      </c>
      <c r="F61" s="295" t="s">
        <v>319</v>
      </c>
      <c r="G61" s="149" t="s">
        <v>55</v>
      </c>
      <c r="H61" s="39"/>
      <c r="I61" s="257">
        <v>5</v>
      </c>
      <c r="J61" s="14">
        <v>60</v>
      </c>
      <c r="K61" s="40">
        <v>0</v>
      </c>
      <c r="L61" s="40">
        <v>0</v>
      </c>
      <c r="M61" s="10">
        <v>9.5</v>
      </c>
      <c r="N61" s="12">
        <f t="shared" si="5"/>
        <v>0</v>
      </c>
      <c r="O61" s="12">
        <f t="shared" si="6"/>
        <v>0</v>
      </c>
      <c r="P61" s="13">
        <f t="shared" si="7"/>
        <v>0</v>
      </c>
      <c r="Q61" s="13">
        <f t="shared" si="8"/>
        <v>0</v>
      </c>
    </row>
    <row r="62" spans="2:17" ht="12.75" customHeight="1">
      <c r="B62" s="148">
        <f t="shared" si="4"/>
        <v>49</v>
      </c>
      <c r="C62" s="293" t="s">
        <v>320</v>
      </c>
      <c r="D62" s="294" t="s">
        <v>320</v>
      </c>
      <c r="E62" s="294" t="s">
        <v>320</v>
      </c>
      <c r="F62" s="295" t="s">
        <v>320</v>
      </c>
      <c r="G62" s="149" t="s">
        <v>55</v>
      </c>
      <c r="H62" s="39"/>
      <c r="I62" s="257">
        <v>3</v>
      </c>
      <c r="J62" s="14">
        <v>15</v>
      </c>
      <c r="K62" s="40">
        <v>0</v>
      </c>
      <c r="L62" s="40">
        <v>0</v>
      </c>
      <c r="M62" s="10">
        <v>9.5</v>
      </c>
      <c r="N62" s="12">
        <f t="shared" si="5"/>
        <v>0</v>
      </c>
      <c r="O62" s="12">
        <f t="shared" si="6"/>
        <v>0</v>
      </c>
      <c r="P62" s="13">
        <f t="shared" si="7"/>
        <v>0</v>
      </c>
      <c r="Q62" s="13">
        <f t="shared" si="8"/>
        <v>0</v>
      </c>
    </row>
    <row r="63" spans="2:17" ht="12.75" customHeight="1">
      <c r="B63" s="148">
        <f t="shared" si="4"/>
        <v>50</v>
      </c>
      <c r="C63" s="293" t="s">
        <v>321</v>
      </c>
      <c r="D63" s="294" t="s">
        <v>321</v>
      </c>
      <c r="E63" s="294" t="s">
        <v>321</v>
      </c>
      <c r="F63" s="295" t="s">
        <v>321</v>
      </c>
      <c r="G63" s="149" t="s">
        <v>55</v>
      </c>
      <c r="H63" s="39"/>
      <c r="I63" s="257">
        <v>50</v>
      </c>
      <c r="J63" s="14">
        <v>300</v>
      </c>
      <c r="K63" s="40">
        <v>0</v>
      </c>
      <c r="L63" s="40">
        <v>0</v>
      </c>
      <c r="M63" s="10">
        <v>9.5</v>
      </c>
      <c r="N63" s="12">
        <f t="shared" si="5"/>
        <v>0</v>
      </c>
      <c r="O63" s="12">
        <f t="shared" si="6"/>
        <v>0</v>
      </c>
      <c r="P63" s="13">
        <f t="shared" si="7"/>
        <v>0</v>
      </c>
      <c r="Q63" s="13">
        <f t="shared" si="8"/>
        <v>0</v>
      </c>
    </row>
    <row r="64" spans="2:17" ht="12.75" customHeight="1">
      <c r="B64" s="148">
        <f t="shared" si="4"/>
        <v>51</v>
      </c>
      <c r="C64" s="293" t="s">
        <v>322</v>
      </c>
      <c r="D64" s="294" t="s">
        <v>322</v>
      </c>
      <c r="E64" s="294" t="s">
        <v>322</v>
      </c>
      <c r="F64" s="295" t="s">
        <v>322</v>
      </c>
      <c r="G64" s="149" t="s">
        <v>55</v>
      </c>
      <c r="H64" s="39"/>
      <c r="I64" s="257">
        <v>30</v>
      </c>
      <c r="J64" s="14">
        <v>60</v>
      </c>
      <c r="K64" s="40">
        <v>0</v>
      </c>
      <c r="L64" s="40">
        <v>0</v>
      </c>
      <c r="M64" s="10">
        <v>9.5</v>
      </c>
      <c r="N64" s="12">
        <f t="shared" si="5"/>
        <v>0</v>
      </c>
      <c r="O64" s="12">
        <f t="shared" si="6"/>
        <v>0</v>
      </c>
      <c r="P64" s="13">
        <f t="shared" si="7"/>
        <v>0</v>
      </c>
      <c r="Q64" s="13">
        <f t="shared" si="8"/>
        <v>0</v>
      </c>
    </row>
    <row r="65" spans="2:17" ht="12.75" customHeight="1">
      <c r="B65" s="148">
        <f t="shared" si="4"/>
        <v>52</v>
      </c>
      <c r="C65" s="293" t="s">
        <v>323</v>
      </c>
      <c r="D65" s="294" t="s">
        <v>323</v>
      </c>
      <c r="E65" s="294" t="s">
        <v>323</v>
      </c>
      <c r="F65" s="295" t="s">
        <v>323</v>
      </c>
      <c r="G65" s="149" t="s">
        <v>55</v>
      </c>
      <c r="H65" s="39"/>
      <c r="I65" s="257">
        <v>15</v>
      </c>
      <c r="J65" s="14">
        <v>60</v>
      </c>
      <c r="K65" s="40">
        <v>0</v>
      </c>
      <c r="L65" s="40">
        <v>0</v>
      </c>
      <c r="M65" s="10">
        <v>9.5</v>
      </c>
      <c r="N65" s="12">
        <f t="shared" si="5"/>
        <v>0</v>
      </c>
      <c r="O65" s="12">
        <f t="shared" si="6"/>
        <v>0</v>
      </c>
      <c r="P65" s="13">
        <f t="shared" si="7"/>
        <v>0</v>
      </c>
      <c r="Q65" s="13">
        <f t="shared" si="8"/>
        <v>0</v>
      </c>
    </row>
    <row r="66" spans="2:17" ht="12.75" customHeight="1">
      <c r="B66" s="148">
        <f t="shared" si="4"/>
        <v>53</v>
      </c>
      <c r="C66" s="293" t="s">
        <v>533</v>
      </c>
      <c r="D66" s="294" t="s">
        <v>324</v>
      </c>
      <c r="E66" s="294" t="s">
        <v>324</v>
      </c>
      <c r="F66" s="295" t="s">
        <v>324</v>
      </c>
      <c r="G66" s="149" t="s">
        <v>55</v>
      </c>
      <c r="H66" s="39"/>
      <c r="I66" s="257">
        <v>5</v>
      </c>
      <c r="J66" s="14">
        <v>30</v>
      </c>
      <c r="K66" s="40">
        <v>0</v>
      </c>
      <c r="L66" s="40">
        <v>0</v>
      </c>
      <c r="M66" s="10">
        <v>9.5</v>
      </c>
      <c r="N66" s="12">
        <f t="shared" si="5"/>
        <v>0</v>
      </c>
      <c r="O66" s="12">
        <f t="shared" si="6"/>
        <v>0</v>
      </c>
      <c r="P66" s="13">
        <f t="shared" si="7"/>
        <v>0</v>
      </c>
      <c r="Q66" s="13">
        <f t="shared" si="8"/>
        <v>0</v>
      </c>
    </row>
    <row r="67" spans="2:17" ht="12.75" customHeight="1">
      <c r="B67" s="148">
        <f t="shared" si="4"/>
        <v>54</v>
      </c>
      <c r="C67" s="293" t="s">
        <v>325</v>
      </c>
      <c r="D67" s="294" t="s">
        <v>325</v>
      </c>
      <c r="E67" s="294" t="s">
        <v>325</v>
      </c>
      <c r="F67" s="295" t="s">
        <v>325</v>
      </c>
      <c r="G67" s="149" t="s">
        <v>55</v>
      </c>
      <c r="H67" s="39"/>
      <c r="I67" s="257">
        <v>5</v>
      </c>
      <c r="J67" s="14">
        <v>30</v>
      </c>
      <c r="K67" s="40">
        <v>0</v>
      </c>
      <c r="L67" s="40">
        <v>0</v>
      </c>
      <c r="M67" s="10">
        <v>9.5</v>
      </c>
      <c r="N67" s="12">
        <f t="shared" si="5"/>
        <v>0</v>
      </c>
      <c r="O67" s="12">
        <f t="shared" si="6"/>
        <v>0</v>
      </c>
      <c r="P67" s="13">
        <f t="shared" si="7"/>
        <v>0</v>
      </c>
      <c r="Q67" s="13">
        <f t="shared" si="8"/>
        <v>0</v>
      </c>
    </row>
    <row r="68" spans="2:17" ht="12.75" customHeight="1">
      <c r="B68" s="148">
        <f t="shared" si="4"/>
        <v>55</v>
      </c>
      <c r="C68" s="293" t="s">
        <v>534</v>
      </c>
      <c r="D68" s="294" t="s">
        <v>326</v>
      </c>
      <c r="E68" s="294" t="s">
        <v>326</v>
      </c>
      <c r="F68" s="295" t="s">
        <v>326</v>
      </c>
      <c r="G68" s="149" t="s">
        <v>55</v>
      </c>
      <c r="H68" s="39"/>
      <c r="I68" s="257">
        <v>30</v>
      </c>
      <c r="J68" s="14">
        <v>150</v>
      </c>
      <c r="K68" s="40">
        <v>0</v>
      </c>
      <c r="L68" s="40">
        <v>0</v>
      </c>
      <c r="M68" s="10">
        <v>9.5</v>
      </c>
      <c r="N68" s="12">
        <f t="shared" si="5"/>
        <v>0</v>
      </c>
      <c r="O68" s="12">
        <f t="shared" si="6"/>
        <v>0</v>
      </c>
      <c r="P68" s="13">
        <f t="shared" si="7"/>
        <v>0</v>
      </c>
      <c r="Q68" s="13">
        <f t="shared" si="8"/>
        <v>0</v>
      </c>
    </row>
    <row r="69" spans="2:17" ht="12.75" customHeight="1">
      <c r="B69" s="148">
        <f t="shared" si="4"/>
        <v>56</v>
      </c>
      <c r="C69" s="293" t="s">
        <v>616</v>
      </c>
      <c r="D69" s="294" t="s">
        <v>326</v>
      </c>
      <c r="E69" s="294" t="s">
        <v>326</v>
      </c>
      <c r="F69" s="295" t="s">
        <v>326</v>
      </c>
      <c r="G69" s="149"/>
      <c r="H69" s="39"/>
      <c r="I69" s="257">
        <v>20</v>
      </c>
      <c r="J69" s="14">
        <v>100</v>
      </c>
      <c r="K69" s="40">
        <v>0</v>
      </c>
      <c r="L69" s="40">
        <v>0</v>
      </c>
      <c r="M69" s="10">
        <v>9.5</v>
      </c>
      <c r="N69" s="12">
        <f t="shared" si="5"/>
        <v>0</v>
      </c>
      <c r="O69" s="12">
        <f t="shared" si="6"/>
        <v>0</v>
      </c>
      <c r="P69" s="13">
        <f t="shared" si="7"/>
        <v>0</v>
      </c>
      <c r="Q69" s="13">
        <f t="shared" si="8"/>
        <v>0</v>
      </c>
    </row>
    <row r="70" spans="2:17" ht="12.75" customHeight="1">
      <c r="B70" s="148">
        <f t="shared" si="4"/>
        <v>57</v>
      </c>
      <c r="C70" s="293" t="s">
        <v>327</v>
      </c>
      <c r="D70" s="294"/>
      <c r="E70" s="294"/>
      <c r="F70" s="295"/>
      <c r="G70" s="149" t="s">
        <v>55</v>
      </c>
      <c r="H70" s="39"/>
      <c r="I70" s="257">
        <v>20</v>
      </c>
      <c r="J70" s="14">
        <v>100</v>
      </c>
      <c r="K70" s="40">
        <v>0</v>
      </c>
      <c r="L70" s="40">
        <v>0</v>
      </c>
      <c r="M70" s="10">
        <v>9.5</v>
      </c>
      <c r="N70" s="12">
        <f t="shared" si="5"/>
        <v>0</v>
      </c>
      <c r="O70" s="12">
        <f t="shared" si="6"/>
        <v>0</v>
      </c>
      <c r="P70" s="13">
        <f t="shared" si="7"/>
        <v>0</v>
      </c>
      <c r="Q70" s="13">
        <f t="shared" si="8"/>
        <v>0</v>
      </c>
    </row>
    <row r="71" spans="2:17" ht="12.75" customHeight="1">
      <c r="B71" s="148">
        <f t="shared" si="4"/>
        <v>58</v>
      </c>
      <c r="C71" s="293" t="s">
        <v>288</v>
      </c>
      <c r="D71" s="294" t="s">
        <v>288</v>
      </c>
      <c r="E71" s="294" t="s">
        <v>288</v>
      </c>
      <c r="F71" s="295" t="s">
        <v>288</v>
      </c>
      <c r="G71" s="149" t="s">
        <v>55</v>
      </c>
      <c r="H71" s="39"/>
      <c r="I71" s="257">
        <v>80</v>
      </c>
      <c r="J71" s="14">
        <v>1800</v>
      </c>
      <c r="K71" s="40">
        <v>0</v>
      </c>
      <c r="L71" s="40">
        <v>0</v>
      </c>
      <c r="M71" s="10">
        <v>9.5</v>
      </c>
      <c r="N71" s="12">
        <f t="shared" si="5"/>
        <v>0</v>
      </c>
      <c r="O71" s="12">
        <f t="shared" si="6"/>
        <v>0</v>
      </c>
      <c r="P71" s="13">
        <f t="shared" si="7"/>
        <v>0</v>
      </c>
      <c r="Q71" s="13">
        <f t="shared" si="8"/>
        <v>0</v>
      </c>
    </row>
    <row r="72" spans="2:17" ht="12.75" customHeight="1">
      <c r="B72" s="148">
        <f t="shared" si="4"/>
        <v>59</v>
      </c>
      <c r="C72" s="293" t="s">
        <v>328</v>
      </c>
      <c r="D72" s="294" t="s">
        <v>328</v>
      </c>
      <c r="E72" s="294" t="s">
        <v>328</v>
      </c>
      <c r="F72" s="295" t="s">
        <v>328</v>
      </c>
      <c r="G72" s="149" t="s">
        <v>55</v>
      </c>
      <c r="H72" s="39"/>
      <c r="I72" s="257">
        <v>50</v>
      </c>
      <c r="J72" s="14">
        <v>300</v>
      </c>
      <c r="K72" s="40">
        <v>0</v>
      </c>
      <c r="L72" s="40">
        <v>0</v>
      </c>
      <c r="M72" s="10">
        <v>9.5</v>
      </c>
      <c r="N72" s="12">
        <f t="shared" si="5"/>
        <v>0</v>
      </c>
      <c r="O72" s="12">
        <f t="shared" si="6"/>
        <v>0</v>
      </c>
      <c r="P72" s="13">
        <f t="shared" si="7"/>
        <v>0</v>
      </c>
      <c r="Q72" s="13">
        <f t="shared" si="8"/>
        <v>0</v>
      </c>
    </row>
    <row r="73" spans="2:17" ht="12.75" customHeight="1">
      <c r="B73" s="148">
        <f t="shared" si="4"/>
        <v>60</v>
      </c>
      <c r="C73" s="293" t="s">
        <v>329</v>
      </c>
      <c r="D73" s="294" t="s">
        <v>329</v>
      </c>
      <c r="E73" s="294" t="s">
        <v>329</v>
      </c>
      <c r="F73" s="295" t="s">
        <v>329</v>
      </c>
      <c r="G73" s="149" t="s">
        <v>55</v>
      </c>
      <c r="H73" s="39"/>
      <c r="I73" s="257">
        <v>20</v>
      </c>
      <c r="J73" s="14">
        <v>150</v>
      </c>
      <c r="K73" s="40">
        <v>0</v>
      </c>
      <c r="L73" s="40">
        <v>0</v>
      </c>
      <c r="M73" s="10">
        <v>9.5</v>
      </c>
      <c r="N73" s="12">
        <f t="shared" si="5"/>
        <v>0</v>
      </c>
      <c r="O73" s="12">
        <f t="shared" si="6"/>
        <v>0</v>
      </c>
      <c r="P73" s="13">
        <f t="shared" si="7"/>
        <v>0</v>
      </c>
      <c r="Q73" s="13">
        <f t="shared" si="8"/>
        <v>0</v>
      </c>
    </row>
    <row r="74" spans="2:17" ht="12.75" customHeight="1">
      <c r="B74" s="148">
        <f t="shared" si="4"/>
        <v>61</v>
      </c>
      <c r="C74" s="293" t="s">
        <v>379</v>
      </c>
      <c r="D74" s="294" t="s">
        <v>290</v>
      </c>
      <c r="E74" s="294" t="s">
        <v>290</v>
      </c>
      <c r="F74" s="295" t="s">
        <v>290</v>
      </c>
      <c r="G74" s="149" t="s">
        <v>55</v>
      </c>
      <c r="H74" s="39"/>
      <c r="I74" s="257">
        <v>1000</v>
      </c>
      <c r="J74" s="14">
        <v>3000</v>
      </c>
      <c r="K74" s="40">
        <v>0</v>
      </c>
      <c r="L74" s="40">
        <v>0</v>
      </c>
      <c r="M74" s="10">
        <v>9.5</v>
      </c>
      <c r="N74" s="12">
        <f t="shared" si="5"/>
        <v>0</v>
      </c>
      <c r="O74" s="12">
        <f t="shared" si="6"/>
        <v>0</v>
      </c>
      <c r="P74" s="13">
        <f t="shared" si="7"/>
        <v>0</v>
      </c>
      <c r="Q74" s="13">
        <f t="shared" si="8"/>
        <v>0</v>
      </c>
    </row>
    <row r="75" spans="2:17" ht="12.75" customHeight="1">
      <c r="B75" s="148">
        <f t="shared" si="4"/>
        <v>62</v>
      </c>
      <c r="C75" s="293" t="s">
        <v>380</v>
      </c>
      <c r="D75" s="294" t="s">
        <v>290</v>
      </c>
      <c r="E75" s="294" t="s">
        <v>290</v>
      </c>
      <c r="F75" s="295" t="s">
        <v>290</v>
      </c>
      <c r="G75" s="149" t="s">
        <v>55</v>
      </c>
      <c r="H75" s="39"/>
      <c r="I75" s="257">
        <v>300</v>
      </c>
      <c r="J75" s="14">
        <v>1500</v>
      </c>
      <c r="K75" s="40">
        <v>0</v>
      </c>
      <c r="L75" s="40">
        <v>0</v>
      </c>
      <c r="M75" s="10">
        <v>9.5</v>
      </c>
      <c r="N75" s="12">
        <f t="shared" si="5"/>
        <v>0</v>
      </c>
      <c r="O75" s="12">
        <f t="shared" si="6"/>
        <v>0</v>
      </c>
      <c r="P75" s="13">
        <f t="shared" si="7"/>
        <v>0</v>
      </c>
      <c r="Q75" s="13">
        <f t="shared" si="8"/>
        <v>0</v>
      </c>
    </row>
    <row r="76" spans="2:17" ht="12.75" customHeight="1">
      <c r="B76" s="148">
        <f t="shared" si="4"/>
        <v>63</v>
      </c>
      <c r="C76" s="293" t="s">
        <v>554</v>
      </c>
      <c r="D76" s="294" t="s">
        <v>290</v>
      </c>
      <c r="E76" s="294" t="s">
        <v>290</v>
      </c>
      <c r="F76" s="295" t="s">
        <v>290</v>
      </c>
      <c r="G76" s="149" t="s">
        <v>55</v>
      </c>
      <c r="H76" s="39"/>
      <c r="I76" s="257">
        <v>300</v>
      </c>
      <c r="J76" s="14">
        <v>3000</v>
      </c>
      <c r="K76" s="40">
        <v>0</v>
      </c>
      <c r="L76" s="40">
        <v>0</v>
      </c>
      <c r="M76" s="10">
        <v>9.5</v>
      </c>
      <c r="N76" s="12">
        <f t="shared" si="5"/>
        <v>0</v>
      </c>
      <c r="O76" s="12">
        <f t="shared" si="6"/>
        <v>0</v>
      </c>
      <c r="P76" s="13">
        <f t="shared" si="7"/>
        <v>0</v>
      </c>
      <c r="Q76" s="13">
        <f t="shared" si="8"/>
        <v>0</v>
      </c>
    </row>
    <row r="77" spans="2:17" ht="12.75" customHeight="1">
      <c r="B77" s="148">
        <f t="shared" si="4"/>
        <v>64</v>
      </c>
      <c r="C77" s="293" t="s">
        <v>555</v>
      </c>
      <c r="D77" s="294" t="s">
        <v>290</v>
      </c>
      <c r="E77" s="294" t="s">
        <v>290</v>
      </c>
      <c r="F77" s="295" t="s">
        <v>290</v>
      </c>
      <c r="G77" s="149" t="s">
        <v>55</v>
      </c>
      <c r="H77" s="39"/>
      <c r="I77" s="257">
        <v>300</v>
      </c>
      <c r="J77" s="14">
        <v>1500</v>
      </c>
      <c r="K77" s="40">
        <v>0</v>
      </c>
      <c r="L77" s="40">
        <v>0</v>
      </c>
      <c r="M77" s="10">
        <v>9.5</v>
      </c>
      <c r="N77" s="12">
        <f t="shared" si="5"/>
        <v>0</v>
      </c>
      <c r="O77" s="12">
        <f t="shared" si="6"/>
        <v>0</v>
      </c>
      <c r="P77" s="13">
        <f t="shared" si="7"/>
        <v>0</v>
      </c>
      <c r="Q77" s="13">
        <f t="shared" si="8"/>
        <v>0</v>
      </c>
    </row>
    <row r="78" spans="2:17" ht="12.75" customHeight="1">
      <c r="B78" s="148">
        <f t="shared" si="4"/>
        <v>65</v>
      </c>
      <c r="C78" s="293" t="s">
        <v>330</v>
      </c>
      <c r="D78" s="294" t="s">
        <v>330</v>
      </c>
      <c r="E78" s="294" t="s">
        <v>330</v>
      </c>
      <c r="F78" s="295" t="s">
        <v>330</v>
      </c>
      <c r="G78" s="149" t="s">
        <v>55</v>
      </c>
      <c r="H78" s="39"/>
      <c r="I78" s="257">
        <v>300</v>
      </c>
      <c r="J78" s="14">
        <v>1050</v>
      </c>
      <c r="K78" s="40">
        <v>0</v>
      </c>
      <c r="L78" s="40">
        <v>0</v>
      </c>
      <c r="M78" s="10">
        <v>9.5</v>
      </c>
      <c r="N78" s="12">
        <f t="shared" ref="N78:N109" si="9">PRODUCT(K78,1.095)</f>
        <v>0</v>
      </c>
      <c r="O78" s="12">
        <f t="shared" ref="O78:O109" si="10">PRODUCT(L78,1.095)</f>
        <v>0</v>
      </c>
      <c r="P78" s="13">
        <f t="shared" ref="P78:P109" si="11">PRODUCT(I78,N78)</f>
        <v>0</v>
      </c>
      <c r="Q78" s="13">
        <f t="shared" ref="Q78:Q109" si="12">PRODUCT(J78,O78)</f>
        <v>0</v>
      </c>
    </row>
    <row r="79" spans="2:17" ht="12.75" customHeight="1">
      <c r="B79" s="148">
        <f t="shared" si="4"/>
        <v>66</v>
      </c>
      <c r="C79" s="293" t="s">
        <v>535</v>
      </c>
      <c r="D79" s="294" t="s">
        <v>331</v>
      </c>
      <c r="E79" s="294" t="s">
        <v>331</v>
      </c>
      <c r="F79" s="295" t="s">
        <v>331</v>
      </c>
      <c r="G79" s="149" t="s">
        <v>55</v>
      </c>
      <c r="H79" s="39"/>
      <c r="I79" s="257">
        <v>50</v>
      </c>
      <c r="J79" s="14">
        <v>300</v>
      </c>
      <c r="K79" s="40">
        <v>0</v>
      </c>
      <c r="L79" s="40">
        <v>0</v>
      </c>
      <c r="M79" s="10">
        <v>9.5</v>
      </c>
      <c r="N79" s="12">
        <f t="shared" si="9"/>
        <v>0</v>
      </c>
      <c r="O79" s="12">
        <f t="shared" si="10"/>
        <v>0</v>
      </c>
      <c r="P79" s="13">
        <f t="shared" si="11"/>
        <v>0</v>
      </c>
      <c r="Q79" s="13">
        <f t="shared" si="12"/>
        <v>0</v>
      </c>
    </row>
    <row r="80" spans="2:17" ht="12.75" customHeight="1">
      <c r="B80" s="148">
        <f t="shared" si="4"/>
        <v>67</v>
      </c>
      <c r="C80" s="293" t="s">
        <v>332</v>
      </c>
      <c r="D80" s="294" t="s">
        <v>332</v>
      </c>
      <c r="E80" s="294" t="s">
        <v>332</v>
      </c>
      <c r="F80" s="295" t="s">
        <v>332</v>
      </c>
      <c r="G80" s="149" t="s">
        <v>55</v>
      </c>
      <c r="H80" s="39"/>
      <c r="I80" s="257">
        <v>50</v>
      </c>
      <c r="J80" s="14">
        <v>150</v>
      </c>
      <c r="K80" s="40">
        <v>0</v>
      </c>
      <c r="L80" s="40">
        <v>0</v>
      </c>
      <c r="M80" s="10">
        <v>9.5</v>
      </c>
      <c r="N80" s="12">
        <f t="shared" si="9"/>
        <v>0</v>
      </c>
      <c r="O80" s="12">
        <f t="shared" si="10"/>
        <v>0</v>
      </c>
      <c r="P80" s="13">
        <f t="shared" si="11"/>
        <v>0</v>
      </c>
      <c r="Q80" s="13">
        <f t="shared" si="12"/>
        <v>0</v>
      </c>
    </row>
    <row r="81" spans="2:17" ht="12.75" customHeight="1">
      <c r="B81" s="148">
        <f t="shared" si="4"/>
        <v>68</v>
      </c>
      <c r="C81" s="293" t="s">
        <v>333</v>
      </c>
      <c r="D81" s="294" t="s">
        <v>333</v>
      </c>
      <c r="E81" s="294" t="s">
        <v>333</v>
      </c>
      <c r="F81" s="295" t="s">
        <v>333</v>
      </c>
      <c r="G81" s="149" t="s">
        <v>55</v>
      </c>
      <c r="H81" s="39"/>
      <c r="I81" s="257">
        <v>20</v>
      </c>
      <c r="J81" s="14">
        <v>150</v>
      </c>
      <c r="K81" s="40">
        <v>0</v>
      </c>
      <c r="L81" s="40">
        <v>0</v>
      </c>
      <c r="M81" s="10">
        <v>9.5</v>
      </c>
      <c r="N81" s="12">
        <f t="shared" si="9"/>
        <v>0</v>
      </c>
      <c r="O81" s="12">
        <f t="shared" si="10"/>
        <v>0</v>
      </c>
      <c r="P81" s="13">
        <f t="shared" si="11"/>
        <v>0</v>
      </c>
      <c r="Q81" s="13">
        <f t="shared" si="12"/>
        <v>0</v>
      </c>
    </row>
    <row r="82" spans="2:17" ht="12.75" customHeight="1">
      <c r="B82" s="148">
        <f t="shared" ref="B82:B120" si="13">B81+1</f>
        <v>69</v>
      </c>
      <c r="C82" s="293" t="s">
        <v>373</v>
      </c>
      <c r="D82" s="294" t="s">
        <v>334</v>
      </c>
      <c r="E82" s="294" t="s">
        <v>334</v>
      </c>
      <c r="F82" s="295" t="s">
        <v>334</v>
      </c>
      <c r="G82" s="149" t="s">
        <v>55</v>
      </c>
      <c r="H82" s="39"/>
      <c r="I82" s="257">
        <v>30</v>
      </c>
      <c r="J82" s="14">
        <v>360</v>
      </c>
      <c r="K82" s="40">
        <v>0</v>
      </c>
      <c r="L82" s="40">
        <v>0</v>
      </c>
      <c r="M82" s="10">
        <v>9.5</v>
      </c>
      <c r="N82" s="12">
        <f t="shared" si="9"/>
        <v>0</v>
      </c>
      <c r="O82" s="12">
        <f t="shared" si="10"/>
        <v>0</v>
      </c>
      <c r="P82" s="13">
        <f t="shared" si="11"/>
        <v>0</v>
      </c>
      <c r="Q82" s="13">
        <f t="shared" si="12"/>
        <v>0</v>
      </c>
    </row>
    <row r="83" spans="2:17" ht="12.75" customHeight="1">
      <c r="B83" s="148">
        <f t="shared" si="13"/>
        <v>70</v>
      </c>
      <c r="C83" s="293" t="s">
        <v>372</v>
      </c>
      <c r="D83" s="294" t="s">
        <v>335</v>
      </c>
      <c r="E83" s="294" t="s">
        <v>335</v>
      </c>
      <c r="F83" s="295" t="s">
        <v>335</v>
      </c>
      <c r="G83" s="149" t="s">
        <v>55</v>
      </c>
      <c r="H83" s="39"/>
      <c r="I83" s="257">
        <v>30</v>
      </c>
      <c r="J83" s="14">
        <v>150</v>
      </c>
      <c r="K83" s="40">
        <v>0</v>
      </c>
      <c r="L83" s="40">
        <v>0</v>
      </c>
      <c r="M83" s="10">
        <v>9.5</v>
      </c>
      <c r="N83" s="12">
        <f t="shared" si="9"/>
        <v>0</v>
      </c>
      <c r="O83" s="12">
        <f t="shared" si="10"/>
        <v>0</v>
      </c>
      <c r="P83" s="13">
        <f t="shared" si="11"/>
        <v>0</v>
      </c>
      <c r="Q83" s="13">
        <f t="shared" si="12"/>
        <v>0</v>
      </c>
    </row>
    <row r="84" spans="2:17" ht="12.75" customHeight="1">
      <c r="B84" s="148">
        <f t="shared" si="13"/>
        <v>71</v>
      </c>
      <c r="C84" s="293" t="s">
        <v>289</v>
      </c>
      <c r="D84" s="294" t="s">
        <v>289</v>
      </c>
      <c r="E84" s="294" t="s">
        <v>289</v>
      </c>
      <c r="F84" s="295" t="s">
        <v>289</v>
      </c>
      <c r="G84" s="149" t="s">
        <v>55</v>
      </c>
      <c r="H84" s="39"/>
      <c r="I84" s="257">
        <v>200</v>
      </c>
      <c r="J84" s="14">
        <v>600</v>
      </c>
      <c r="K84" s="40">
        <v>0</v>
      </c>
      <c r="L84" s="40">
        <v>0</v>
      </c>
      <c r="M84" s="10">
        <v>9.5</v>
      </c>
      <c r="N84" s="12">
        <f t="shared" si="9"/>
        <v>0</v>
      </c>
      <c r="O84" s="12">
        <f t="shared" si="10"/>
        <v>0</v>
      </c>
      <c r="P84" s="13">
        <f t="shared" si="11"/>
        <v>0</v>
      </c>
      <c r="Q84" s="13">
        <f t="shared" si="12"/>
        <v>0</v>
      </c>
    </row>
    <row r="85" spans="2:17" ht="12.75" customHeight="1">
      <c r="B85" s="148">
        <f t="shared" si="13"/>
        <v>72</v>
      </c>
      <c r="C85" s="293" t="s">
        <v>336</v>
      </c>
      <c r="D85" s="294" t="s">
        <v>336</v>
      </c>
      <c r="E85" s="294" t="s">
        <v>336</v>
      </c>
      <c r="F85" s="295" t="s">
        <v>336</v>
      </c>
      <c r="G85" s="149" t="s">
        <v>55</v>
      </c>
      <c r="H85" s="39"/>
      <c r="I85" s="257">
        <v>50</v>
      </c>
      <c r="J85" s="14">
        <v>150</v>
      </c>
      <c r="K85" s="40">
        <v>0</v>
      </c>
      <c r="L85" s="40">
        <v>0</v>
      </c>
      <c r="M85" s="10">
        <v>9.5</v>
      </c>
      <c r="N85" s="12">
        <f t="shared" si="9"/>
        <v>0</v>
      </c>
      <c r="O85" s="12">
        <f t="shared" si="10"/>
        <v>0</v>
      </c>
      <c r="P85" s="13">
        <f t="shared" si="11"/>
        <v>0</v>
      </c>
      <c r="Q85" s="13">
        <f t="shared" si="12"/>
        <v>0</v>
      </c>
    </row>
    <row r="86" spans="2:17" ht="12.75" customHeight="1">
      <c r="B86" s="148">
        <f t="shared" si="13"/>
        <v>73</v>
      </c>
      <c r="C86" s="293" t="s">
        <v>337</v>
      </c>
      <c r="D86" s="294" t="s">
        <v>337</v>
      </c>
      <c r="E86" s="294" t="s">
        <v>337</v>
      </c>
      <c r="F86" s="295" t="s">
        <v>337</v>
      </c>
      <c r="G86" s="149" t="s">
        <v>55</v>
      </c>
      <c r="H86" s="39"/>
      <c r="I86" s="257">
        <v>50</v>
      </c>
      <c r="J86" s="14">
        <v>150</v>
      </c>
      <c r="K86" s="40">
        <v>0</v>
      </c>
      <c r="L86" s="40">
        <v>0</v>
      </c>
      <c r="M86" s="10">
        <v>9.5</v>
      </c>
      <c r="N86" s="12">
        <f t="shared" si="9"/>
        <v>0</v>
      </c>
      <c r="O86" s="12">
        <f t="shared" si="10"/>
        <v>0</v>
      </c>
      <c r="P86" s="13">
        <f t="shared" si="11"/>
        <v>0</v>
      </c>
      <c r="Q86" s="13">
        <f t="shared" si="12"/>
        <v>0</v>
      </c>
    </row>
    <row r="87" spans="2:17" ht="12.75" customHeight="1">
      <c r="B87" s="148">
        <f t="shared" si="13"/>
        <v>74</v>
      </c>
      <c r="C87" s="293" t="s">
        <v>338</v>
      </c>
      <c r="D87" s="294" t="s">
        <v>338</v>
      </c>
      <c r="E87" s="294" t="s">
        <v>338</v>
      </c>
      <c r="F87" s="295" t="s">
        <v>338</v>
      </c>
      <c r="G87" s="149" t="s">
        <v>55</v>
      </c>
      <c r="H87" s="39"/>
      <c r="I87" s="257">
        <v>10</v>
      </c>
      <c r="J87" s="14">
        <v>60</v>
      </c>
      <c r="K87" s="40">
        <v>0</v>
      </c>
      <c r="L87" s="40">
        <v>0</v>
      </c>
      <c r="M87" s="10">
        <v>9.5</v>
      </c>
      <c r="N87" s="12">
        <f t="shared" si="9"/>
        <v>0</v>
      </c>
      <c r="O87" s="12">
        <f t="shared" si="10"/>
        <v>0</v>
      </c>
      <c r="P87" s="13">
        <f t="shared" si="11"/>
        <v>0</v>
      </c>
      <c r="Q87" s="13">
        <f t="shared" si="12"/>
        <v>0</v>
      </c>
    </row>
    <row r="88" spans="2:17" ht="12.75" customHeight="1">
      <c r="B88" s="148">
        <f t="shared" si="13"/>
        <v>75</v>
      </c>
      <c r="C88" s="293" t="s">
        <v>536</v>
      </c>
      <c r="D88" s="294" t="s">
        <v>339</v>
      </c>
      <c r="E88" s="294" t="s">
        <v>339</v>
      </c>
      <c r="F88" s="295" t="s">
        <v>339</v>
      </c>
      <c r="G88" s="149" t="s">
        <v>55</v>
      </c>
      <c r="H88" s="39"/>
      <c r="I88" s="257">
        <v>5</v>
      </c>
      <c r="J88" s="14">
        <v>15</v>
      </c>
      <c r="K88" s="40">
        <v>0</v>
      </c>
      <c r="L88" s="40">
        <v>0</v>
      </c>
      <c r="M88" s="10">
        <v>9.5</v>
      </c>
      <c r="N88" s="12">
        <f t="shared" si="9"/>
        <v>0</v>
      </c>
      <c r="O88" s="12">
        <f t="shared" si="10"/>
        <v>0</v>
      </c>
      <c r="P88" s="13">
        <f t="shared" si="11"/>
        <v>0</v>
      </c>
      <c r="Q88" s="13">
        <f t="shared" si="12"/>
        <v>0</v>
      </c>
    </row>
    <row r="89" spans="2:17" ht="12.75" customHeight="1">
      <c r="B89" s="148">
        <f t="shared" si="13"/>
        <v>76</v>
      </c>
      <c r="C89" s="293" t="s">
        <v>340</v>
      </c>
      <c r="D89" s="294" t="s">
        <v>340</v>
      </c>
      <c r="E89" s="294" t="s">
        <v>340</v>
      </c>
      <c r="F89" s="295" t="s">
        <v>340</v>
      </c>
      <c r="G89" s="149" t="s">
        <v>55</v>
      </c>
      <c r="H89" s="39"/>
      <c r="I89" s="257">
        <v>5</v>
      </c>
      <c r="J89" s="14">
        <v>30</v>
      </c>
      <c r="K89" s="40">
        <v>0</v>
      </c>
      <c r="L89" s="40">
        <v>0</v>
      </c>
      <c r="M89" s="10">
        <v>9.5</v>
      </c>
      <c r="N89" s="12">
        <f t="shared" si="9"/>
        <v>0</v>
      </c>
      <c r="O89" s="12">
        <f t="shared" si="10"/>
        <v>0</v>
      </c>
      <c r="P89" s="13">
        <f t="shared" si="11"/>
        <v>0</v>
      </c>
      <c r="Q89" s="13">
        <f t="shared" si="12"/>
        <v>0</v>
      </c>
    </row>
    <row r="90" spans="2:17" ht="12.75" customHeight="1">
      <c r="B90" s="148">
        <f t="shared" si="13"/>
        <v>77</v>
      </c>
      <c r="C90" s="293" t="s">
        <v>341</v>
      </c>
      <c r="D90" s="294" t="s">
        <v>341</v>
      </c>
      <c r="E90" s="294" t="s">
        <v>341</v>
      </c>
      <c r="F90" s="295" t="s">
        <v>341</v>
      </c>
      <c r="G90" s="149" t="s">
        <v>55</v>
      </c>
      <c r="H90" s="39"/>
      <c r="I90" s="257">
        <v>40</v>
      </c>
      <c r="J90" s="14">
        <v>240</v>
      </c>
      <c r="K90" s="40">
        <v>0</v>
      </c>
      <c r="L90" s="40">
        <v>0</v>
      </c>
      <c r="M90" s="10">
        <v>9.5</v>
      </c>
      <c r="N90" s="12">
        <f t="shared" si="9"/>
        <v>0</v>
      </c>
      <c r="O90" s="12">
        <f t="shared" si="10"/>
        <v>0</v>
      </c>
      <c r="P90" s="13">
        <f t="shared" si="11"/>
        <v>0</v>
      </c>
      <c r="Q90" s="13">
        <f t="shared" si="12"/>
        <v>0</v>
      </c>
    </row>
    <row r="91" spans="2:17" ht="12.75" customHeight="1">
      <c r="B91" s="148">
        <f t="shared" si="13"/>
        <v>78</v>
      </c>
      <c r="C91" s="293" t="s">
        <v>342</v>
      </c>
      <c r="D91" s="294" t="s">
        <v>342</v>
      </c>
      <c r="E91" s="294" t="s">
        <v>342</v>
      </c>
      <c r="F91" s="295" t="s">
        <v>342</v>
      </c>
      <c r="G91" s="149" t="s">
        <v>55</v>
      </c>
      <c r="H91" s="39"/>
      <c r="I91" s="257">
        <v>20</v>
      </c>
      <c r="J91" s="14">
        <v>60</v>
      </c>
      <c r="K91" s="40">
        <v>0</v>
      </c>
      <c r="L91" s="40">
        <v>0</v>
      </c>
      <c r="M91" s="10">
        <v>9.5</v>
      </c>
      <c r="N91" s="12">
        <f t="shared" si="9"/>
        <v>0</v>
      </c>
      <c r="O91" s="12">
        <f t="shared" si="10"/>
        <v>0</v>
      </c>
      <c r="P91" s="13">
        <f t="shared" si="11"/>
        <v>0</v>
      </c>
      <c r="Q91" s="13">
        <f t="shared" si="12"/>
        <v>0</v>
      </c>
    </row>
    <row r="92" spans="2:17" ht="12.75" customHeight="1">
      <c r="B92" s="148">
        <f t="shared" si="13"/>
        <v>79</v>
      </c>
      <c r="C92" s="293" t="s">
        <v>343</v>
      </c>
      <c r="D92" s="294" t="s">
        <v>343</v>
      </c>
      <c r="E92" s="294" t="s">
        <v>343</v>
      </c>
      <c r="F92" s="295" t="s">
        <v>343</v>
      </c>
      <c r="G92" s="149" t="s">
        <v>55</v>
      </c>
      <c r="H92" s="39"/>
      <c r="I92" s="257">
        <v>10</v>
      </c>
      <c r="J92" s="14">
        <v>60</v>
      </c>
      <c r="K92" s="40">
        <v>0</v>
      </c>
      <c r="L92" s="40">
        <v>0</v>
      </c>
      <c r="M92" s="10">
        <v>9.5</v>
      </c>
      <c r="N92" s="12">
        <f t="shared" si="9"/>
        <v>0</v>
      </c>
      <c r="O92" s="12">
        <f t="shared" si="10"/>
        <v>0</v>
      </c>
      <c r="P92" s="13">
        <f t="shared" si="11"/>
        <v>0</v>
      </c>
      <c r="Q92" s="13">
        <f t="shared" si="12"/>
        <v>0</v>
      </c>
    </row>
    <row r="93" spans="2:17" ht="12.75" customHeight="1">
      <c r="B93" s="148">
        <f t="shared" si="13"/>
        <v>80</v>
      </c>
      <c r="C93" s="293" t="s">
        <v>537</v>
      </c>
      <c r="D93" s="294" t="s">
        <v>344</v>
      </c>
      <c r="E93" s="294" t="s">
        <v>344</v>
      </c>
      <c r="F93" s="295" t="s">
        <v>344</v>
      </c>
      <c r="G93" s="149" t="s">
        <v>55</v>
      </c>
      <c r="H93" s="39"/>
      <c r="I93" s="257">
        <v>0</v>
      </c>
      <c r="J93" s="14">
        <v>150</v>
      </c>
      <c r="K93" s="40">
        <v>0</v>
      </c>
      <c r="L93" s="40">
        <v>0</v>
      </c>
      <c r="M93" s="10">
        <v>9.5</v>
      </c>
      <c r="N93" s="12">
        <f t="shared" si="9"/>
        <v>0</v>
      </c>
      <c r="O93" s="12">
        <f t="shared" si="10"/>
        <v>0</v>
      </c>
      <c r="P93" s="13">
        <f t="shared" si="11"/>
        <v>0</v>
      </c>
      <c r="Q93" s="13">
        <f t="shared" si="12"/>
        <v>0</v>
      </c>
    </row>
    <row r="94" spans="2:17" ht="12.75" customHeight="1">
      <c r="B94" s="148">
        <f t="shared" si="13"/>
        <v>81</v>
      </c>
      <c r="C94" s="293" t="s">
        <v>345</v>
      </c>
      <c r="D94" s="294" t="s">
        <v>345</v>
      </c>
      <c r="E94" s="294" t="s">
        <v>345</v>
      </c>
      <c r="F94" s="295" t="s">
        <v>345</v>
      </c>
      <c r="G94" s="149" t="s">
        <v>55</v>
      </c>
      <c r="H94" s="39"/>
      <c r="I94" s="257">
        <v>50</v>
      </c>
      <c r="J94" s="14">
        <v>150</v>
      </c>
      <c r="K94" s="40">
        <v>0</v>
      </c>
      <c r="L94" s="40">
        <v>0</v>
      </c>
      <c r="M94" s="10">
        <v>9.5</v>
      </c>
      <c r="N94" s="12">
        <f t="shared" si="9"/>
        <v>0</v>
      </c>
      <c r="O94" s="12">
        <f t="shared" si="10"/>
        <v>0</v>
      </c>
      <c r="P94" s="13">
        <f t="shared" si="11"/>
        <v>0</v>
      </c>
      <c r="Q94" s="13">
        <f t="shared" si="12"/>
        <v>0</v>
      </c>
    </row>
    <row r="95" spans="2:17" ht="12.75" customHeight="1">
      <c r="B95" s="148">
        <f t="shared" si="13"/>
        <v>82</v>
      </c>
      <c r="C95" s="293" t="s">
        <v>365</v>
      </c>
      <c r="D95" s="294" t="s">
        <v>345</v>
      </c>
      <c r="E95" s="294" t="s">
        <v>345</v>
      </c>
      <c r="F95" s="295" t="s">
        <v>345</v>
      </c>
      <c r="G95" s="149" t="s">
        <v>55</v>
      </c>
      <c r="H95" s="39"/>
      <c r="I95" s="257">
        <v>20</v>
      </c>
      <c r="J95" s="14">
        <v>150</v>
      </c>
      <c r="K95" s="40">
        <v>0</v>
      </c>
      <c r="L95" s="40">
        <v>0</v>
      </c>
      <c r="M95" s="10">
        <v>9.5</v>
      </c>
      <c r="N95" s="12">
        <f t="shared" si="9"/>
        <v>0</v>
      </c>
      <c r="O95" s="12">
        <f t="shared" si="10"/>
        <v>0</v>
      </c>
      <c r="P95" s="13">
        <f t="shared" si="11"/>
        <v>0</v>
      </c>
      <c r="Q95" s="13">
        <f t="shared" si="12"/>
        <v>0</v>
      </c>
    </row>
    <row r="96" spans="2:17" ht="12.75" customHeight="1">
      <c r="B96" s="148">
        <f t="shared" si="13"/>
        <v>83</v>
      </c>
      <c r="C96" s="293" t="s">
        <v>377</v>
      </c>
      <c r="D96" s="294"/>
      <c r="E96" s="294"/>
      <c r="F96" s="295"/>
      <c r="G96" s="149" t="s">
        <v>55</v>
      </c>
      <c r="H96" s="39"/>
      <c r="I96" s="257">
        <v>200</v>
      </c>
      <c r="J96" s="14">
        <v>1050</v>
      </c>
      <c r="K96" s="40">
        <v>0</v>
      </c>
      <c r="L96" s="40">
        <v>0</v>
      </c>
      <c r="M96" s="10">
        <v>9.5</v>
      </c>
      <c r="N96" s="12">
        <f t="shared" si="9"/>
        <v>0</v>
      </c>
      <c r="O96" s="12">
        <f t="shared" si="10"/>
        <v>0</v>
      </c>
      <c r="P96" s="13">
        <f t="shared" si="11"/>
        <v>0</v>
      </c>
      <c r="Q96" s="13">
        <f t="shared" si="12"/>
        <v>0</v>
      </c>
    </row>
    <row r="97" spans="2:17" ht="12.75" customHeight="1">
      <c r="B97" s="148">
        <f t="shared" si="13"/>
        <v>84</v>
      </c>
      <c r="C97" s="293" t="s">
        <v>346</v>
      </c>
      <c r="D97" s="294" t="s">
        <v>346</v>
      </c>
      <c r="E97" s="294" t="s">
        <v>346</v>
      </c>
      <c r="F97" s="295" t="s">
        <v>346</v>
      </c>
      <c r="G97" s="149" t="s">
        <v>55</v>
      </c>
      <c r="H97" s="39"/>
      <c r="I97" s="257">
        <v>20</v>
      </c>
      <c r="J97" s="14">
        <v>150</v>
      </c>
      <c r="K97" s="40">
        <v>0</v>
      </c>
      <c r="L97" s="40">
        <v>0</v>
      </c>
      <c r="M97" s="10">
        <v>9.5</v>
      </c>
      <c r="N97" s="12">
        <f t="shared" si="9"/>
        <v>0</v>
      </c>
      <c r="O97" s="12">
        <f t="shared" si="10"/>
        <v>0</v>
      </c>
      <c r="P97" s="13">
        <f t="shared" si="11"/>
        <v>0</v>
      </c>
      <c r="Q97" s="13">
        <f t="shared" si="12"/>
        <v>0</v>
      </c>
    </row>
    <row r="98" spans="2:17" ht="12.75" customHeight="1">
      <c r="B98" s="148">
        <f t="shared" si="13"/>
        <v>85</v>
      </c>
      <c r="C98" s="293" t="s">
        <v>376</v>
      </c>
      <c r="D98" s="294"/>
      <c r="E98" s="294"/>
      <c r="F98" s="295"/>
      <c r="G98" s="149" t="s">
        <v>55</v>
      </c>
      <c r="H98" s="39"/>
      <c r="I98" s="257">
        <v>100</v>
      </c>
      <c r="J98" s="14">
        <v>750</v>
      </c>
      <c r="K98" s="40">
        <v>0</v>
      </c>
      <c r="L98" s="40">
        <v>0</v>
      </c>
      <c r="M98" s="10">
        <v>9.5</v>
      </c>
      <c r="N98" s="12">
        <f t="shared" si="9"/>
        <v>0</v>
      </c>
      <c r="O98" s="12">
        <f t="shared" si="10"/>
        <v>0</v>
      </c>
      <c r="P98" s="13">
        <f t="shared" si="11"/>
        <v>0</v>
      </c>
      <c r="Q98" s="13">
        <f t="shared" si="12"/>
        <v>0</v>
      </c>
    </row>
    <row r="99" spans="2:17" ht="12.75" customHeight="1">
      <c r="B99" s="148">
        <f t="shared" si="13"/>
        <v>86</v>
      </c>
      <c r="C99" s="293" t="s">
        <v>374</v>
      </c>
      <c r="D99" s="294" t="s">
        <v>347</v>
      </c>
      <c r="E99" s="294" t="s">
        <v>347</v>
      </c>
      <c r="F99" s="295" t="s">
        <v>347</v>
      </c>
      <c r="G99" s="149" t="s">
        <v>55</v>
      </c>
      <c r="H99" s="39"/>
      <c r="I99" s="257">
        <v>20</v>
      </c>
      <c r="J99" s="14">
        <v>60</v>
      </c>
      <c r="K99" s="40">
        <v>0</v>
      </c>
      <c r="L99" s="40">
        <v>0</v>
      </c>
      <c r="M99" s="10">
        <v>9.5</v>
      </c>
      <c r="N99" s="12">
        <f t="shared" si="9"/>
        <v>0</v>
      </c>
      <c r="O99" s="12">
        <f t="shared" si="10"/>
        <v>0</v>
      </c>
      <c r="P99" s="13">
        <f t="shared" si="11"/>
        <v>0</v>
      </c>
      <c r="Q99" s="13">
        <f t="shared" si="12"/>
        <v>0</v>
      </c>
    </row>
    <row r="100" spans="2:17" ht="12.75" customHeight="1">
      <c r="B100" s="148">
        <f t="shared" si="13"/>
        <v>87</v>
      </c>
      <c r="C100" s="293" t="s">
        <v>348</v>
      </c>
      <c r="D100" s="294" t="s">
        <v>348</v>
      </c>
      <c r="E100" s="294" t="s">
        <v>348</v>
      </c>
      <c r="F100" s="295" t="s">
        <v>348</v>
      </c>
      <c r="G100" s="149" t="s">
        <v>55</v>
      </c>
      <c r="H100" s="39"/>
      <c r="I100" s="257">
        <v>0</v>
      </c>
      <c r="J100" s="14">
        <v>150</v>
      </c>
      <c r="K100" s="40">
        <v>0</v>
      </c>
      <c r="L100" s="40">
        <v>0</v>
      </c>
      <c r="M100" s="10">
        <v>9.5</v>
      </c>
      <c r="N100" s="12">
        <f t="shared" si="9"/>
        <v>0</v>
      </c>
      <c r="O100" s="12">
        <f t="shared" si="10"/>
        <v>0</v>
      </c>
      <c r="P100" s="13">
        <f t="shared" si="11"/>
        <v>0</v>
      </c>
      <c r="Q100" s="13">
        <f t="shared" si="12"/>
        <v>0</v>
      </c>
    </row>
    <row r="101" spans="2:17" ht="12.75" customHeight="1">
      <c r="B101" s="148">
        <f t="shared" si="13"/>
        <v>88</v>
      </c>
      <c r="C101" s="293" t="s">
        <v>538</v>
      </c>
      <c r="D101" s="294" t="s">
        <v>349</v>
      </c>
      <c r="E101" s="294" t="s">
        <v>349</v>
      </c>
      <c r="F101" s="295" t="s">
        <v>349</v>
      </c>
      <c r="G101" s="149" t="s">
        <v>55</v>
      </c>
      <c r="H101" s="39"/>
      <c r="I101" s="257">
        <v>50</v>
      </c>
      <c r="J101" s="14">
        <v>450</v>
      </c>
      <c r="K101" s="40">
        <v>0</v>
      </c>
      <c r="L101" s="40">
        <v>0</v>
      </c>
      <c r="M101" s="10">
        <v>9.5</v>
      </c>
      <c r="N101" s="12">
        <f t="shared" si="9"/>
        <v>0</v>
      </c>
      <c r="O101" s="12">
        <f t="shared" si="10"/>
        <v>0</v>
      </c>
      <c r="P101" s="13">
        <f t="shared" si="11"/>
        <v>0</v>
      </c>
      <c r="Q101" s="13">
        <f t="shared" si="12"/>
        <v>0</v>
      </c>
    </row>
    <row r="102" spans="2:17" ht="12.75" customHeight="1">
      <c r="B102" s="148">
        <f t="shared" si="13"/>
        <v>89</v>
      </c>
      <c r="C102" s="34" t="s">
        <v>618</v>
      </c>
      <c r="D102" s="209" t="s">
        <v>617</v>
      </c>
      <c r="E102" s="209"/>
      <c r="F102" s="210"/>
      <c r="G102" s="149" t="s">
        <v>55</v>
      </c>
      <c r="H102" s="39"/>
      <c r="I102" s="257">
        <v>20</v>
      </c>
      <c r="J102" s="14">
        <v>300</v>
      </c>
      <c r="K102" s="40">
        <v>0</v>
      </c>
      <c r="L102" s="40">
        <v>0</v>
      </c>
      <c r="M102" s="10">
        <v>9.5</v>
      </c>
      <c r="N102" s="12">
        <f t="shared" si="9"/>
        <v>0</v>
      </c>
      <c r="O102" s="12">
        <f t="shared" si="10"/>
        <v>0</v>
      </c>
      <c r="P102" s="13">
        <f t="shared" si="11"/>
        <v>0</v>
      </c>
      <c r="Q102" s="13">
        <f t="shared" si="12"/>
        <v>0</v>
      </c>
    </row>
    <row r="103" spans="2:17" ht="12.75" customHeight="1">
      <c r="B103" s="148">
        <f t="shared" si="13"/>
        <v>90</v>
      </c>
      <c r="C103" s="293" t="s">
        <v>350</v>
      </c>
      <c r="D103" s="294" t="s">
        <v>350</v>
      </c>
      <c r="E103" s="294" t="s">
        <v>350</v>
      </c>
      <c r="F103" s="295" t="s">
        <v>350</v>
      </c>
      <c r="G103" s="149" t="s">
        <v>55</v>
      </c>
      <c r="H103" s="39"/>
      <c r="I103" s="257">
        <v>0</v>
      </c>
      <c r="J103" s="14">
        <v>150</v>
      </c>
      <c r="K103" s="40">
        <v>0</v>
      </c>
      <c r="L103" s="40">
        <v>0</v>
      </c>
      <c r="M103" s="10">
        <v>9.5</v>
      </c>
      <c r="N103" s="12">
        <f t="shared" si="9"/>
        <v>0</v>
      </c>
      <c r="O103" s="12">
        <f t="shared" si="10"/>
        <v>0</v>
      </c>
      <c r="P103" s="13">
        <f t="shared" si="11"/>
        <v>0</v>
      </c>
      <c r="Q103" s="13">
        <f t="shared" si="12"/>
        <v>0</v>
      </c>
    </row>
    <row r="104" spans="2:17" ht="12.75" customHeight="1">
      <c r="B104" s="148">
        <f t="shared" si="13"/>
        <v>91</v>
      </c>
      <c r="C104" s="293" t="s">
        <v>351</v>
      </c>
      <c r="D104" s="294" t="s">
        <v>351</v>
      </c>
      <c r="E104" s="294" t="s">
        <v>351</v>
      </c>
      <c r="F104" s="295" t="s">
        <v>351</v>
      </c>
      <c r="G104" s="149" t="s">
        <v>55</v>
      </c>
      <c r="H104" s="39"/>
      <c r="I104" s="257">
        <v>20</v>
      </c>
      <c r="J104" s="14">
        <v>150</v>
      </c>
      <c r="K104" s="40">
        <v>0</v>
      </c>
      <c r="L104" s="40">
        <v>0</v>
      </c>
      <c r="M104" s="10">
        <v>9.5</v>
      </c>
      <c r="N104" s="12">
        <f t="shared" si="9"/>
        <v>0</v>
      </c>
      <c r="O104" s="12">
        <f t="shared" si="10"/>
        <v>0</v>
      </c>
      <c r="P104" s="13">
        <f t="shared" si="11"/>
        <v>0</v>
      </c>
      <c r="Q104" s="13">
        <f t="shared" si="12"/>
        <v>0</v>
      </c>
    </row>
    <row r="105" spans="2:17" ht="12.75" customHeight="1">
      <c r="B105" s="148">
        <f t="shared" si="13"/>
        <v>92</v>
      </c>
      <c r="C105" s="293" t="s">
        <v>352</v>
      </c>
      <c r="D105" s="294" t="s">
        <v>352</v>
      </c>
      <c r="E105" s="294" t="s">
        <v>352</v>
      </c>
      <c r="F105" s="295" t="s">
        <v>352</v>
      </c>
      <c r="G105" s="149" t="s">
        <v>55</v>
      </c>
      <c r="H105" s="39"/>
      <c r="I105" s="257">
        <v>20</v>
      </c>
      <c r="J105" s="14">
        <v>270</v>
      </c>
      <c r="K105" s="40">
        <v>0</v>
      </c>
      <c r="L105" s="40">
        <v>0</v>
      </c>
      <c r="M105" s="10">
        <v>9.5</v>
      </c>
      <c r="N105" s="12">
        <f t="shared" si="9"/>
        <v>0</v>
      </c>
      <c r="O105" s="12">
        <f t="shared" si="10"/>
        <v>0</v>
      </c>
      <c r="P105" s="13">
        <f t="shared" si="11"/>
        <v>0</v>
      </c>
      <c r="Q105" s="13">
        <f t="shared" si="12"/>
        <v>0</v>
      </c>
    </row>
    <row r="106" spans="2:17" ht="12.75" customHeight="1">
      <c r="B106" s="148">
        <f t="shared" si="13"/>
        <v>93</v>
      </c>
      <c r="C106" s="293" t="s">
        <v>539</v>
      </c>
      <c r="D106" s="294" t="s">
        <v>353</v>
      </c>
      <c r="E106" s="294" t="s">
        <v>353</v>
      </c>
      <c r="F106" s="295" t="s">
        <v>353</v>
      </c>
      <c r="G106" s="149" t="s">
        <v>55</v>
      </c>
      <c r="H106" s="39"/>
      <c r="I106" s="257">
        <v>10</v>
      </c>
      <c r="J106" s="14">
        <v>60</v>
      </c>
      <c r="K106" s="40">
        <v>0</v>
      </c>
      <c r="L106" s="40">
        <v>0</v>
      </c>
      <c r="M106" s="10">
        <v>9.5</v>
      </c>
      <c r="N106" s="12">
        <f t="shared" si="9"/>
        <v>0</v>
      </c>
      <c r="O106" s="12">
        <f t="shared" si="10"/>
        <v>0</v>
      </c>
      <c r="P106" s="13">
        <f t="shared" si="11"/>
        <v>0</v>
      </c>
      <c r="Q106" s="13">
        <f t="shared" si="12"/>
        <v>0</v>
      </c>
    </row>
    <row r="107" spans="2:17" ht="12.75" customHeight="1">
      <c r="B107" s="148">
        <f t="shared" si="13"/>
        <v>94</v>
      </c>
      <c r="C107" s="293" t="s">
        <v>354</v>
      </c>
      <c r="D107" s="294" t="s">
        <v>354</v>
      </c>
      <c r="E107" s="294" t="s">
        <v>354</v>
      </c>
      <c r="F107" s="295" t="s">
        <v>354</v>
      </c>
      <c r="G107" s="149" t="s">
        <v>55</v>
      </c>
      <c r="H107" s="39"/>
      <c r="I107" s="257">
        <v>10</v>
      </c>
      <c r="J107" s="14">
        <v>60</v>
      </c>
      <c r="K107" s="40">
        <v>0</v>
      </c>
      <c r="L107" s="40">
        <v>0</v>
      </c>
      <c r="M107" s="10">
        <v>9.5</v>
      </c>
      <c r="N107" s="12">
        <f t="shared" si="9"/>
        <v>0</v>
      </c>
      <c r="O107" s="12">
        <f t="shared" si="10"/>
        <v>0</v>
      </c>
      <c r="P107" s="13">
        <f t="shared" si="11"/>
        <v>0</v>
      </c>
      <c r="Q107" s="13">
        <f t="shared" si="12"/>
        <v>0</v>
      </c>
    </row>
    <row r="108" spans="2:17" ht="12.75" customHeight="1">
      <c r="B108" s="148">
        <f t="shared" si="13"/>
        <v>95</v>
      </c>
      <c r="C108" s="293" t="s">
        <v>355</v>
      </c>
      <c r="D108" s="294" t="s">
        <v>355</v>
      </c>
      <c r="E108" s="294" t="s">
        <v>355</v>
      </c>
      <c r="F108" s="295" t="s">
        <v>355</v>
      </c>
      <c r="G108" s="149" t="s">
        <v>55</v>
      </c>
      <c r="H108" s="39"/>
      <c r="I108" s="257">
        <v>100</v>
      </c>
      <c r="J108" s="14">
        <v>1200</v>
      </c>
      <c r="K108" s="40">
        <v>0</v>
      </c>
      <c r="L108" s="40">
        <v>0</v>
      </c>
      <c r="M108" s="10">
        <v>9.5</v>
      </c>
      <c r="N108" s="12">
        <f t="shared" si="9"/>
        <v>0</v>
      </c>
      <c r="O108" s="12">
        <f t="shared" si="10"/>
        <v>0</v>
      </c>
      <c r="P108" s="13">
        <f t="shared" si="11"/>
        <v>0</v>
      </c>
      <c r="Q108" s="13">
        <f t="shared" si="12"/>
        <v>0</v>
      </c>
    </row>
    <row r="109" spans="2:17" ht="12.75" customHeight="1">
      <c r="B109" s="148">
        <f t="shared" si="13"/>
        <v>96</v>
      </c>
      <c r="C109" s="293" t="s">
        <v>356</v>
      </c>
      <c r="D109" s="294" t="s">
        <v>356</v>
      </c>
      <c r="E109" s="294" t="s">
        <v>356</v>
      </c>
      <c r="F109" s="295" t="s">
        <v>356</v>
      </c>
      <c r="G109" s="149" t="s">
        <v>55</v>
      </c>
      <c r="H109" s="39"/>
      <c r="I109" s="257">
        <v>100</v>
      </c>
      <c r="J109" s="14">
        <v>300</v>
      </c>
      <c r="K109" s="40">
        <v>0</v>
      </c>
      <c r="L109" s="40">
        <v>0</v>
      </c>
      <c r="M109" s="10">
        <v>9.5</v>
      </c>
      <c r="N109" s="12">
        <f t="shared" si="9"/>
        <v>0</v>
      </c>
      <c r="O109" s="12">
        <f t="shared" si="10"/>
        <v>0</v>
      </c>
      <c r="P109" s="13">
        <f t="shared" si="11"/>
        <v>0</v>
      </c>
      <c r="Q109" s="13">
        <f t="shared" si="12"/>
        <v>0</v>
      </c>
    </row>
    <row r="110" spans="2:17" ht="12.75" customHeight="1">
      <c r="B110" s="148">
        <f t="shared" si="13"/>
        <v>97</v>
      </c>
      <c r="C110" s="293" t="s">
        <v>357</v>
      </c>
      <c r="D110" s="294" t="s">
        <v>357</v>
      </c>
      <c r="E110" s="294" t="s">
        <v>357</v>
      </c>
      <c r="F110" s="295" t="s">
        <v>357</v>
      </c>
      <c r="G110" s="149" t="s">
        <v>55</v>
      </c>
      <c r="H110" s="39"/>
      <c r="I110" s="257">
        <v>100</v>
      </c>
      <c r="J110" s="14">
        <v>600</v>
      </c>
      <c r="K110" s="40">
        <v>0</v>
      </c>
      <c r="L110" s="40">
        <v>0</v>
      </c>
      <c r="M110" s="10">
        <v>9.5</v>
      </c>
      <c r="N110" s="12">
        <f t="shared" ref="N110:N120" si="14">PRODUCT(K110,1.095)</f>
        <v>0</v>
      </c>
      <c r="O110" s="12">
        <f t="shared" ref="O110:O120" si="15">PRODUCT(L110,1.095)</f>
        <v>0</v>
      </c>
      <c r="P110" s="13">
        <f t="shared" ref="P110:P120" si="16">PRODUCT(I110,N110)</f>
        <v>0</v>
      </c>
      <c r="Q110" s="13">
        <f t="shared" ref="Q110:Q120" si="17">PRODUCT(J110,O110)</f>
        <v>0</v>
      </c>
    </row>
    <row r="111" spans="2:17" ht="12.75" customHeight="1">
      <c r="B111" s="148">
        <f t="shared" si="13"/>
        <v>98</v>
      </c>
      <c r="C111" s="293" t="s">
        <v>358</v>
      </c>
      <c r="D111" s="294" t="s">
        <v>358</v>
      </c>
      <c r="E111" s="294" t="s">
        <v>358</v>
      </c>
      <c r="F111" s="295" t="s">
        <v>358</v>
      </c>
      <c r="G111" s="149" t="s">
        <v>55</v>
      </c>
      <c r="H111" s="39"/>
      <c r="I111" s="257">
        <v>20</v>
      </c>
      <c r="J111" s="14">
        <v>150</v>
      </c>
      <c r="K111" s="40">
        <v>0</v>
      </c>
      <c r="L111" s="40">
        <v>0</v>
      </c>
      <c r="M111" s="10">
        <v>9.5</v>
      </c>
      <c r="N111" s="12">
        <f t="shared" si="14"/>
        <v>0</v>
      </c>
      <c r="O111" s="12">
        <f t="shared" si="15"/>
        <v>0</v>
      </c>
      <c r="P111" s="13">
        <f t="shared" si="16"/>
        <v>0</v>
      </c>
      <c r="Q111" s="13">
        <f t="shared" si="17"/>
        <v>0</v>
      </c>
    </row>
    <row r="112" spans="2:17" ht="12.75" customHeight="1">
      <c r="B112" s="148">
        <f t="shared" si="13"/>
        <v>99</v>
      </c>
      <c r="C112" s="293" t="s">
        <v>359</v>
      </c>
      <c r="D112" s="294" t="s">
        <v>359</v>
      </c>
      <c r="E112" s="294" t="s">
        <v>359</v>
      </c>
      <c r="F112" s="295" t="s">
        <v>359</v>
      </c>
      <c r="G112" s="149" t="s">
        <v>55</v>
      </c>
      <c r="H112" s="39"/>
      <c r="I112" s="257">
        <v>100</v>
      </c>
      <c r="J112" s="14">
        <v>750</v>
      </c>
      <c r="K112" s="40">
        <v>0</v>
      </c>
      <c r="L112" s="40">
        <v>0</v>
      </c>
      <c r="M112" s="10">
        <v>9.5</v>
      </c>
      <c r="N112" s="12">
        <f t="shared" si="14"/>
        <v>0</v>
      </c>
      <c r="O112" s="12">
        <f t="shared" si="15"/>
        <v>0</v>
      </c>
      <c r="P112" s="13">
        <f t="shared" si="16"/>
        <v>0</v>
      </c>
      <c r="Q112" s="13">
        <f t="shared" si="17"/>
        <v>0</v>
      </c>
    </row>
    <row r="113" spans="2:17" ht="12.75" customHeight="1">
      <c r="B113" s="148">
        <f t="shared" si="13"/>
        <v>100</v>
      </c>
      <c r="C113" s="293" t="s">
        <v>360</v>
      </c>
      <c r="D113" s="294" t="s">
        <v>360</v>
      </c>
      <c r="E113" s="294" t="s">
        <v>360</v>
      </c>
      <c r="F113" s="295" t="s">
        <v>360</v>
      </c>
      <c r="G113" s="149" t="s">
        <v>55</v>
      </c>
      <c r="H113" s="39"/>
      <c r="I113" s="257">
        <v>20</v>
      </c>
      <c r="J113" s="14">
        <v>60</v>
      </c>
      <c r="K113" s="40">
        <v>0</v>
      </c>
      <c r="L113" s="40">
        <v>0</v>
      </c>
      <c r="M113" s="10">
        <v>9.5</v>
      </c>
      <c r="N113" s="12">
        <f t="shared" si="14"/>
        <v>0</v>
      </c>
      <c r="O113" s="12">
        <f t="shared" si="15"/>
        <v>0</v>
      </c>
      <c r="P113" s="13">
        <f t="shared" si="16"/>
        <v>0</v>
      </c>
      <c r="Q113" s="13">
        <f t="shared" si="17"/>
        <v>0</v>
      </c>
    </row>
    <row r="114" spans="2:17" ht="12.75" customHeight="1">
      <c r="B114" s="148">
        <f t="shared" si="13"/>
        <v>101</v>
      </c>
      <c r="C114" s="293" t="s">
        <v>361</v>
      </c>
      <c r="D114" s="294" t="s">
        <v>361</v>
      </c>
      <c r="E114" s="294" t="s">
        <v>361</v>
      </c>
      <c r="F114" s="295" t="s">
        <v>361</v>
      </c>
      <c r="G114" s="149" t="s">
        <v>55</v>
      </c>
      <c r="H114" s="39"/>
      <c r="I114" s="257">
        <v>20</v>
      </c>
      <c r="J114" s="14">
        <v>600</v>
      </c>
      <c r="K114" s="40">
        <v>0</v>
      </c>
      <c r="L114" s="40">
        <v>0</v>
      </c>
      <c r="M114" s="10">
        <v>9.5</v>
      </c>
      <c r="N114" s="12">
        <f t="shared" si="14"/>
        <v>0</v>
      </c>
      <c r="O114" s="12">
        <f t="shared" si="15"/>
        <v>0</v>
      </c>
      <c r="P114" s="13">
        <f t="shared" si="16"/>
        <v>0</v>
      </c>
      <c r="Q114" s="13">
        <f t="shared" si="17"/>
        <v>0</v>
      </c>
    </row>
    <row r="115" spans="2:17" ht="12.75" customHeight="1">
      <c r="B115" s="148">
        <f t="shared" si="13"/>
        <v>102</v>
      </c>
      <c r="C115" s="293" t="s">
        <v>362</v>
      </c>
      <c r="D115" s="294" t="s">
        <v>362</v>
      </c>
      <c r="E115" s="294" t="s">
        <v>362</v>
      </c>
      <c r="F115" s="295" t="s">
        <v>362</v>
      </c>
      <c r="G115" s="149" t="s">
        <v>55</v>
      </c>
      <c r="H115" s="39"/>
      <c r="I115" s="257">
        <v>20</v>
      </c>
      <c r="J115" s="14">
        <v>150</v>
      </c>
      <c r="K115" s="40">
        <v>0</v>
      </c>
      <c r="L115" s="40">
        <v>0</v>
      </c>
      <c r="M115" s="10">
        <v>9.5</v>
      </c>
      <c r="N115" s="12">
        <f t="shared" si="14"/>
        <v>0</v>
      </c>
      <c r="O115" s="12">
        <f t="shared" si="15"/>
        <v>0</v>
      </c>
      <c r="P115" s="13">
        <f t="shared" si="16"/>
        <v>0</v>
      </c>
      <c r="Q115" s="13">
        <f t="shared" si="17"/>
        <v>0</v>
      </c>
    </row>
    <row r="116" spans="2:17" ht="12.75" customHeight="1">
      <c r="B116" s="148">
        <f t="shared" si="13"/>
        <v>103</v>
      </c>
      <c r="C116" s="293" t="s">
        <v>363</v>
      </c>
      <c r="D116" s="294" t="s">
        <v>363</v>
      </c>
      <c r="E116" s="294" t="s">
        <v>363</v>
      </c>
      <c r="F116" s="295" t="s">
        <v>363</v>
      </c>
      <c r="G116" s="149" t="s">
        <v>55</v>
      </c>
      <c r="H116" s="39"/>
      <c r="I116" s="257">
        <v>20</v>
      </c>
      <c r="J116" s="14">
        <v>60</v>
      </c>
      <c r="K116" s="40">
        <v>0</v>
      </c>
      <c r="L116" s="40">
        <v>0</v>
      </c>
      <c r="M116" s="10">
        <v>9.5</v>
      </c>
      <c r="N116" s="12">
        <f t="shared" si="14"/>
        <v>0</v>
      </c>
      <c r="O116" s="12">
        <f t="shared" si="15"/>
        <v>0</v>
      </c>
      <c r="P116" s="13">
        <f t="shared" si="16"/>
        <v>0</v>
      </c>
      <c r="Q116" s="13">
        <f t="shared" si="17"/>
        <v>0</v>
      </c>
    </row>
    <row r="117" spans="2:17" ht="12.75" customHeight="1">
      <c r="B117" s="148">
        <f t="shared" si="13"/>
        <v>104</v>
      </c>
      <c r="C117" s="293" t="s">
        <v>134</v>
      </c>
      <c r="D117" s="294" t="s">
        <v>134</v>
      </c>
      <c r="E117" s="294" t="s">
        <v>134</v>
      </c>
      <c r="F117" s="295" t="s">
        <v>134</v>
      </c>
      <c r="G117" s="149" t="s">
        <v>55</v>
      </c>
      <c r="H117" s="39"/>
      <c r="I117" s="257">
        <v>5</v>
      </c>
      <c r="J117" s="14">
        <v>15</v>
      </c>
      <c r="K117" s="40">
        <v>0</v>
      </c>
      <c r="L117" s="40">
        <v>0</v>
      </c>
      <c r="M117" s="10">
        <v>9.5</v>
      </c>
      <c r="N117" s="12">
        <f t="shared" si="14"/>
        <v>0</v>
      </c>
      <c r="O117" s="12">
        <f t="shared" si="15"/>
        <v>0</v>
      </c>
      <c r="P117" s="13">
        <f t="shared" si="16"/>
        <v>0</v>
      </c>
      <c r="Q117" s="13">
        <f t="shared" si="17"/>
        <v>0</v>
      </c>
    </row>
    <row r="118" spans="2:17" ht="12.75" customHeight="1">
      <c r="B118" s="148">
        <f t="shared" si="13"/>
        <v>105</v>
      </c>
      <c r="C118" s="293" t="s">
        <v>135</v>
      </c>
      <c r="D118" s="294" t="s">
        <v>135</v>
      </c>
      <c r="E118" s="294" t="s">
        <v>135</v>
      </c>
      <c r="F118" s="295" t="s">
        <v>135</v>
      </c>
      <c r="G118" s="149" t="s">
        <v>55</v>
      </c>
      <c r="H118" s="39"/>
      <c r="I118" s="257">
        <v>5</v>
      </c>
      <c r="J118" s="14">
        <v>15</v>
      </c>
      <c r="K118" s="40">
        <v>0</v>
      </c>
      <c r="L118" s="40">
        <v>0</v>
      </c>
      <c r="M118" s="10">
        <v>9.5</v>
      </c>
      <c r="N118" s="12">
        <f t="shared" si="14"/>
        <v>0</v>
      </c>
      <c r="O118" s="12">
        <f t="shared" si="15"/>
        <v>0</v>
      </c>
      <c r="P118" s="13">
        <f t="shared" si="16"/>
        <v>0</v>
      </c>
      <c r="Q118" s="13">
        <f t="shared" si="17"/>
        <v>0</v>
      </c>
    </row>
    <row r="119" spans="2:17" ht="12.75" customHeight="1">
      <c r="B119" s="148">
        <f t="shared" si="13"/>
        <v>106</v>
      </c>
      <c r="C119" s="293" t="s">
        <v>137</v>
      </c>
      <c r="D119" s="294" t="s">
        <v>137</v>
      </c>
      <c r="E119" s="294" t="s">
        <v>137</v>
      </c>
      <c r="F119" s="295" t="s">
        <v>137</v>
      </c>
      <c r="G119" s="149" t="s">
        <v>55</v>
      </c>
      <c r="H119" s="39"/>
      <c r="I119" s="257">
        <v>5</v>
      </c>
      <c r="J119" s="14">
        <v>15</v>
      </c>
      <c r="K119" s="40">
        <v>0</v>
      </c>
      <c r="L119" s="40">
        <v>0</v>
      </c>
      <c r="M119" s="10">
        <v>9.5</v>
      </c>
      <c r="N119" s="12">
        <f t="shared" si="14"/>
        <v>0</v>
      </c>
      <c r="O119" s="12">
        <f t="shared" si="15"/>
        <v>0</v>
      </c>
      <c r="P119" s="13">
        <f t="shared" si="16"/>
        <v>0</v>
      </c>
      <c r="Q119" s="13">
        <f t="shared" si="17"/>
        <v>0</v>
      </c>
    </row>
    <row r="120" spans="2:17" ht="12.75" customHeight="1">
      <c r="B120" s="148">
        <f t="shared" si="13"/>
        <v>107</v>
      </c>
      <c r="C120" s="293" t="s">
        <v>136</v>
      </c>
      <c r="D120" s="294" t="s">
        <v>136</v>
      </c>
      <c r="E120" s="294" t="s">
        <v>136</v>
      </c>
      <c r="F120" s="295" t="s">
        <v>136</v>
      </c>
      <c r="G120" s="149" t="s">
        <v>55</v>
      </c>
      <c r="H120" s="39"/>
      <c r="I120" s="257">
        <v>5</v>
      </c>
      <c r="J120" s="14">
        <v>15</v>
      </c>
      <c r="K120" s="40">
        <v>1</v>
      </c>
      <c r="L120" s="40">
        <v>1</v>
      </c>
      <c r="M120" s="10">
        <v>9.5</v>
      </c>
      <c r="N120" s="12">
        <f t="shared" si="14"/>
        <v>1.095</v>
      </c>
      <c r="O120" s="12">
        <f t="shared" si="15"/>
        <v>1.095</v>
      </c>
      <c r="P120" s="13">
        <f t="shared" si="16"/>
        <v>5.4749999999999996</v>
      </c>
      <c r="Q120" s="13">
        <f t="shared" si="17"/>
        <v>16.425000000000001</v>
      </c>
    </row>
    <row r="121" spans="2:17" ht="12.75" customHeight="1">
      <c r="B121" s="151"/>
      <c r="C121" s="296" t="s">
        <v>284</v>
      </c>
      <c r="D121" s="297"/>
      <c r="E121" s="297"/>
      <c r="F121" s="298"/>
      <c r="G121" s="152"/>
      <c r="H121" s="152"/>
      <c r="I121" s="152"/>
      <c r="J121" s="152"/>
      <c r="K121" s="152"/>
      <c r="L121" s="152"/>
      <c r="M121" s="152"/>
      <c r="N121" s="152"/>
      <c r="O121" s="152"/>
      <c r="P121" s="153">
        <f>SUM(P14:P120)</f>
        <v>5.4749999999999996</v>
      </c>
      <c r="Q121" s="154">
        <f>SUM(Q14:Q120)</f>
        <v>16.425000000000001</v>
      </c>
    </row>
    <row r="122" spans="2:17" ht="12.75" customHeight="1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2:17" ht="12.75" customHeight="1">
      <c r="B123" s="4" t="s">
        <v>25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2:17" ht="12.75" customHeight="1">
      <c r="B124" s="4" t="s">
        <v>27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2:17" ht="12.75" customHeight="1">
      <c r="B125" s="4" t="s">
        <v>26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2:17" ht="12.75" customHeight="1">
      <c r="B126" s="4" t="s">
        <v>644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2:17" ht="12.75" customHeight="1">
      <c r="B127" s="1"/>
      <c r="C127" s="9"/>
      <c r="D127" s="1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2:17" ht="12.75" customHeight="1">
      <c r="B128" s="1" t="s">
        <v>285</v>
      </c>
      <c r="C128" s="1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2:17" ht="12.75" customHeight="1"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2:17" ht="12.75" customHeight="1">
      <c r="B130" s="1" t="s">
        <v>657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2:17" ht="12.75" customHeight="1">
      <c r="B131" s="1" t="s">
        <v>364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2:17" ht="12.75" customHeight="1">
      <c r="B132" s="1" t="s">
        <v>624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2:17" ht="12.75" customHeight="1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2:17" ht="12.75" customHeight="1">
      <c r="B134" s="4" t="s">
        <v>57</v>
      </c>
      <c r="C134" s="4"/>
      <c r="D134" s="4"/>
      <c r="E134" s="4"/>
      <c r="F134" s="4"/>
      <c r="G134" s="4"/>
      <c r="H134" s="8" t="s">
        <v>58</v>
      </c>
      <c r="I134" s="4"/>
      <c r="J134" s="4"/>
      <c r="K134" s="4"/>
      <c r="L134" s="4"/>
      <c r="M134" s="4" t="s">
        <v>59</v>
      </c>
      <c r="N134" s="4"/>
      <c r="O134" s="4"/>
      <c r="P134" s="4"/>
      <c r="Q134" s="4"/>
    </row>
  </sheetData>
  <sheetProtection algorithmName="SHA-512" hashValue="961HZB14h4+5PKvhwZulE69dfCyfGynhU+QvUQCfbJx4yc/nIfgb73TM/EN7sO+NVh+A1D/QRwQxUNvhcDjrFg==" saltValue="eWIli0mkVN8AzvpNYL6kTg==" spinCount="100000" sheet="1" objects="1" scenarios="1"/>
  <protectedRanges>
    <protectedRange sqref="H14:H120" name="Obseg4"/>
    <protectedRange sqref="K14:L120" name="Range3_1"/>
    <protectedRange sqref="D5:E6" name="Range1"/>
    <protectedRange sqref="D134" name="Range4"/>
  </protectedRanges>
  <mergeCells count="109">
    <mergeCell ref="C19:F19"/>
    <mergeCell ref="C20:F20"/>
    <mergeCell ref="C21:F21"/>
    <mergeCell ref="C22:F22"/>
    <mergeCell ref="C11:F11"/>
    <mergeCell ref="D12:G12"/>
    <mergeCell ref="C15:F15"/>
    <mergeCell ref="C16:F16"/>
    <mergeCell ref="C17:F17"/>
    <mergeCell ref="C18:F18"/>
    <mergeCell ref="C14:F14"/>
    <mergeCell ref="C26:F26"/>
    <mergeCell ref="C27:F27"/>
    <mergeCell ref="C28:F28"/>
    <mergeCell ref="C29:F29"/>
    <mergeCell ref="C30:F30"/>
    <mergeCell ref="C23:F23"/>
    <mergeCell ref="C24:F24"/>
    <mergeCell ref="C25:F25"/>
    <mergeCell ref="C34:F34"/>
    <mergeCell ref="C35:F35"/>
    <mergeCell ref="C36:F36"/>
    <mergeCell ref="C37:F37"/>
    <mergeCell ref="C38:F38"/>
    <mergeCell ref="C31:F31"/>
    <mergeCell ref="C32:F32"/>
    <mergeCell ref="C33:F33"/>
    <mergeCell ref="C44:F44"/>
    <mergeCell ref="C45:F45"/>
    <mergeCell ref="C46:F46"/>
    <mergeCell ref="C47:F47"/>
    <mergeCell ref="C48:F48"/>
    <mergeCell ref="C49:F49"/>
    <mergeCell ref="C39:F39"/>
    <mergeCell ref="C40:F40"/>
    <mergeCell ref="C41:F41"/>
    <mergeCell ref="C42:F42"/>
    <mergeCell ref="C43:F43"/>
    <mergeCell ref="C56:F56"/>
    <mergeCell ref="C57:F57"/>
    <mergeCell ref="C58:F58"/>
    <mergeCell ref="C59:F59"/>
    <mergeCell ref="C60:F60"/>
    <mergeCell ref="C61:F61"/>
    <mergeCell ref="C50:F50"/>
    <mergeCell ref="C51:F51"/>
    <mergeCell ref="C52:F52"/>
    <mergeCell ref="C53:F53"/>
    <mergeCell ref="C54:F54"/>
    <mergeCell ref="C55:F55"/>
    <mergeCell ref="C68:F68"/>
    <mergeCell ref="C70:F70"/>
    <mergeCell ref="C71:F71"/>
    <mergeCell ref="C72:F72"/>
    <mergeCell ref="C73:F73"/>
    <mergeCell ref="C78:F78"/>
    <mergeCell ref="C62:F62"/>
    <mergeCell ref="C63:F63"/>
    <mergeCell ref="C64:F64"/>
    <mergeCell ref="C65:F65"/>
    <mergeCell ref="C66:F66"/>
    <mergeCell ref="C67:F67"/>
    <mergeCell ref="C74:F74"/>
    <mergeCell ref="C75:F75"/>
    <mergeCell ref="C76:F76"/>
    <mergeCell ref="C77:F77"/>
    <mergeCell ref="C69:F69"/>
    <mergeCell ref="C83:F83"/>
    <mergeCell ref="C84:F84"/>
    <mergeCell ref="C85:F85"/>
    <mergeCell ref="C86:F86"/>
    <mergeCell ref="C87:F87"/>
    <mergeCell ref="C88:F88"/>
    <mergeCell ref="C79:F79"/>
    <mergeCell ref="C80:F80"/>
    <mergeCell ref="C81:F81"/>
    <mergeCell ref="C82:F82"/>
    <mergeCell ref="C94:F94"/>
    <mergeCell ref="C97:F97"/>
    <mergeCell ref="C99:F99"/>
    <mergeCell ref="C100:F100"/>
    <mergeCell ref="C101:F101"/>
    <mergeCell ref="C89:F89"/>
    <mergeCell ref="C90:F90"/>
    <mergeCell ref="C91:F91"/>
    <mergeCell ref="C92:F92"/>
    <mergeCell ref="C93:F93"/>
    <mergeCell ref="C95:F95"/>
    <mergeCell ref="C96:F96"/>
    <mergeCell ref="C98:F98"/>
    <mergeCell ref="C104:F104"/>
    <mergeCell ref="C105:F105"/>
    <mergeCell ref="C106:F106"/>
    <mergeCell ref="C107:F107"/>
    <mergeCell ref="C108:F108"/>
    <mergeCell ref="C109:F109"/>
    <mergeCell ref="C103:F103"/>
    <mergeCell ref="C120:F120"/>
    <mergeCell ref="C121:F121"/>
    <mergeCell ref="C115:F115"/>
    <mergeCell ref="C116:F116"/>
    <mergeCell ref="C117:F117"/>
    <mergeCell ref="C118:F118"/>
    <mergeCell ref="C119:F119"/>
    <mergeCell ref="C110:F110"/>
    <mergeCell ref="C111:F111"/>
    <mergeCell ref="C112:F112"/>
    <mergeCell ref="C113:F113"/>
    <mergeCell ref="C114:F114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Q29"/>
  <sheetViews>
    <sheetView topLeftCell="A3" zoomScale="110" zoomScaleNormal="110" workbookViewId="0">
      <selection activeCell="P16" sqref="P16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16384" width="9.140625" style="2"/>
  </cols>
  <sheetData>
    <row r="2" spans="1:17" ht="12.75" customHeight="1">
      <c r="B2" s="1" t="s">
        <v>625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B3" s="4" t="s">
        <v>626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B4" s="4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B5" s="1" t="s">
        <v>13</v>
      </c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B6" s="1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B7" s="1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207</v>
      </c>
      <c r="I8" s="125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596</v>
      </c>
      <c r="I9" s="6"/>
      <c r="J9" s="7"/>
      <c r="K9" s="7"/>
      <c r="L9" s="6"/>
      <c r="M9" s="126"/>
      <c r="N9" s="126"/>
      <c r="O9" s="7"/>
      <c r="P9" s="7"/>
      <c r="Q9" s="7"/>
    </row>
    <row r="10" spans="1:17" ht="12.75" customHeight="1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27"/>
      <c r="C11" s="299"/>
      <c r="D11" s="299"/>
      <c r="E11" s="299"/>
      <c r="F11" s="299"/>
      <c r="G11" s="128"/>
      <c r="H11" s="129"/>
      <c r="I11" s="130" t="s">
        <v>305</v>
      </c>
      <c r="J11" s="131"/>
      <c r="K11" s="132"/>
      <c r="L11" s="133"/>
      <c r="M11" s="134" t="s">
        <v>306</v>
      </c>
      <c r="N11" s="133"/>
      <c r="O11" s="135"/>
      <c r="P11" s="132" t="s">
        <v>307</v>
      </c>
      <c r="Q11" s="136"/>
    </row>
    <row r="12" spans="1:17" ht="12.75" customHeight="1">
      <c r="A12" s="1"/>
      <c r="B12" s="137" t="s">
        <v>14</v>
      </c>
      <c r="C12" s="138"/>
      <c r="D12" s="300" t="s">
        <v>308</v>
      </c>
      <c r="E12" s="300"/>
      <c r="F12" s="300"/>
      <c r="G12" s="300"/>
      <c r="H12" s="139" t="s">
        <v>209</v>
      </c>
      <c r="I12" s="212" t="s">
        <v>631</v>
      </c>
      <c r="J12" s="212" t="s">
        <v>621</v>
      </c>
      <c r="K12" s="135" t="s">
        <v>9</v>
      </c>
      <c r="L12" s="135" t="s">
        <v>9</v>
      </c>
      <c r="M12" s="135" t="s">
        <v>10</v>
      </c>
      <c r="N12" s="135" t="s">
        <v>11</v>
      </c>
      <c r="O12" s="135" t="s">
        <v>11</v>
      </c>
      <c r="P12" s="141" t="s">
        <v>12</v>
      </c>
      <c r="Q12" s="141" t="s">
        <v>12</v>
      </c>
    </row>
    <row r="13" spans="1:17" ht="12.75" customHeight="1">
      <c r="A13" s="1"/>
      <c r="B13" s="142"/>
      <c r="C13" s="143"/>
      <c r="D13" s="143"/>
      <c r="E13" s="143"/>
      <c r="F13" s="143"/>
      <c r="G13" s="143"/>
      <c r="H13" s="144"/>
      <c r="I13" s="238"/>
      <c r="J13" s="145"/>
      <c r="K13" s="135" t="s">
        <v>309</v>
      </c>
      <c r="L13" s="135" t="s">
        <v>622</v>
      </c>
      <c r="M13" s="146"/>
      <c r="N13" s="135" t="s">
        <v>309</v>
      </c>
      <c r="O13" s="144" t="s">
        <v>622</v>
      </c>
      <c r="P13" s="147" t="s">
        <v>310</v>
      </c>
      <c r="Q13" s="144" t="s">
        <v>623</v>
      </c>
    </row>
    <row r="14" spans="1:17" ht="15" customHeight="1">
      <c r="B14" s="148">
        <f>B13+1</f>
        <v>1</v>
      </c>
      <c r="C14" s="293" t="s">
        <v>290</v>
      </c>
      <c r="D14" s="294" t="s">
        <v>290</v>
      </c>
      <c r="E14" s="294" t="s">
        <v>290</v>
      </c>
      <c r="F14" s="295" t="s">
        <v>290</v>
      </c>
      <c r="G14" s="149" t="s">
        <v>55</v>
      </c>
      <c r="H14" s="150"/>
      <c r="I14" s="14">
        <v>400</v>
      </c>
      <c r="J14" s="14">
        <v>3000</v>
      </c>
      <c r="K14" s="12">
        <v>0</v>
      </c>
      <c r="L14" s="12">
        <v>0</v>
      </c>
      <c r="M14" s="10">
        <v>9.5</v>
      </c>
      <c r="N14" s="12">
        <v>0</v>
      </c>
      <c r="O14" s="12">
        <f>PRODUCT(L14,1.095)</f>
        <v>0</v>
      </c>
      <c r="P14" s="13">
        <f>PRODUCT(I14,N14)</f>
        <v>0</v>
      </c>
      <c r="Q14" s="13">
        <f>PRODUCT(J14,O14)</f>
        <v>0</v>
      </c>
    </row>
    <row r="15" spans="1:17" ht="30" customHeight="1">
      <c r="B15" s="155">
        <f>B14+1</f>
        <v>2</v>
      </c>
      <c r="C15" s="290" t="s">
        <v>540</v>
      </c>
      <c r="D15" s="291" t="s">
        <v>291</v>
      </c>
      <c r="E15" s="291" t="s">
        <v>291</v>
      </c>
      <c r="F15" s="292" t="s">
        <v>291</v>
      </c>
      <c r="G15" s="156" t="s">
        <v>55</v>
      </c>
      <c r="H15" s="118"/>
      <c r="I15" s="39">
        <v>0</v>
      </c>
      <c r="J15" s="39">
        <v>1500</v>
      </c>
      <c r="K15" s="40">
        <v>0</v>
      </c>
      <c r="L15" s="40">
        <v>0</v>
      </c>
      <c r="M15" s="38">
        <v>9.5</v>
      </c>
      <c r="N15" s="40">
        <f t="shared" ref="N15:O15" si="0">PRODUCT(K15,1.095)</f>
        <v>0</v>
      </c>
      <c r="O15" s="40">
        <f t="shared" si="0"/>
        <v>0</v>
      </c>
      <c r="P15" s="42">
        <f t="shared" ref="P15:Q15" si="1">PRODUCT(I15,N15)</f>
        <v>0</v>
      </c>
      <c r="Q15" s="42">
        <f t="shared" si="1"/>
        <v>0</v>
      </c>
    </row>
    <row r="16" spans="1:17" ht="12.75" customHeight="1">
      <c r="B16" s="151"/>
      <c r="C16" s="296" t="s">
        <v>286</v>
      </c>
      <c r="D16" s="297"/>
      <c r="E16" s="297"/>
      <c r="F16" s="298"/>
      <c r="G16" s="152"/>
      <c r="H16" s="152"/>
      <c r="I16" s="152"/>
      <c r="J16" s="152"/>
      <c r="K16" s="152"/>
      <c r="L16" s="152"/>
      <c r="M16" s="152"/>
      <c r="N16" s="152"/>
      <c r="O16" s="152"/>
      <c r="P16" s="153">
        <f>SUM(P14:P15)</f>
        <v>0</v>
      </c>
      <c r="Q16" s="154">
        <f>SUM(Q14:Q15)</f>
        <v>0</v>
      </c>
    </row>
    <row r="17" spans="2:17" ht="12.75" customHeight="1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2:17" ht="12.75" customHeight="1">
      <c r="B18" s="4" t="s">
        <v>25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12.75" customHeight="1">
      <c r="B19" s="4" t="s">
        <v>27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2:17" ht="12.75" customHeight="1">
      <c r="B20" s="4" t="s">
        <v>26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2:17" ht="12.75" customHeight="1">
      <c r="B21" s="4" t="s">
        <v>644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2:17" ht="12.75" customHeight="1">
      <c r="B22" s="1"/>
      <c r="C22" s="9"/>
      <c r="D22" s="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2:17" ht="12.75" customHeight="1">
      <c r="B23" s="1" t="s">
        <v>285</v>
      </c>
      <c r="C23" s="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2:17" ht="12.75" customHeight="1">
      <c r="B24" s="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2:17" ht="12.75" customHeight="1">
      <c r="B25" s="1" t="s">
        <v>657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7" ht="12.75" customHeight="1">
      <c r="B26" s="1" t="s">
        <v>364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2:17" ht="12.75" customHeight="1">
      <c r="B27" s="1" t="s">
        <v>624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7" ht="12.75" customHeight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2:17" ht="12.75" customHeight="1">
      <c r="B29" s="4" t="s">
        <v>57</v>
      </c>
      <c r="C29" s="4"/>
      <c r="D29" s="4"/>
      <c r="E29" s="4"/>
      <c r="F29" s="4"/>
      <c r="G29" s="4"/>
      <c r="H29" s="8" t="s">
        <v>58</v>
      </c>
      <c r="I29" s="4"/>
      <c r="J29" s="4"/>
      <c r="K29" s="4"/>
      <c r="L29" s="4"/>
      <c r="M29" s="4" t="s">
        <v>59</v>
      </c>
      <c r="N29" s="4"/>
      <c r="O29" s="4"/>
      <c r="P29" s="4"/>
      <c r="Q29" s="4"/>
    </row>
  </sheetData>
  <sheetProtection algorithmName="SHA-512" hashValue="lpNeSbIhqgKYZYrIxclWOy2uQ/PpCOsMCA2S3vULn3gKz27hDF7vFjm2pwFDw5clnmu2BTmf6CJxviGZnyQSew==" saltValue="UqtyZYT6ZmWjbfQL9Qp9zA==" spinCount="100000" sheet="1" objects="1" scenarios="1"/>
  <protectedRanges>
    <protectedRange sqref="D29" name="Range4"/>
    <protectedRange sqref="K14:L15" name="Range3"/>
    <protectedRange sqref="H14:H15" name="Range2"/>
    <protectedRange sqref="D5:E6" name="Range1"/>
  </protectedRanges>
  <mergeCells count="5">
    <mergeCell ref="C11:F11"/>
    <mergeCell ref="D12:G12"/>
    <mergeCell ref="C14:F14"/>
    <mergeCell ref="C15:F15"/>
    <mergeCell ref="C16:F16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Q36"/>
  <sheetViews>
    <sheetView topLeftCell="A4" zoomScale="110" zoomScaleNormal="110" workbookViewId="0">
      <selection activeCell="K15" sqref="K15:L20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16384" width="9.140625" style="2"/>
  </cols>
  <sheetData>
    <row r="2" spans="1:17" ht="12.75" customHeight="1">
      <c r="B2" s="1" t="s">
        <v>625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B3" s="4" t="s">
        <v>626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B4" s="4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B5" s="1" t="s">
        <v>13</v>
      </c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B6" s="1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B7" s="1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207</v>
      </c>
      <c r="I8" s="125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656</v>
      </c>
      <c r="I9" s="6"/>
      <c r="J9" s="7"/>
      <c r="K9" s="7"/>
      <c r="L9" s="6"/>
      <c r="M9" s="126"/>
      <c r="N9" s="126"/>
      <c r="O9" s="7"/>
      <c r="P9" s="7"/>
      <c r="Q9" s="7"/>
    </row>
    <row r="10" spans="1:17" ht="12.75" customHeight="1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27"/>
      <c r="C11" s="299"/>
      <c r="D11" s="299"/>
      <c r="E11" s="299"/>
      <c r="F11" s="299"/>
      <c r="G11" s="128"/>
      <c r="H11" s="129"/>
      <c r="I11" s="130" t="s">
        <v>305</v>
      </c>
      <c r="J11" s="131"/>
      <c r="K11" s="132"/>
      <c r="L11" s="133"/>
      <c r="M11" s="134" t="s">
        <v>306</v>
      </c>
      <c r="N11" s="133"/>
      <c r="O11" s="135"/>
      <c r="P11" s="132" t="s">
        <v>307</v>
      </c>
      <c r="Q11" s="136"/>
    </row>
    <row r="12" spans="1:17" ht="12.75" customHeight="1">
      <c r="A12" s="1"/>
      <c r="B12" s="137" t="s">
        <v>14</v>
      </c>
      <c r="C12" s="138"/>
      <c r="D12" s="300" t="s">
        <v>308</v>
      </c>
      <c r="E12" s="300"/>
      <c r="F12" s="300"/>
      <c r="G12" s="300"/>
      <c r="H12" s="139" t="s">
        <v>209</v>
      </c>
      <c r="I12" s="212" t="s">
        <v>631</v>
      </c>
      <c r="J12" s="212" t="s">
        <v>621</v>
      </c>
      <c r="K12" s="135" t="s">
        <v>9</v>
      </c>
      <c r="L12" s="135" t="s">
        <v>9</v>
      </c>
      <c r="M12" s="135" t="s">
        <v>10</v>
      </c>
      <c r="N12" s="135" t="s">
        <v>11</v>
      </c>
      <c r="O12" s="135" t="s">
        <v>11</v>
      </c>
      <c r="P12" s="141" t="s">
        <v>12</v>
      </c>
      <c r="Q12" s="141" t="s">
        <v>12</v>
      </c>
    </row>
    <row r="13" spans="1:17" ht="12.75" customHeight="1">
      <c r="A13" s="1"/>
      <c r="B13" s="142"/>
      <c r="C13" s="143"/>
      <c r="D13" s="143"/>
      <c r="E13" s="143"/>
      <c r="F13" s="143"/>
      <c r="G13" s="143"/>
      <c r="H13" s="144"/>
      <c r="I13" s="238"/>
      <c r="J13" s="145"/>
      <c r="K13" s="135" t="s">
        <v>309</v>
      </c>
      <c r="L13" s="135" t="s">
        <v>622</v>
      </c>
      <c r="M13" s="146"/>
      <c r="N13" s="135" t="s">
        <v>309</v>
      </c>
      <c r="O13" s="144" t="s">
        <v>622</v>
      </c>
      <c r="P13" s="147" t="s">
        <v>310</v>
      </c>
      <c r="Q13" s="144" t="s">
        <v>623</v>
      </c>
    </row>
    <row r="14" spans="1:17" ht="12.75" customHeight="1">
      <c r="B14" s="148">
        <f>B13+1</f>
        <v>1</v>
      </c>
      <c r="C14" s="293" t="s">
        <v>293</v>
      </c>
      <c r="D14" s="294" t="s">
        <v>293</v>
      </c>
      <c r="E14" s="294" t="s">
        <v>293</v>
      </c>
      <c r="F14" s="295" t="s">
        <v>293</v>
      </c>
      <c r="G14" s="149" t="s">
        <v>55</v>
      </c>
      <c r="H14" s="150"/>
      <c r="I14" s="257">
        <v>200</v>
      </c>
      <c r="J14" s="14">
        <v>1500</v>
      </c>
      <c r="K14" s="12">
        <v>0</v>
      </c>
      <c r="L14" s="12">
        <v>0</v>
      </c>
      <c r="M14" s="10">
        <v>9.5</v>
      </c>
      <c r="N14" s="12">
        <f>PRODUCT(K14,1.095)</f>
        <v>0</v>
      </c>
      <c r="O14" s="12">
        <f>PRODUCT(L14,1.095)</f>
        <v>0</v>
      </c>
      <c r="P14" s="13">
        <f>PRODUCT(I14,N14)</f>
        <v>0</v>
      </c>
      <c r="Q14" s="13">
        <f>PRODUCT(J14,O14)</f>
        <v>0</v>
      </c>
    </row>
    <row r="15" spans="1:17" ht="12.75" customHeight="1">
      <c r="B15" s="148">
        <f>B14+1</f>
        <v>2</v>
      </c>
      <c r="C15" s="293" t="s">
        <v>294</v>
      </c>
      <c r="D15" s="294" t="s">
        <v>294</v>
      </c>
      <c r="E15" s="294" t="s">
        <v>294</v>
      </c>
      <c r="F15" s="295" t="s">
        <v>294</v>
      </c>
      <c r="G15" s="149" t="s">
        <v>55</v>
      </c>
      <c r="H15" s="150"/>
      <c r="I15" s="257">
        <v>200</v>
      </c>
      <c r="J15" s="14">
        <v>800</v>
      </c>
      <c r="K15" s="12">
        <v>0</v>
      </c>
      <c r="L15" s="12">
        <v>0</v>
      </c>
      <c r="M15" s="10">
        <v>9.5</v>
      </c>
      <c r="N15" s="12">
        <f t="shared" ref="N15:O20" si="0">PRODUCT(K15,1.095)</f>
        <v>0</v>
      </c>
      <c r="O15" s="12">
        <f t="shared" si="0"/>
        <v>0</v>
      </c>
      <c r="P15" s="13">
        <f t="shared" ref="P15:Q20" si="1">PRODUCT(I15,N15)</f>
        <v>0</v>
      </c>
      <c r="Q15" s="13">
        <f t="shared" si="1"/>
        <v>0</v>
      </c>
    </row>
    <row r="16" spans="1:17" ht="12.75" customHeight="1">
      <c r="B16" s="148">
        <f t="shared" ref="B16:B20" si="2">B15+1</f>
        <v>3</v>
      </c>
      <c r="C16" s="293" t="s">
        <v>295</v>
      </c>
      <c r="D16" s="294" t="s">
        <v>295</v>
      </c>
      <c r="E16" s="294" t="s">
        <v>295</v>
      </c>
      <c r="F16" s="295" t="s">
        <v>295</v>
      </c>
      <c r="G16" s="149" t="s">
        <v>55</v>
      </c>
      <c r="H16" s="150"/>
      <c r="I16" s="257">
        <v>200</v>
      </c>
      <c r="J16" s="14">
        <v>800</v>
      </c>
      <c r="K16" s="12">
        <v>0</v>
      </c>
      <c r="L16" s="12">
        <v>0</v>
      </c>
      <c r="M16" s="10">
        <v>9.5</v>
      </c>
      <c r="N16" s="12">
        <f t="shared" si="0"/>
        <v>0</v>
      </c>
      <c r="O16" s="12">
        <f t="shared" si="0"/>
        <v>0</v>
      </c>
      <c r="P16" s="13">
        <f t="shared" si="1"/>
        <v>0</v>
      </c>
      <c r="Q16" s="13">
        <f t="shared" si="1"/>
        <v>0</v>
      </c>
    </row>
    <row r="17" spans="2:17" ht="12.75" customHeight="1">
      <c r="B17" s="148">
        <f t="shared" si="2"/>
        <v>4</v>
      </c>
      <c r="C17" s="293" t="s">
        <v>296</v>
      </c>
      <c r="D17" s="294" t="s">
        <v>296</v>
      </c>
      <c r="E17" s="294" t="s">
        <v>296</v>
      </c>
      <c r="F17" s="295" t="s">
        <v>296</v>
      </c>
      <c r="G17" s="149" t="s">
        <v>55</v>
      </c>
      <c r="H17" s="150"/>
      <c r="I17" s="257">
        <v>0</v>
      </c>
      <c r="J17" s="14">
        <v>150</v>
      </c>
      <c r="K17" s="12">
        <v>0</v>
      </c>
      <c r="L17" s="12">
        <v>0</v>
      </c>
      <c r="M17" s="10">
        <v>9.5</v>
      </c>
      <c r="N17" s="12">
        <f t="shared" si="0"/>
        <v>0</v>
      </c>
      <c r="O17" s="12">
        <f t="shared" si="0"/>
        <v>0</v>
      </c>
      <c r="P17" s="13">
        <f t="shared" si="1"/>
        <v>0</v>
      </c>
      <c r="Q17" s="13">
        <f t="shared" si="1"/>
        <v>0</v>
      </c>
    </row>
    <row r="18" spans="2:17" ht="12.75" customHeight="1">
      <c r="B18" s="148">
        <f t="shared" si="2"/>
        <v>5</v>
      </c>
      <c r="C18" s="293" t="s">
        <v>287</v>
      </c>
      <c r="D18" s="294" t="s">
        <v>287</v>
      </c>
      <c r="E18" s="294" t="s">
        <v>287</v>
      </c>
      <c r="F18" s="295" t="s">
        <v>287</v>
      </c>
      <c r="G18" s="149" t="s">
        <v>55</v>
      </c>
      <c r="H18" s="150"/>
      <c r="I18" s="257">
        <v>0</v>
      </c>
      <c r="J18" s="14">
        <v>150</v>
      </c>
      <c r="K18" s="12">
        <v>0</v>
      </c>
      <c r="L18" s="12">
        <v>0</v>
      </c>
      <c r="M18" s="10">
        <v>9.5</v>
      </c>
      <c r="N18" s="12">
        <f t="shared" si="0"/>
        <v>0</v>
      </c>
      <c r="O18" s="12">
        <f t="shared" si="0"/>
        <v>0</v>
      </c>
      <c r="P18" s="13">
        <f t="shared" si="1"/>
        <v>0</v>
      </c>
      <c r="Q18" s="13">
        <f t="shared" si="1"/>
        <v>0</v>
      </c>
    </row>
    <row r="19" spans="2:17" ht="12.75" customHeight="1">
      <c r="B19" s="148">
        <f t="shared" si="2"/>
        <v>6</v>
      </c>
      <c r="C19" s="293" t="s">
        <v>289</v>
      </c>
      <c r="D19" s="294" t="s">
        <v>289</v>
      </c>
      <c r="E19" s="294" t="s">
        <v>289</v>
      </c>
      <c r="F19" s="295" t="s">
        <v>289</v>
      </c>
      <c r="G19" s="149" t="s">
        <v>55</v>
      </c>
      <c r="H19" s="150"/>
      <c r="I19" s="257">
        <v>0</v>
      </c>
      <c r="J19" s="14">
        <v>600</v>
      </c>
      <c r="K19" s="12">
        <v>0</v>
      </c>
      <c r="L19" s="12">
        <v>0</v>
      </c>
      <c r="M19" s="10">
        <v>9.5</v>
      </c>
      <c r="N19" s="12">
        <f t="shared" si="0"/>
        <v>0</v>
      </c>
      <c r="O19" s="12">
        <f t="shared" si="0"/>
        <v>0</v>
      </c>
      <c r="P19" s="13">
        <f t="shared" si="1"/>
        <v>0</v>
      </c>
      <c r="Q19" s="13">
        <f t="shared" si="1"/>
        <v>0</v>
      </c>
    </row>
    <row r="20" spans="2:17" ht="12.75" customHeight="1">
      <c r="B20" s="148">
        <f t="shared" si="2"/>
        <v>7</v>
      </c>
      <c r="C20" s="293" t="s">
        <v>288</v>
      </c>
      <c r="D20" s="294" t="s">
        <v>288</v>
      </c>
      <c r="E20" s="294" t="s">
        <v>288</v>
      </c>
      <c r="F20" s="295" t="s">
        <v>288</v>
      </c>
      <c r="G20" s="149" t="s">
        <v>55</v>
      </c>
      <c r="H20" s="150"/>
      <c r="I20" s="257">
        <v>50</v>
      </c>
      <c r="J20" s="14">
        <v>300</v>
      </c>
      <c r="K20" s="12">
        <v>0</v>
      </c>
      <c r="L20" s="12">
        <v>0</v>
      </c>
      <c r="M20" s="10">
        <v>9.5</v>
      </c>
      <c r="N20" s="12">
        <f t="shared" si="0"/>
        <v>0</v>
      </c>
      <c r="O20" s="12">
        <f t="shared" si="0"/>
        <v>0</v>
      </c>
      <c r="P20" s="13">
        <f t="shared" si="1"/>
        <v>0</v>
      </c>
      <c r="Q20" s="13">
        <f t="shared" si="1"/>
        <v>0</v>
      </c>
    </row>
    <row r="21" spans="2:17" ht="12.75" customHeight="1">
      <c r="B21" s="151"/>
      <c r="C21" s="296" t="s">
        <v>630</v>
      </c>
      <c r="D21" s="297"/>
      <c r="E21" s="297"/>
      <c r="F21" s="298"/>
      <c r="G21" s="152"/>
      <c r="H21" s="152"/>
      <c r="I21" s="152"/>
      <c r="J21" s="152"/>
      <c r="K21" s="152"/>
      <c r="L21" s="152"/>
      <c r="M21" s="152"/>
      <c r="N21" s="152"/>
      <c r="O21" s="152"/>
      <c r="P21" s="153">
        <f>SUM(P14:P20)</f>
        <v>0</v>
      </c>
      <c r="Q21" s="154">
        <f>SUM(Q14:Q20)</f>
        <v>0</v>
      </c>
    </row>
    <row r="22" spans="2:17" ht="12.75" customHeight="1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2:17" ht="12.75" customHeight="1">
      <c r="B23" s="4" t="s">
        <v>25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2:17" ht="12.75" customHeight="1">
      <c r="B24" s="4" t="s">
        <v>27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2:17" ht="12.75" customHeight="1">
      <c r="B25" s="4" t="s">
        <v>26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2:17" ht="12.75" customHeight="1">
      <c r="B26" s="4" t="s">
        <v>644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2:17" ht="12.75" customHeight="1">
      <c r="B27" s="1"/>
      <c r="C27" s="9"/>
      <c r="D27" s="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7" ht="12.75" customHeight="1">
      <c r="B28" s="1" t="s">
        <v>285</v>
      </c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2:17" ht="12.75" customHeight="1">
      <c r="B29" s="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2:17" ht="12.75" customHeight="1">
      <c r="B30" s="1" t="s">
        <v>657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2:17" ht="12.75" customHeight="1">
      <c r="B31" s="1" t="s">
        <v>364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2:17" ht="12.75" customHeight="1">
      <c r="B32" s="1" t="s">
        <v>624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2:17" ht="12.75" customHeight="1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t="12.75" customHeight="1">
      <c r="B34" s="98" t="s">
        <v>220</v>
      </c>
      <c r="C34" s="98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t="12.75" customHeight="1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t="12.75" customHeight="1">
      <c r="B36" s="4" t="s">
        <v>57</v>
      </c>
      <c r="C36" s="4"/>
      <c r="D36" s="4"/>
      <c r="E36" s="4"/>
      <c r="F36" s="4"/>
      <c r="G36" s="4"/>
      <c r="H36" s="8" t="s">
        <v>58</v>
      </c>
      <c r="I36" s="4"/>
      <c r="J36" s="4"/>
      <c r="K36" s="4"/>
      <c r="L36" s="4"/>
      <c r="M36" s="4" t="s">
        <v>59</v>
      </c>
      <c r="N36" s="4"/>
      <c r="O36" s="4"/>
      <c r="P36" s="4"/>
      <c r="Q36" s="4"/>
    </row>
  </sheetData>
  <sheetProtection algorithmName="SHA-512" hashValue="c38CKvB1mD9gvZBeWLbMInf4UwkqPcXllrEnVNkj7SGg2koP3Zf6PpgPaK0ZD2/dlL99Al3FXEyW3AGUdFZxVw==" saltValue="DI8EarCq33jlCkCjV0cQKw==" spinCount="100000" sheet="1" objects="1" scenarios="1"/>
  <protectedRanges>
    <protectedRange sqref="D36" name="Range4"/>
    <protectedRange sqref="K14:L20" name="Range3"/>
    <protectedRange sqref="H14:H20" name="Range2"/>
    <protectedRange sqref="D5:E6" name="Range1"/>
  </protectedRanges>
  <mergeCells count="10">
    <mergeCell ref="C11:F11"/>
    <mergeCell ref="D12:G12"/>
    <mergeCell ref="C14:F14"/>
    <mergeCell ref="C15:F15"/>
    <mergeCell ref="C16:F16"/>
    <mergeCell ref="C21:F21"/>
    <mergeCell ref="C18:F18"/>
    <mergeCell ref="C19:F19"/>
    <mergeCell ref="C20:F20"/>
    <mergeCell ref="C17:F17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79998168889431442"/>
  </sheetPr>
  <dimension ref="B1:J338"/>
  <sheetViews>
    <sheetView topLeftCell="A22" zoomScaleNormal="100" workbookViewId="0">
      <selection activeCell="J34" sqref="J34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8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1" t="s">
        <v>625</v>
      </c>
      <c r="E1" s="3"/>
      <c r="F1" s="3"/>
      <c r="G1" s="3"/>
      <c r="H1" s="3"/>
      <c r="I1" s="3"/>
      <c r="J1" s="3"/>
    </row>
    <row r="2" spans="2:10" ht="12.75" customHeight="1">
      <c r="B2" s="4" t="s">
        <v>626</v>
      </c>
      <c r="E2" s="3"/>
      <c r="F2" s="3"/>
      <c r="G2" s="3"/>
      <c r="H2" s="3"/>
      <c r="I2" s="3"/>
      <c r="J2" s="3"/>
    </row>
    <row r="3" spans="2:10" ht="12.75" customHeight="1">
      <c r="B3" s="4"/>
      <c r="E3" s="3"/>
      <c r="F3" s="3"/>
      <c r="G3" s="3"/>
      <c r="H3" s="3"/>
      <c r="I3" s="3"/>
      <c r="J3" s="3"/>
    </row>
    <row r="4" spans="2:10" ht="12.75" customHeight="1">
      <c r="B4" s="1" t="s">
        <v>13</v>
      </c>
      <c r="E4" s="3"/>
      <c r="F4" s="3"/>
      <c r="G4" s="3"/>
      <c r="H4" s="3"/>
      <c r="I4" s="3"/>
      <c r="J4" s="3"/>
    </row>
    <row r="5" spans="2:10" ht="12.75" customHeight="1">
      <c r="B5" s="4"/>
      <c r="E5" s="3"/>
      <c r="F5" s="3"/>
      <c r="G5" s="3"/>
      <c r="H5" s="3"/>
      <c r="I5" s="3"/>
      <c r="J5" s="3"/>
    </row>
    <row r="6" spans="2:10" ht="12.75" customHeight="1">
      <c r="B6" s="4"/>
      <c r="E6" s="3"/>
      <c r="F6" s="3"/>
      <c r="G6" s="3"/>
      <c r="H6" s="3"/>
      <c r="I6" s="3"/>
      <c r="J6" s="3"/>
    </row>
    <row r="7" spans="2:10" s="5" customFormat="1" ht="12.75" customHeight="1">
      <c r="D7" s="8"/>
      <c r="E7" s="6" t="s">
        <v>207</v>
      </c>
      <c r="F7" s="6"/>
      <c r="G7" s="6"/>
      <c r="H7" s="7"/>
      <c r="I7" s="7"/>
      <c r="J7" s="7"/>
    </row>
    <row r="8" spans="2:10" s="5" customFormat="1" ht="12.75" customHeight="1">
      <c r="D8" s="8"/>
      <c r="E8" s="6" t="s">
        <v>632</v>
      </c>
      <c r="F8" s="6"/>
      <c r="G8" s="6"/>
      <c r="H8" s="7"/>
      <c r="I8" s="7"/>
      <c r="J8" s="242"/>
    </row>
    <row r="9" spans="2:10" ht="12.75" customHeight="1">
      <c r="B9" s="4"/>
      <c r="E9" s="3"/>
      <c r="F9" s="3"/>
      <c r="G9" s="3"/>
      <c r="H9" s="3"/>
      <c r="I9" s="3"/>
      <c r="J9" s="3"/>
    </row>
    <row r="10" spans="2:10" s="1" customFormat="1" ht="12.75" customHeight="1">
      <c r="B10" s="18" t="s">
        <v>14</v>
      </c>
      <c r="C10" s="33" t="s">
        <v>6</v>
      </c>
      <c r="D10" s="19" t="s">
        <v>8</v>
      </c>
      <c r="E10" s="23" t="s">
        <v>72</v>
      </c>
      <c r="F10" s="20" t="s">
        <v>7</v>
      </c>
      <c r="G10" s="20" t="s">
        <v>9</v>
      </c>
      <c r="H10" s="20" t="s">
        <v>10</v>
      </c>
      <c r="I10" s="20" t="s">
        <v>11</v>
      </c>
      <c r="J10" s="20" t="s">
        <v>12</v>
      </c>
    </row>
    <row r="11" spans="2:10" ht="15" customHeight="1">
      <c r="B11" s="11">
        <v>1</v>
      </c>
      <c r="C11" s="35" t="s">
        <v>127</v>
      </c>
      <c r="D11" s="10" t="s">
        <v>16</v>
      </c>
      <c r="E11" s="10"/>
      <c r="F11" s="14">
        <v>50</v>
      </c>
      <c r="G11" s="12">
        <v>0</v>
      </c>
      <c r="H11" s="32">
        <v>9.5</v>
      </c>
      <c r="I11" s="12">
        <f t="shared" ref="I11" si="0">G11*1.095</f>
        <v>0</v>
      </c>
      <c r="J11" s="13">
        <f t="shared" ref="J11" si="1">F11*I11</f>
        <v>0</v>
      </c>
    </row>
    <row r="12" spans="2:10" ht="15" customHeight="1">
      <c r="B12" s="11">
        <f>B11+1</f>
        <v>2</v>
      </c>
      <c r="C12" s="35" t="s">
        <v>128</v>
      </c>
      <c r="D12" s="10" t="s">
        <v>16</v>
      </c>
      <c r="E12" s="10"/>
      <c r="F12" s="14">
        <v>30</v>
      </c>
      <c r="G12" s="12">
        <v>0</v>
      </c>
      <c r="H12" s="32">
        <v>9.5</v>
      </c>
      <c r="I12" s="12">
        <f t="shared" ref="I12:I33" si="2">G12*1.095</f>
        <v>0</v>
      </c>
      <c r="J12" s="13">
        <f t="shared" ref="J12:J33" si="3">F12*I12</f>
        <v>0</v>
      </c>
    </row>
    <row r="13" spans="2:10" ht="15" customHeight="1">
      <c r="B13" s="11">
        <f t="shared" ref="B13:B33" si="4">B12+1</f>
        <v>3</v>
      </c>
      <c r="C13" s="35" t="s">
        <v>129</v>
      </c>
      <c r="D13" s="10" t="s">
        <v>16</v>
      </c>
      <c r="E13" s="10"/>
      <c r="F13" s="14">
        <v>30</v>
      </c>
      <c r="G13" s="12">
        <v>0</v>
      </c>
      <c r="H13" s="32">
        <v>9.5</v>
      </c>
      <c r="I13" s="12">
        <f t="shared" si="2"/>
        <v>0</v>
      </c>
      <c r="J13" s="13">
        <f t="shared" si="3"/>
        <v>0</v>
      </c>
    </row>
    <row r="14" spans="2:10" ht="15" customHeight="1">
      <c r="B14" s="11">
        <f t="shared" si="4"/>
        <v>4</v>
      </c>
      <c r="C14" s="35" t="s">
        <v>130</v>
      </c>
      <c r="D14" s="10" t="s">
        <v>16</v>
      </c>
      <c r="E14" s="10"/>
      <c r="F14" s="14">
        <v>30</v>
      </c>
      <c r="G14" s="12">
        <v>0</v>
      </c>
      <c r="H14" s="32">
        <v>9.5</v>
      </c>
      <c r="I14" s="12">
        <f t="shared" si="2"/>
        <v>0</v>
      </c>
      <c r="J14" s="13">
        <f t="shared" si="3"/>
        <v>0</v>
      </c>
    </row>
    <row r="15" spans="2:10" ht="15" customHeight="1">
      <c r="B15" s="11">
        <f t="shared" si="4"/>
        <v>5</v>
      </c>
      <c r="C15" s="35" t="s">
        <v>131</v>
      </c>
      <c r="D15" s="10" t="s">
        <v>16</v>
      </c>
      <c r="E15" s="10"/>
      <c r="F15" s="14">
        <v>30</v>
      </c>
      <c r="G15" s="12">
        <v>0</v>
      </c>
      <c r="H15" s="32">
        <v>9.5</v>
      </c>
      <c r="I15" s="12">
        <f t="shared" si="2"/>
        <v>0</v>
      </c>
      <c r="J15" s="13">
        <f t="shared" si="3"/>
        <v>0</v>
      </c>
    </row>
    <row r="16" spans="2:10" ht="15" customHeight="1">
      <c r="B16" s="11">
        <f t="shared" si="4"/>
        <v>6</v>
      </c>
      <c r="C16" s="35" t="s">
        <v>132</v>
      </c>
      <c r="D16" s="10" t="s">
        <v>16</v>
      </c>
      <c r="E16" s="10"/>
      <c r="F16" s="14">
        <v>50</v>
      </c>
      <c r="G16" s="12">
        <v>0</v>
      </c>
      <c r="H16" s="32">
        <v>9.5</v>
      </c>
      <c r="I16" s="12">
        <f t="shared" si="2"/>
        <v>0</v>
      </c>
      <c r="J16" s="13">
        <f t="shared" si="3"/>
        <v>0</v>
      </c>
    </row>
    <row r="17" spans="2:10" ht="15" customHeight="1">
      <c r="B17" s="11">
        <f t="shared" si="4"/>
        <v>7</v>
      </c>
      <c r="C17" s="35" t="s">
        <v>133</v>
      </c>
      <c r="D17" s="10" t="s">
        <v>16</v>
      </c>
      <c r="E17" s="10"/>
      <c r="F17" s="14">
        <v>50</v>
      </c>
      <c r="G17" s="12">
        <v>0</v>
      </c>
      <c r="H17" s="32">
        <v>9.5</v>
      </c>
      <c r="I17" s="12">
        <f t="shared" si="2"/>
        <v>0</v>
      </c>
      <c r="J17" s="13">
        <f t="shared" si="3"/>
        <v>0</v>
      </c>
    </row>
    <row r="18" spans="2:10" ht="15" customHeight="1">
      <c r="B18" s="11">
        <f t="shared" si="4"/>
        <v>8</v>
      </c>
      <c r="C18" s="35" t="s">
        <v>151</v>
      </c>
      <c r="D18" s="10" t="s">
        <v>16</v>
      </c>
      <c r="E18" s="10"/>
      <c r="F18" s="14">
        <v>50</v>
      </c>
      <c r="G18" s="12">
        <v>0</v>
      </c>
      <c r="H18" s="32">
        <v>9.5</v>
      </c>
      <c r="I18" s="12">
        <f t="shared" si="2"/>
        <v>0</v>
      </c>
      <c r="J18" s="13">
        <f t="shared" si="3"/>
        <v>0</v>
      </c>
    </row>
    <row r="19" spans="2:10" ht="15" customHeight="1">
      <c r="B19" s="11">
        <f t="shared" si="4"/>
        <v>9</v>
      </c>
      <c r="C19" s="35" t="s">
        <v>543</v>
      </c>
      <c r="D19" s="10" t="s">
        <v>16</v>
      </c>
      <c r="E19" s="10"/>
      <c r="F19" s="14">
        <v>150</v>
      </c>
      <c r="G19" s="12">
        <v>0</v>
      </c>
      <c r="H19" s="32">
        <v>9.5</v>
      </c>
      <c r="I19" s="12">
        <f t="shared" si="2"/>
        <v>0</v>
      </c>
      <c r="J19" s="13">
        <f t="shared" si="3"/>
        <v>0</v>
      </c>
    </row>
    <row r="20" spans="2:10" ht="15" customHeight="1">
      <c r="B20" s="11">
        <f t="shared" si="4"/>
        <v>10</v>
      </c>
      <c r="C20" s="35" t="s">
        <v>541</v>
      </c>
      <c r="D20" s="10" t="s">
        <v>16</v>
      </c>
      <c r="E20" s="10"/>
      <c r="F20" s="14">
        <v>20</v>
      </c>
      <c r="G20" s="12">
        <v>0</v>
      </c>
      <c r="H20" s="32">
        <v>9.5</v>
      </c>
      <c r="I20" s="12">
        <f t="shared" si="2"/>
        <v>0</v>
      </c>
      <c r="J20" s="13">
        <f t="shared" si="3"/>
        <v>0</v>
      </c>
    </row>
    <row r="21" spans="2:10" ht="15" customHeight="1">
      <c r="B21" s="11">
        <f t="shared" si="4"/>
        <v>11</v>
      </c>
      <c r="C21" s="35" t="s">
        <v>542</v>
      </c>
      <c r="D21" s="10" t="s">
        <v>16</v>
      </c>
      <c r="E21" s="10"/>
      <c r="F21" s="14">
        <v>50</v>
      </c>
      <c r="G21" s="12">
        <v>0</v>
      </c>
      <c r="H21" s="32">
        <v>9.5</v>
      </c>
      <c r="I21" s="12">
        <f t="shared" si="2"/>
        <v>0</v>
      </c>
      <c r="J21" s="13">
        <f t="shared" si="3"/>
        <v>0</v>
      </c>
    </row>
    <row r="22" spans="2:10" ht="15" customHeight="1">
      <c r="B22" s="11">
        <f t="shared" si="4"/>
        <v>12</v>
      </c>
      <c r="C22" s="35" t="s">
        <v>544</v>
      </c>
      <c r="D22" s="10" t="s">
        <v>16</v>
      </c>
      <c r="E22" s="10"/>
      <c r="F22" s="14">
        <v>30</v>
      </c>
      <c r="G22" s="12">
        <v>0</v>
      </c>
      <c r="H22" s="32">
        <v>9.5</v>
      </c>
      <c r="I22" s="12">
        <f t="shared" si="2"/>
        <v>0</v>
      </c>
      <c r="J22" s="13">
        <f t="shared" si="3"/>
        <v>0</v>
      </c>
    </row>
    <row r="23" spans="2:10" ht="15" customHeight="1">
      <c r="B23" s="11">
        <f t="shared" si="4"/>
        <v>13</v>
      </c>
      <c r="C23" s="35" t="s">
        <v>545</v>
      </c>
      <c r="D23" s="10" t="s">
        <v>16</v>
      </c>
      <c r="E23" s="10"/>
      <c r="F23" s="14">
        <v>20</v>
      </c>
      <c r="G23" s="12">
        <v>0</v>
      </c>
      <c r="H23" s="32">
        <v>9.5</v>
      </c>
      <c r="I23" s="12">
        <f t="shared" si="2"/>
        <v>0</v>
      </c>
      <c r="J23" s="13">
        <f t="shared" si="3"/>
        <v>0</v>
      </c>
    </row>
    <row r="24" spans="2:10" ht="15" customHeight="1">
      <c r="B24" s="11">
        <f t="shared" si="4"/>
        <v>14</v>
      </c>
      <c r="C24" s="35" t="s">
        <v>553</v>
      </c>
      <c r="D24" s="10" t="s">
        <v>16</v>
      </c>
      <c r="E24" s="10"/>
      <c r="F24" s="14">
        <v>20</v>
      </c>
      <c r="G24" s="12">
        <v>0</v>
      </c>
      <c r="H24" s="32">
        <v>9.5</v>
      </c>
      <c r="I24" s="12">
        <f t="shared" ref="I24" si="5">G24*1.095</f>
        <v>0</v>
      </c>
      <c r="J24" s="13">
        <f t="shared" ref="J24" si="6">F24*I24</f>
        <v>0</v>
      </c>
    </row>
    <row r="25" spans="2:10" ht="15" customHeight="1">
      <c r="B25" s="11">
        <f t="shared" si="4"/>
        <v>15</v>
      </c>
      <c r="C25" s="35" t="s">
        <v>546</v>
      </c>
      <c r="D25" s="10" t="s">
        <v>16</v>
      </c>
      <c r="E25" s="10"/>
      <c r="F25" s="14">
        <v>20</v>
      </c>
      <c r="G25" s="12">
        <v>0</v>
      </c>
      <c r="H25" s="32">
        <v>9.5</v>
      </c>
      <c r="I25" s="12">
        <f t="shared" si="2"/>
        <v>0</v>
      </c>
      <c r="J25" s="13">
        <f t="shared" si="3"/>
        <v>0</v>
      </c>
    </row>
    <row r="26" spans="2:10" ht="15" customHeight="1">
      <c r="B26" s="11">
        <f t="shared" si="4"/>
        <v>16</v>
      </c>
      <c r="C26" s="35" t="s">
        <v>547</v>
      </c>
      <c r="D26" s="10" t="s">
        <v>16</v>
      </c>
      <c r="E26" s="10"/>
      <c r="F26" s="14">
        <v>20</v>
      </c>
      <c r="G26" s="12">
        <v>0</v>
      </c>
      <c r="H26" s="32">
        <v>9.5</v>
      </c>
      <c r="I26" s="12">
        <f t="shared" si="2"/>
        <v>0</v>
      </c>
      <c r="J26" s="13">
        <f t="shared" si="3"/>
        <v>0</v>
      </c>
    </row>
    <row r="27" spans="2:10" ht="15" customHeight="1">
      <c r="B27" s="11">
        <f t="shared" si="4"/>
        <v>17</v>
      </c>
      <c r="C27" s="35" t="s">
        <v>645</v>
      </c>
      <c r="D27" s="10" t="s">
        <v>16</v>
      </c>
      <c r="E27" s="10"/>
      <c r="F27" s="14">
        <v>20</v>
      </c>
      <c r="G27" s="12">
        <v>0</v>
      </c>
      <c r="H27" s="32">
        <v>9.5</v>
      </c>
      <c r="I27" s="12">
        <f t="shared" si="2"/>
        <v>0</v>
      </c>
      <c r="J27" s="13">
        <f t="shared" si="3"/>
        <v>0</v>
      </c>
    </row>
    <row r="28" spans="2:10" ht="15" customHeight="1">
      <c r="B28" s="11">
        <f t="shared" si="4"/>
        <v>18</v>
      </c>
      <c r="C28" s="35" t="s">
        <v>556</v>
      </c>
      <c r="D28" s="10" t="s">
        <v>55</v>
      </c>
      <c r="E28" s="10"/>
      <c r="F28" s="14">
        <v>10</v>
      </c>
      <c r="G28" s="12">
        <v>0</v>
      </c>
      <c r="H28" s="32">
        <v>9.5</v>
      </c>
      <c r="I28" s="12">
        <f t="shared" si="2"/>
        <v>0</v>
      </c>
      <c r="J28" s="13">
        <f t="shared" si="3"/>
        <v>0</v>
      </c>
    </row>
    <row r="29" spans="2:10" ht="15" customHeight="1">
      <c r="B29" s="11">
        <f t="shared" si="4"/>
        <v>19</v>
      </c>
      <c r="C29" s="35" t="s">
        <v>552</v>
      </c>
      <c r="D29" s="10" t="s">
        <v>55</v>
      </c>
      <c r="E29" s="10"/>
      <c r="F29" s="14">
        <v>10</v>
      </c>
      <c r="G29" s="12">
        <v>0</v>
      </c>
      <c r="H29" s="32">
        <v>9.5</v>
      </c>
      <c r="I29" s="12">
        <f t="shared" si="2"/>
        <v>0</v>
      </c>
      <c r="J29" s="13">
        <f t="shared" si="3"/>
        <v>0</v>
      </c>
    </row>
    <row r="30" spans="2:10" ht="15" customHeight="1">
      <c r="B30" s="11">
        <f t="shared" si="4"/>
        <v>20</v>
      </c>
      <c r="C30" s="35" t="s">
        <v>551</v>
      </c>
      <c r="D30" s="10" t="s">
        <v>55</v>
      </c>
      <c r="E30" s="10"/>
      <c r="F30" s="14">
        <v>10</v>
      </c>
      <c r="G30" s="12">
        <v>0</v>
      </c>
      <c r="H30" s="32">
        <v>9.5</v>
      </c>
      <c r="I30" s="12">
        <f t="shared" si="2"/>
        <v>0</v>
      </c>
      <c r="J30" s="13">
        <f t="shared" si="3"/>
        <v>0</v>
      </c>
    </row>
    <row r="31" spans="2:10" ht="15" customHeight="1">
      <c r="B31" s="11">
        <f t="shared" si="4"/>
        <v>21</v>
      </c>
      <c r="C31" s="35" t="s">
        <v>550</v>
      </c>
      <c r="D31" s="10" t="s">
        <v>55</v>
      </c>
      <c r="E31" s="10"/>
      <c r="F31" s="14">
        <v>10</v>
      </c>
      <c r="G31" s="12">
        <v>0</v>
      </c>
      <c r="H31" s="32">
        <v>9.5</v>
      </c>
      <c r="I31" s="12">
        <f t="shared" si="2"/>
        <v>0</v>
      </c>
      <c r="J31" s="13">
        <f t="shared" si="3"/>
        <v>0</v>
      </c>
    </row>
    <row r="32" spans="2:10" ht="15" customHeight="1">
      <c r="B32" s="11">
        <f t="shared" si="4"/>
        <v>22</v>
      </c>
      <c r="C32" s="35" t="s">
        <v>549</v>
      </c>
      <c r="D32" s="10" t="s">
        <v>55</v>
      </c>
      <c r="E32" s="10"/>
      <c r="F32" s="14">
        <v>10</v>
      </c>
      <c r="G32" s="12">
        <v>0</v>
      </c>
      <c r="H32" s="32">
        <v>9.5</v>
      </c>
      <c r="I32" s="12">
        <f t="shared" si="2"/>
        <v>0</v>
      </c>
      <c r="J32" s="13">
        <f t="shared" si="3"/>
        <v>0</v>
      </c>
    </row>
    <row r="33" spans="2:10" ht="15" customHeight="1">
      <c r="B33" s="11">
        <f t="shared" si="4"/>
        <v>23</v>
      </c>
      <c r="C33" s="35" t="s">
        <v>548</v>
      </c>
      <c r="D33" s="10" t="s">
        <v>55</v>
      </c>
      <c r="E33" s="10"/>
      <c r="F33" s="14">
        <v>10</v>
      </c>
      <c r="G33" s="12">
        <v>0</v>
      </c>
      <c r="H33" s="32">
        <v>9.5</v>
      </c>
      <c r="I33" s="12">
        <f t="shared" si="2"/>
        <v>0</v>
      </c>
      <c r="J33" s="13">
        <f t="shared" si="3"/>
        <v>0</v>
      </c>
    </row>
    <row r="34" spans="2:10" s="4" customFormat="1" ht="12.75" customHeight="1">
      <c r="B34" s="15"/>
      <c r="C34" s="72" t="s">
        <v>292</v>
      </c>
      <c r="D34" s="21"/>
      <c r="E34" s="21"/>
      <c r="F34" s="21"/>
      <c r="G34" s="21"/>
      <c r="H34" s="21"/>
      <c r="I34" s="21"/>
      <c r="J34" s="17">
        <f>SUM(J11:J33)</f>
        <v>0</v>
      </c>
    </row>
    <row r="35" spans="2:10" s="4" customFormat="1" ht="12.75" customHeight="1">
      <c r="D35" s="8"/>
    </row>
    <row r="36" spans="2:10" s="4" customFormat="1" ht="12.75" customHeight="1">
      <c r="B36" s="4" t="s">
        <v>25</v>
      </c>
    </row>
    <row r="37" spans="2:10" s="4" customFormat="1" ht="12.75" customHeight="1">
      <c r="B37" s="4" t="s">
        <v>27</v>
      </c>
    </row>
    <row r="38" spans="2:10" s="4" customFormat="1" ht="12.75" customHeight="1">
      <c r="B38" s="4" t="s">
        <v>26</v>
      </c>
    </row>
    <row r="39" spans="2:10" s="4" customFormat="1" ht="12.75" customHeight="1">
      <c r="B39" s="4" t="s">
        <v>639</v>
      </c>
      <c r="C39" s="2"/>
      <c r="D39" s="2"/>
      <c r="E39" s="2"/>
      <c r="F39" s="2"/>
      <c r="G39" s="8"/>
      <c r="H39" s="3"/>
    </row>
    <row r="40" spans="2:10" s="4" customFormat="1" ht="12.75" customHeight="1">
      <c r="D40" s="8"/>
    </row>
    <row r="41" spans="2:10" s="4" customFormat="1" ht="12.75" customHeight="1">
      <c r="B41" s="4" t="s">
        <v>57</v>
      </c>
      <c r="D41" s="8"/>
      <c r="E41" s="8" t="s">
        <v>58</v>
      </c>
      <c r="H41" s="4" t="s">
        <v>59</v>
      </c>
    </row>
    <row r="42" spans="2:10" ht="12.75" customHeight="1">
      <c r="B42" s="4"/>
    </row>
    <row r="43" spans="2:10" ht="12.75" customHeight="1">
      <c r="B43" s="4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  <row r="337" spans="2:2" ht="12.75" customHeight="1">
      <c r="B337" s="4"/>
    </row>
    <row r="338" spans="2:2" ht="12.75" customHeight="1">
      <c r="B338" s="4"/>
    </row>
  </sheetData>
  <sheetProtection algorithmName="SHA-512" hashValue="RQj52TkpoFjL/vrqqxAXKvB/P5kcwgnn3wbpkjiWtEJcFnmS1Hwt4JPbnRtjwLErXVLXV+7M92IjM6s77UXT/w==" saltValue="AaGowE9C7X99LZqvpS2dWA==" spinCount="100000" sheet="1" objects="1" scenarios="1"/>
  <protectedRanges>
    <protectedRange sqref="E11:E33" name="Range2"/>
    <protectedRange sqref="G11:G33" name="Range1"/>
  </protectedRanges>
  <phoneticPr fontId="0" type="noConversion"/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79998168889431442"/>
    <pageSetUpPr fitToPage="1"/>
  </sheetPr>
  <dimension ref="A1:J84"/>
  <sheetViews>
    <sheetView topLeftCell="A64" zoomScaleNormal="100" zoomScalePageLayoutView="115" workbookViewId="0">
      <selection activeCell="J75" sqref="J75"/>
    </sheetView>
  </sheetViews>
  <sheetFormatPr defaultRowHeight="12.75"/>
  <cols>
    <col min="1" max="1" width="4.140625" customWidth="1"/>
    <col min="2" max="2" width="5.7109375" customWidth="1"/>
    <col min="3" max="3" width="44.85546875" style="83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>
      <c r="A1" s="301" t="s">
        <v>625</v>
      </c>
      <c r="B1" s="301"/>
      <c r="C1" s="301"/>
      <c r="D1" s="46"/>
      <c r="E1" s="59"/>
      <c r="F1" s="46"/>
      <c r="G1" s="69"/>
      <c r="H1" s="69"/>
      <c r="I1" s="69"/>
      <c r="J1" s="69"/>
    </row>
    <row r="2" spans="1:10" ht="15">
      <c r="A2" s="302" t="s">
        <v>627</v>
      </c>
      <c r="B2" s="302"/>
      <c r="C2" s="302"/>
      <c r="D2" s="46"/>
      <c r="E2" s="59"/>
      <c r="F2" s="46"/>
      <c r="G2" s="69"/>
      <c r="H2" s="69"/>
      <c r="I2" s="69"/>
      <c r="J2" s="69"/>
    </row>
    <row r="3" spans="1:10" ht="15">
      <c r="A3" s="2"/>
      <c r="B3" s="46"/>
      <c r="C3" s="43"/>
      <c r="D3" s="46"/>
      <c r="E3" s="59"/>
      <c r="F3" s="46"/>
      <c r="G3" s="69"/>
      <c r="H3" s="69"/>
      <c r="I3" s="69"/>
      <c r="J3" s="69"/>
    </row>
    <row r="4" spans="1:10" ht="15">
      <c r="A4" s="43" t="s">
        <v>170</v>
      </c>
      <c r="B4" s="76"/>
      <c r="C4" s="76"/>
      <c r="D4" s="46"/>
      <c r="E4" s="59"/>
      <c r="F4" s="46"/>
      <c r="G4" s="69"/>
      <c r="H4" s="69"/>
      <c r="I4" s="69"/>
      <c r="J4" s="69"/>
    </row>
    <row r="5" spans="1:10" ht="15">
      <c r="A5" s="2"/>
      <c r="B5" s="46"/>
      <c r="C5" s="43"/>
      <c r="D5" s="46"/>
      <c r="E5" s="59"/>
      <c r="F5" s="46"/>
      <c r="G5" s="69"/>
      <c r="H5" s="69"/>
      <c r="I5" s="69"/>
      <c r="J5" s="69"/>
    </row>
    <row r="6" spans="1:10" ht="14.25">
      <c r="A6" s="5"/>
      <c r="B6" s="47"/>
      <c r="C6" s="43"/>
      <c r="D6" s="46"/>
      <c r="E6" s="6" t="s">
        <v>207</v>
      </c>
      <c r="F6" s="70"/>
      <c r="G6" s="71"/>
      <c r="H6" s="47"/>
      <c r="I6" s="47"/>
      <c r="J6" s="47"/>
    </row>
    <row r="7" spans="1:10" ht="14.25">
      <c r="A7" s="5"/>
      <c r="B7" s="47"/>
      <c r="C7" s="43"/>
      <c r="D7" s="46"/>
      <c r="E7" s="71" t="s">
        <v>633</v>
      </c>
      <c r="F7" s="6"/>
      <c r="G7" s="6"/>
      <c r="H7" s="126"/>
      <c r="I7" s="126"/>
      <c r="J7" s="242"/>
    </row>
    <row r="8" spans="1:10" ht="15">
      <c r="A8" s="2"/>
      <c r="B8" s="46"/>
      <c r="C8" s="43"/>
      <c r="D8" s="46"/>
      <c r="E8" s="59"/>
      <c r="F8" s="46"/>
      <c r="G8" s="69"/>
      <c r="H8" s="69"/>
      <c r="I8" s="69"/>
      <c r="J8" s="69"/>
    </row>
    <row r="9" spans="1:10" s="82" customFormat="1" ht="27">
      <c r="A9" s="81"/>
      <c r="B9" s="86" t="s">
        <v>14</v>
      </c>
      <c r="C9" s="87" t="s">
        <v>6</v>
      </c>
      <c r="D9" s="88" t="s">
        <v>8</v>
      </c>
      <c r="E9" s="86" t="s">
        <v>72</v>
      </c>
      <c r="F9" s="86" t="s">
        <v>7</v>
      </c>
      <c r="G9" s="86" t="s">
        <v>9</v>
      </c>
      <c r="H9" s="86" t="s">
        <v>10</v>
      </c>
      <c r="I9" s="86" t="s">
        <v>11</v>
      </c>
      <c r="J9" s="86" t="s">
        <v>12</v>
      </c>
    </row>
    <row r="10" spans="1:10" ht="15.75">
      <c r="A10" s="4"/>
      <c r="B10" s="80">
        <v>1</v>
      </c>
      <c r="C10" s="43" t="s">
        <v>660</v>
      </c>
      <c r="D10" s="68" t="s">
        <v>16</v>
      </c>
      <c r="E10" s="258"/>
      <c r="F10" s="78">
        <v>5</v>
      </c>
      <c r="G10" s="79">
        <v>0</v>
      </c>
      <c r="H10" s="41">
        <v>9.5</v>
      </c>
      <c r="I10" s="40">
        <f t="shared" ref="I10:I12" si="0">G10*1.095</f>
        <v>0</v>
      </c>
      <c r="J10" s="42">
        <f t="shared" ref="J10:J12" si="1">I10*F10</f>
        <v>0</v>
      </c>
    </row>
    <row r="11" spans="1:10" ht="15.75">
      <c r="A11" s="4"/>
      <c r="B11" s="80">
        <f>B10+1</f>
        <v>2</v>
      </c>
      <c r="C11" s="105" t="s">
        <v>382</v>
      </c>
      <c r="D11" s="68" t="s">
        <v>16</v>
      </c>
      <c r="E11" s="258"/>
      <c r="F11" s="78">
        <v>10</v>
      </c>
      <c r="G11" s="79">
        <v>0</v>
      </c>
      <c r="H11" s="241">
        <v>22</v>
      </c>
      <c r="I11" s="40">
        <f>G11*1.22</f>
        <v>0</v>
      </c>
      <c r="J11" s="42">
        <f t="shared" si="1"/>
        <v>0</v>
      </c>
    </row>
    <row r="12" spans="1:10" ht="15.75">
      <c r="A12" s="4"/>
      <c r="B12" s="80">
        <f t="shared" ref="B12:B74" si="2">B11+1</f>
        <v>3</v>
      </c>
      <c r="C12" s="105" t="s">
        <v>558</v>
      </c>
      <c r="D12" s="68" t="s">
        <v>55</v>
      </c>
      <c r="E12" s="258"/>
      <c r="F12" s="78">
        <v>20</v>
      </c>
      <c r="G12" s="79">
        <v>0</v>
      </c>
      <c r="H12" s="41">
        <v>9.5</v>
      </c>
      <c r="I12" s="40">
        <f t="shared" si="0"/>
        <v>0</v>
      </c>
      <c r="J12" s="42">
        <f t="shared" si="1"/>
        <v>0</v>
      </c>
    </row>
    <row r="13" spans="1:10" ht="15.75">
      <c r="A13" s="4"/>
      <c r="B13" s="80">
        <f t="shared" si="2"/>
        <v>4</v>
      </c>
      <c r="C13" s="105" t="s">
        <v>661</v>
      </c>
      <c r="D13" s="68" t="s">
        <v>55</v>
      </c>
      <c r="E13" s="258"/>
      <c r="F13" s="78">
        <v>2</v>
      </c>
      <c r="G13" s="79">
        <v>0</v>
      </c>
      <c r="H13" s="41">
        <v>9.5</v>
      </c>
      <c r="I13" s="40">
        <f t="shared" ref="I13:I70" si="3">G13*1.095</f>
        <v>0</v>
      </c>
      <c r="J13" s="42">
        <f t="shared" ref="J13:J70" si="4">I13*F13</f>
        <v>0</v>
      </c>
    </row>
    <row r="14" spans="1:10" ht="15.75">
      <c r="A14" s="4"/>
      <c r="B14" s="80">
        <f t="shared" si="2"/>
        <v>5</v>
      </c>
      <c r="C14" s="105" t="s">
        <v>646</v>
      </c>
      <c r="D14" s="68" t="s">
        <v>16</v>
      </c>
      <c r="E14" s="258"/>
      <c r="F14" s="78">
        <v>20</v>
      </c>
      <c r="G14" s="79">
        <v>0</v>
      </c>
      <c r="H14" s="41">
        <v>9.5</v>
      </c>
      <c r="I14" s="40">
        <f t="shared" si="3"/>
        <v>0</v>
      </c>
      <c r="J14" s="42">
        <f t="shared" si="4"/>
        <v>0</v>
      </c>
    </row>
    <row r="15" spans="1:10" ht="15.75">
      <c r="A15" s="4"/>
      <c r="B15" s="80">
        <f t="shared" si="2"/>
        <v>6</v>
      </c>
      <c r="C15" s="105" t="s">
        <v>662</v>
      </c>
      <c r="D15" s="68" t="s">
        <v>16</v>
      </c>
      <c r="E15" s="258"/>
      <c r="F15" s="78">
        <v>15</v>
      </c>
      <c r="G15" s="79">
        <v>0</v>
      </c>
      <c r="H15" s="41">
        <v>9.5</v>
      </c>
      <c r="I15" s="40">
        <f t="shared" si="3"/>
        <v>0</v>
      </c>
      <c r="J15" s="42">
        <f t="shared" si="4"/>
        <v>0</v>
      </c>
    </row>
    <row r="16" spans="1:10" ht="15.75">
      <c r="A16" s="4"/>
      <c r="B16" s="80">
        <f t="shared" si="2"/>
        <v>7</v>
      </c>
      <c r="C16" s="105" t="s">
        <v>663</v>
      </c>
      <c r="D16" s="68" t="s">
        <v>55</v>
      </c>
      <c r="E16" s="258"/>
      <c r="F16" s="78">
        <v>200</v>
      </c>
      <c r="G16" s="79">
        <v>0</v>
      </c>
      <c r="H16" s="41">
        <v>9.5</v>
      </c>
      <c r="I16" s="40">
        <f t="shared" ref="I16" si="5">G16*1.095</f>
        <v>0</v>
      </c>
      <c r="J16" s="42">
        <f t="shared" ref="J16" si="6">I16*F16</f>
        <v>0</v>
      </c>
    </row>
    <row r="17" spans="1:10" ht="15.75">
      <c r="A17" s="4"/>
      <c r="B17" s="80">
        <f t="shared" si="2"/>
        <v>8</v>
      </c>
      <c r="C17" s="105" t="s">
        <v>664</v>
      </c>
      <c r="D17" s="68" t="s">
        <v>55</v>
      </c>
      <c r="E17" s="258"/>
      <c r="F17" s="78">
        <v>30</v>
      </c>
      <c r="G17" s="79">
        <v>0</v>
      </c>
      <c r="H17" s="41">
        <v>9.5</v>
      </c>
      <c r="I17" s="40">
        <f t="shared" ref="I17" si="7">G17*1.095</f>
        <v>0</v>
      </c>
      <c r="J17" s="42">
        <f t="shared" ref="J17" si="8">I17*F17</f>
        <v>0</v>
      </c>
    </row>
    <row r="18" spans="1:10" ht="15.75">
      <c r="A18" s="4"/>
      <c r="B18" s="80">
        <f t="shared" si="2"/>
        <v>9</v>
      </c>
      <c r="C18" s="105" t="s">
        <v>383</v>
      </c>
      <c r="D18" s="68" t="s">
        <v>16</v>
      </c>
      <c r="E18" s="258"/>
      <c r="F18" s="78">
        <v>1500</v>
      </c>
      <c r="G18" s="79">
        <v>0</v>
      </c>
      <c r="H18" s="41">
        <v>9.5</v>
      </c>
      <c r="I18" s="40">
        <f t="shared" si="3"/>
        <v>0</v>
      </c>
      <c r="J18" s="42">
        <f t="shared" si="4"/>
        <v>0</v>
      </c>
    </row>
    <row r="19" spans="1:10" ht="15.75">
      <c r="A19" s="4"/>
      <c r="B19" s="80">
        <f t="shared" si="2"/>
        <v>10</v>
      </c>
      <c r="C19" s="105" t="s">
        <v>665</v>
      </c>
      <c r="D19" s="68" t="s">
        <v>16</v>
      </c>
      <c r="E19" s="258"/>
      <c r="F19" s="78">
        <v>10</v>
      </c>
      <c r="G19" s="79">
        <v>0</v>
      </c>
      <c r="H19" s="41">
        <v>9.5</v>
      </c>
      <c r="I19" s="40">
        <f t="shared" si="3"/>
        <v>0</v>
      </c>
      <c r="J19" s="42">
        <f t="shared" si="4"/>
        <v>0</v>
      </c>
    </row>
    <row r="20" spans="1:10" ht="27">
      <c r="A20" s="4"/>
      <c r="B20" s="80">
        <f t="shared" si="2"/>
        <v>11</v>
      </c>
      <c r="C20" s="105" t="s">
        <v>560</v>
      </c>
      <c r="D20" s="68" t="s">
        <v>55</v>
      </c>
      <c r="E20" s="258"/>
      <c r="F20" s="78">
        <v>750</v>
      </c>
      <c r="G20" s="79">
        <v>0</v>
      </c>
      <c r="H20" s="41">
        <v>9.5</v>
      </c>
      <c r="I20" s="40">
        <f t="shared" ref="I20:I22" si="9">G20*1.095</f>
        <v>0</v>
      </c>
      <c r="J20" s="42">
        <f t="shared" ref="J20:J22" si="10">I20*F20</f>
        <v>0</v>
      </c>
    </row>
    <row r="21" spans="1:10" ht="27">
      <c r="A21" s="4"/>
      <c r="B21" s="80">
        <f t="shared" si="2"/>
        <v>12</v>
      </c>
      <c r="C21" s="105" t="s">
        <v>561</v>
      </c>
      <c r="D21" s="68" t="s">
        <v>55</v>
      </c>
      <c r="E21" s="258"/>
      <c r="F21" s="78">
        <v>50</v>
      </c>
      <c r="G21" s="79">
        <v>0</v>
      </c>
      <c r="H21" s="41">
        <v>9.5</v>
      </c>
      <c r="I21" s="40">
        <f t="shared" si="9"/>
        <v>0</v>
      </c>
      <c r="J21" s="42">
        <f t="shared" si="10"/>
        <v>0</v>
      </c>
    </row>
    <row r="22" spans="1:10" ht="15.75">
      <c r="A22" s="4"/>
      <c r="B22" s="80">
        <f t="shared" si="2"/>
        <v>13</v>
      </c>
      <c r="C22" s="105" t="s">
        <v>559</v>
      </c>
      <c r="D22" s="68" t="s">
        <v>55</v>
      </c>
      <c r="E22" s="258"/>
      <c r="F22" s="78">
        <v>50</v>
      </c>
      <c r="G22" s="79">
        <v>0</v>
      </c>
      <c r="H22" s="41">
        <v>9.5</v>
      </c>
      <c r="I22" s="40">
        <f t="shared" si="9"/>
        <v>0</v>
      </c>
      <c r="J22" s="42">
        <f t="shared" si="10"/>
        <v>0</v>
      </c>
    </row>
    <row r="23" spans="1:10" ht="15.75">
      <c r="A23" s="4"/>
      <c r="B23" s="80">
        <f t="shared" si="2"/>
        <v>14</v>
      </c>
      <c r="C23" s="105" t="s">
        <v>666</v>
      </c>
      <c r="D23" s="68" t="s">
        <v>16</v>
      </c>
      <c r="E23" s="258"/>
      <c r="F23" s="78">
        <v>50</v>
      </c>
      <c r="G23" s="79">
        <v>0</v>
      </c>
      <c r="H23" s="41">
        <v>9.5</v>
      </c>
      <c r="I23" s="40">
        <f t="shared" si="3"/>
        <v>0</v>
      </c>
      <c r="J23" s="42">
        <f t="shared" si="4"/>
        <v>0</v>
      </c>
    </row>
    <row r="24" spans="1:10" ht="14.25" customHeight="1">
      <c r="A24" s="4"/>
      <c r="B24" s="80">
        <f t="shared" si="2"/>
        <v>15</v>
      </c>
      <c r="C24" s="105" t="s">
        <v>619</v>
      </c>
      <c r="D24" s="68" t="s">
        <v>16</v>
      </c>
      <c r="E24" s="258"/>
      <c r="F24" s="78">
        <v>200</v>
      </c>
      <c r="G24" s="79">
        <v>0</v>
      </c>
      <c r="H24" s="41">
        <v>9.5</v>
      </c>
      <c r="I24" s="40">
        <f t="shared" si="3"/>
        <v>0</v>
      </c>
      <c r="J24" s="42">
        <f t="shared" si="4"/>
        <v>0</v>
      </c>
    </row>
    <row r="25" spans="1:10" ht="15.75">
      <c r="A25" s="4"/>
      <c r="B25" s="80">
        <f t="shared" si="2"/>
        <v>16</v>
      </c>
      <c r="C25" s="110" t="s">
        <v>564</v>
      </c>
      <c r="D25" s="68" t="s">
        <v>55</v>
      </c>
      <c r="E25" s="258"/>
      <c r="F25" s="78">
        <v>5</v>
      </c>
      <c r="G25" s="79">
        <v>0</v>
      </c>
      <c r="H25" s="41">
        <v>9.5</v>
      </c>
      <c r="I25" s="40">
        <f t="shared" si="3"/>
        <v>0</v>
      </c>
      <c r="J25" s="42">
        <f t="shared" si="4"/>
        <v>0</v>
      </c>
    </row>
    <row r="26" spans="1:10" ht="15.75">
      <c r="A26" s="4"/>
      <c r="B26" s="80">
        <f t="shared" si="2"/>
        <v>17</v>
      </c>
      <c r="C26" s="110" t="s">
        <v>384</v>
      </c>
      <c r="D26" s="68" t="s">
        <v>55</v>
      </c>
      <c r="E26" s="258"/>
      <c r="F26" s="78">
        <v>10</v>
      </c>
      <c r="G26" s="79">
        <v>0</v>
      </c>
      <c r="H26" s="41">
        <v>9.5</v>
      </c>
      <c r="I26" s="40">
        <f t="shared" si="3"/>
        <v>0</v>
      </c>
      <c r="J26" s="42">
        <f t="shared" si="4"/>
        <v>0</v>
      </c>
    </row>
    <row r="27" spans="1:10" ht="15.75">
      <c r="A27" s="4"/>
      <c r="B27" s="80">
        <f t="shared" si="2"/>
        <v>18</v>
      </c>
      <c r="C27" s="110" t="s">
        <v>563</v>
      </c>
      <c r="D27" s="68" t="s">
        <v>16</v>
      </c>
      <c r="E27" s="258"/>
      <c r="F27" s="78">
        <v>1000</v>
      </c>
      <c r="G27" s="79">
        <v>0</v>
      </c>
      <c r="H27" s="41">
        <v>9.5</v>
      </c>
      <c r="I27" s="40">
        <f t="shared" ref="I27" si="11">G27*1.095</f>
        <v>0</v>
      </c>
      <c r="J27" s="42">
        <f t="shared" ref="J27" si="12">I27*F27</f>
        <v>0</v>
      </c>
    </row>
    <row r="28" spans="1:10" ht="15.75">
      <c r="A28" s="4"/>
      <c r="B28" s="80">
        <f t="shared" si="2"/>
        <v>19</v>
      </c>
      <c r="C28" s="110" t="s">
        <v>667</v>
      </c>
      <c r="D28" s="68" t="s">
        <v>16</v>
      </c>
      <c r="E28" s="258"/>
      <c r="F28" s="78">
        <v>20</v>
      </c>
      <c r="G28" s="79">
        <v>0</v>
      </c>
      <c r="H28" s="41">
        <v>9.5</v>
      </c>
      <c r="I28" s="40">
        <f t="shared" si="3"/>
        <v>0</v>
      </c>
      <c r="J28" s="42">
        <f t="shared" si="4"/>
        <v>0</v>
      </c>
    </row>
    <row r="29" spans="1:10" ht="15.75">
      <c r="A29" s="4"/>
      <c r="B29" s="80">
        <f t="shared" si="2"/>
        <v>20</v>
      </c>
      <c r="C29" s="110" t="s">
        <v>668</v>
      </c>
      <c r="D29" s="68" t="s">
        <v>55</v>
      </c>
      <c r="E29" s="258"/>
      <c r="F29" s="78">
        <v>190</v>
      </c>
      <c r="G29" s="79">
        <v>0</v>
      </c>
      <c r="H29" s="41">
        <v>9.5</v>
      </c>
      <c r="I29" s="40">
        <f t="shared" ref="I29:I30" si="13">G29*1.095</f>
        <v>0</v>
      </c>
      <c r="J29" s="42">
        <f t="shared" ref="J29:J30" si="14">I29*F29</f>
        <v>0</v>
      </c>
    </row>
    <row r="30" spans="1:10" ht="15.75">
      <c r="A30" s="4"/>
      <c r="B30" s="80">
        <f t="shared" si="2"/>
        <v>21</v>
      </c>
      <c r="C30" s="110" t="s">
        <v>565</v>
      </c>
      <c r="D30" s="68" t="s">
        <v>55</v>
      </c>
      <c r="E30" s="258"/>
      <c r="F30" s="78">
        <v>10</v>
      </c>
      <c r="G30" s="79">
        <v>0</v>
      </c>
      <c r="H30" s="41">
        <v>9.5</v>
      </c>
      <c r="I30" s="40">
        <f t="shared" si="13"/>
        <v>0</v>
      </c>
      <c r="J30" s="42">
        <f t="shared" si="14"/>
        <v>0</v>
      </c>
    </row>
    <row r="31" spans="1:10" ht="15.75">
      <c r="A31" s="4"/>
      <c r="B31" s="80">
        <f t="shared" si="2"/>
        <v>22</v>
      </c>
      <c r="C31" s="110" t="s">
        <v>669</v>
      </c>
      <c r="D31" s="65" t="s">
        <v>16</v>
      </c>
      <c r="E31" s="258"/>
      <c r="F31" s="78">
        <v>5</v>
      </c>
      <c r="G31" s="79">
        <v>0</v>
      </c>
      <c r="H31" s="41">
        <v>9.5</v>
      </c>
      <c r="I31" s="40">
        <f t="shared" ref="I31" si="15">G31*1.095</f>
        <v>0</v>
      </c>
      <c r="J31" s="42">
        <f t="shared" ref="J31" si="16">I31*F31</f>
        <v>0</v>
      </c>
    </row>
    <row r="32" spans="1:10" ht="14.25" customHeight="1">
      <c r="A32" s="4"/>
      <c r="B32" s="80">
        <f t="shared" si="2"/>
        <v>23</v>
      </c>
      <c r="C32" s="110" t="s">
        <v>385</v>
      </c>
      <c r="D32" s="68" t="s">
        <v>16</v>
      </c>
      <c r="E32" s="258"/>
      <c r="F32" s="78">
        <v>30</v>
      </c>
      <c r="G32" s="79">
        <v>0</v>
      </c>
      <c r="H32" s="41">
        <v>9.5</v>
      </c>
      <c r="I32" s="40">
        <f t="shared" si="3"/>
        <v>0</v>
      </c>
      <c r="J32" s="42">
        <f t="shared" si="4"/>
        <v>0</v>
      </c>
    </row>
    <row r="33" spans="1:10" ht="14.25" customHeight="1">
      <c r="A33" s="4"/>
      <c r="B33" s="80">
        <f t="shared" si="2"/>
        <v>24</v>
      </c>
      <c r="C33" s="110" t="s">
        <v>557</v>
      </c>
      <c r="D33" s="68" t="s">
        <v>55</v>
      </c>
      <c r="E33" s="258"/>
      <c r="F33" s="78">
        <v>5</v>
      </c>
      <c r="G33" s="79">
        <v>0</v>
      </c>
      <c r="H33" s="41">
        <v>9.5</v>
      </c>
      <c r="I33" s="40">
        <f t="shared" si="3"/>
        <v>0</v>
      </c>
      <c r="J33" s="42">
        <f t="shared" si="4"/>
        <v>0</v>
      </c>
    </row>
    <row r="34" spans="1:10" ht="15.75">
      <c r="A34" s="4"/>
      <c r="B34" s="80">
        <f t="shared" si="2"/>
        <v>25</v>
      </c>
      <c r="C34" s="110" t="s">
        <v>386</v>
      </c>
      <c r="D34" s="68" t="s">
        <v>35</v>
      </c>
      <c r="E34" s="258"/>
      <c r="F34" s="78">
        <v>5</v>
      </c>
      <c r="G34" s="79">
        <v>0</v>
      </c>
      <c r="H34" s="41">
        <v>9.5</v>
      </c>
      <c r="I34" s="40">
        <f t="shared" si="3"/>
        <v>0</v>
      </c>
      <c r="J34" s="42">
        <f t="shared" si="4"/>
        <v>0</v>
      </c>
    </row>
    <row r="35" spans="1:10" ht="15.75" customHeight="1">
      <c r="A35" s="4"/>
      <c r="B35" s="80">
        <f t="shared" si="2"/>
        <v>26</v>
      </c>
      <c r="C35" s="105" t="s">
        <v>567</v>
      </c>
      <c r="D35" s="68" t="s">
        <v>35</v>
      </c>
      <c r="E35" s="258"/>
      <c r="F35" s="78">
        <v>50</v>
      </c>
      <c r="G35" s="79">
        <v>0</v>
      </c>
      <c r="H35" s="41">
        <v>9.5</v>
      </c>
      <c r="I35" s="40">
        <f t="shared" si="3"/>
        <v>0</v>
      </c>
      <c r="J35" s="42">
        <f t="shared" si="4"/>
        <v>0</v>
      </c>
    </row>
    <row r="36" spans="1:10" ht="15.75">
      <c r="A36" s="4"/>
      <c r="B36" s="80">
        <f t="shared" si="2"/>
        <v>27</v>
      </c>
      <c r="C36" s="105" t="s">
        <v>568</v>
      </c>
      <c r="D36" s="68" t="s">
        <v>35</v>
      </c>
      <c r="E36" s="258"/>
      <c r="F36" s="78">
        <v>100</v>
      </c>
      <c r="G36" s="79">
        <v>0</v>
      </c>
      <c r="H36" s="41">
        <v>9.5</v>
      </c>
      <c r="I36" s="40">
        <f t="shared" si="3"/>
        <v>0</v>
      </c>
      <c r="J36" s="42">
        <f t="shared" si="4"/>
        <v>0</v>
      </c>
    </row>
    <row r="37" spans="1:10" ht="15.75">
      <c r="A37" s="4"/>
      <c r="B37" s="80">
        <f t="shared" si="2"/>
        <v>28</v>
      </c>
      <c r="C37" s="105" t="s">
        <v>387</v>
      </c>
      <c r="D37" s="68" t="s">
        <v>399</v>
      </c>
      <c r="E37" s="258"/>
      <c r="F37" s="78">
        <v>10</v>
      </c>
      <c r="G37" s="79">
        <v>0</v>
      </c>
      <c r="H37" s="41">
        <v>9.5</v>
      </c>
      <c r="I37" s="40">
        <f t="shared" si="3"/>
        <v>0</v>
      </c>
      <c r="J37" s="42">
        <f t="shared" si="4"/>
        <v>0</v>
      </c>
    </row>
    <row r="38" spans="1:10" ht="15.75">
      <c r="A38" s="4"/>
      <c r="B38" s="80">
        <f t="shared" si="2"/>
        <v>29</v>
      </c>
      <c r="C38" s="105" t="s">
        <v>647</v>
      </c>
      <c r="D38" s="68" t="s">
        <v>55</v>
      </c>
      <c r="E38" s="258"/>
      <c r="F38" s="78">
        <v>20</v>
      </c>
      <c r="G38" s="79">
        <v>0</v>
      </c>
      <c r="H38" s="41">
        <v>9.5</v>
      </c>
      <c r="I38" s="40">
        <f t="shared" si="3"/>
        <v>0</v>
      </c>
      <c r="J38" s="42">
        <f t="shared" si="4"/>
        <v>0</v>
      </c>
    </row>
    <row r="39" spans="1:10" ht="15.75">
      <c r="A39" s="4"/>
      <c r="B39" s="80">
        <f t="shared" si="2"/>
        <v>30</v>
      </c>
      <c r="C39" s="110" t="s">
        <v>670</v>
      </c>
      <c r="D39" s="68" t="s">
        <v>55</v>
      </c>
      <c r="E39" s="258"/>
      <c r="F39" s="78">
        <v>10</v>
      </c>
      <c r="G39" s="79">
        <v>0</v>
      </c>
      <c r="H39" s="41">
        <v>9.5</v>
      </c>
      <c r="I39" s="40">
        <f t="shared" si="3"/>
        <v>0</v>
      </c>
      <c r="J39" s="42">
        <f t="shared" si="4"/>
        <v>0</v>
      </c>
    </row>
    <row r="40" spans="1:10" ht="15.75">
      <c r="A40" s="43"/>
      <c r="B40" s="80">
        <f t="shared" si="2"/>
        <v>31</v>
      </c>
      <c r="C40" s="110" t="s">
        <v>671</v>
      </c>
      <c r="D40" s="202" t="s">
        <v>55</v>
      </c>
      <c r="E40" s="258"/>
      <c r="F40" s="78">
        <v>10</v>
      </c>
      <c r="G40" s="79">
        <v>0</v>
      </c>
      <c r="H40" s="41">
        <v>9.5</v>
      </c>
      <c r="I40" s="40">
        <f t="shared" si="3"/>
        <v>0</v>
      </c>
      <c r="J40" s="42">
        <f t="shared" si="4"/>
        <v>0</v>
      </c>
    </row>
    <row r="41" spans="1:10" ht="24.95" customHeight="1">
      <c r="A41" s="2"/>
      <c r="B41" s="80">
        <f t="shared" si="2"/>
        <v>32</v>
      </c>
      <c r="C41" s="105" t="s">
        <v>672</v>
      </c>
      <c r="D41" s="68" t="s">
        <v>16</v>
      </c>
      <c r="E41" s="258"/>
      <c r="F41" s="78">
        <v>1500</v>
      </c>
      <c r="G41" s="79">
        <v>0</v>
      </c>
      <c r="H41" s="41">
        <v>9.5</v>
      </c>
      <c r="I41" s="40">
        <f t="shared" si="3"/>
        <v>0</v>
      </c>
      <c r="J41" s="42">
        <f t="shared" si="4"/>
        <v>0</v>
      </c>
    </row>
    <row r="42" spans="1:10" ht="15.75">
      <c r="A42" s="2"/>
      <c r="B42" s="80">
        <f t="shared" si="2"/>
        <v>33</v>
      </c>
      <c r="C42" s="105" t="s">
        <v>388</v>
      </c>
      <c r="D42" s="68" t="s">
        <v>16</v>
      </c>
      <c r="E42" s="258"/>
      <c r="F42" s="78">
        <v>1500</v>
      </c>
      <c r="G42" s="79">
        <v>0</v>
      </c>
      <c r="H42" s="41">
        <v>9.5</v>
      </c>
      <c r="I42" s="40">
        <f t="shared" si="3"/>
        <v>0</v>
      </c>
      <c r="J42" s="42">
        <f t="shared" si="4"/>
        <v>0</v>
      </c>
    </row>
    <row r="43" spans="1:10" ht="15.75">
      <c r="A43" s="4"/>
      <c r="B43" s="80">
        <f t="shared" si="2"/>
        <v>34</v>
      </c>
      <c r="C43" s="105" t="s">
        <v>620</v>
      </c>
      <c r="D43" s="68" t="s">
        <v>16</v>
      </c>
      <c r="E43" s="258"/>
      <c r="F43" s="78">
        <v>50</v>
      </c>
      <c r="G43" s="79">
        <v>0</v>
      </c>
      <c r="H43" s="41">
        <v>9.5</v>
      </c>
      <c r="I43" s="40">
        <f t="shared" si="3"/>
        <v>0</v>
      </c>
      <c r="J43" s="42">
        <f t="shared" si="4"/>
        <v>0</v>
      </c>
    </row>
    <row r="44" spans="1:10" ht="27">
      <c r="A44" s="4"/>
      <c r="B44" s="80">
        <f t="shared" si="2"/>
        <v>35</v>
      </c>
      <c r="C44" s="105" t="s">
        <v>673</v>
      </c>
      <c r="D44" s="68" t="s">
        <v>35</v>
      </c>
      <c r="E44" s="258"/>
      <c r="F44" s="78">
        <v>10</v>
      </c>
      <c r="G44" s="79">
        <v>0</v>
      </c>
      <c r="H44" s="41">
        <v>9.5</v>
      </c>
      <c r="I44" s="40">
        <f t="shared" si="3"/>
        <v>0</v>
      </c>
      <c r="J44" s="42">
        <f t="shared" si="4"/>
        <v>0</v>
      </c>
    </row>
    <row r="45" spans="1:10" ht="27">
      <c r="A45" s="4"/>
      <c r="B45" s="80">
        <f t="shared" si="2"/>
        <v>36</v>
      </c>
      <c r="C45" s="110" t="s">
        <v>650</v>
      </c>
      <c r="D45" s="68" t="s">
        <v>35</v>
      </c>
      <c r="E45" s="258"/>
      <c r="F45" s="78">
        <v>90</v>
      </c>
      <c r="G45" s="79">
        <v>0</v>
      </c>
      <c r="H45" s="41">
        <v>9.5</v>
      </c>
      <c r="I45" s="40">
        <f t="shared" si="3"/>
        <v>0</v>
      </c>
      <c r="J45" s="42">
        <f t="shared" si="4"/>
        <v>0</v>
      </c>
    </row>
    <row r="46" spans="1:10" ht="15" customHeight="1">
      <c r="A46" s="4"/>
      <c r="B46" s="80">
        <f t="shared" si="2"/>
        <v>37</v>
      </c>
      <c r="C46" s="110" t="s">
        <v>648</v>
      </c>
      <c r="D46" s="68" t="s">
        <v>35</v>
      </c>
      <c r="E46" s="258"/>
      <c r="F46" s="78">
        <v>20</v>
      </c>
      <c r="G46" s="79">
        <v>0</v>
      </c>
      <c r="H46" s="41">
        <v>9.5</v>
      </c>
      <c r="I46" s="40">
        <f t="shared" si="3"/>
        <v>0</v>
      </c>
      <c r="J46" s="42">
        <f t="shared" si="4"/>
        <v>0</v>
      </c>
    </row>
    <row r="47" spans="1:10" ht="15.75">
      <c r="A47" s="4"/>
      <c r="B47" s="80">
        <f t="shared" si="2"/>
        <v>38</v>
      </c>
      <c r="C47" s="105" t="s">
        <v>649</v>
      </c>
      <c r="D47" s="68" t="s">
        <v>35</v>
      </c>
      <c r="E47" s="258"/>
      <c r="F47" s="78">
        <v>350</v>
      </c>
      <c r="G47" s="79">
        <v>0</v>
      </c>
      <c r="H47" s="41">
        <v>9.5</v>
      </c>
      <c r="I47" s="40">
        <f t="shared" si="3"/>
        <v>0</v>
      </c>
      <c r="J47" s="42">
        <f t="shared" si="4"/>
        <v>0</v>
      </c>
    </row>
    <row r="48" spans="1:10" ht="27">
      <c r="A48" s="4"/>
      <c r="B48" s="80">
        <f t="shared" si="2"/>
        <v>39</v>
      </c>
      <c r="C48" s="105" t="s">
        <v>674</v>
      </c>
      <c r="D48" s="68" t="s">
        <v>55</v>
      </c>
      <c r="E48" s="258"/>
      <c r="F48" s="78">
        <v>50</v>
      </c>
      <c r="G48" s="79">
        <v>0</v>
      </c>
      <c r="H48" s="41">
        <v>9.5</v>
      </c>
      <c r="I48" s="40">
        <f t="shared" si="3"/>
        <v>0</v>
      </c>
      <c r="J48" s="42">
        <f t="shared" si="4"/>
        <v>0</v>
      </c>
    </row>
    <row r="49" spans="1:10" ht="27">
      <c r="A49" s="4"/>
      <c r="B49" s="80">
        <f t="shared" si="2"/>
        <v>40</v>
      </c>
      <c r="C49" s="105" t="s">
        <v>562</v>
      </c>
      <c r="D49" s="68" t="s">
        <v>55</v>
      </c>
      <c r="E49" s="258"/>
      <c r="F49" s="78">
        <v>40</v>
      </c>
      <c r="G49" s="79">
        <v>0</v>
      </c>
      <c r="H49" s="41">
        <v>9.5</v>
      </c>
      <c r="I49" s="40">
        <f t="shared" si="3"/>
        <v>0</v>
      </c>
      <c r="J49" s="42">
        <f t="shared" si="4"/>
        <v>0</v>
      </c>
    </row>
    <row r="50" spans="1:10" ht="15" customHeight="1">
      <c r="A50" s="4"/>
      <c r="B50" s="80">
        <f t="shared" si="2"/>
        <v>41</v>
      </c>
      <c r="C50" s="105" t="s">
        <v>651</v>
      </c>
      <c r="D50" s="68" t="s">
        <v>16</v>
      </c>
      <c r="E50" s="258"/>
      <c r="F50" s="78">
        <v>1500</v>
      </c>
      <c r="G50" s="79">
        <v>0</v>
      </c>
      <c r="H50" s="41">
        <v>9.5</v>
      </c>
      <c r="I50" s="40">
        <f t="shared" si="3"/>
        <v>0</v>
      </c>
      <c r="J50" s="42">
        <f t="shared" si="4"/>
        <v>0</v>
      </c>
    </row>
    <row r="51" spans="1:10" ht="15" customHeight="1">
      <c r="A51" s="4"/>
      <c r="B51" s="80">
        <f t="shared" si="2"/>
        <v>42</v>
      </c>
      <c r="C51" s="110" t="s">
        <v>675</v>
      </c>
      <c r="D51" s="68" t="s">
        <v>55</v>
      </c>
      <c r="E51" s="258"/>
      <c r="F51" s="78">
        <v>50</v>
      </c>
      <c r="G51" s="79">
        <v>0</v>
      </c>
      <c r="H51" s="41">
        <v>9.5</v>
      </c>
      <c r="I51" s="40">
        <f t="shared" si="3"/>
        <v>0</v>
      </c>
      <c r="J51" s="42">
        <f t="shared" si="4"/>
        <v>0</v>
      </c>
    </row>
    <row r="52" spans="1:10" ht="24.95" customHeight="1">
      <c r="A52" s="4"/>
      <c r="B52" s="80">
        <f t="shared" si="2"/>
        <v>43</v>
      </c>
      <c r="C52" s="259" t="s">
        <v>389</v>
      </c>
      <c r="D52" s="65" t="s">
        <v>55</v>
      </c>
      <c r="E52" s="258"/>
      <c r="F52" s="78">
        <v>20</v>
      </c>
      <c r="G52" s="79">
        <v>0</v>
      </c>
      <c r="H52" s="41">
        <v>9.5</v>
      </c>
      <c r="I52" s="40">
        <f t="shared" si="3"/>
        <v>0</v>
      </c>
      <c r="J52" s="42">
        <f t="shared" si="4"/>
        <v>0</v>
      </c>
    </row>
    <row r="53" spans="1:10" ht="24.95" customHeight="1">
      <c r="A53" s="4"/>
      <c r="B53" s="80">
        <f t="shared" si="2"/>
        <v>44</v>
      </c>
      <c r="C53" s="259" t="s">
        <v>390</v>
      </c>
      <c r="D53" s="65" t="s">
        <v>55</v>
      </c>
      <c r="E53" s="258"/>
      <c r="F53" s="78">
        <v>20</v>
      </c>
      <c r="G53" s="79">
        <v>0</v>
      </c>
      <c r="H53" s="41">
        <v>9.5</v>
      </c>
      <c r="I53" s="40">
        <f t="shared" si="3"/>
        <v>0</v>
      </c>
      <c r="J53" s="42">
        <f t="shared" si="4"/>
        <v>0</v>
      </c>
    </row>
    <row r="54" spans="1:10" ht="24.95" customHeight="1">
      <c r="A54" s="4"/>
      <c r="B54" s="80">
        <f t="shared" si="2"/>
        <v>45</v>
      </c>
      <c r="C54" s="259" t="s">
        <v>676</v>
      </c>
      <c r="D54" s="68" t="s">
        <v>55</v>
      </c>
      <c r="E54" s="258"/>
      <c r="F54" s="78">
        <v>120</v>
      </c>
      <c r="G54" s="79">
        <v>0</v>
      </c>
      <c r="H54" s="41">
        <v>9.5</v>
      </c>
      <c r="I54" s="40">
        <f t="shared" si="3"/>
        <v>0</v>
      </c>
      <c r="J54" s="42">
        <f t="shared" si="4"/>
        <v>0</v>
      </c>
    </row>
    <row r="55" spans="1:10" ht="15" customHeight="1">
      <c r="A55" s="4"/>
      <c r="B55" s="80">
        <f t="shared" si="2"/>
        <v>46</v>
      </c>
      <c r="C55" s="259" t="s">
        <v>677</v>
      </c>
      <c r="D55" s="68" t="s">
        <v>55</v>
      </c>
      <c r="E55" s="258"/>
      <c r="F55" s="78">
        <v>10</v>
      </c>
      <c r="G55" s="79">
        <v>0</v>
      </c>
      <c r="H55" s="41">
        <v>9.5</v>
      </c>
      <c r="I55" s="40">
        <f t="shared" si="3"/>
        <v>0</v>
      </c>
      <c r="J55" s="42">
        <f t="shared" si="4"/>
        <v>0</v>
      </c>
    </row>
    <row r="56" spans="1:10" ht="24.95" customHeight="1">
      <c r="A56" s="4"/>
      <c r="B56" s="80">
        <f t="shared" si="2"/>
        <v>47</v>
      </c>
      <c r="C56" s="259" t="s">
        <v>678</v>
      </c>
      <c r="D56" s="202" t="s">
        <v>16</v>
      </c>
      <c r="E56" s="258"/>
      <c r="F56" s="78">
        <v>50</v>
      </c>
      <c r="G56" s="79">
        <v>0</v>
      </c>
      <c r="H56" s="41">
        <v>9.5</v>
      </c>
      <c r="I56" s="40">
        <f t="shared" si="3"/>
        <v>0</v>
      </c>
      <c r="J56" s="42">
        <f t="shared" si="4"/>
        <v>0</v>
      </c>
    </row>
    <row r="57" spans="1:10" ht="24.95" customHeight="1">
      <c r="A57" s="4"/>
      <c r="B57" s="80">
        <f t="shared" si="2"/>
        <v>48</v>
      </c>
      <c r="C57" s="259" t="s">
        <v>679</v>
      </c>
      <c r="D57" s="202" t="s">
        <v>16</v>
      </c>
      <c r="E57" s="258"/>
      <c r="F57" s="78">
        <v>50</v>
      </c>
      <c r="G57" s="79">
        <v>0</v>
      </c>
      <c r="H57" s="41">
        <v>9.5</v>
      </c>
      <c r="I57" s="40">
        <f t="shared" si="3"/>
        <v>0</v>
      </c>
      <c r="J57" s="42">
        <f t="shared" si="4"/>
        <v>0</v>
      </c>
    </row>
    <row r="58" spans="1:10" ht="15.75">
      <c r="A58" s="2"/>
      <c r="B58" s="80">
        <f t="shared" si="2"/>
        <v>49</v>
      </c>
      <c r="C58" s="105" t="s">
        <v>98</v>
      </c>
      <c r="D58" s="68" t="s">
        <v>55</v>
      </c>
      <c r="E58" s="258"/>
      <c r="F58" s="78">
        <v>200</v>
      </c>
      <c r="G58" s="79">
        <v>0</v>
      </c>
      <c r="H58" s="41">
        <v>9.5</v>
      </c>
      <c r="I58" s="40">
        <f t="shared" si="3"/>
        <v>0</v>
      </c>
      <c r="J58" s="42">
        <f t="shared" si="4"/>
        <v>0</v>
      </c>
    </row>
    <row r="59" spans="1:10" ht="15.75">
      <c r="A59" s="2"/>
      <c r="B59" s="80">
        <f t="shared" si="2"/>
        <v>50</v>
      </c>
      <c r="C59" s="105" t="s">
        <v>391</v>
      </c>
      <c r="D59" s="68" t="s">
        <v>55</v>
      </c>
      <c r="E59" s="258"/>
      <c r="F59" s="78">
        <v>2</v>
      </c>
      <c r="G59" s="79">
        <v>0</v>
      </c>
      <c r="H59" s="41">
        <v>9.5</v>
      </c>
      <c r="I59" s="40">
        <f t="shared" si="3"/>
        <v>0</v>
      </c>
      <c r="J59" s="42">
        <f t="shared" si="4"/>
        <v>0</v>
      </c>
    </row>
    <row r="60" spans="1:10" ht="15.75">
      <c r="A60" s="2"/>
      <c r="B60" s="80">
        <f t="shared" si="2"/>
        <v>51</v>
      </c>
      <c r="C60" s="105" t="s">
        <v>369</v>
      </c>
      <c r="D60" s="68" t="s">
        <v>16</v>
      </c>
      <c r="E60" s="258"/>
      <c r="F60" s="78">
        <v>5</v>
      </c>
      <c r="G60" s="79">
        <v>0</v>
      </c>
      <c r="H60" s="41">
        <v>9.5</v>
      </c>
      <c r="I60" s="40">
        <f t="shared" si="3"/>
        <v>0</v>
      </c>
      <c r="J60" s="42">
        <f t="shared" si="4"/>
        <v>0</v>
      </c>
    </row>
    <row r="61" spans="1:10" ht="15.75">
      <c r="A61" s="2"/>
      <c r="B61" s="80">
        <f t="shared" si="2"/>
        <v>52</v>
      </c>
      <c r="C61" s="105" t="s">
        <v>392</v>
      </c>
      <c r="D61" s="68" t="s">
        <v>55</v>
      </c>
      <c r="E61" s="258"/>
      <c r="F61" s="78">
        <v>5</v>
      </c>
      <c r="G61" s="79">
        <v>0</v>
      </c>
      <c r="H61" s="41">
        <v>9.5</v>
      </c>
      <c r="I61" s="40">
        <f t="shared" si="3"/>
        <v>0</v>
      </c>
      <c r="J61" s="42">
        <f t="shared" si="4"/>
        <v>0</v>
      </c>
    </row>
    <row r="62" spans="1:10" ht="15.75">
      <c r="A62" s="2"/>
      <c r="B62" s="80">
        <f t="shared" si="2"/>
        <v>53</v>
      </c>
      <c r="C62" s="105" t="s">
        <v>652</v>
      </c>
      <c r="D62" s="68" t="s">
        <v>55</v>
      </c>
      <c r="E62" s="258"/>
      <c r="F62" s="78">
        <v>200</v>
      </c>
      <c r="G62" s="79">
        <v>0</v>
      </c>
      <c r="H62" s="41">
        <v>9.5</v>
      </c>
      <c r="I62" s="40">
        <f t="shared" si="3"/>
        <v>0</v>
      </c>
      <c r="J62" s="42">
        <f t="shared" si="4"/>
        <v>0</v>
      </c>
    </row>
    <row r="63" spans="1:10" ht="15.75">
      <c r="A63" s="2"/>
      <c r="B63" s="80">
        <f t="shared" si="2"/>
        <v>54</v>
      </c>
      <c r="C63" s="105" t="s">
        <v>653</v>
      </c>
      <c r="D63" s="68" t="s">
        <v>55</v>
      </c>
      <c r="E63" s="258"/>
      <c r="F63" s="78">
        <v>30</v>
      </c>
      <c r="G63" s="79">
        <v>0</v>
      </c>
      <c r="H63" s="41">
        <v>9.5</v>
      </c>
      <c r="I63" s="40">
        <f t="shared" si="3"/>
        <v>0</v>
      </c>
      <c r="J63" s="42">
        <f t="shared" si="4"/>
        <v>0</v>
      </c>
    </row>
    <row r="64" spans="1:10" ht="15.75">
      <c r="A64" s="2"/>
      <c r="B64" s="80">
        <f t="shared" si="2"/>
        <v>55</v>
      </c>
      <c r="C64" s="105" t="s">
        <v>680</v>
      </c>
      <c r="D64" s="68" t="s">
        <v>55</v>
      </c>
      <c r="E64" s="258"/>
      <c r="F64" s="78">
        <v>60</v>
      </c>
      <c r="G64" s="79">
        <v>0</v>
      </c>
      <c r="H64" s="41">
        <v>9.5</v>
      </c>
      <c r="I64" s="40">
        <f t="shared" ref="I64" si="17">G64*1.095</f>
        <v>0</v>
      </c>
      <c r="J64" s="42">
        <f t="shared" ref="J64" si="18">I64*F64</f>
        <v>0</v>
      </c>
    </row>
    <row r="65" spans="1:10" ht="24.95" customHeight="1">
      <c r="A65" s="2"/>
      <c r="B65" s="80">
        <f t="shared" si="2"/>
        <v>56</v>
      </c>
      <c r="C65" s="105" t="s">
        <v>681</v>
      </c>
      <c r="D65" s="65" t="s">
        <v>55</v>
      </c>
      <c r="E65" s="258"/>
      <c r="F65" s="78">
        <v>150</v>
      </c>
      <c r="G65" s="79">
        <v>0</v>
      </c>
      <c r="H65" s="41">
        <v>9.5</v>
      </c>
      <c r="I65" s="40">
        <f t="shared" si="3"/>
        <v>0</v>
      </c>
      <c r="J65" s="42">
        <f t="shared" si="4"/>
        <v>0</v>
      </c>
    </row>
    <row r="66" spans="1:10" ht="15.75">
      <c r="A66" s="2"/>
      <c r="B66" s="80">
        <f t="shared" si="2"/>
        <v>57</v>
      </c>
      <c r="C66" s="105" t="s">
        <v>393</v>
      </c>
      <c r="D66" s="68" t="s">
        <v>16</v>
      </c>
      <c r="E66" s="258"/>
      <c r="F66" s="78">
        <v>20</v>
      </c>
      <c r="G66" s="79">
        <v>0</v>
      </c>
      <c r="H66" s="41">
        <v>9.5</v>
      </c>
      <c r="I66" s="40">
        <f t="shared" si="3"/>
        <v>0</v>
      </c>
      <c r="J66" s="42">
        <f t="shared" si="4"/>
        <v>0</v>
      </c>
    </row>
    <row r="67" spans="1:10" ht="15.75">
      <c r="A67" s="2"/>
      <c r="B67" s="80">
        <f t="shared" si="2"/>
        <v>58</v>
      </c>
      <c r="C67" s="105" t="s">
        <v>394</v>
      </c>
      <c r="D67" s="68" t="s">
        <v>16</v>
      </c>
      <c r="E67" s="258"/>
      <c r="F67" s="78">
        <v>450</v>
      </c>
      <c r="G67" s="79">
        <v>0</v>
      </c>
      <c r="H67" s="41">
        <v>9.5</v>
      </c>
      <c r="I67" s="40">
        <f t="shared" si="3"/>
        <v>0</v>
      </c>
      <c r="J67" s="42">
        <f t="shared" si="4"/>
        <v>0</v>
      </c>
    </row>
    <row r="68" spans="1:10" ht="15.75">
      <c r="A68" s="2"/>
      <c r="B68" s="80">
        <f t="shared" si="2"/>
        <v>59</v>
      </c>
      <c r="C68" s="105" t="s">
        <v>395</v>
      </c>
      <c r="D68" s="68" t="s">
        <v>16</v>
      </c>
      <c r="E68" s="258"/>
      <c r="F68" s="78">
        <v>1500</v>
      </c>
      <c r="G68" s="79">
        <v>0</v>
      </c>
      <c r="H68" s="41">
        <v>9.5</v>
      </c>
      <c r="I68" s="40">
        <f t="shared" si="3"/>
        <v>0</v>
      </c>
      <c r="J68" s="42">
        <f t="shared" si="4"/>
        <v>0</v>
      </c>
    </row>
    <row r="69" spans="1:10" ht="15.75">
      <c r="A69" s="2"/>
      <c r="B69" s="80">
        <f t="shared" si="2"/>
        <v>60</v>
      </c>
      <c r="C69" s="105" t="s">
        <v>396</v>
      </c>
      <c r="D69" s="68" t="s">
        <v>16</v>
      </c>
      <c r="E69" s="258"/>
      <c r="F69" s="78">
        <v>100</v>
      </c>
      <c r="G69" s="79">
        <v>0</v>
      </c>
      <c r="H69" s="41">
        <v>9.5</v>
      </c>
      <c r="I69" s="40">
        <f t="shared" si="3"/>
        <v>0</v>
      </c>
      <c r="J69" s="42">
        <f t="shared" si="4"/>
        <v>0</v>
      </c>
    </row>
    <row r="70" spans="1:10" ht="15.75">
      <c r="A70" s="2"/>
      <c r="B70" s="80">
        <f t="shared" si="2"/>
        <v>61</v>
      </c>
      <c r="C70" s="105" t="s">
        <v>658</v>
      </c>
      <c r="D70" s="68" t="s">
        <v>55</v>
      </c>
      <c r="E70" s="258"/>
      <c r="F70" s="78">
        <v>10</v>
      </c>
      <c r="G70" s="79">
        <v>0</v>
      </c>
      <c r="H70" s="41">
        <v>9.5</v>
      </c>
      <c r="I70" s="40">
        <f t="shared" si="3"/>
        <v>0</v>
      </c>
      <c r="J70" s="42">
        <f t="shared" si="4"/>
        <v>0</v>
      </c>
    </row>
    <row r="71" spans="1:10" ht="15.75">
      <c r="A71" s="2"/>
      <c r="B71" s="80">
        <f t="shared" si="2"/>
        <v>62</v>
      </c>
      <c r="C71" s="105" t="s">
        <v>659</v>
      </c>
      <c r="D71" s="68" t="s">
        <v>55</v>
      </c>
      <c r="E71" s="258"/>
      <c r="F71" s="78">
        <v>10</v>
      </c>
      <c r="G71" s="79">
        <v>0</v>
      </c>
      <c r="H71" s="41">
        <v>9.5</v>
      </c>
      <c r="I71" s="40">
        <f t="shared" ref="I71:I74" si="19">G71*1.095</f>
        <v>0</v>
      </c>
      <c r="J71" s="42">
        <f t="shared" ref="J71:J74" si="20">I71*F71</f>
        <v>0</v>
      </c>
    </row>
    <row r="72" spans="1:10" ht="15.75">
      <c r="A72" s="2"/>
      <c r="B72" s="80">
        <f t="shared" si="2"/>
        <v>63</v>
      </c>
      <c r="C72" s="105" t="s">
        <v>397</v>
      </c>
      <c r="D72" s="38" t="s">
        <v>16</v>
      </c>
      <c r="E72" s="258"/>
      <c r="F72" s="78">
        <v>400</v>
      </c>
      <c r="G72" s="79">
        <v>0</v>
      </c>
      <c r="H72" s="41">
        <v>9.5</v>
      </c>
      <c r="I72" s="40">
        <f t="shared" si="19"/>
        <v>0</v>
      </c>
      <c r="J72" s="42">
        <f t="shared" si="20"/>
        <v>0</v>
      </c>
    </row>
    <row r="73" spans="1:10" ht="15.75">
      <c r="A73" s="2"/>
      <c r="B73" s="80">
        <f t="shared" si="2"/>
        <v>64</v>
      </c>
      <c r="C73" s="105" t="s">
        <v>398</v>
      </c>
      <c r="D73" s="38" t="s">
        <v>16</v>
      </c>
      <c r="E73" s="258"/>
      <c r="F73" s="78">
        <v>30</v>
      </c>
      <c r="G73" s="79">
        <v>0</v>
      </c>
      <c r="H73" s="41">
        <v>9.5</v>
      </c>
      <c r="I73" s="40">
        <f t="shared" si="19"/>
        <v>0</v>
      </c>
      <c r="J73" s="42">
        <f t="shared" si="20"/>
        <v>0</v>
      </c>
    </row>
    <row r="74" spans="1:10" ht="15.75">
      <c r="A74" s="4"/>
      <c r="B74" s="80">
        <f t="shared" si="2"/>
        <v>65</v>
      </c>
      <c r="C74" s="105" t="s">
        <v>566</v>
      </c>
      <c r="D74" s="68" t="s">
        <v>55</v>
      </c>
      <c r="E74" s="258"/>
      <c r="F74" s="78">
        <v>30</v>
      </c>
      <c r="G74" s="79">
        <v>0</v>
      </c>
      <c r="H74" s="41">
        <v>9.5</v>
      </c>
      <c r="I74" s="40">
        <f t="shared" si="19"/>
        <v>0</v>
      </c>
      <c r="J74" s="42">
        <f t="shared" si="20"/>
        <v>0</v>
      </c>
    </row>
    <row r="75" spans="1:10" ht="14.25">
      <c r="A75" s="4"/>
      <c r="B75" s="99"/>
      <c r="C75" s="100" t="s">
        <v>297</v>
      </c>
      <c r="D75" s="101"/>
      <c r="E75" s="101"/>
      <c r="F75" s="101"/>
      <c r="G75" s="101"/>
      <c r="H75" s="102"/>
      <c r="I75" s="102"/>
      <c r="J75" s="103">
        <f>SUM(J10:J74)</f>
        <v>0</v>
      </c>
    </row>
    <row r="76" spans="1:10" ht="14.25">
      <c r="A76" s="4"/>
      <c r="B76" s="46"/>
      <c r="C76" s="43"/>
      <c r="D76" s="46"/>
      <c r="E76" s="59"/>
      <c r="F76" s="43"/>
      <c r="G76" s="43"/>
      <c r="H76" s="43"/>
      <c r="I76" s="43"/>
      <c r="J76" s="43"/>
    </row>
    <row r="77" spans="1:10" ht="14.25">
      <c r="A77" s="4"/>
      <c r="B77" s="59" t="s">
        <v>25</v>
      </c>
      <c r="C77" s="43"/>
      <c r="D77" s="43"/>
      <c r="E77" s="59"/>
      <c r="F77" s="43"/>
      <c r="G77" s="43"/>
      <c r="H77" s="43"/>
      <c r="I77" s="43"/>
      <c r="J77" s="43"/>
    </row>
    <row r="78" spans="1:10" ht="14.25">
      <c r="A78" s="4"/>
      <c r="B78" s="59" t="s">
        <v>27</v>
      </c>
      <c r="C78" s="43"/>
      <c r="D78" s="43"/>
      <c r="E78" s="59"/>
      <c r="F78" s="43"/>
      <c r="G78" s="43"/>
      <c r="H78" s="43"/>
      <c r="I78" s="43"/>
      <c r="J78" s="43"/>
    </row>
    <row r="79" spans="1:10" ht="14.25">
      <c r="A79" s="4"/>
      <c r="B79" s="59" t="s">
        <v>26</v>
      </c>
      <c r="C79" s="43"/>
      <c r="D79" s="43"/>
      <c r="E79" s="59"/>
      <c r="F79" s="43"/>
      <c r="G79" s="43"/>
      <c r="H79" s="43"/>
      <c r="I79" s="43"/>
      <c r="J79" s="43"/>
    </row>
    <row r="80" spans="1:10" ht="14.25">
      <c r="A80" s="4"/>
      <c r="B80" s="4" t="s">
        <v>654</v>
      </c>
      <c r="C80" s="4"/>
      <c r="D80" s="4"/>
      <c r="E80" s="4"/>
      <c r="F80" s="4"/>
      <c r="G80" s="4"/>
      <c r="H80" s="4"/>
      <c r="I80" s="43"/>
      <c r="J80" s="43"/>
    </row>
    <row r="81" spans="1:10" ht="14.25">
      <c r="A81" s="4"/>
      <c r="B81" s="4" t="s">
        <v>97</v>
      </c>
      <c r="C81" s="43"/>
      <c r="D81" s="46"/>
      <c r="E81" s="59"/>
      <c r="F81" s="43"/>
      <c r="G81" s="43"/>
      <c r="H81" s="43"/>
      <c r="I81" s="43"/>
      <c r="J81" s="43"/>
    </row>
    <row r="82" spans="1:10" ht="14.25">
      <c r="A82" s="4"/>
      <c r="B82" s="4"/>
      <c r="C82" s="43"/>
      <c r="D82" s="46"/>
      <c r="E82" s="59"/>
      <c r="F82" s="43"/>
      <c r="G82" s="43"/>
      <c r="H82" s="43"/>
      <c r="I82" s="43"/>
      <c r="J82" s="43"/>
    </row>
    <row r="83" spans="1:10" ht="14.25">
      <c r="A83" s="4"/>
      <c r="B83" s="302" t="s">
        <v>169</v>
      </c>
      <c r="C83" s="302"/>
      <c r="D83" s="4"/>
      <c r="E83" s="59" t="s">
        <v>58</v>
      </c>
      <c r="F83" s="43"/>
      <c r="G83" s="43"/>
      <c r="H83" s="43" t="s">
        <v>59</v>
      </c>
      <c r="I83" s="43"/>
      <c r="J83" s="43"/>
    </row>
    <row r="84" spans="1:10" ht="14.25">
      <c r="A84" s="4"/>
      <c r="B84" s="46"/>
      <c r="C84" s="43"/>
      <c r="D84" s="46"/>
      <c r="E84" s="59"/>
      <c r="F84" s="46"/>
      <c r="G84" s="46"/>
      <c r="H84" s="46"/>
      <c r="I84" s="46"/>
      <c r="J84" s="46"/>
    </row>
  </sheetData>
  <sheetProtection algorithmName="SHA-512" hashValue="owKGE3IdYLKxKeWwVWYTLLx0qr8wmIEiGYu6e3dhChvDEDCF7t3jfZuQrS9r2NplyDJ8d8WgqQOuexy95TB6QA==" saltValue="ZO9hR99+yXJeiNVFdObBBg==" spinCount="100000" sheet="1" objects="1" scenarios="1"/>
  <protectedRanges>
    <protectedRange sqref="G10:G74" name="Range4"/>
    <protectedRange sqref="C4:C5" name="Range1"/>
    <protectedRange sqref="B83" name="Range3"/>
    <protectedRange sqref="E10:E74" name="Range2_1_1"/>
  </protectedRanges>
  <mergeCells count="3">
    <mergeCell ref="A1:C1"/>
    <mergeCell ref="A2:C2"/>
    <mergeCell ref="B83:C83"/>
  </mergeCells>
  <pageMargins left="0.27187499999999998" right="0.32851562499999998" top="0.31718750000000001" bottom="0.29453125000000002" header="0.3" footer="0.3"/>
  <pageSetup paperSize="9" scale="81" fitToHeight="0" orientation="landscape" r:id="rId1"/>
  <rowBreaks count="1" manualBreakCount="1">
    <brk id="42" max="9" man="1"/>
  </rowBreaks>
  <ignoredErrors>
    <ignoredError sqref="I11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282"/>
  <sheetViews>
    <sheetView tabSelected="1" topLeftCell="A32" zoomScaleNormal="100" workbookViewId="0">
      <selection activeCell="I8" sqref="I8"/>
    </sheetView>
  </sheetViews>
  <sheetFormatPr defaultColWidth="9.140625" defaultRowHeight="15"/>
  <cols>
    <col min="1" max="1" width="4.7109375" style="165" customWidth="1"/>
    <col min="2" max="5" width="10.7109375" style="165" customWidth="1"/>
    <col min="6" max="6" width="4.7109375" style="165" customWidth="1"/>
    <col min="7" max="7" width="50.7109375" style="165" customWidth="1"/>
    <col min="8" max="8" width="8.7109375" style="165" customWidth="1"/>
    <col min="9" max="9" width="12.7109375" style="165" customWidth="1"/>
    <col min="10" max="10" width="9.140625" style="165"/>
    <col min="11" max="12" width="12.7109375" style="165" customWidth="1"/>
    <col min="13" max="16384" width="9.140625" style="165"/>
  </cols>
  <sheetData>
    <row r="1" spans="1:12" ht="15.7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15.75">
      <c r="A2" s="166" t="s">
        <v>628</v>
      </c>
      <c r="B2" s="164"/>
      <c r="C2" s="164"/>
      <c r="D2" s="164"/>
      <c r="E2" s="164"/>
      <c r="F2" s="164"/>
      <c r="G2" s="167"/>
      <c r="H2" s="167"/>
      <c r="I2" s="167"/>
      <c r="J2" s="167"/>
      <c r="K2" s="167"/>
      <c r="L2" s="167"/>
    </row>
    <row r="3" spans="1:12" ht="15.75">
      <c r="A3" s="168" t="s">
        <v>629</v>
      </c>
      <c r="B3" s="164"/>
      <c r="C3" s="164"/>
      <c r="D3" s="164"/>
      <c r="E3" s="164"/>
      <c r="F3" s="164"/>
      <c r="G3" s="167"/>
      <c r="H3" s="167"/>
      <c r="I3" s="167"/>
      <c r="J3" s="167"/>
      <c r="K3" s="167"/>
      <c r="L3" s="167"/>
    </row>
    <row r="4" spans="1:12" ht="15.75">
      <c r="A4" s="168"/>
      <c r="B4" s="164"/>
      <c r="C4" s="164"/>
      <c r="D4" s="164"/>
      <c r="E4" s="164"/>
      <c r="F4" s="164"/>
      <c r="G4" s="167"/>
      <c r="H4" s="167"/>
      <c r="I4" s="167"/>
      <c r="J4" s="167"/>
      <c r="K4" s="167"/>
      <c r="L4" s="167"/>
    </row>
    <row r="5" spans="1:12" ht="15.75">
      <c r="A5" s="169" t="s">
        <v>13</v>
      </c>
      <c r="B5" s="170"/>
      <c r="C5" s="170"/>
      <c r="D5" s="170"/>
      <c r="E5" s="170"/>
      <c r="F5" s="170"/>
      <c r="G5" s="171"/>
      <c r="H5" s="171"/>
      <c r="I5" s="171"/>
      <c r="J5" s="171"/>
      <c r="K5" s="171"/>
      <c r="L5" s="171"/>
    </row>
    <row r="6" spans="1:12" ht="15.75">
      <c r="A6" s="172"/>
      <c r="B6" s="170"/>
      <c r="C6" s="170"/>
      <c r="D6" s="170"/>
      <c r="E6" s="170"/>
      <c r="F6" s="170"/>
      <c r="G6" s="171"/>
      <c r="H6" s="171"/>
      <c r="I6" s="171"/>
      <c r="J6" s="171"/>
      <c r="K6" s="171"/>
      <c r="L6" s="171"/>
    </row>
    <row r="7" spans="1:12" ht="15.75">
      <c r="A7" s="172"/>
      <c r="B7" s="170"/>
      <c r="C7" s="170"/>
      <c r="D7" s="170"/>
      <c r="E7" s="170"/>
      <c r="F7" s="170"/>
      <c r="G7" s="171"/>
      <c r="H7" s="171"/>
      <c r="I7" s="171"/>
      <c r="J7" s="170"/>
      <c r="K7" s="171"/>
      <c r="L7" s="171"/>
    </row>
    <row r="8" spans="1:12" ht="15.75">
      <c r="A8" s="173"/>
      <c r="B8" s="173"/>
      <c r="C8" s="173"/>
      <c r="D8" s="173"/>
      <c r="E8" s="173"/>
      <c r="F8" s="173"/>
      <c r="G8" s="174" t="s">
        <v>207</v>
      </c>
      <c r="H8" s="174"/>
      <c r="I8" s="174"/>
      <c r="J8" s="175"/>
      <c r="K8" s="175"/>
      <c r="L8" s="175"/>
    </row>
    <row r="9" spans="1:12" ht="15.75">
      <c r="A9" s="173"/>
      <c r="B9" s="173"/>
      <c r="C9" s="173"/>
      <c r="D9" s="173"/>
      <c r="E9" s="173"/>
      <c r="F9" s="173"/>
      <c r="G9" s="174" t="s">
        <v>634</v>
      </c>
      <c r="H9" s="6"/>
      <c r="I9" s="6"/>
      <c r="J9" s="126"/>
      <c r="K9" s="126"/>
      <c r="L9" s="7"/>
    </row>
    <row r="10" spans="1:12" ht="15.75">
      <c r="A10" s="168"/>
      <c r="B10" s="164"/>
      <c r="C10" s="164"/>
      <c r="D10" s="164"/>
      <c r="E10" s="164"/>
      <c r="F10" s="164"/>
      <c r="G10" s="167"/>
      <c r="H10" s="167"/>
      <c r="I10" s="167"/>
      <c r="J10" s="167"/>
      <c r="K10" s="167"/>
      <c r="L10" s="167"/>
    </row>
    <row r="11" spans="1:12" ht="15.75">
      <c r="A11" s="176" t="s">
        <v>14</v>
      </c>
      <c r="B11" s="309" t="s">
        <v>6</v>
      </c>
      <c r="C11" s="310"/>
      <c r="D11" s="310"/>
      <c r="E11" s="311"/>
      <c r="F11" s="177" t="s">
        <v>8</v>
      </c>
      <c r="G11" s="178" t="s">
        <v>72</v>
      </c>
      <c r="H11" s="179" t="s">
        <v>7</v>
      </c>
      <c r="I11" s="179" t="s">
        <v>9</v>
      </c>
      <c r="J11" s="179" t="s">
        <v>10</v>
      </c>
      <c r="K11" s="179" t="s">
        <v>11</v>
      </c>
      <c r="L11" s="179" t="s">
        <v>12</v>
      </c>
    </row>
    <row r="12" spans="1:12" ht="14.45" customHeight="1">
      <c r="A12" s="180">
        <v>1</v>
      </c>
      <c r="B12" s="306" t="s">
        <v>458</v>
      </c>
      <c r="C12" s="307" t="s">
        <v>458</v>
      </c>
      <c r="D12" s="307" t="s">
        <v>458</v>
      </c>
      <c r="E12" s="308" t="s">
        <v>458</v>
      </c>
      <c r="F12" s="203" t="s">
        <v>16</v>
      </c>
      <c r="G12" s="181"/>
      <c r="H12" s="204">
        <v>5</v>
      </c>
      <c r="I12" s="182">
        <v>0</v>
      </c>
      <c r="J12" s="183">
        <v>9.5</v>
      </c>
      <c r="K12" s="184">
        <f>PRODUCT(I12,1.095)</f>
        <v>0</v>
      </c>
      <c r="L12" s="185">
        <f>PRODUCT(H12,K12)</f>
        <v>0</v>
      </c>
    </row>
    <row r="13" spans="1:12" ht="24.95" customHeight="1">
      <c r="A13" s="180">
        <f>A12+1</f>
        <v>2</v>
      </c>
      <c r="B13" s="306" t="s">
        <v>400</v>
      </c>
      <c r="C13" s="307" t="s">
        <v>400</v>
      </c>
      <c r="D13" s="307" t="s">
        <v>400</v>
      </c>
      <c r="E13" s="308" t="s">
        <v>400</v>
      </c>
      <c r="F13" s="203" t="s">
        <v>16</v>
      </c>
      <c r="G13" s="181"/>
      <c r="H13" s="204">
        <v>20</v>
      </c>
      <c r="I13" s="182">
        <v>0</v>
      </c>
      <c r="J13" s="183">
        <v>9.5</v>
      </c>
      <c r="K13" s="184">
        <f t="shared" ref="K13:K75" si="0">PRODUCT(I13,1.095)</f>
        <v>0</v>
      </c>
      <c r="L13" s="185">
        <f t="shared" ref="L13:L75" si="1">PRODUCT(H13,K13)</f>
        <v>0</v>
      </c>
    </row>
    <row r="14" spans="1:12" ht="24.95" customHeight="1">
      <c r="A14" s="180">
        <f t="shared" ref="A14:A77" si="2">A13+1</f>
        <v>3</v>
      </c>
      <c r="B14" s="306" t="s">
        <v>401</v>
      </c>
      <c r="C14" s="307" t="s">
        <v>401</v>
      </c>
      <c r="D14" s="307" t="s">
        <v>401</v>
      </c>
      <c r="E14" s="308" t="s">
        <v>401</v>
      </c>
      <c r="F14" s="203" t="s">
        <v>16</v>
      </c>
      <c r="G14" s="181"/>
      <c r="H14" s="204">
        <v>10</v>
      </c>
      <c r="I14" s="182">
        <v>0</v>
      </c>
      <c r="J14" s="183">
        <v>9.5</v>
      </c>
      <c r="K14" s="184">
        <f t="shared" si="0"/>
        <v>0</v>
      </c>
      <c r="L14" s="185">
        <f t="shared" si="1"/>
        <v>0</v>
      </c>
    </row>
    <row r="15" spans="1:12" ht="15" customHeight="1">
      <c r="A15" s="180">
        <f t="shared" si="2"/>
        <v>4</v>
      </c>
      <c r="B15" s="306" t="s">
        <v>402</v>
      </c>
      <c r="C15" s="307" t="s">
        <v>402</v>
      </c>
      <c r="D15" s="307" t="s">
        <v>402</v>
      </c>
      <c r="E15" s="308" t="s">
        <v>402</v>
      </c>
      <c r="F15" s="203" t="s">
        <v>16</v>
      </c>
      <c r="G15" s="181"/>
      <c r="H15" s="205">
        <v>5</v>
      </c>
      <c r="I15" s="182">
        <v>0</v>
      </c>
      <c r="J15" s="183">
        <v>9.5</v>
      </c>
      <c r="K15" s="184">
        <f t="shared" si="0"/>
        <v>0</v>
      </c>
      <c r="L15" s="185">
        <f t="shared" si="1"/>
        <v>0</v>
      </c>
    </row>
    <row r="16" spans="1:12" ht="24.95" customHeight="1">
      <c r="A16" s="180">
        <f t="shared" si="2"/>
        <v>5</v>
      </c>
      <c r="B16" s="306" t="s">
        <v>403</v>
      </c>
      <c r="C16" s="307" t="s">
        <v>403</v>
      </c>
      <c r="D16" s="307" t="s">
        <v>403</v>
      </c>
      <c r="E16" s="308" t="s">
        <v>403</v>
      </c>
      <c r="F16" s="203" t="s">
        <v>16</v>
      </c>
      <c r="G16" s="181"/>
      <c r="H16" s="205">
        <v>10</v>
      </c>
      <c r="I16" s="182">
        <v>0</v>
      </c>
      <c r="J16" s="183">
        <v>9.5</v>
      </c>
      <c r="K16" s="184">
        <f t="shared" si="0"/>
        <v>0</v>
      </c>
      <c r="L16" s="185">
        <f t="shared" si="1"/>
        <v>0</v>
      </c>
    </row>
    <row r="17" spans="1:12" ht="15" customHeight="1">
      <c r="A17" s="180">
        <f t="shared" si="2"/>
        <v>6</v>
      </c>
      <c r="B17" s="306" t="s">
        <v>404</v>
      </c>
      <c r="C17" s="307" t="s">
        <v>404</v>
      </c>
      <c r="D17" s="307" t="s">
        <v>404</v>
      </c>
      <c r="E17" s="308" t="s">
        <v>404</v>
      </c>
      <c r="F17" s="203" t="s">
        <v>16</v>
      </c>
      <c r="G17" s="181"/>
      <c r="H17" s="205">
        <v>10</v>
      </c>
      <c r="I17" s="182">
        <v>0</v>
      </c>
      <c r="J17" s="183">
        <v>9.5</v>
      </c>
      <c r="K17" s="184">
        <f t="shared" si="0"/>
        <v>0</v>
      </c>
      <c r="L17" s="185">
        <f t="shared" si="1"/>
        <v>0</v>
      </c>
    </row>
    <row r="18" spans="1:12" ht="24.95" customHeight="1">
      <c r="A18" s="180">
        <f t="shared" si="2"/>
        <v>7</v>
      </c>
      <c r="B18" s="306" t="s">
        <v>405</v>
      </c>
      <c r="C18" s="307" t="s">
        <v>405</v>
      </c>
      <c r="D18" s="307" t="s">
        <v>405</v>
      </c>
      <c r="E18" s="308" t="s">
        <v>405</v>
      </c>
      <c r="F18" s="203" t="s">
        <v>16</v>
      </c>
      <c r="G18" s="181"/>
      <c r="H18" s="205">
        <v>10</v>
      </c>
      <c r="I18" s="182">
        <v>0</v>
      </c>
      <c r="J18" s="183">
        <v>9.5</v>
      </c>
      <c r="K18" s="184">
        <f t="shared" si="0"/>
        <v>0</v>
      </c>
      <c r="L18" s="185">
        <f t="shared" si="1"/>
        <v>0</v>
      </c>
    </row>
    <row r="19" spans="1:12" ht="15" customHeight="1">
      <c r="A19" s="180">
        <f t="shared" si="2"/>
        <v>8</v>
      </c>
      <c r="B19" s="306" t="s">
        <v>406</v>
      </c>
      <c r="C19" s="307" t="s">
        <v>406</v>
      </c>
      <c r="D19" s="307" t="s">
        <v>406</v>
      </c>
      <c r="E19" s="308" t="s">
        <v>406</v>
      </c>
      <c r="F19" s="203" t="s">
        <v>16</v>
      </c>
      <c r="G19" s="181"/>
      <c r="H19" s="205">
        <v>10</v>
      </c>
      <c r="I19" s="182">
        <v>0</v>
      </c>
      <c r="J19" s="183">
        <v>9.5</v>
      </c>
      <c r="K19" s="184">
        <f t="shared" si="0"/>
        <v>0</v>
      </c>
      <c r="L19" s="185">
        <f t="shared" si="1"/>
        <v>0</v>
      </c>
    </row>
    <row r="20" spans="1:12" ht="24.95" customHeight="1">
      <c r="A20" s="180">
        <f t="shared" si="2"/>
        <v>9</v>
      </c>
      <c r="B20" s="306" t="s">
        <v>407</v>
      </c>
      <c r="C20" s="307" t="s">
        <v>407</v>
      </c>
      <c r="D20" s="307" t="s">
        <v>407</v>
      </c>
      <c r="E20" s="308" t="s">
        <v>407</v>
      </c>
      <c r="F20" s="203" t="s">
        <v>16</v>
      </c>
      <c r="G20" s="181"/>
      <c r="H20" s="205">
        <v>10</v>
      </c>
      <c r="I20" s="182">
        <v>0</v>
      </c>
      <c r="J20" s="183">
        <v>9.5</v>
      </c>
      <c r="K20" s="184">
        <f t="shared" si="0"/>
        <v>0</v>
      </c>
      <c r="L20" s="185">
        <f t="shared" si="1"/>
        <v>0</v>
      </c>
    </row>
    <row r="21" spans="1:12" ht="24.95" customHeight="1">
      <c r="A21" s="180">
        <f t="shared" si="2"/>
        <v>10</v>
      </c>
      <c r="B21" s="306" t="s">
        <v>408</v>
      </c>
      <c r="C21" s="307" t="s">
        <v>408</v>
      </c>
      <c r="D21" s="307" t="s">
        <v>408</v>
      </c>
      <c r="E21" s="308" t="s">
        <v>408</v>
      </c>
      <c r="F21" s="203" t="s">
        <v>16</v>
      </c>
      <c r="G21" s="181"/>
      <c r="H21" s="205">
        <v>10</v>
      </c>
      <c r="I21" s="182">
        <v>0</v>
      </c>
      <c r="J21" s="183">
        <v>9.5</v>
      </c>
      <c r="K21" s="184">
        <f t="shared" si="0"/>
        <v>0</v>
      </c>
      <c r="L21" s="185">
        <f t="shared" si="1"/>
        <v>0</v>
      </c>
    </row>
    <row r="22" spans="1:12" ht="24.95" customHeight="1">
      <c r="A22" s="180">
        <f t="shared" si="2"/>
        <v>11</v>
      </c>
      <c r="B22" s="306" t="s">
        <v>409</v>
      </c>
      <c r="C22" s="307" t="s">
        <v>409</v>
      </c>
      <c r="D22" s="307" t="s">
        <v>409</v>
      </c>
      <c r="E22" s="308" t="s">
        <v>409</v>
      </c>
      <c r="F22" s="203" t="s">
        <v>16</v>
      </c>
      <c r="G22" s="181"/>
      <c r="H22" s="205">
        <v>10</v>
      </c>
      <c r="I22" s="182">
        <v>0</v>
      </c>
      <c r="J22" s="183">
        <v>9.5</v>
      </c>
      <c r="K22" s="184">
        <f t="shared" si="0"/>
        <v>0</v>
      </c>
      <c r="L22" s="185">
        <f t="shared" si="1"/>
        <v>0</v>
      </c>
    </row>
    <row r="23" spans="1:12" ht="24.95" customHeight="1">
      <c r="A23" s="180">
        <f t="shared" si="2"/>
        <v>12</v>
      </c>
      <c r="B23" s="306" t="s">
        <v>410</v>
      </c>
      <c r="C23" s="307" t="s">
        <v>410</v>
      </c>
      <c r="D23" s="307" t="s">
        <v>410</v>
      </c>
      <c r="E23" s="308" t="s">
        <v>410</v>
      </c>
      <c r="F23" s="203" t="s">
        <v>16</v>
      </c>
      <c r="G23" s="181"/>
      <c r="H23" s="205">
        <v>10</v>
      </c>
      <c r="I23" s="182">
        <v>0</v>
      </c>
      <c r="J23" s="183">
        <v>9.5</v>
      </c>
      <c r="K23" s="184">
        <f t="shared" si="0"/>
        <v>0</v>
      </c>
      <c r="L23" s="185">
        <f t="shared" si="1"/>
        <v>0</v>
      </c>
    </row>
    <row r="24" spans="1:12" ht="24.95" customHeight="1">
      <c r="A24" s="180">
        <f t="shared" si="2"/>
        <v>13</v>
      </c>
      <c r="B24" s="306" t="s">
        <v>411</v>
      </c>
      <c r="C24" s="307" t="s">
        <v>411</v>
      </c>
      <c r="D24" s="307" t="s">
        <v>411</v>
      </c>
      <c r="E24" s="308" t="s">
        <v>411</v>
      </c>
      <c r="F24" s="203" t="s">
        <v>16</v>
      </c>
      <c r="G24" s="181"/>
      <c r="H24" s="205">
        <v>10</v>
      </c>
      <c r="I24" s="182">
        <v>0</v>
      </c>
      <c r="J24" s="183">
        <v>9.5</v>
      </c>
      <c r="K24" s="184">
        <f t="shared" si="0"/>
        <v>0</v>
      </c>
      <c r="L24" s="185">
        <f t="shared" si="1"/>
        <v>0</v>
      </c>
    </row>
    <row r="25" spans="1:12" ht="15" customHeight="1">
      <c r="A25" s="180">
        <f t="shared" si="2"/>
        <v>14</v>
      </c>
      <c r="B25" s="306" t="s">
        <v>412</v>
      </c>
      <c r="C25" s="307" t="s">
        <v>412</v>
      </c>
      <c r="D25" s="307" t="s">
        <v>412</v>
      </c>
      <c r="E25" s="308" t="s">
        <v>412</v>
      </c>
      <c r="F25" s="203" t="s">
        <v>16</v>
      </c>
      <c r="G25" s="181"/>
      <c r="H25" s="205">
        <v>10</v>
      </c>
      <c r="I25" s="182">
        <v>0</v>
      </c>
      <c r="J25" s="183">
        <v>9.5</v>
      </c>
      <c r="K25" s="184">
        <f t="shared" si="0"/>
        <v>0</v>
      </c>
      <c r="L25" s="185">
        <f t="shared" si="1"/>
        <v>0</v>
      </c>
    </row>
    <row r="26" spans="1:12" ht="24.95" customHeight="1">
      <c r="A26" s="180">
        <f t="shared" si="2"/>
        <v>15</v>
      </c>
      <c r="B26" s="306" t="s">
        <v>413</v>
      </c>
      <c r="C26" s="307" t="s">
        <v>413</v>
      </c>
      <c r="D26" s="307" t="s">
        <v>413</v>
      </c>
      <c r="E26" s="308" t="s">
        <v>413</v>
      </c>
      <c r="F26" s="203" t="s">
        <v>16</v>
      </c>
      <c r="G26" s="181"/>
      <c r="H26" s="205">
        <v>10</v>
      </c>
      <c r="I26" s="182">
        <v>0</v>
      </c>
      <c r="J26" s="183">
        <v>9.5</v>
      </c>
      <c r="K26" s="184">
        <f t="shared" si="0"/>
        <v>0</v>
      </c>
      <c r="L26" s="185">
        <f t="shared" si="1"/>
        <v>0</v>
      </c>
    </row>
    <row r="27" spans="1:12" ht="15" customHeight="1">
      <c r="A27" s="180">
        <f t="shared" si="2"/>
        <v>16</v>
      </c>
      <c r="B27" s="306" t="s">
        <v>414</v>
      </c>
      <c r="C27" s="307" t="s">
        <v>414</v>
      </c>
      <c r="D27" s="307" t="s">
        <v>414</v>
      </c>
      <c r="E27" s="308" t="s">
        <v>414</v>
      </c>
      <c r="F27" s="203" t="s">
        <v>16</v>
      </c>
      <c r="G27" s="181"/>
      <c r="H27" s="205">
        <v>10</v>
      </c>
      <c r="I27" s="182">
        <v>0</v>
      </c>
      <c r="J27" s="183">
        <v>9.5</v>
      </c>
      <c r="K27" s="184">
        <f t="shared" si="0"/>
        <v>0</v>
      </c>
      <c r="L27" s="185">
        <f t="shared" si="1"/>
        <v>0</v>
      </c>
    </row>
    <row r="28" spans="1:12" ht="15" customHeight="1">
      <c r="A28" s="180">
        <f t="shared" si="2"/>
        <v>17</v>
      </c>
      <c r="B28" s="306" t="s">
        <v>415</v>
      </c>
      <c r="C28" s="307" t="s">
        <v>415</v>
      </c>
      <c r="D28" s="307" t="s">
        <v>415</v>
      </c>
      <c r="E28" s="308" t="s">
        <v>415</v>
      </c>
      <c r="F28" s="203" t="s">
        <v>16</v>
      </c>
      <c r="G28" s="181"/>
      <c r="H28" s="205">
        <v>10</v>
      </c>
      <c r="I28" s="182">
        <v>0</v>
      </c>
      <c r="J28" s="183">
        <v>9.5</v>
      </c>
      <c r="K28" s="184">
        <f t="shared" si="0"/>
        <v>0</v>
      </c>
      <c r="L28" s="185">
        <f t="shared" si="1"/>
        <v>0</v>
      </c>
    </row>
    <row r="29" spans="1:12" ht="15" customHeight="1">
      <c r="A29" s="180">
        <f t="shared" si="2"/>
        <v>18</v>
      </c>
      <c r="B29" s="306" t="s">
        <v>416</v>
      </c>
      <c r="C29" s="307" t="s">
        <v>416</v>
      </c>
      <c r="D29" s="307" t="s">
        <v>416</v>
      </c>
      <c r="E29" s="308" t="s">
        <v>416</v>
      </c>
      <c r="F29" s="203" t="s">
        <v>16</v>
      </c>
      <c r="G29" s="181"/>
      <c r="H29" s="205">
        <v>10</v>
      </c>
      <c r="I29" s="182">
        <v>0</v>
      </c>
      <c r="J29" s="183">
        <v>9.5</v>
      </c>
      <c r="K29" s="184">
        <f t="shared" si="0"/>
        <v>0</v>
      </c>
      <c r="L29" s="185">
        <f t="shared" si="1"/>
        <v>0</v>
      </c>
    </row>
    <row r="30" spans="1:12" ht="15" customHeight="1">
      <c r="A30" s="180">
        <f t="shared" si="2"/>
        <v>19</v>
      </c>
      <c r="B30" s="306" t="s">
        <v>417</v>
      </c>
      <c r="C30" s="307" t="s">
        <v>417</v>
      </c>
      <c r="D30" s="307" t="s">
        <v>417</v>
      </c>
      <c r="E30" s="308" t="s">
        <v>417</v>
      </c>
      <c r="F30" s="203" t="s">
        <v>16</v>
      </c>
      <c r="G30" s="181"/>
      <c r="H30" s="205">
        <v>10</v>
      </c>
      <c r="I30" s="182">
        <v>0</v>
      </c>
      <c r="J30" s="183">
        <v>9.5</v>
      </c>
      <c r="K30" s="184">
        <f t="shared" si="0"/>
        <v>0</v>
      </c>
      <c r="L30" s="185">
        <f t="shared" si="1"/>
        <v>0</v>
      </c>
    </row>
    <row r="31" spans="1:12" ht="24.95" customHeight="1">
      <c r="A31" s="180">
        <f t="shared" si="2"/>
        <v>20</v>
      </c>
      <c r="B31" s="306" t="s">
        <v>418</v>
      </c>
      <c r="C31" s="307" t="s">
        <v>418</v>
      </c>
      <c r="D31" s="307" t="s">
        <v>418</v>
      </c>
      <c r="E31" s="308" t="s">
        <v>418</v>
      </c>
      <c r="F31" s="203" t="s">
        <v>16</v>
      </c>
      <c r="G31" s="181"/>
      <c r="H31" s="205">
        <v>10</v>
      </c>
      <c r="I31" s="182">
        <v>0</v>
      </c>
      <c r="J31" s="183">
        <v>9.5</v>
      </c>
      <c r="K31" s="184">
        <f t="shared" si="0"/>
        <v>0</v>
      </c>
      <c r="L31" s="185">
        <f t="shared" si="1"/>
        <v>0</v>
      </c>
    </row>
    <row r="32" spans="1:12" ht="15" customHeight="1">
      <c r="A32" s="180">
        <f t="shared" si="2"/>
        <v>21</v>
      </c>
      <c r="B32" s="306" t="s">
        <v>419</v>
      </c>
      <c r="C32" s="307" t="s">
        <v>419</v>
      </c>
      <c r="D32" s="307" t="s">
        <v>419</v>
      </c>
      <c r="E32" s="308" t="s">
        <v>419</v>
      </c>
      <c r="F32" s="203" t="s">
        <v>16</v>
      </c>
      <c r="G32" s="181"/>
      <c r="H32" s="205">
        <v>10</v>
      </c>
      <c r="I32" s="182">
        <v>0</v>
      </c>
      <c r="J32" s="183">
        <v>9.5</v>
      </c>
      <c r="K32" s="184">
        <f t="shared" si="0"/>
        <v>0</v>
      </c>
      <c r="L32" s="185">
        <f t="shared" si="1"/>
        <v>0</v>
      </c>
    </row>
    <row r="33" spans="1:12" ht="15" customHeight="1">
      <c r="A33" s="180">
        <f t="shared" si="2"/>
        <v>22</v>
      </c>
      <c r="B33" s="306" t="s">
        <v>420</v>
      </c>
      <c r="C33" s="307" t="s">
        <v>420</v>
      </c>
      <c r="D33" s="307" t="s">
        <v>420</v>
      </c>
      <c r="E33" s="308" t="s">
        <v>420</v>
      </c>
      <c r="F33" s="203" t="s">
        <v>16</v>
      </c>
      <c r="G33" s="181"/>
      <c r="H33" s="205">
        <v>10</v>
      </c>
      <c r="I33" s="182">
        <v>0</v>
      </c>
      <c r="J33" s="183">
        <v>9.5</v>
      </c>
      <c r="K33" s="184">
        <f t="shared" si="0"/>
        <v>0</v>
      </c>
      <c r="L33" s="185">
        <f t="shared" si="1"/>
        <v>0</v>
      </c>
    </row>
    <row r="34" spans="1:12" ht="15" customHeight="1">
      <c r="A34" s="180">
        <f t="shared" si="2"/>
        <v>23</v>
      </c>
      <c r="B34" s="306" t="s">
        <v>421</v>
      </c>
      <c r="C34" s="307" t="s">
        <v>421</v>
      </c>
      <c r="D34" s="307" t="s">
        <v>421</v>
      </c>
      <c r="E34" s="308" t="s">
        <v>421</v>
      </c>
      <c r="F34" s="203" t="s">
        <v>16</v>
      </c>
      <c r="G34" s="181"/>
      <c r="H34" s="205">
        <v>10</v>
      </c>
      <c r="I34" s="182">
        <v>0</v>
      </c>
      <c r="J34" s="183">
        <v>9.5</v>
      </c>
      <c r="K34" s="184">
        <f t="shared" si="0"/>
        <v>0</v>
      </c>
      <c r="L34" s="185">
        <f t="shared" si="1"/>
        <v>0</v>
      </c>
    </row>
    <row r="35" spans="1:12" ht="15.75">
      <c r="A35" s="180">
        <f t="shared" si="2"/>
        <v>24</v>
      </c>
      <c r="B35" s="306" t="s">
        <v>422</v>
      </c>
      <c r="C35" s="307" t="s">
        <v>422</v>
      </c>
      <c r="D35" s="307" t="s">
        <v>422</v>
      </c>
      <c r="E35" s="308" t="s">
        <v>422</v>
      </c>
      <c r="F35" s="203" t="s">
        <v>16</v>
      </c>
      <c r="G35" s="181"/>
      <c r="H35" s="205">
        <v>10</v>
      </c>
      <c r="I35" s="182">
        <v>0</v>
      </c>
      <c r="J35" s="183">
        <v>9.5</v>
      </c>
      <c r="K35" s="184">
        <f t="shared" si="0"/>
        <v>0</v>
      </c>
      <c r="L35" s="185">
        <f t="shared" si="1"/>
        <v>0</v>
      </c>
    </row>
    <row r="36" spans="1:12" ht="24.95" customHeight="1">
      <c r="A36" s="180">
        <f t="shared" si="2"/>
        <v>25</v>
      </c>
      <c r="B36" s="306" t="s">
        <v>423</v>
      </c>
      <c r="C36" s="307" t="s">
        <v>423</v>
      </c>
      <c r="D36" s="307" t="s">
        <v>423</v>
      </c>
      <c r="E36" s="308" t="s">
        <v>423</v>
      </c>
      <c r="F36" s="203" t="s">
        <v>16</v>
      </c>
      <c r="G36" s="181"/>
      <c r="H36" s="205">
        <v>10</v>
      </c>
      <c r="I36" s="182">
        <v>0</v>
      </c>
      <c r="J36" s="183">
        <v>9.5</v>
      </c>
      <c r="K36" s="184">
        <f t="shared" si="0"/>
        <v>0</v>
      </c>
      <c r="L36" s="185">
        <f t="shared" si="1"/>
        <v>0</v>
      </c>
    </row>
    <row r="37" spans="1:12" ht="24.95" customHeight="1">
      <c r="A37" s="180">
        <f t="shared" si="2"/>
        <v>26</v>
      </c>
      <c r="B37" s="306" t="s">
        <v>424</v>
      </c>
      <c r="C37" s="307" t="s">
        <v>424</v>
      </c>
      <c r="D37" s="307" t="s">
        <v>424</v>
      </c>
      <c r="E37" s="308" t="s">
        <v>424</v>
      </c>
      <c r="F37" s="203" t="s">
        <v>16</v>
      </c>
      <c r="G37" s="181"/>
      <c r="H37" s="205">
        <v>10</v>
      </c>
      <c r="I37" s="182">
        <v>0</v>
      </c>
      <c r="J37" s="183">
        <v>9.5</v>
      </c>
      <c r="K37" s="184">
        <f t="shared" si="0"/>
        <v>0</v>
      </c>
      <c r="L37" s="185">
        <f t="shared" si="1"/>
        <v>0</v>
      </c>
    </row>
    <row r="38" spans="1:12" ht="15" customHeight="1">
      <c r="A38" s="180">
        <f t="shared" si="2"/>
        <v>27</v>
      </c>
      <c r="B38" s="306" t="s">
        <v>425</v>
      </c>
      <c r="C38" s="307" t="s">
        <v>425</v>
      </c>
      <c r="D38" s="307" t="s">
        <v>425</v>
      </c>
      <c r="E38" s="308" t="s">
        <v>425</v>
      </c>
      <c r="F38" s="203" t="s">
        <v>16</v>
      </c>
      <c r="G38" s="181"/>
      <c r="H38" s="205">
        <v>10</v>
      </c>
      <c r="I38" s="182">
        <v>0</v>
      </c>
      <c r="J38" s="183">
        <v>9.5</v>
      </c>
      <c r="K38" s="184">
        <f t="shared" si="0"/>
        <v>0</v>
      </c>
      <c r="L38" s="185">
        <f t="shared" si="1"/>
        <v>0</v>
      </c>
    </row>
    <row r="39" spans="1:12" ht="15" customHeight="1">
      <c r="A39" s="180">
        <f t="shared" si="2"/>
        <v>28</v>
      </c>
      <c r="B39" s="306" t="s">
        <v>426</v>
      </c>
      <c r="C39" s="307" t="s">
        <v>426</v>
      </c>
      <c r="D39" s="307" t="s">
        <v>426</v>
      </c>
      <c r="E39" s="308" t="s">
        <v>426</v>
      </c>
      <c r="F39" s="203" t="s">
        <v>16</v>
      </c>
      <c r="G39" s="181"/>
      <c r="H39" s="205">
        <v>10</v>
      </c>
      <c r="I39" s="182">
        <v>0</v>
      </c>
      <c r="J39" s="183">
        <v>9.5</v>
      </c>
      <c r="K39" s="184">
        <f t="shared" si="0"/>
        <v>0</v>
      </c>
      <c r="L39" s="185">
        <f t="shared" si="1"/>
        <v>0</v>
      </c>
    </row>
    <row r="40" spans="1:12" ht="24.95" customHeight="1">
      <c r="A40" s="180">
        <f t="shared" si="2"/>
        <v>29</v>
      </c>
      <c r="B40" s="306" t="s">
        <v>427</v>
      </c>
      <c r="C40" s="307" t="s">
        <v>427</v>
      </c>
      <c r="D40" s="307" t="s">
        <v>427</v>
      </c>
      <c r="E40" s="308" t="s">
        <v>427</v>
      </c>
      <c r="F40" s="203" t="s">
        <v>16</v>
      </c>
      <c r="G40" s="181"/>
      <c r="H40" s="205">
        <v>10</v>
      </c>
      <c r="I40" s="182">
        <v>0</v>
      </c>
      <c r="J40" s="183">
        <v>9.5</v>
      </c>
      <c r="K40" s="184">
        <f t="shared" si="0"/>
        <v>0</v>
      </c>
      <c r="L40" s="185">
        <f t="shared" si="1"/>
        <v>0</v>
      </c>
    </row>
    <row r="41" spans="1:12" ht="15.75">
      <c r="A41" s="180">
        <f t="shared" si="2"/>
        <v>30</v>
      </c>
      <c r="B41" s="306" t="s">
        <v>428</v>
      </c>
      <c r="C41" s="307" t="s">
        <v>428</v>
      </c>
      <c r="D41" s="307" t="s">
        <v>428</v>
      </c>
      <c r="E41" s="308" t="s">
        <v>428</v>
      </c>
      <c r="F41" s="203" t="s">
        <v>16</v>
      </c>
      <c r="G41" s="181"/>
      <c r="H41" s="205">
        <v>10</v>
      </c>
      <c r="I41" s="182">
        <v>0</v>
      </c>
      <c r="J41" s="183">
        <v>9.5</v>
      </c>
      <c r="K41" s="184">
        <f t="shared" si="0"/>
        <v>0</v>
      </c>
      <c r="L41" s="185">
        <f t="shared" si="1"/>
        <v>0</v>
      </c>
    </row>
    <row r="42" spans="1:12" ht="15" customHeight="1">
      <c r="A42" s="180">
        <f t="shared" si="2"/>
        <v>31</v>
      </c>
      <c r="B42" s="306" t="s">
        <v>429</v>
      </c>
      <c r="C42" s="307" t="s">
        <v>429</v>
      </c>
      <c r="D42" s="307" t="s">
        <v>429</v>
      </c>
      <c r="E42" s="308" t="s">
        <v>429</v>
      </c>
      <c r="F42" s="203" t="s">
        <v>16</v>
      </c>
      <c r="G42" s="181"/>
      <c r="H42" s="205">
        <v>10</v>
      </c>
      <c r="I42" s="182">
        <v>0</v>
      </c>
      <c r="J42" s="183">
        <v>9.5</v>
      </c>
      <c r="K42" s="184">
        <f t="shared" si="0"/>
        <v>0</v>
      </c>
      <c r="L42" s="185">
        <f t="shared" si="1"/>
        <v>0</v>
      </c>
    </row>
    <row r="43" spans="1:12" ht="15" customHeight="1">
      <c r="A43" s="180">
        <f t="shared" si="2"/>
        <v>32</v>
      </c>
      <c r="B43" s="306" t="s">
        <v>430</v>
      </c>
      <c r="C43" s="307" t="s">
        <v>430</v>
      </c>
      <c r="D43" s="307" t="s">
        <v>430</v>
      </c>
      <c r="E43" s="308" t="s">
        <v>430</v>
      </c>
      <c r="F43" s="203" t="s">
        <v>16</v>
      </c>
      <c r="G43" s="181"/>
      <c r="H43" s="205">
        <v>5</v>
      </c>
      <c r="I43" s="182">
        <v>0</v>
      </c>
      <c r="J43" s="183">
        <v>9.5</v>
      </c>
      <c r="K43" s="184">
        <f t="shared" si="0"/>
        <v>0</v>
      </c>
      <c r="L43" s="185">
        <f t="shared" si="1"/>
        <v>0</v>
      </c>
    </row>
    <row r="44" spans="1:12" ht="15" customHeight="1">
      <c r="A44" s="180">
        <f t="shared" si="2"/>
        <v>33</v>
      </c>
      <c r="B44" s="306" t="s">
        <v>431</v>
      </c>
      <c r="C44" s="307" t="s">
        <v>431</v>
      </c>
      <c r="D44" s="307" t="s">
        <v>431</v>
      </c>
      <c r="E44" s="308" t="s">
        <v>431</v>
      </c>
      <c r="F44" s="203" t="s">
        <v>16</v>
      </c>
      <c r="G44" s="181"/>
      <c r="H44" s="205">
        <v>5</v>
      </c>
      <c r="I44" s="182">
        <v>0</v>
      </c>
      <c r="J44" s="183">
        <v>9.5</v>
      </c>
      <c r="K44" s="184">
        <f t="shared" si="0"/>
        <v>0</v>
      </c>
      <c r="L44" s="185">
        <f t="shared" si="1"/>
        <v>0</v>
      </c>
    </row>
    <row r="45" spans="1:12" ht="15" customHeight="1">
      <c r="A45" s="180">
        <f t="shared" si="2"/>
        <v>34</v>
      </c>
      <c r="B45" s="306" t="s">
        <v>432</v>
      </c>
      <c r="C45" s="307" t="s">
        <v>432</v>
      </c>
      <c r="D45" s="307" t="s">
        <v>432</v>
      </c>
      <c r="E45" s="308" t="s">
        <v>432</v>
      </c>
      <c r="F45" s="203" t="s">
        <v>16</v>
      </c>
      <c r="G45" s="181"/>
      <c r="H45" s="205">
        <v>5</v>
      </c>
      <c r="I45" s="182">
        <v>0</v>
      </c>
      <c r="J45" s="183">
        <v>9.5</v>
      </c>
      <c r="K45" s="184">
        <f t="shared" si="0"/>
        <v>0</v>
      </c>
      <c r="L45" s="185">
        <f t="shared" si="1"/>
        <v>0</v>
      </c>
    </row>
    <row r="46" spans="1:12" ht="15" customHeight="1">
      <c r="A46" s="180">
        <f t="shared" si="2"/>
        <v>35</v>
      </c>
      <c r="B46" s="306" t="s">
        <v>433</v>
      </c>
      <c r="C46" s="307" t="s">
        <v>433</v>
      </c>
      <c r="D46" s="307" t="s">
        <v>433</v>
      </c>
      <c r="E46" s="308" t="s">
        <v>433</v>
      </c>
      <c r="F46" s="203" t="s">
        <v>16</v>
      </c>
      <c r="G46" s="181"/>
      <c r="H46" s="205">
        <v>50</v>
      </c>
      <c r="I46" s="182">
        <v>0</v>
      </c>
      <c r="J46" s="183">
        <v>9.5</v>
      </c>
      <c r="K46" s="184">
        <f t="shared" si="0"/>
        <v>0</v>
      </c>
      <c r="L46" s="185">
        <f t="shared" si="1"/>
        <v>0</v>
      </c>
    </row>
    <row r="47" spans="1:12" ht="15" customHeight="1">
      <c r="A47" s="180">
        <f t="shared" si="2"/>
        <v>36</v>
      </c>
      <c r="B47" s="306" t="s">
        <v>434</v>
      </c>
      <c r="C47" s="307" t="s">
        <v>434</v>
      </c>
      <c r="D47" s="307" t="s">
        <v>434</v>
      </c>
      <c r="E47" s="308" t="s">
        <v>434</v>
      </c>
      <c r="F47" s="203" t="s">
        <v>16</v>
      </c>
      <c r="G47" s="181"/>
      <c r="H47" s="205">
        <v>10</v>
      </c>
      <c r="I47" s="182">
        <v>0</v>
      </c>
      <c r="J47" s="183">
        <v>9.5</v>
      </c>
      <c r="K47" s="184">
        <f t="shared" si="0"/>
        <v>0</v>
      </c>
      <c r="L47" s="185">
        <f t="shared" si="1"/>
        <v>0</v>
      </c>
    </row>
    <row r="48" spans="1:12" ht="15" customHeight="1">
      <c r="A48" s="180">
        <f t="shared" si="2"/>
        <v>37</v>
      </c>
      <c r="B48" s="306" t="s">
        <v>435</v>
      </c>
      <c r="C48" s="307" t="s">
        <v>435</v>
      </c>
      <c r="D48" s="307" t="s">
        <v>435</v>
      </c>
      <c r="E48" s="308" t="s">
        <v>435</v>
      </c>
      <c r="F48" s="203" t="s">
        <v>16</v>
      </c>
      <c r="G48" s="181"/>
      <c r="H48" s="205">
        <v>10</v>
      </c>
      <c r="I48" s="182">
        <v>0</v>
      </c>
      <c r="J48" s="183">
        <v>9.5</v>
      </c>
      <c r="K48" s="184">
        <f t="shared" si="0"/>
        <v>0</v>
      </c>
      <c r="L48" s="185">
        <f t="shared" si="1"/>
        <v>0</v>
      </c>
    </row>
    <row r="49" spans="1:12" ht="15.75">
      <c r="A49" s="180">
        <f t="shared" si="2"/>
        <v>38</v>
      </c>
      <c r="B49" s="306" t="s">
        <v>436</v>
      </c>
      <c r="C49" s="307" t="s">
        <v>436</v>
      </c>
      <c r="D49" s="307" t="s">
        <v>436</v>
      </c>
      <c r="E49" s="308" t="s">
        <v>436</v>
      </c>
      <c r="F49" s="203" t="s">
        <v>16</v>
      </c>
      <c r="G49" s="181"/>
      <c r="H49" s="205">
        <v>10</v>
      </c>
      <c r="I49" s="182">
        <v>0</v>
      </c>
      <c r="J49" s="183">
        <v>9.5</v>
      </c>
      <c r="K49" s="184">
        <f t="shared" si="0"/>
        <v>0</v>
      </c>
      <c r="L49" s="185">
        <f t="shared" si="1"/>
        <v>0</v>
      </c>
    </row>
    <row r="50" spans="1:12" ht="24.95" customHeight="1">
      <c r="A50" s="180">
        <f t="shared" si="2"/>
        <v>39</v>
      </c>
      <c r="B50" s="306" t="s">
        <v>437</v>
      </c>
      <c r="C50" s="307" t="s">
        <v>437</v>
      </c>
      <c r="D50" s="307" t="s">
        <v>437</v>
      </c>
      <c r="E50" s="308" t="s">
        <v>437</v>
      </c>
      <c r="F50" s="203" t="s">
        <v>16</v>
      </c>
      <c r="G50" s="181"/>
      <c r="H50" s="205">
        <v>10</v>
      </c>
      <c r="I50" s="182">
        <v>0</v>
      </c>
      <c r="J50" s="183">
        <v>9.5</v>
      </c>
      <c r="K50" s="184">
        <f t="shared" si="0"/>
        <v>0</v>
      </c>
      <c r="L50" s="185">
        <f t="shared" si="1"/>
        <v>0</v>
      </c>
    </row>
    <row r="51" spans="1:12" ht="15.75" customHeight="1">
      <c r="A51" s="180">
        <f t="shared" si="2"/>
        <v>40</v>
      </c>
      <c r="B51" s="306" t="s">
        <v>438</v>
      </c>
      <c r="C51" s="307" t="s">
        <v>438</v>
      </c>
      <c r="D51" s="307" t="s">
        <v>438</v>
      </c>
      <c r="E51" s="308" t="s">
        <v>438</v>
      </c>
      <c r="F51" s="203" t="s">
        <v>16</v>
      </c>
      <c r="G51" s="181"/>
      <c r="H51" s="205">
        <v>5</v>
      </c>
      <c r="I51" s="182">
        <v>0</v>
      </c>
      <c r="J51" s="183">
        <v>9.5</v>
      </c>
      <c r="K51" s="184">
        <f t="shared" si="0"/>
        <v>0</v>
      </c>
      <c r="L51" s="185">
        <f t="shared" si="1"/>
        <v>0</v>
      </c>
    </row>
    <row r="52" spans="1:12" ht="15.75" customHeight="1">
      <c r="A52" s="180">
        <f t="shared" si="2"/>
        <v>41</v>
      </c>
      <c r="B52" s="306" t="s">
        <v>439</v>
      </c>
      <c r="C52" s="307" t="s">
        <v>439</v>
      </c>
      <c r="D52" s="307" t="s">
        <v>439</v>
      </c>
      <c r="E52" s="308" t="s">
        <v>439</v>
      </c>
      <c r="F52" s="203"/>
      <c r="G52" s="181"/>
      <c r="H52" s="205">
        <v>5</v>
      </c>
      <c r="I52" s="182">
        <v>0</v>
      </c>
      <c r="J52" s="183">
        <v>9.5</v>
      </c>
      <c r="K52" s="184">
        <f t="shared" si="0"/>
        <v>0</v>
      </c>
      <c r="L52" s="185">
        <f t="shared" si="1"/>
        <v>0</v>
      </c>
    </row>
    <row r="53" spans="1:12" ht="24.95" customHeight="1">
      <c r="A53" s="180">
        <f t="shared" si="2"/>
        <v>42</v>
      </c>
      <c r="B53" s="306" t="s">
        <v>440</v>
      </c>
      <c r="C53" s="307" t="s">
        <v>440</v>
      </c>
      <c r="D53" s="307" t="s">
        <v>440</v>
      </c>
      <c r="E53" s="308" t="s">
        <v>440</v>
      </c>
      <c r="F53" s="203" t="s">
        <v>16</v>
      </c>
      <c r="G53" s="181"/>
      <c r="H53" s="205">
        <v>5</v>
      </c>
      <c r="I53" s="182">
        <v>0</v>
      </c>
      <c r="J53" s="183">
        <v>9.5</v>
      </c>
      <c r="K53" s="184">
        <f t="shared" si="0"/>
        <v>0</v>
      </c>
      <c r="L53" s="185">
        <f t="shared" si="1"/>
        <v>0</v>
      </c>
    </row>
    <row r="54" spans="1:12" ht="15.75">
      <c r="A54" s="180">
        <f t="shared" si="2"/>
        <v>43</v>
      </c>
      <c r="B54" s="306" t="s">
        <v>298</v>
      </c>
      <c r="C54" s="307" t="s">
        <v>298</v>
      </c>
      <c r="D54" s="307" t="s">
        <v>298</v>
      </c>
      <c r="E54" s="308" t="s">
        <v>298</v>
      </c>
      <c r="F54" s="203" t="s">
        <v>16</v>
      </c>
      <c r="G54" s="181"/>
      <c r="H54" s="205">
        <v>5</v>
      </c>
      <c r="I54" s="182">
        <v>0</v>
      </c>
      <c r="J54" s="183">
        <v>9.5</v>
      </c>
      <c r="K54" s="184">
        <f t="shared" si="0"/>
        <v>0</v>
      </c>
      <c r="L54" s="185">
        <f t="shared" si="1"/>
        <v>0</v>
      </c>
    </row>
    <row r="55" spans="1:12" ht="15.75">
      <c r="A55" s="180">
        <f t="shared" si="2"/>
        <v>44</v>
      </c>
      <c r="B55" s="306" t="s">
        <v>441</v>
      </c>
      <c r="C55" s="307" t="s">
        <v>441</v>
      </c>
      <c r="D55" s="307" t="s">
        <v>441</v>
      </c>
      <c r="E55" s="308" t="s">
        <v>441</v>
      </c>
      <c r="F55" s="203" t="s">
        <v>16</v>
      </c>
      <c r="G55" s="181"/>
      <c r="H55" s="205">
        <v>5</v>
      </c>
      <c r="I55" s="182">
        <v>0</v>
      </c>
      <c r="J55" s="183">
        <v>9.5</v>
      </c>
      <c r="K55" s="184">
        <f t="shared" si="0"/>
        <v>0</v>
      </c>
      <c r="L55" s="185">
        <f t="shared" si="1"/>
        <v>0</v>
      </c>
    </row>
    <row r="56" spans="1:12" ht="15.75">
      <c r="A56" s="180">
        <f t="shared" si="2"/>
        <v>45</v>
      </c>
      <c r="B56" s="306" t="s">
        <v>442</v>
      </c>
      <c r="C56" s="307" t="s">
        <v>442</v>
      </c>
      <c r="D56" s="307" t="s">
        <v>442</v>
      </c>
      <c r="E56" s="308" t="s">
        <v>442</v>
      </c>
      <c r="F56" s="203" t="s">
        <v>16</v>
      </c>
      <c r="G56" s="181"/>
      <c r="H56" s="205">
        <v>100</v>
      </c>
      <c r="I56" s="182">
        <v>0</v>
      </c>
      <c r="J56" s="183">
        <v>9.5</v>
      </c>
      <c r="K56" s="184">
        <f t="shared" si="0"/>
        <v>0</v>
      </c>
      <c r="L56" s="185">
        <f t="shared" si="1"/>
        <v>0</v>
      </c>
    </row>
    <row r="57" spans="1:12" ht="15.75">
      <c r="A57" s="180">
        <f t="shared" si="2"/>
        <v>46</v>
      </c>
      <c r="B57" s="306" t="s">
        <v>443</v>
      </c>
      <c r="C57" s="307" t="s">
        <v>443</v>
      </c>
      <c r="D57" s="307" t="s">
        <v>443</v>
      </c>
      <c r="E57" s="308" t="s">
        <v>443</v>
      </c>
      <c r="F57" s="203" t="s">
        <v>16</v>
      </c>
      <c r="G57" s="181"/>
      <c r="H57" s="205">
        <v>10</v>
      </c>
      <c r="I57" s="182">
        <v>0</v>
      </c>
      <c r="J57" s="183">
        <v>9.5</v>
      </c>
      <c r="K57" s="184">
        <f t="shared" si="0"/>
        <v>0</v>
      </c>
      <c r="L57" s="185">
        <f t="shared" si="1"/>
        <v>0</v>
      </c>
    </row>
    <row r="58" spans="1:12" ht="15.75">
      <c r="A58" s="180">
        <f t="shared" si="2"/>
        <v>47</v>
      </c>
      <c r="B58" s="306" t="s">
        <v>444</v>
      </c>
      <c r="C58" s="307" t="s">
        <v>444</v>
      </c>
      <c r="D58" s="307" t="s">
        <v>444</v>
      </c>
      <c r="E58" s="308" t="s">
        <v>444</v>
      </c>
      <c r="F58" s="203" t="s">
        <v>16</v>
      </c>
      <c r="G58" s="181"/>
      <c r="H58" s="205">
        <v>10</v>
      </c>
      <c r="I58" s="182">
        <v>0</v>
      </c>
      <c r="J58" s="183">
        <v>9.5</v>
      </c>
      <c r="K58" s="184">
        <f t="shared" si="0"/>
        <v>0</v>
      </c>
      <c r="L58" s="185">
        <f t="shared" si="1"/>
        <v>0</v>
      </c>
    </row>
    <row r="59" spans="1:12" ht="15" customHeight="1">
      <c r="A59" s="180">
        <f t="shared" si="2"/>
        <v>48</v>
      </c>
      <c r="B59" s="306" t="s">
        <v>445</v>
      </c>
      <c r="C59" s="307" t="s">
        <v>445</v>
      </c>
      <c r="D59" s="307" t="s">
        <v>445</v>
      </c>
      <c r="E59" s="308" t="s">
        <v>445</v>
      </c>
      <c r="F59" s="203" t="s">
        <v>16</v>
      </c>
      <c r="G59" s="181"/>
      <c r="H59" s="205">
        <v>10</v>
      </c>
      <c r="I59" s="182">
        <v>0</v>
      </c>
      <c r="J59" s="183">
        <v>9.5</v>
      </c>
      <c r="K59" s="184">
        <f t="shared" si="0"/>
        <v>0</v>
      </c>
      <c r="L59" s="185">
        <f t="shared" si="1"/>
        <v>0</v>
      </c>
    </row>
    <row r="60" spans="1:12" ht="15.75" customHeight="1">
      <c r="A60" s="180">
        <f t="shared" si="2"/>
        <v>49</v>
      </c>
      <c r="B60" s="306" t="s">
        <v>446</v>
      </c>
      <c r="C60" s="307" t="s">
        <v>446</v>
      </c>
      <c r="D60" s="307" t="s">
        <v>446</v>
      </c>
      <c r="E60" s="308" t="s">
        <v>446</v>
      </c>
      <c r="F60" s="203" t="s">
        <v>16</v>
      </c>
      <c r="G60" s="181"/>
      <c r="H60" s="205">
        <v>10</v>
      </c>
      <c r="I60" s="182">
        <v>0</v>
      </c>
      <c r="J60" s="183">
        <v>9.5</v>
      </c>
      <c r="K60" s="184">
        <f t="shared" si="0"/>
        <v>0</v>
      </c>
      <c r="L60" s="185">
        <f t="shared" si="1"/>
        <v>0</v>
      </c>
    </row>
    <row r="61" spans="1:12" ht="24.95" customHeight="1">
      <c r="A61" s="180">
        <f t="shared" si="2"/>
        <v>50</v>
      </c>
      <c r="B61" s="306" t="s">
        <v>447</v>
      </c>
      <c r="C61" s="307" t="s">
        <v>447</v>
      </c>
      <c r="D61" s="307" t="s">
        <v>447</v>
      </c>
      <c r="E61" s="308" t="s">
        <v>447</v>
      </c>
      <c r="F61" s="203" t="s">
        <v>16</v>
      </c>
      <c r="G61" s="181"/>
      <c r="H61" s="205">
        <v>10</v>
      </c>
      <c r="I61" s="182">
        <v>0</v>
      </c>
      <c r="J61" s="183">
        <v>9.5</v>
      </c>
      <c r="K61" s="184">
        <f t="shared" si="0"/>
        <v>0</v>
      </c>
      <c r="L61" s="185">
        <f t="shared" si="1"/>
        <v>0</v>
      </c>
    </row>
    <row r="62" spans="1:12" ht="24.95" customHeight="1">
      <c r="A62" s="180">
        <f t="shared" si="2"/>
        <v>51</v>
      </c>
      <c r="B62" s="306" t="s">
        <v>448</v>
      </c>
      <c r="C62" s="307" t="s">
        <v>448</v>
      </c>
      <c r="D62" s="307" t="s">
        <v>448</v>
      </c>
      <c r="E62" s="308" t="s">
        <v>448</v>
      </c>
      <c r="F62" s="203" t="s">
        <v>16</v>
      </c>
      <c r="G62" s="181"/>
      <c r="H62" s="205">
        <v>10</v>
      </c>
      <c r="I62" s="182">
        <v>0</v>
      </c>
      <c r="J62" s="183">
        <v>9.5</v>
      </c>
      <c r="K62" s="184">
        <f t="shared" si="0"/>
        <v>0</v>
      </c>
      <c r="L62" s="185">
        <f t="shared" si="1"/>
        <v>0</v>
      </c>
    </row>
    <row r="63" spans="1:12" ht="24.95" customHeight="1">
      <c r="A63" s="180">
        <f t="shared" si="2"/>
        <v>52</v>
      </c>
      <c r="B63" s="306" t="s">
        <v>449</v>
      </c>
      <c r="C63" s="307" t="s">
        <v>449</v>
      </c>
      <c r="D63" s="307" t="s">
        <v>449</v>
      </c>
      <c r="E63" s="308" t="s">
        <v>449</v>
      </c>
      <c r="F63" s="203" t="s">
        <v>16</v>
      </c>
      <c r="G63" s="181"/>
      <c r="H63" s="205">
        <v>10</v>
      </c>
      <c r="I63" s="182">
        <v>0</v>
      </c>
      <c r="J63" s="183">
        <v>9.5</v>
      </c>
      <c r="K63" s="184">
        <f t="shared" si="0"/>
        <v>0</v>
      </c>
      <c r="L63" s="185">
        <f t="shared" si="1"/>
        <v>0</v>
      </c>
    </row>
    <row r="64" spans="1:12" ht="15.75">
      <c r="A64" s="180">
        <f t="shared" si="2"/>
        <v>53</v>
      </c>
      <c r="B64" s="306" t="s">
        <v>450</v>
      </c>
      <c r="C64" s="307" t="s">
        <v>450</v>
      </c>
      <c r="D64" s="307" t="s">
        <v>450</v>
      </c>
      <c r="E64" s="308" t="s">
        <v>450</v>
      </c>
      <c r="F64" s="203" t="s">
        <v>16</v>
      </c>
      <c r="G64" s="181"/>
      <c r="H64" s="205">
        <v>10</v>
      </c>
      <c r="I64" s="182">
        <v>0</v>
      </c>
      <c r="J64" s="183">
        <v>9.5</v>
      </c>
      <c r="K64" s="184">
        <f t="shared" si="0"/>
        <v>0</v>
      </c>
      <c r="L64" s="185">
        <f t="shared" si="1"/>
        <v>0</v>
      </c>
    </row>
    <row r="65" spans="1:12" ht="15.75">
      <c r="A65" s="180">
        <f t="shared" si="2"/>
        <v>54</v>
      </c>
      <c r="B65" s="306" t="s">
        <v>451</v>
      </c>
      <c r="C65" s="307" t="s">
        <v>451</v>
      </c>
      <c r="D65" s="307" t="s">
        <v>451</v>
      </c>
      <c r="E65" s="308" t="s">
        <v>451</v>
      </c>
      <c r="F65" s="203" t="s">
        <v>16</v>
      </c>
      <c r="G65" s="181"/>
      <c r="H65" s="205">
        <v>10</v>
      </c>
      <c r="I65" s="182">
        <v>0</v>
      </c>
      <c r="J65" s="183">
        <v>9.5</v>
      </c>
      <c r="K65" s="184">
        <f t="shared" si="0"/>
        <v>0</v>
      </c>
      <c r="L65" s="185">
        <f t="shared" si="1"/>
        <v>0</v>
      </c>
    </row>
    <row r="66" spans="1:12" ht="24.95" customHeight="1">
      <c r="A66" s="180">
        <f t="shared" si="2"/>
        <v>55</v>
      </c>
      <c r="B66" s="306" t="s">
        <v>452</v>
      </c>
      <c r="C66" s="307" t="s">
        <v>452</v>
      </c>
      <c r="D66" s="307" t="s">
        <v>452</v>
      </c>
      <c r="E66" s="308" t="s">
        <v>452</v>
      </c>
      <c r="F66" s="203" t="s">
        <v>16</v>
      </c>
      <c r="G66" s="181"/>
      <c r="H66" s="205">
        <v>10</v>
      </c>
      <c r="I66" s="182">
        <v>0</v>
      </c>
      <c r="J66" s="183">
        <v>9.5</v>
      </c>
      <c r="K66" s="184">
        <f t="shared" si="0"/>
        <v>0</v>
      </c>
      <c r="L66" s="185">
        <f t="shared" si="1"/>
        <v>0</v>
      </c>
    </row>
    <row r="67" spans="1:12" ht="24.95" customHeight="1">
      <c r="A67" s="180">
        <f t="shared" si="2"/>
        <v>56</v>
      </c>
      <c r="B67" s="306" t="s">
        <v>453</v>
      </c>
      <c r="C67" s="307" t="s">
        <v>453</v>
      </c>
      <c r="D67" s="307" t="s">
        <v>453</v>
      </c>
      <c r="E67" s="308" t="s">
        <v>453</v>
      </c>
      <c r="F67" s="203" t="s">
        <v>16</v>
      </c>
      <c r="G67" s="181"/>
      <c r="H67" s="205">
        <v>10</v>
      </c>
      <c r="I67" s="182">
        <v>0</v>
      </c>
      <c r="J67" s="183">
        <v>9.5</v>
      </c>
      <c r="K67" s="184">
        <f t="shared" si="0"/>
        <v>0</v>
      </c>
      <c r="L67" s="185">
        <f t="shared" si="1"/>
        <v>0</v>
      </c>
    </row>
    <row r="68" spans="1:12" ht="15.75">
      <c r="A68" s="180">
        <f t="shared" si="2"/>
        <v>57</v>
      </c>
      <c r="B68" s="306" t="s">
        <v>454</v>
      </c>
      <c r="C68" s="307" t="s">
        <v>454</v>
      </c>
      <c r="D68" s="307" t="s">
        <v>454</v>
      </c>
      <c r="E68" s="308" t="s">
        <v>454</v>
      </c>
      <c r="F68" s="203" t="s">
        <v>16</v>
      </c>
      <c r="G68" s="181"/>
      <c r="H68" s="205">
        <v>10</v>
      </c>
      <c r="I68" s="182">
        <v>0</v>
      </c>
      <c r="J68" s="183">
        <v>9.5</v>
      </c>
      <c r="K68" s="184">
        <f t="shared" si="0"/>
        <v>0</v>
      </c>
      <c r="L68" s="185">
        <f t="shared" si="1"/>
        <v>0</v>
      </c>
    </row>
    <row r="69" spans="1:12" ht="15.75">
      <c r="A69" s="180">
        <f t="shared" si="2"/>
        <v>58</v>
      </c>
      <c r="B69" s="306" t="s">
        <v>455</v>
      </c>
      <c r="C69" s="307" t="s">
        <v>455</v>
      </c>
      <c r="D69" s="307" t="s">
        <v>455</v>
      </c>
      <c r="E69" s="308" t="s">
        <v>455</v>
      </c>
      <c r="F69" s="203" t="s">
        <v>16</v>
      </c>
      <c r="G69" s="181"/>
      <c r="H69" s="205">
        <v>10</v>
      </c>
      <c r="I69" s="182">
        <v>0</v>
      </c>
      <c r="J69" s="183">
        <v>9.5</v>
      </c>
      <c r="K69" s="184">
        <f t="shared" si="0"/>
        <v>0</v>
      </c>
      <c r="L69" s="185">
        <f t="shared" si="1"/>
        <v>0</v>
      </c>
    </row>
    <row r="70" spans="1:12" ht="15.75">
      <c r="A70" s="180">
        <f t="shared" si="2"/>
        <v>59</v>
      </c>
      <c r="B70" s="306" t="s">
        <v>456</v>
      </c>
      <c r="C70" s="307" t="s">
        <v>456</v>
      </c>
      <c r="D70" s="307" t="s">
        <v>456</v>
      </c>
      <c r="E70" s="308" t="s">
        <v>456</v>
      </c>
      <c r="F70" s="203" t="s">
        <v>16</v>
      </c>
      <c r="G70" s="181"/>
      <c r="H70" s="205">
        <v>10</v>
      </c>
      <c r="I70" s="182">
        <v>0</v>
      </c>
      <c r="J70" s="183">
        <v>9.5</v>
      </c>
      <c r="K70" s="184">
        <f t="shared" si="0"/>
        <v>0</v>
      </c>
      <c r="L70" s="185">
        <f t="shared" si="1"/>
        <v>0</v>
      </c>
    </row>
    <row r="71" spans="1:12" ht="24.95" customHeight="1">
      <c r="A71" s="180">
        <f t="shared" si="2"/>
        <v>60</v>
      </c>
      <c r="B71" s="306" t="s">
        <v>457</v>
      </c>
      <c r="C71" s="307" t="s">
        <v>457</v>
      </c>
      <c r="D71" s="307" t="s">
        <v>457</v>
      </c>
      <c r="E71" s="308" t="s">
        <v>457</v>
      </c>
      <c r="F71" s="203" t="s">
        <v>16</v>
      </c>
      <c r="G71" s="181"/>
      <c r="H71" s="205">
        <v>50</v>
      </c>
      <c r="I71" s="182">
        <v>0</v>
      </c>
      <c r="J71" s="183">
        <v>9.5</v>
      </c>
      <c r="K71" s="184">
        <f t="shared" si="0"/>
        <v>0</v>
      </c>
      <c r="L71" s="185">
        <f t="shared" si="1"/>
        <v>0</v>
      </c>
    </row>
    <row r="72" spans="1:12" ht="24.95" customHeight="1">
      <c r="A72" s="180">
        <f t="shared" si="2"/>
        <v>61</v>
      </c>
      <c r="B72" s="306" t="s">
        <v>459</v>
      </c>
      <c r="C72" s="307" t="s">
        <v>459</v>
      </c>
      <c r="D72" s="307" t="s">
        <v>459</v>
      </c>
      <c r="E72" s="308" t="s">
        <v>459</v>
      </c>
      <c r="F72" s="203" t="s">
        <v>16</v>
      </c>
      <c r="G72" s="181"/>
      <c r="H72" s="205"/>
      <c r="I72" s="182">
        <v>0</v>
      </c>
      <c r="J72" s="183">
        <v>9.5</v>
      </c>
      <c r="K72" s="184">
        <f t="shared" si="0"/>
        <v>0</v>
      </c>
      <c r="L72" s="185">
        <f t="shared" si="1"/>
        <v>0</v>
      </c>
    </row>
    <row r="73" spans="1:12" ht="15" customHeight="1">
      <c r="A73" s="180">
        <f t="shared" si="2"/>
        <v>62</v>
      </c>
      <c r="B73" s="306" t="s">
        <v>460</v>
      </c>
      <c r="C73" s="307" t="s">
        <v>460</v>
      </c>
      <c r="D73" s="307" t="s">
        <v>460</v>
      </c>
      <c r="E73" s="308" t="s">
        <v>460</v>
      </c>
      <c r="F73" s="203" t="s">
        <v>16</v>
      </c>
      <c r="G73" s="181"/>
      <c r="H73" s="205">
        <v>2</v>
      </c>
      <c r="I73" s="182">
        <v>0</v>
      </c>
      <c r="J73" s="183">
        <v>9.5</v>
      </c>
      <c r="K73" s="184">
        <f t="shared" si="0"/>
        <v>0</v>
      </c>
      <c r="L73" s="185">
        <f t="shared" si="1"/>
        <v>0</v>
      </c>
    </row>
    <row r="74" spans="1:12" ht="15" customHeight="1">
      <c r="A74" s="180">
        <f t="shared" si="2"/>
        <v>63</v>
      </c>
      <c r="B74" s="306" t="s">
        <v>461</v>
      </c>
      <c r="C74" s="307" t="s">
        <v>461</v>
      </c>
      <c r="D74" s="307" t="s">
        <v>461</v>
      </c>
      <c r="E74" s="308" t="s">
        <v>461</v>
      </c>
      <c r="F74" s="203" t="s">
        <v>16</v>
      </c>
      <c r="G74" s="181"/>
      <c r="H74" s="205">
        <v>2</v>
      </c>
      <c r="I74" s="182">
        <v>0</v>
      </c>
      <c r="J74" s="183">
        <v>9.5</v>
      </c>
      <c r="K74" s="184">
        <f t="shared" si="0"/>
        <v>0</v>
      </c>
      <c r="L74" s="185">
        <f t="shared" si="1"/>
        <v>0</v>
      </c>
    </row>
    <row r="75" spans="1:12" ht="24.95" customHeight="1">
      <c r="A75" s="180">
        <f t="shared" si="2"/>
        <v>64</v>
      </c>
      <c r="B75" s="306" t="s">
        <v>462</v>
      </c>
      <c r="C75" s="307" t="s">
        <v>462</v>
      </c>
      <c r="D75" s="307" t="s">
        <v>462</v>
      </c>
      <c r="E75" s="308" t="s">
        <v>462</v>
      </c>
      <c r="F75" s="203" t="s">
        <v>16</v>
      </c>
      <c r="G75" s="181"/>
      <c r="H75" s="205">
        <v>5</v>
      </c>
      <c r="I75" s="182">
        <v>0</v>
      </c>
      <c r="J75" s="183">
        <v>9.5</v>
      </c>
      <c r="K75" s="184">
        <f t="shared" si="0"/>
        <v>0</v>
      </c>
      <c r="L75" s="185">
        <f t="shared" si="1"/>
        <v>0</v>
      </c>
    </row>
    <row r="76" spans="1:12" ht="24.95" customHeight="1">
      <c r="A76" s="180">
        <f t="shared" si="2"/>
        <v>65</v>
      </c>
      <c r="B76" s="306" t="s">
        <v>463</v>
      </c>
      <c r="C76" s="307" t="s">
        <v>463</v>
      </c>
      <c r="D76" s="307" t="s">
        <v>463</v>
      </c>
      <c r="E76" s="308" t="s">
        <v>463</v>
      </c>
      <c r="F76" s="203" t="s">
        <v>16</v>
      </c>
      <c r="G76" s="181"/>
      <c r="H76" s="205">
        <v>5</v>
      </c>
      <c r="I76" s="182">
        <v>0</v>
      </c>
      <c r="J76" s="183">
        <v>9.5</v>
      </c>
      <c r="K76" s="184">
        <f t="shared" ref="K76:K105" si="3">PRODUCT(I76,1.095)</f>
        <v>0</v>
      </c>
      <c r="L76" s="185">
        <f t="shared" ref="L76:L105" si="4">PRODUCT(H76,K76)</f>
        <v>0</v>
      </c>
    </row>
    <row r="77" spans="1:12" ht="24.95" customHeight="1">
      <c r="A77" s="180">
        <f t="shared" si="2"/>
        <v>66</v>
      </c>
      <c r="B77" s="306" t="s">
        <v>464</v>
      </c>
      <c r="C77" s="307" t="s">
        <v>464</v>
      </c>
      <c r="D77" s="307" t="s">
        <v>464</v>
      </c>
      <c r="E77" s="308" t="s">
        <v>464</v>
      </c>
      <c r="F77" s="206" t="s">
        <v>144</v>
      </c>
      <c r="G77" s="181"/>
      <c r="H77" s="205">
        <v>10</v>
      </c>
      <c r="I77" s="182">
        <v>0</v>
      </c>
      <c r="J77" s="183">
        <v>9.5</v>
      </c>
      <c r="K77" s="184">
        <f t="shared" si="3"/>
        <v>0</v>
      </c>
      <c r="L77" s="185">
        <f t="shared" si="4"/>
        <v>0</v>
      </c>
    </row>
    <row r="78" spans="1:12" ht="24.95" customHeight="1">
      <c r="A78" s="180">
        <f t="shared" ref="A78:A105" si="5">A77+1</f>
        <v>67</v>
      </c>
      <c r="B78" s="306" t="s">
        <v>465</v>
      </c>
      <c r="C78" s="307" t="s">
        <v>465</v>
      </c>
      <c r="D78" s="307" t="s">
        <v>465</v>
      </c>
      <c r="E78" s="308" t="s">
        <v>465</v>
      </c>
      <c r="F78" s="206" t="s">
        <v>144</v>
      </c>
      <c r="G78" s="181"/>
      <c r="H78" s="205">
        <v>10</v>
      </c>
      <c r="I78" s="182">
        <v>0</v>
      </c>
      <c r="J78" s="183">
        <v>9.5</v>
      </c>
      <c r="K78" s="184">
        <f t="shared" si="3"/>
        <v>0</v>
      </c>
      <c r="L78" s="185">
        <f t="shared" si="4"/>
        <v>0</v>
      </c>
    </row>
    <row r="79" spans="1:12" ht="24.95" customHeight="1">
      <c r="A79" s="180">
        <f t="shared" si="5"/>
        <v>68</v>
      </c>
      <c r="B79" s="306" t="s">
        <v>466</v>
      </c>
      <c r="C79" s="307" t="s">
        <v>466</v>
      </c>
      <c r="D79" s="307" t="s">
        <v>466</v>
      </c>
      <c r="E79" s="308" t="s">
        <v>466</v>
      </c>
      <c r="F79" s="206" t="s">
        <v>144</v>
      </c>
      <c r="G79" s="181"/>
      <c r="H79" s="205">
        <v>10</v>
      </c>
      <c r="I79" s="182">
        <v>0</v>
      </c>
      <c r="J79" s="183">
        <v>9.5</v>
      </c>
      <c r="K79" s="184">
        <f t="shared" si="3"/>
        <v>0</v>
      </c>
      <c r="L79" s="185">
        <f t="shared" si="4"/>
        <v>0</v>
      </c>
    </row>
    <row r="80" spans="1:12" ht="24.95" customHeight="1">
      <c r="A80" s="180">
        <f t="shared" si="5"/>
        <v>69</v>
      </c>
      <c r="B80" s="306" t="s">
        <v>467</v>
      </c>
      <c r="C80" s="307" t="s">
        <v>467</v>
      </c>
      <c r="D80" s="307" t="s">
        <v>467</v>
      </c>
      <c r="E80" s="308" t="s">
        <v>467</v>
      </c>
      <c r="F80" s="206" t="s">
        <v>144</v>
      </c>
      <c r="G80" s="181"/>
      <c r="H80" s="205">
        <v>10</v>
      </c>
      <c r="I80" s="182">
        <v>0</v>
      </c>
      <c r="J80" s="183">
        <v>9.5</v>
      </c>
      <c r="K80" s="184">
        <f t="shared" si="3"/>
        <v>0</v>
      </c>
      <c r="L80" s="185">
        <f t="shared" si="4"/>
        <v>0</v>
      </c>
    </row>
    <row r="81" spans="1:12" ht="15.75">
      <c r="A81" s="180">
        <f t="shared" si="5"/>
        <v>70</v>
      </c>
      <c r="B81" s="306" t="s">
        <v>468</v>
      </c>
      <c r="C81" s="307" t="s">
        <v>468</v>
      </c>
      <c r="D81" s="307" t="s">
        <v>468</v>
      </c>
      <c r="E81" s="308" t="s">
        <v>468</v>
      </c>
      <c r="F81" s="206" t="s">
        <v>16</v>
      </c>
      <c r="G81" s="181"/>
      <c r="H81" s="205">
        <v>10</v>
      </c>
      <c r="I81" s="182">
        <v>0</v>
      </c>
      <c r="J81" s="183">
        <v>9.5</v>
      </c>
      <c r="K81" s="184">
        <f t="shared" si="3"/>
        <v>0</v>
      </c>
      <c r="L81" s="185">
        <f t="shared" si="4"/>
        <v>0</v>
      </c>
    </row>
    <row r="82" spans="1:12" ht="15.75">
      <c r="A82" s="180">
        <f t="shared" si="5"/>
        <v>71</v>
      </c>
      <c r="B82" s="306" t="s">
        <v>469</v>
      </c>
      <c r="C82" s="307" t="s">
        <v>469</v>
      </c>
      <c r="D82" s="307" t="s">
        <v>469</v>
      </c>
      <c r="E82" s="308" t="s">
        <v>469</v>
      </c>
      <c r="F82" s="206" t="s">
        <v>16</v>
      </c>
      <c r="G82" s="181"/>
      <c r="H82" s="205">
        <v>10</v>
      </c>
      <c r="I82" s="182">
        <v>0</v>
      </c>
      <c r="J82" s="183">
        <v>9.5</v>
      </c>
      <c r="K82" s="184">
        <f t="shared" si="3"/>
        <v>0</v>
      </c>
      <c r="L82" s="185">
        <f t="shared" si="4"/>
        <v>0</v>
      </c>
    </row>
    <row r="83" spans="1:12" ht="24.95" customHeight="1">
      <c r="A83" s="180">
        <f t="shared" si="5"/>
        <v>72</v>
      </c>
      <c r="B83" s="306" t="s">
        <v>470</v>
      </c>
      <c r="C83" s="307" t="s">
        <v>470</v>
      </c>
      <c r="D83" s="307" t="s">
        <v>470</v>
      </c>
      <c r="E83" s="308" t="s">
        <v>470</v>
      </c>
      <c r="F83" s="206" t="s">
        <v>16</v>
      </c>
      <c r="G83" s="181"/>
      <c r="H83" s="205">
        <v>10</v>
      </c>
      <c r="I83" s="182">
        <v>0</v>
      </c>
      <c r="J83" s="183">
        <v>9.5</v>
      </c>
      <c r="K83" s="184">
        <f t="shared" si="3"/>
        <v>0</v>
      </c>
      <c r="L83" s="185">
        <f t="shared" si="4"/>
        <v>0</v>
      </c>
    </row>
    <row r="84" spans="1:12" ht="15" customHeight="1">
      <c r="A84" s="180">
        <f t="shared" si="5"/>
        <v>73</v>
      </c>
      <c r="B84" s="306" t="s">
        <v>471</v>
      </c>
      <c r="C84" s="307" t="s">
        <v>471</v>
      </c>
      <c r="D84" s="307" t="s">
        <v>471</v>
      </c>
      <c r="E84" s="308" t="s">
        <v>471</v>
      </c>
      <c r="F84" s="206" t="s">
        <v>16</v>
      </c>
      <c r="G84" s="181"/>
      <c r="H84" s="205">
        <v>10</v>
      </c>
      <c r="I84" s="182">
        <v>0</v>
      </c>
      <c r="J84" s="183">
        <v>9.5</v>
      </c>
      <c r="K84" s="184">
        <f t="shared" si="3"/>
        <v>0</v>
      </c>
      <c r="L84" s="185">
        <f t="shared" si="4"/>
        <v>0</v>
      </c>
    </row>
    <row r="85" spans="1:12" ht="15" customHeight="1">
      <c r="A85" s="180">
        <f t="shared" si="5"/>
        <v>74</v>
      </c>
      <c r="B85" s="306" t="s">
        <v>472</v>
      </c>
      <c r="C85" s="307" t="s">
        <v>472</v>
      </c>
      <c r="D85" s="307" t="s">
        <v>472</v>
      </c>
      <c r="E85" s="308" t="s">
        <v>472</v>
      </c>
      <c r="F85" s="206" t="s">
        <v>16</v>
      </c>
      <c r="G85" s="181"/>
      <c r="H85" s="205">
        <v>10</v>
      </c>
      <c r="I85" s="182">
        <v>0</v>
      </c>
      <c r="J85" s="183">
        <v>9.5</v>
      </c>
      <c r="K85" s="184">
        <f t="shared" si="3"/>
        <v>0</v>
      </c>
      <c r="L85" s="185">
        <f t="shared" si="4"/>
        <v>0</v>
      </c>
    </row>
    <row r="86" spans="1:12" ht="24.95" customHeight="1">
      <c r="A86" s="180">
        <f t="shared" si="5"/>
        <v>75</v>
      </c>
      <c r="B86" s="306" t="s">
        <v>473</v>
      </c>
      <c r="C86" s="307" t="s">
        <v>473</v>
      </c>
      <c r="D86" s="307" t="s">
        <v>473</v>
      </c>
      <c r="E86" s="308" t="s">
        <v>473</v>
      </c>
      <c r="F86" s="206" t="s">
        <v>16</v>
      </c>
      <c r="G86" s="181"/>
      <c r="H86" s="205">
        <v>10</v>
      </c>
      <c r="I86" s="182">
        <v>0</v>
      </c>
      <c r="J86" s="183">
        <v>9.5</v>
      </c>
      <c r="K86" s="184">
        <f t="shared" si="3"/>
        <v>0</v>
      </c>
      <c r="L86" s="185">
        <f t="shared" si="4"/>
        <v>0</v>
      </c>
    </row>
    <row r="87" spans="1:12" ht="24.95" customHeight="1">
      <c r="A87" s="180">
        <f t="shared" si="5"/>
        <v>76</v>
      </c>
      <c r="B87" s="306" t="s">
        <v>474</v>
      </c>
      <c r="C87" s="307" t="s">
        <v>474</v>
      </c>
      <c r="D87" s="307" t="s">
        <v>474</v>
      </c>
      <c r="E87" s="308" t="s">
        <v>474</v>
      </c>
      <c r="F87" s="206" t="s">
        <v>16</v>
      </c>
      <c r="G87" s="181"/>
      <c r="H87" s="205">
        <v>10</v>
      </c>
      <c r="I87" s="182">
        <v>0</v>
      </c>
      <c r="J87" s="183">
        <v>9.5</v>
      </c>
      <c r="K87" s="184">
        <f t="shared" si="3"/>
        <v>0</v>
      </c>
      <c r="L87" s="185">
        <f t="shared" si="4"/>
        <v>0</v>
      </c>
    </row>
    <row r="88" spans="1:12" ht="24.95" customHeight="1">
      <c r="A88" s="180">
        <f t="shared" si="5"/>
        <v>77</v>
      </c>
      <c r="B88" s="306" t="s">
        <v>475</v>
      </c>
      <c r="C88" s="307" t="s">
        <v>475</v>
      </c>
      <c r="D88" s="307" t="s">
        <v>475</v>
      </c>
      <c r="E88" s="308" t="s">
        <v>475</v>
      </c>
      <c r="F88" s="206" t="s">
        <v>16</v>
      </c>
      <c r="G88" s="181"/>
      <c r="H88" s="205">
        <v>10</v>
      </c>
      <c r="I88" s="182">
        <v>0</v>
      </c>
      <c r="J88" s="183">
        <v>9.5</v>
      </c>
      <c r="K88" s="184">
        <f t="shared" si="3"/>
        <v>0</v>
      </c>
      <c r="L88" s="185">
        <f t="shared" si="4"/>
        <v>0</v>
      </c>
    </row>
    <row r="89" spans="1:12" ht="24.95" customHeight="1">
      <c r="A89" s="180">
        <f t="shared" si="5"/>
        <v>78</v>
      </c>
      <c r="B89" s="306" t="s">
        <v>476</v>
      </c>
      <c r="C89" s="307" t="s">
        <v>476</v>
      </c>
      <c r="D89" s="307" t="s">
        <v>476</v>
      </c>
      <c r="E89" s="308" t="s">
        <v>476</v>
      </c>
      <c r="F89" s="206" t="s">
        <v>16</v>
      </c>
      <c r="G89" s="181"/>
      <c r="H89" s="205">
        <v>10</v>
      </c>
      <c r="I89" s="182">
        <v>0</v>
      </c>
      <c r="J89" s="183">
        <v>9.5</v>
      </c>
      <c r="K89" s="184">
        <f t="shared" si="3"/>
        <v>0</v>
      </c>
      <c r="L89" s="185">
        <f t="shared" si="4"/>
        <v>0</v>
      </c>
    </row>
    <row r="90" spans="1:12" ht="15" customHeight="1">
      <c r="A90" s="180">
        <f t="shared" si="5"/>
        <v>79</v>
      </c>
      <c r="B90" s="306" t="s">
        <v>477</v>
      </c>
      <c r="C90" s="307" t="s">
        <v>477</v>
      </c>
      <c r="D90" s="307" t="s">
        <v>477</v>
      </c>
      <c r="E90" s="308" t="s">
        <v>477</v>
      </c>
      <c r="F90" s="206" t="s">
        <v>16</v>
      </c>
      <c r="G90" s="181"/>
      <c r="H90" s="205">
        <v>10</v>
      </c>
      <c r="I90" s="182">
        <v>0</v>
      </c>
      <c r="J90" s="183">
        <v>9.5</v>
      </c>
      <c r="K90" s="184">
        <f t="shared" si="3"/>
        <v>0</v>
      </c>
      <c r="L90" s="185">
        <f t="shared" si="4"/>
        <v>0</v>
      </c>
    </row>
    <row r="91" spans="1:12" ht="15" customHeight="1">
      <c r="A91" s="180">
        <f t="shared" si="5"/>
        <v>80</v>
      </c>
      <c r="B91" s="306" t="s">
        <v>478</v>
      </c>
      <c r="C91" s="307" t="s">
        <v>478</v>
      </c>
      <c r="D91" s="307" t="s">
        <v>478</v>
      </c>
      <c r="E91" s="308" t="s">
        <v>478</v>
      </c>
      <c r="F91" s="206" t="s">
        <v>16</v>
      </c>
      <c r="G91" s="181"/>
      <c r="H91" s="205">
        <v>10</v>
      </c>
      <c r="I91" s="182">
        <v>0</v>
      </c>
      <c r="J91" s="183">
        <v>9.5</v>
      </c>
      <c r="K91" s="184">
        <f t="shared" si="3"/>
        <v>0</v>
      </c>
      <c r="L91" s="185">
        <f t="shared" si="4"/>
        <v>0</v>
      </c>
    </row>
    <row r="92" spans="1:12" ht="24.95" customHeight="1">
      <c r="A92" s="180">
        <f t="shared" si="5"/>
        <v>81</v>
      </c>
      <c r="B92" s="306" t="s">
        <v>479</v>
      </c>
      <c r="C92" s="307" t="s">
        <v>479</v>
      </c>
      <c r="D92" s="307" t="s">
        <v>479</v>
      </c>
      <c r="E92" s="308" t="s">
        <v>479</v>
      </c>
      <c r="F92" s="206" t="s">
        <v>16</v>
      </c>
      <c r="G92" s="181"/>
      <c r="H92" s="205">
        <v>10</v>
      </c>
      <c r="I92" s="182">
        <v>0</v>
      </c>
      <c r="J92" s="183">
        <v>9.5</v>
      </c>
      <c r="K92" s="184">
        <f t="shared" si="3"/>
        <v>0</v>
      </c>
      <c r="L92" s="185">
        <f t="shared" si="4"/>
        <v>0</v>
      </c>
    </row>
    <row r="93" spans="1:12" ht="24.95" customHeight="1">
      <c r="A93" s="180">
        <f t="shared" si="5"/>
        <v>82</v>
      </c>
      <c r="B93" s="306" t="s">
        <v>480</v>
      </c>
      <c r="C93" s="307" t="s">
        <v>480</v>
      </c>
      <c r="D93" s="307" t="s">
        <v>480</v>
      </c>
      <c r="E93" s="308" t="s">
        <v>480</v>
      </c>
      <c r="F93" s="206" t="s">
        <v>16</v>
      </c>
      <c r="G93" s="181"/>
      <c r="H93" s="205">
        <v>10</v>
      </c>
      <c r="I93" s="182">
        <v>0</v>
      </c>
      <c r="J93" s="183">
        <v>9.5</v>
      </c>
      <c r="K93" s="184">
        <f t="shared" si="3"/>
        <v>0</v>
      </c>
      <c r="L93" s="185">
        <f t="shared" si="4"/>
        <v>0</v>
      </c>
    </row>
    <row r="94" spans="1:12" ht="24.95" customHeight="1">
      <c r="A94" s="180">
        <f t="shared" si="5"/>
        <v>83</v>
      </c>
      <c r="B94" s="306" t="s">
        <v>481</v>
      </c>
      <c r="C94" s="307" t="s">
        <v>481</v>
      </c>
      <c r="D94" s="307" t="s">
        <v>481</v>
      </c>
      <c r="E94" s="308" t="s">
        <v>481</v>
      </c>
      <c r="F94" s="206" t="s">
        <v>16</v>
      </c>
      <c r="G94" s="181"/>
      <c r="H94" s="205">
        <v>10</v>
      </c>
      <c r="I94" s="182">
        <v>0</v>
      </c>
      <c r="J94" s="183">
        <v>9.5</v>
      </c>
      <c r="K94" s="184">
        <f t="shared" si="3"/>
        <v>0</v>
      </c>
      <c r="L94" s="185">
        <f t="shared" si="4"/>
        <v>0</v>
      </c>
    </row>
    <row r="95" spans="1:12" ht="24.95" customHeight="1">
      <c r="A95" s="180">
        <f t="shared" si="5"/>
        <v>84</v>
      </c>
      <c r="B95" s="306" t="s">
        <v>482</v>
      </c>
      <c r="C95" s="307" t="s">
        <v>482</v>
      </c>
      <c r="D95" s="307" t="s">
        <v>482</v>
      </c>
      <c r="E95" s="308" t="s">
        <v>482</v>
      </c>
      <c r="F95" s="206" t="s">
        <v>16</v>
      </c>
      <c r="G95" s="181"/>
      <c r="H95" s="205">
        <v>10</v>
      </c>
      <c r="I95" s="182">
        <v>0</v>
      </c>
      <c r="J95" s="183">
        <v>9.5</v>
      </c>
      <c r="K95" s="184">
        <f t="shared" si="3"/>
        <v>0</v>
      </c>
      <c r="L95" s="185">
        <f t="shared" si="4"/>
        <v>0</v>
      </c>
    </row>
    <row r="96" spans="1:12" ht="24.95" customHeight="1">
      <c r="A96" s="180">
        <f t="shared" si="5"/>
        <v>85</v>
      </c>
      <c r="B96" s="306" t="s">
        <v>483</v>
      </c>
      <c r="C96" s="307" t="s">
        <v>483</v>
      </c>
      <c r="D96" s="307" t="s">
        <v>483</v>
      </c>
      <c r="E96" s="308" t="s">
        <v>483</v>
      </c>
      <c r="F96" s="206" t="s">
        <v>16</v>
      </c>
      <c r="G96" s="181"/>
      <c r="H96" s="205">
        <v>10</v>
      </c>
      <c r="I96" s="182">
        <v>0</v>
      </c>
      <c r="J96" s="183">
        <v>9.5</v>
      </c>
      <c r="K96" s="184">
        <f t="shared" si="3"/>
        <v>0</v>
      </c>
      <c r="L96" s="185">
        <f t="shared" si="4"/>
        <v>0</v>
      </c>
    </row>
    <row r="97" spans="1:12" ht="24.95" customHeight="1">
      <c r="A97" s="180">
        <f t="shared" si="5"/>
        <v>86</v>
      </c>
      <c r="B97" s="306" t="s">
        <v>484</v>
      </c>
      <c r="C97" s="307" t="s">
        <v>484</v>
      </c>
      <c r="D97" s="307" t="s">
        <v>484</v>
      </c>
      <c r="E97" s="308" t="s">
        <v>484</v>
      </c>
      <c r="F97" s="206" t="s">
        <v>16</v>
      </c>
      <c r="G97" s="181"/>
      <c r="H97" s="205">
        <v>10</v>
      </c>
      <c r="I97" s="182">
        <v>0</v>
      </c>
      <c r="J97" s="183">
        <v>9.5</v>
      </c>
      <c r="K97" s="184">
        <f t="shared" si="3"/>
        <v>0</v>
      </c>
      <c r="L97" s="185">
        <f t="shared" si="4"/>
        <v>0</v>
      </c>
    </row>
    <row r="98" spans="1:12" ht="24.95" customHeight="1">
      <c r="A98" s="180">
        <f t="shared" si="5"/>
        <v>87</v>
      </c>
      <c r="B98" s="306" t="s">
        <v>485</v>
      </c>
      <c r="C98" s="307" t="s">
        <v>485</v>
      </c>
      <c r="D98" s="307" t="s">
        <v>485</v>
      </c>
      <c r="E98" s="308" t="s">
        <v>485</v>
      </c>
      <c r="F98" s="206" t="s">
        <v>16</v>
      </c>
      <c r="G98" s="181"/>
      <c r="H98" s="205">
        <v>10</v>
      </c>
      <c r="I98" s="182">
        <v>0</v>
      </c>
      <c r="J98" s="183">
        <v>9.5</v>
      </c>
      <c r="K98" s="184">
        <f t="shared" si="3"/>
        <v>0</v>
      </c>
      <c r="L98" s="185">
        <f t="shared" si="4"/>
        <v>0</v>
      </c>
    </row>
    <row r="99" spans="1:12" ht="24.95" customHeight="1">
      <c r="A99" s="180">
        <f t="shared" si="5"/>
        <v>88</v>
      </c>
      <c r="B99" s="306" t="s">
        <v>486</v>
      </c>
      <c r="C99" s="307" t="s">
        <v>486</v>
      </c>
      <c r="D99" s="307" t="s">
        <v>486</v>
      </c>
      <c r="E99" s="308" t="s">
        <v>486</v>
      </c>
      <c r="F99" s="206" t="s">
        <v>16</v>
      </c>
      <c r="G99" s="181"/>
      <c r="H99" s="205">
        <v>10</v>
      </c>
      <c r="I99" s="182">
        <v>0</v>
      </c>
      <c r="J99" s="183">
        <v>9.5</v>
      </c>
      <c r="K99" s="184">
        <f t="shared" si="3"/>
        <v>0</v>
      </c>
      <c r="L99" s="185">
        <f t="shared" si="4"/>
        <v>0</v>
      </c>
    </row>
    <row r="100" spans="1:12" ht="24.95" customHeight="1">
      <c r="A100" s="180">
        <f t="shared" si="5"/>
        <v>89</v>
      </c>
      <c r="B100" s="306" t="s">
        <v>487</v>
      </c>
      <c r="C100" s="307" t="s">
        <v>487</v>
      </c>
      <c r="D100" s="307" t="s">
        <v>487</v>
      </c>
      <c r="E100" s="308" t="s">
        <v>487</v>
      </c>
      <c r="F100" s="206" t="s">
        <v>16</v>
      </c>
      <c r="G100" s="181"/>
      <c r="H100" s="205">
        <v>10</v>
      </c>
      <c r="I100" s="182">
        <v>0</v>
      </c>
      <c r="J100" s="183">
        <v>9.5</v>
      </c>
      <c r="K100" s="184">
        <f t="shared" si="3"/>
        <v>0</v>
      </c>
      <c r="L100" s="185">
        <f t="shared" si="4"/>
        <v>0</v>
      </c>
    </row>
    <row r="101" spans="1:12" ht="24.95" customHeight="1">
      <c r="A101" s="180">
        <f t="shared" si="5"/>
        <v>90</v>
      </c>
      <c r="B101" s="306" t="s">
        <v>488</v>
      </c>
      <c r="C101" s="307" t="s">
        <v>488</v>
      </c>
      <c r="D101" s="307" t="s">
        <v>488</v>
      </c>
      <c r="E101" s="308" t="s">
        <v>488</v>
      </c>
      <c r="F101" s="206" t="s">
        <v>16</v>
      </c>
      <c r="G101" s="181"/>
      <c r="H101" s="205">
        <v>10</v>
      </c>
      <c r="I101" s="182">
        <v>0</v>
      </c>
      <c r="J101" s="183">
        <v>9.5</v>
      </c>
      <c r="K101" s="184">
        <f t="shared" si="3"/>
        <v>0</v>
      </c>
      <c r="L101" s="185">
        <f t="shared" si="4"/>
        <v>0</v>
      </c>
    </row>
    <row r="102" spans="1:12" ht="24.95" customHeight="1">
      <c r="A102" s="180">
        <f t="shared" si="5"/>
        <v>91</v>
      </c>
      <c r="B102" s="306" t="s">
        <v>489</v>
      </c>
      <c r="C102" s="307" t="s">
        <v>489</v>
      </c>
      <c r="D102" s="307" t="s">
        <v>489</v>
      </c>
      <c r="E102" s="308" t="s">
        <v>489</v>
      </c>
      <c r="F102" s="206" t="s">
        <v>16</v>
      </c>
      <c r="G102" s="181"/>
      <c r="H102" s="205">
        <v>10</v>
      </c>
      <c r="I102" s="182">
        <v>0</v>
      </c>
      <c r="J102" s="183">
        <v>9.5</v>
      </c>
      <c r="K102" s="184">
        <f t="shared" si="3"/>
        <v>0</v>
      </c>
      <c r="L102" s="185">
        <f t="shared" si="4"/>
        <v>0</v>
      </c>
    </row>
    <row r="103" spans="1:12" ht="24.95" customHeight="1">
      <c r="A103" s="180">
        <f t="shared" si="5"/>
        <v>92</v>
      </c>
      <c r="B103" s="306" t="s">
        <v>490</v>
      </c>
      <c r="C103" s="307" t="s">
        <v>490</v>
      </c>
      <c r="D103" s="307" t="s">
        <v>490</v>
      </c>
      <c r="E103" s="308" t="s">
        <v>490</v>
      </c>
      <c r="F103" s="206" t="s">
        <v>16</v>
      </c>
      <c r="G103" s="181"/>
      <c r="H103" s="205">
        <v>10</v>
      </c>
      <c r="I103" s="182">
        <v>0</v>
      </c>
      <c r="J103" s="183">
        <v>9.5</v>
      </c>
      <c r="K103" s="184">
        <f t="shared" si="3"/>
        <v>0</v>
      </c>
      <c r="L103" s="185">
        <f t="shared" si="4"/>
        <v>0</v>
      </c>
    </row>
    <row r="104" spans="1:12" ht="24.95" customHeight="1">
      <c r="A104" s="180">
        <f t="shared" si="5"/>
        <v>93</v>
      </c>
      <c r="B104" s="306" t="s">
        <v>491</v>
      </c>
      <c r="C104" s="307" t="s">
        <v>491</v>
      </c>
      <c r="D104" s="307" t="s">
        <v>491</v>
      </c>
      <c r="E104" s="308" t="s">
        <v>491</v>
      </c>
      <c r="F104" s="206" t="s">
        <v>16</v>
      </c>
      <c r="G104" s="181"/>
      <c r="H104" s="205">
        <v>10</v>
      </c>
      <c r="I104" s="182">
        <v>0</v>
      </c>
      <c r="J104" s="183">
        <v>9.5</v>
      </c>
      <c r="K104" s="184">
        <f t="shared" si="3"/>
        <v>0</v>
      </c>
      <c r="L104" s="185">
        <f t="shared" si="4"/>
        <v>0</v>
      </c>
    </row>
    <row r="105" spans="1:12" ht="15" customHeight="1">
      <c r="A105" s="180">
        <f t="shared" si="5"/>
        <v>94</v>
      </c>
      <c r="B105" s="306" t="s">
        <v>492</v>
      </c>
      <c r="C105" s="307" t="s">
        <v>492</v>
      </c>
      <c r="D105" s="307" t="s">
        <v>492</v>
      </c>
      <c r="E105" s="308" t="s">
        <v>492</v>
      </c>
      <c r="F105" s="206" t="s">
        <v>16</v>
      </c>
      <c r="G105" s="181"/>
      <c r="H105" s="207">
        <v>10</v>
      </c>
      <c r="I105" s="182">
        <v>0</v>
      </c>
      <c r="J105" s="183">
        <v>9.5</v>
      </c>
      <c r="K105" s="184">
        <f t="shared" si="3"/>
        <v>0</v>
      </c>
      <c r="L105" s="185">
        <f t="shared" si="4"/>
        <v>0</v>
      </c>
    </row>
    <row r="106" spans="1:12" ht="15.75">
      <c r="A106" s="186"/>
      <c r="B106" s="303" t="s">
        <v>99</v>
      </c>
      <c r="C106" s="304"/>
      <c r="D106" s="304"/>
      <c r="E106" s="305"/>
      <c r="F106" s="187"/>
      <c r="G106" s="187"/>
      <c r="H106" s="187"/>
      <c r="I106" s="187"/>
      <c r="J106" s="187"/>
      <c r="K106" s="187"/>
      <c r="L106" s="188">
        <f>SUM(L12:L105)</f>
        <v>0</v>
      </c>
    </row>
    <row r="107" spans="1:12" ht="15.75">
      <c r="A107" s="189"/>
      <c r="B107" s="190"/>
      <c r="C107" s="190"/>
      <c r="D107" s="190"/>
      <c r="E107" s="190"/>
      <c r="F107" s="191"/>
      <c r="G107" s="191"/>
      <c r="H107" s="191"/>
      <c r="I107" s="191"/>
      <c r="J107" s="191"/>
      <c r="K107" s="191"/>
      <c r="L107" s="192"/>
    </row>
    <row r="108" spans="1:12" ht="15.75">
      <c r="A108" s="168" t="s">
        <v>25</v>
      </c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</row>
    <row r="109" spans="1:12" ht="15.75">
      <c r="A109" s="168" t="s">
        <v>27</v>
      </c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</row>
    <row r="110" spans="1:12" ht="15.75">
      <c r="A110" s="168" t="s">
        <v>26</v>
      </c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1:12" ht="15.75">
      <c r="A111" s="168" t="s">
        <v>381</v>
      </c>
      <c r="B111" s="164"/>
      <c r="C111" s="164"/>
      <c r="D111" s="164"/>
      <c r="E111" s="164"/>
      <c r="F111" s="193"/>
      <c r="G111" s="167"/>
      <c r="H111" s="168"/>
      <c r="I111" s="168"/>
      <c r="J111" s="168"/>
      <c r="K111" s="168"/>
      <c r="L111" s="168"/>
    </row>
    <row r="112" spans="1:12" ht="15.75">
      <c r="A112" s="168" t="s">
        <v>97</v>
      </c>
      <c r="B112" s="194"/>
      <c r="C112" s="195"/>
      <c r="D112" s="166"/>
      <c r="E112" s="166"/>
      <c r="F112" s="168"/>
      <c r="G112" s="168"/>
      <c r="H112" s="168"/>
      <c r="I112" s="168"/>
      <c r="J112" s="168"/>
      <c r="K112" s="168"/>
      <c r="L112" s="168"/>
    </row>
    <row r="113" spans="1:12" ht="15.75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</row>
    <row r="114" spans="1:12" ht="15.75">
      <c r="A114" s="172" t="s">
        <v>57</v>
      </c>
      <c r="B114" s="172"/>
      <c r="C114" s="172"/>
      <c r="D114" s="172"/>
      <c r="E114" s="172"/>
      <c r="F114" s="172"/>
      <c r="G114" s="196" t="s">
        <v>58</v>
      </c>
      <c r="H114" s="172"/>
      <c r="I114" s="172"/>
      <c r="J114" s="172" t="s">
        <v>59</v>
      </c>
      <c r="K114" s="172"/>
      <c r="L114" s="172"/>
    </row>
    <row r="115" spans="1:12" ht="15.75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</row>
    <row r="116" spans="1:12" ht="15.75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</row>
    <row r="117" spans="1:12" ht="15.75">
      <c r="A117" s="164"/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</row>
    <row r="118" spans="1:12" ht="15.75">
      <c r="A118" s="164"/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</row>
    <row r="119" spans="1:12" ht="15.75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</row>
    <row r="120" spans="1:12" ht="15.75">
      <c r="A120" s="164"/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</row>
    <row r="121" spans="1:12" ht="15.75">
      <c r="A121" s="197"/>
      <c r="B121" s="198"/>
      <c r="C121" s="199"/>
      <c r="D121" s="199"/>
      <c r="E121" s="199"/>
      <c r="F121" s="199"/>
      <c r="G121" s="200"/>
      <c r="H121" s="201"/>
      <c r="I121" s="201"/>
      <c r="J121" s="201"/>
      <c r="K121" s="201"/>
      <c r="L121" s="201"/>
    </row>
    <row r="128" spans="1:12" ht="27" customHeight="1"/>
    <row r="129" ht="15.75" customHeight="1"/>
    <row r="130" ht="27" customHeight="1"/>
    <row r="131" ht="15.75" customHeight="1"/>
    <row r="132" ht="15.75" customHeight="1"/>
    <row r="133" ht="15.75" customHeight="1"/>
    <row r="134" ht="15.75" customHeight="1"/>
    <row r="135" ht="27" customHeight="1"/>
    <row r="136" ht="27" customHeight="1"/>
    <row r="137" ht="27" customHeight="1"/>
    <row r="138" ht="27" customHeight="1"/>
    <row r="139" ht="27" customHeight="1"/>
    <row r="140" ht="27" customHeight="1"/>
    <row r="141" ht="27" customHeight="1"/>
    <row r="142" ht="27" customHeight="1"/>
    <row r="143" ht="27" customHeight="1"/>
    <row r="144" ht="27" customHeight="1"/>
    <row r="145" ht="27" customHeight="1"/>
    <row r="146" ht="27" customHeight="1"/>
    <row r="147" ht="15.75" customHeight="1"/>
    <row r="148" ht="15.75" customHeight="1"/>
    <row r="149" ht="27" customHeight="1"/>
    <row r="150" ht="15.75" customHeight="1"/>
    <row r="151" ht="15.75" customHeight="1"/>
    <row r="152" ht="27" customHeight="1"/>
    <row r="153" ht="15.75" customHeight="1"/>
    <row r="154" ht="27" customHeight="1"/>
    <row r="155" ht="15.75" customHeight="1"/>
    <row r="156" ht="27" customHeight="1"/>
    <row r="157" ht="27" customHeight="1"/>
    <row r="158" ht="27" customHeight="1"/>
    <row r="159" ht="15.75" customHeight="1"/>
    <row r="160" ht="27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" customHeight="1"/>
    <row r="173" ht="15" customHeight="1"/>
    <row r="174" ht="15" customHeight="1"/>
    <row r="175" ht="15" customHeight="1"/>
    <row r="176" ht="15.75" customHeight="1"/>
    <row r="177" ht="15" customHeight="1"/>
    <row r="178" ht="1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" customHeight="1"/>
    <row r="237" ht="15" customHeight="1"/>
    <row r="238" ht="15" customHeight="1"/>
    <row r="239" ht="1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" customHeight="1"/>
    <row r="253" ht="15" customHeight="1"/>
    <row r="254" ht="15" customHeight="1"/>
    <row r="255" ht="15" customHeight="1"/>
    <row r="256" ht="15.75" customHeight="1"/>
    <row r="257" ht="15" customHeight="1"/>
    <row r="258" ht="1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</sheetData>
  <sheetProtection algorithmName="SHA-512" hashValue="EKPkQex5UGhibrXEK1YlDOAAHVK2DMA3HCLlOGWEr0qpdLqpvNDRPyRbphins1leMfWkJcU+FkojpeYdoTrgjw==" saltValue="Vxy3QppZKEiU80LPbQr2Ng==" spinCount="100000" sheet="1" objects="1" scenarios="1"/>
  <protectedRanges>
    <protectedRange sqref="C114" name="Obseg4"/>
    <protectedRange sqref="I12:I105" name="Obseg3"/>
    <protectedRange sqref="C5:D6" name="Obseg1"/>
  </protectedRanges>
  <mergeCells count="96">
    <mergeCell ref="B16:E16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64:E64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75:E75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87:E87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99:E99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106:E106"/>
    <mergeCell ref="B100:E100"/>
    <mergeCell ref="B101:E101"/>
    <mergeCell ref="B102:E102"/>
    <mergeCell ref="B103:E103"/>
    <mergeCell ref="B104:E104"/>
    <mergeCell ref="B105:E105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11</vt:i4>
      </vt:variant>
    </vt:vector>
  </HeadingPairs>
  <TitlesOfParts>
    <vt:vector size="31" baseType="lpstr">
      <vt:lpstr>1. Sveže meso in mesni izdelki</vt:lpstr>
      <vt:lpstr>2. Eko meso</vt:lpstr>
      <vt:lpstr>3. Perutninsko meso in izdelki</vt:lpstr>
      <vt:lpstr>4. Eko perutnina</vt:lpstr>
      <vt:lpstr> 5. Jajca</vt:lpstr>
      <vt:lpstr>6. Eko jajca</vt:lpstr>
      <vt:lpstr>7. Ribe </vt:lpstr>
      <vt:lpstr>8. Mleko in mlečni izdelki</vt:lpstr>
      <vt:lpstr>9. Eko mleko in mlečni izdelki</vt:lpstr>
      <vt:lpstr>10. Kruh, pek. pec., kruš. izd.</vt:lpstr>
      <vt:lpstr>11. Bio kruh in pekovsko pecivo</vt:lpstr>
      <vt:lpstr>12. Slaščice in peciva</vt:lpstr>
      <vt:lpstr>13. Zamrznjeni izdelki iz testa</vt:lpstr>
      <vt:lpstr>14. Žita, mlevski izdelki</vt:lpstr>
      <vt:lpstr>15. Sadje, zelenjava</vt:lpstr>
      <vt:lpstr>16. Krompir</vt:lpstr>
      <vt:lpstr>17. Eko sadje-zelenjava</vt:lpstr>
      <vt:lpstr>18. Zamrznjeno sadje in zelen.</vt:lpstr>
      <vt:lpstr>19. Splošno prehrambeno blago</vt:lpstr>
      <vt:lpstr>20. Dietetični proizvodi</vt:lpstr>
      <vt:lpstr>'12. Slaščice in peciva'!Področje_tiskanja</vt:lpstr>
      <vt:lpstr>'1. Sveže meso in mesni izdelki'!Tiskanje_naslovov</vt:lpstr>
      <vt:lpstr>'10. Kruh, pek. pec., kruš. izd.'!Tiskanje_naslovov</vt:lpstr>
      <vt:lpstr>'11. Bio kruh in pekovsko pecivo'!Tiskanje_naslovov</vt:lpstr>
      <vt:lpstr>'12. Slaščice in peciva'!Tiskanje_naslovov</vt:lpstr>
      <vt:lpstr>'13. Zamrznjeni izdelki iz testa'!Tiskanje_naslovov</vt:lpstr>
      <vt:lpstr>'14. Žita, mlevski izdelki'!Tiskanje_naslovov</vt:lpstr>
      <vt:lpstr>'18. Zamrznjeno sadje in zelen.'!Tiskanje_naslovov</vt:lpstr>
      <vt:lpstr>'3. Perutninsko meso in izdelki'!Tiskanje_naslovov</vt:lpstr>
      <vt:lpstr>'8. Mleko in mlečni izdelki'!Tiskanje_naslovov</vt:lpstr>
      <vt:lpstr>'9. Eko mleko in mlečni izdelki'!Tiskanje_naslovov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Niko</cp:lastModifiedBy>
  <cp:lastPrinted>2019-10-07T05:36:45Z</cp:lastPrinted>
  <dcterms:created xsi:type="dcterms:W3CDTF">2003-09-11T05:25:30Z</dcterms:created>
  <dcterms:modified xsi:type="dcterms:W3CDTF">2022-09-21T08:09:25Z</dcterms:modified>
</cp:coreProperties>
</file>