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tferfila\Documents\0_projekti\1_VF\5_PREJETO\20220922 projektanti za objavo\"/>
    </mc:Choice>
  </mc:AlternateContent>
  <xr:revisionPtr revIDLastSave="0" documentId="13_ncr:1_{E19C2775-28DA-42CE-95DE-207BAFE66BBA}" xr6:coauthVersionLast="47" xr6:coauthVersionMax="47" xr10:uidLastSave="{00000000-0000-0000-0000-000000000000}"/>
  <bookViews>
    <workbookView xWindow="-120" yWindow="-120" windowWidth="29040" windowHeight="15840" tabRatio="776" activeTab="6" xr2:uid="{00000000-000D-0000-FFFF-FFFF00000000}"/>
  </bookViews>
  <sheets>
    <sheet name="NASLOVNA STRAN" sheetId="2" r:id="rId1"/>
    <sheet name="REKAPITULACIJA" sheetId="3" r:id="rId2"/>
    <sheet name="0. Splošna določila" sheetId="4" r:id="rId3"/>
    <sheet name="A.1 Pripravljalna dela" sheetId="5" r:id="rId4"/>
    <sheet name="A.2 Rušitvena - odstranitvena d" sheetId="6" r:id="rId5"/>
    <sheet name="C.1 Zemeljska dela" sheetId="26" r:id="rId6"/>
    <sheet name="C.2.1 Globoko temeljenje" sheetId="28" r:id="rId7"/>
    <sheet name="C.3 Betonska in železokr. dela" sheetId="29" r:id="rId8"/>
  </sheets>
  <externalReferences>
    <externalReference r:id="rId9"/>
    <externalReference r:id="rId10"/>
  </externalReferences>
  <definedNames>
    <definedName name="_0" localSheetId="1">#REF!</definedName>
    <definedName name="_0">#REF!</definedName>
    <definedName name="_0_1" localSheetId="1">#REF!</definedName>
    <definedName name="_0_1">#REF!</definedName>
    <definedName name="_0_10" localSheetId="1">#REF!</definedName>
    <definedName name="_0_10">#REF!</definedName>
    <definedName name="_0_11" localSheetId="1">#REF!</definedName>
    <definedName name="_0_11">#REF!</definedName>
    <definedName name="_0_2" localSheetId="1">#REF!</definedName>
    <definedName name="_0_2">#REF!</definedName>
    <definedName name="_0_3" localSheetId="1">#REF!</definedName>
    <definedName name="_0_3">#REF!</definedName>
    <definedName name="_0_4" localSheetId="1">#REF!</definedName>
    <definedName name="_0_4">#REF!</definedName>
    <definedName name="_0_5" localSheetId="1">#REF!</definedName>
    <definedName name="_0_5">#REF!</definedName>
    <definedName name="_0_500" localSheetId="1">#REF!</definedName>
    <definedName name="_0_500">#REF!</definedName>
    <definedName name="_0_7" localSheetId="1">#REF!</definedName>
    <definedName name="_0_7">#REF!</definedName>
    <definedName name="_0_8" localSheetId="1">#REF!</definedName>
    <definedName name="_0_8">#REF!</definedName>
    <definedName name="_0_9" localSheetId="1">#REF!</definedName>
    <definedName name="_0_9">#REF!</definedName>
    <definedName name="_ZJSPE3PRN" localSheetId="1">#REF!</definedName>
    <definedName name="_ZJSPE3PRN">#REF!</definedName>
    <definedName name="agregat" localSheetId="1">#REF!</definedName>
    <definedName name="agregat">#REF!</definedName>
    <definedName name="argvasef" localSheetId="1">#REF!</definedName>
    <definedName name="argvasef">#REF!</definedName>
    <definedName name="CENA" localSheetId="1">'[1]A.5.2 Piloti'!$E:$E</definedName>
    <definedName name="CENA">'[2]C.2.1. Globoko temeljnenje'!$E:$E</definedName>
    <definedName name="_xlnm.Database" localSheetId="1">#REF!</definedName>
    <definedName name="_xlnm.Database">#REF!</definedName>
    <definedName name="Excel_BuiltIn_Print_Area_1" localSheetId="1">#REF!</definedName>
    <definedName name="Excel_BuiltIn_Print_Area_1">#REF!</definedName>
    <definedName name="Excel_BuiltIn_Print_Area_3" localSheetId="1">#REF!</definedName>
    <definedName name="Excel_BuiltIn_Print_Area_3">#REF!</definedName>
    <definedName name="Excel_BuiltIn_Print_Area_3_1" localSheetId="1">#REF!</definedName>
    <definedName name="Excel_BuiltIn_Print_Area_3_1">#REF!</definedName>
    <definedName name="Excel_BuiltIn_Print_Area_3_1_1" localSheetId="1">#REF!</definedName>
    <definedName name="Excel_BuiltIn_Print_Area_3_1_1">#REF!</definedName>
    <definedName name="Excel_BuiltIn_Print_Area_3_1_1_1" localSheetId="1">#REF!</definedName>
    <definedName name="Excel_BuiltIn_Print_Area_3_1_1_1">#REF!</definedName>
    <definedName name="Excel_BuiltIn_Print_Area_4" localSheetId="1">#REF!</definedName>
    <definedName name="Excel_BuiltIn_Print_Area_4">#REF!</definedName>
    <definedName name="Excel_BuiltIn_Print_Area_5" localSheetId="1">#REF!</definedName>
    <definedName name="Excel_BuiltIn_Print_Area_5">#REF!</definedName>
    <definedName name="hr7z45646" localSheetId="1">#REF!</definedName>
    <definedName name="hr7z45646">#REF!</definedName>
    <definedName name="izves" localSheetId="1">#REF!</definedName>
    <definedName name="izves">#REF!</definedName>
    <definedName name="izvesek" localSheetId="1">#REF!</definedName>
    <definedName name="izvesek">#REF!</definedName>
    <definedName name="JEKLO_SD" localSheetId="1">#REF!</definedName>
    <definedName name="JEKLO_SD">#REF!</definedName>
    <definedName name="KLZKJE636" localSheetId="1">#REF!</definedName>
    <definedName name="KLZKJE636">#REF!</definedName>
    <definedName name="KOLIC" localSheetId="1">'[1]A.5.2 Piloti'!$D:$D</definedName>
    <definedName name="KOLIC">'[2]C.2.1. Globoko temeljnenje'!$D:$D</definedName>
    <definedName name="oddusek" localSheetId="1">#REF!</definedName>
    <definedName name="oddusek">#REF!</definedName>
    <definedName name="oprema" localSheetId="1">#REF!</definedName>
    <definedName name="oprema">#REF!</definedName>
    <definedName name="_xlnm.Print_Area" localSheetId="2">'0. Splošna določila'!$A$1:$C$59</definedName>
    <definedName name="_xlnm.Print_Area" localSheetId="3">'A.1 Pripravljalna dela'!$A$1:$G$49</definedName>
    <definedName name="_xlnm.Print_Area" localSheetId="4">'A.2 Rušitvena - odstranitvena d'!$A$1:$G$75</definedName>
    <definedName name="_xlnm.Print_Area" localSheetId="6">'C.2.1 Globoko temeljenje'!$A$1:$G$53</definedName>
    <definedName name="_xlnm.Print_Area" localSheetId="0">'NASLOVNA STRAN'!$A$1:$D$50</definedName>
    <definedName name="_xlnm.Print_Area" localSheetId="1">REKAPITULACIJA!$A$1:$C$47</definedName>
    <definedName name="Print_Area_MI" localSheetId="1">#REF!</definedName>
    <definedName name="Print_Area_MI">#REF!</definedName>
    <definedName name="_xlnm.Print_Titles" localSheetId="0">'NASLOVNA STRAN'!$8:$9</definedName>
    <definedName name="su_montdela" localSheetId="1">#REF!</definedName>
    <definedName name="su_montdela">#REF!</definedName>
    <definedName name="SU_NABAVAMAT" localSheetId="1">#REF!</definedName>
    <definedName name="SU_NABAVAMAT">#REF!</definedName>
    <definedName name="SU_ZEMDELA" localSheetId="1">#REF!</definedName>
    <definedName name="SU_ZEMDELA">#REF!</definedName>
    <definedName name="svetilka" localSheetId="1">#REF!</definedName>
    <definedName name="svetilka">#REF!</definedName>
    <definedName name="totem" localSheetId="1">#REF!</definedName>
    <definedName name="totem">#REF!</definedName>
    <definedName name="totm" localSheetId="1">#REF!</definedName>
    <definedName name="totm">#REF!</definedName>
    <definedName name="zastavka" localSheetId="1">#REF!</definedName>
    <definedName name="zastavka">#REF!</definedName>
    <definedName name="ZJSPE2PRN" localSheetId="1">#REF!</definedName>
    <definedName name="ZJSPE2PRN">#REF!</definedName>
    <definedName name="ZJSPE3PRN" localSheetId="1">#REF!</definedName>
    <definedName name="ZJSPE3PRN">#REF!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180" i="29" l="1"/>
  <c r="E111" i="26"/>
  <c r="E129" i="26"/>
  <c r="E126" i="26"/>
  <c r="G129" i="26" l="1"/>
  <c r="G51" i="28"/>
  <c r="G49" i="28"/>
  <c r="G47" i="28"/>
  <c r="G39" i="28"/>
  <c r="G37" i="28"/>
  <c r="B3" i="29" l="1"/>
  <c r="B3" i="28"/>
  <c r="B3" i="26"/>
  <c r="B3" i="6"/>
  <c r="B3" i="5"/>
  <c r="E111" i="29" l="1"/>
  <c r="G45" i="5"/>
  <c r="E117" i="26"/>
  <c r="E102" i="26"/>
  <c r="G132" i="26"/>
  <c r="G68" i="6"/>
  <c r="E135" i="26"/>
  <c r="G43" i="28"/>
  <c r="G41" i="28"/>
  <c r="G65" i="6" l="1"/>
  <c r="G66" i="6"/>
  <c r="G67" i="6"/>
  <c r="G70" i="6"/>
  <c r="E158" i="29" l="1"/>
  <c r="E152" i="29"/>
  <c r="G155" i="29"/>
  <c r="G56" i="6"/>
  <c r="G62" i="6"/>
  <c r="G44" i="6"/>
  <c r="E40" i="6"/>
  <c r="E46" i="6" s="1"/>
  <c r="G42" i="6"/>
  <c r="E177" i="29" l="1"/>
  <c r="G102" i="26"/>
  <c r="E138" i="26" l="1"/>
  <c r="G138" i="26" s="1"/>
  <c r="B184" i="29"/>
  <c r="A184" i="29"/>
  <c r="G180" i="29"/>
  <c r="G177" i="29"/>
  <c r="G158" i="29"/>
  <c r="G152" i="29"/>
  <c r="G138" i="29"/>
  <c r="G135" i="29"/>
  <c r="G132" i="29"/>
  <c r="G125" i="29"/>
  <c r="G122" i="29"/>
  <c r="G111" i="29"/>
  <c r="B53" i="28"/>
  <c r="A53" i="28"/>
  <c r="G45" i="28"/>
  <c r="G35" i="28"/>
  <c r="B141" i="26"/>
  <c r="A141" i="26"/>
  <c r="G135" i="26"/>
  <c r="G126" i="26"/>
  <c r="G117" i="26"/>
  <c r="G114" i="26"/>
  <c r="G111" i="26"/>
  <c r="G72" i="6"/>
  <c r="G60" i="6"/>
  <c r="G58" i="6"/>
  <c r="G54" i="6"/>
  <c r="G52" i="6"/>
  <c r="G50" i="6"/>
  <c r="G48" i="6"/>
  <c r="G46" i="6"/>
  <c r="G40" i="6"/>
  <c r="G38" i="6"/>
  <c r="G41" i="5"/>
  <c r="G38" i="5"/>
  <c r="G37" i="5"/>
  <c r="G32" i="5"/>
  <c r="G31" i="5"/>
  <c r="G27" i="5"/>
  <c r="A43" i="3"/>
  <c r="A37" i="3"/>
  <c r="G53" i="28" l="1"/>
  <c r="G47" i="5"/>
  <c r="C35" i="3" s="1"/>
  <c r="C41" i="3"/>
  <c r="G74" i="6"/>
  <c r="C36" i="3" s="1"/>
  <c r="G141" i="26"/>
  <c r="C40" i="3" s="1"/>
  <c r="G184" i="29"/>
  <c r="C42" i="3" s="1"/>
  <c r="C37" i="3" l="1"/>
  <c r="D40" i="2" l="1"/>
  <c r="C43" i="3"/>
  <c r="C47" i="3" s="1"/>
  <c r="D42" i="2" l="1"/>
  <c r="D44" i="2" l="1"/>
  <c r="D46" i="2" s="1"/>
  <c r="D47" i="2" s="1"/>
  <c r="C22" i="2" l="1"/>
  <c r="C16" i="3" l="1"/>
  <c r="C23" i="2"/>
  <c r="C1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45" authorId="0" shapeId="0" xr:uid="{00000000-0006-0000-0000-000001000000}">
      <text>
        <r>
          <rPr>
            <b/>
            <sz val="10"/>
            <color rgb="FF000000"/>
            <rFont val="Tahoma"/>
            <family val="2"/>
            <charset val="238"/>
          </rPr>
          <t xml:space="preserve">vpišite popust v %
</t>
        </r>
        <r>
          <rPr>
            <b/>
            <sz val="10"/>
            <color rgb="FF000000"/>
            <rFont val="Tahoma"/>
            <family val="2"/>
            <charset val="238"/>
          </rPr>
          <t>(če ne nudite popusta, pustite prazno)</t>
        </r>
      </text>
    </comment>
  </commentList>
</comments>
</file>

<file path=xl/sharedStrings.xml><?xml version="1.0" encoding="utf-8"?>
<sst xmlns="http://schemas.openxmlformats.org/spreadsheetml/2006/main" count="654" uniqueCount="510">
  <si>
    <t>PONUDBA</t>
  </si>
  <si>
    <t>PODATKI O PONUDNIKU</t>
  </si>
  <si>
    <t>Naziv:</t>
  </si>
  <si>
    <t>Naslov:</t>
  </si>
  <si>
    <t>PODATKI O PONUDBI</t>
  </si>
  <si>
    <t>Št. ponudbe:</t>
  </si>
  <si>
    <t>Datum ponudbe:</t>
  </si>
  <si>
    <t>Vrednost ponudbe z upoštevanjem popusta (brez DDV):</t>
  </si>
  <si>
    <t>Vrednost ponudbe  z upoštevanjem popusta (z DDV):</t>
  </si>
  <si>
    <t>OSNOVNI PODATKI</t>
  </si>
  <si>
    <t>Naročnik:</t>
  </si>
  <si>
    <t>Naziv naročila:</t>
  </si>
  <si>
    <t>Lokacija:</t>
  </si>
  <si>
    <t>SKUPNA REKAPITULACIJA</t>
  </si>
  <si>
    <t>0.</t>
  </si>
  <si>
    <t>SPLOŠNA IN POSEBNA DOLOČILA</t>
  </si>
  <si>
    <t>upoštevano v enotnih cenah</t>
  </si>
  <si>
    <t>A.</t>
  </si>
  <si>
    <t>PRIPRAVLJALNA DELA IN UREDITEV GRADBIŠČA</t>
  </si>
  <si>
    <t>C.</t>
  </si>
  <si>
    <t>popust na enotne cene [v%]</t>
  </si>
  <si>
    <t>Znesek popusta na enotne cene [v €]</t>
  </si>
  <si>
    <t>Skupaj z upoštevanjem popusta brez DDV:</t>
  </si>
  <si>
    <t>SKUPAJ - vsi objekti</t>
  </si>
  <si>
    <t xml:space="preserve">A. </t>
  </si>
  <si>
    <t>A.1.</t>
  </si>
  <si>
    <t>Pripravljalna dela</t>
  </si>
  <si>
    <t>A.2.</t>
  </si>
  <si>
    <t>Rušitvena - odstranitvena dela</t>
  </si>
  <si>
    <t>SKUPAJ €</t>
  </si>
  <si>
    <t>Zemeljska dela</t>
  </si>
  <si>
    <t>Betonska in železokrivska dela</t>
  </si>
  <si>
    <t>C.1.</t>
  </si>
  <si>
    <t>C.2.1.</t>
  </si>
  <si>
    <t>Globoko temeljenje</t>
  </si>
  <si>
    <t>C.3.</t>
  </si>
  <si>
    <t>SPLOŠNA DOLOČILA ZA VSE VRSTE DEL</t>
  </si>
  <si>
    <t>Uporaba predpisov, standardov in drugih tehničnih specifikacij:</t>
  </si>
  <si>
    <t>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t>
  </si>
  <si>
    <t>Sistemske rešitve in materiali, pooblaščeni izvajalci:</t>
  </si>
  <si>
    <t xml:space="preserve">Izvajalec je obvezen upoštevati sistemske specifikacije in rešitve ter uporabljati izključno sistemske proizvode, kjer je to navedeno v popisih del oz. kjer je to pogojeno s strani dobaviteljev. Prav tako je dolžan poiskati sistemske rešitve in jih predlagati oz. uskladiti z naročnikom in nadzorom, kadar je to potrebno. V kolikor je jamčenje s strani dobaviteljev pogojeno z izbiro pooblaščenih izvajalcev oz. so v zvezi s tem s strani dobavitelja postavljeni pogoji, jim je izvajalec dolžan zadostiti. </t>
  </si>
  <si>
    <t>Listine z izkazom izpolnjevanja zahtevanih lastnosti:</t>
  </si>
  <si>
    <t># z listinami v slovenskem jeziku izkazati izpolnjevanje zahtevanih lastnosti (Izjave o lastnostih proizvodov ter CE izjave o lastnostih proizvodov) za vse zgoraj navedeno ter vse materiale predvidene s popisom del. Dokazno dokumentacijo je skladno z določili GZ ter podzakonskih aktov:</t>
  </si>
  <si>
    <t>Gradbeni zakon (GZ)</t>
  </si>
  <si>
    <r>
      <rPr>
        <sz val="11"/>
        <color rgb="FF181717"/>
        <rFont val="Verdana"/>
        <family val="2"/>
        <charset val="238"/>
      </rPr>
      <t>27. člen (</t>
    </r>
    <r>
      <rPr>
        <i/>
        <sz val="11"/>
        <color rgb="FF181717"/>
        <rFont val="Verdana"/>
        <family val="2"/>
        <charset val="238"/>
      </rPr>
      <t>drugi normativni dokumenti); Drugi normativni dokumenti so dokumenti, ki določajo pravila, usmeritve ali značilnosti za dejavnosti ali njihove rezultate. Če predpis ne določa drugače, se drugi normativni dokumenti uporabijo v naslednjem vrstnem redu:
1. tehnična smernica za graditev (TSG),
2. privzeti evropski standard (SIST EN),
3. izvirni slovenski standardizacijski dokument (SIST),
4. privzeti mednarodni standard (SIST ISO),
5. privzeti tuj standard (na primer SIST DIN) in
6. druge javno dostopne tehnične specifikacije</t>
    </r>
  </si>
  <si>
    <t>Zakon o gradbenih proizvodih (ZGPro-1)</t>
  </si>
  <si>
    <t>POGOJI ZA DAJANJE GRADBENIH PROIZVODOV NA TRG IN NJIHOVO DOSTOPNOST NA TRGU</t>
  </si>
  <si>
    <r>
      <rPr>
        <sz val="11"/>
        <color rgb="FF181717"/>
        <rFont val="Verdana"/>
        <family val="2"/>
        <charset val="238"/>
      </rPr>
      <t>5. člen (</t>
    </r>
    <r>
      <rPr>
        <i/>
        <sz val="11"/>
        <color rgb="FF181717"/>
        <rFont val="Verdana"/>
        <family val="2"/>
        <charset val="238"/>
      </rPr>
      <t>Zahteve); (2) Gradbeni proizvod je lahko dan na trg na podlagi tehničnih specifikacij iz prvega odstavka tega člena tudi po sprejemu harmoniziranega standarda, vendar le do datuma zaključka sočasne veljavnosti, ki je naveden v objavi sklicev harmoniziranih standardov v Uradnem listu EU</t>
    </r>
  </si>
  <si>
    <r>
      <rPr>
        <sz val="11"/>
        <color rgb="FF181717"/>
        <rFont val="Verdana"/>
        <family val="2"/>
        <charset val="238"/>
      </rPr>
      <t>6. člen (</t>
    </r>
    <r>
      <rPr>
        <i/>
        <sz val="11"/>
        <color rgb="FF181717"/>
        <rFont val="Verdana"/>
        <family val="2"/>
        <charset val="238"/>
      </rPr>
      <t>Obveznosti proizvajalcev); (1) Proizvajalec gradbenega proizvoda iz prvega odstavka prejšnjega člena izda izjavo o lastnostih v slovenskem jeziku, v kateri navede: 
• ime in naslov proizvajalca, 
• oznako tipa gradbenega proizvoda, 
• veljavno tehnično specifikacijo iz prvega odstavka prejšnjega člena, ki je podlaga za določanje lastnosti, 
• predvideni namen uporabe, 
• lastnosti v povezavi z bistvenimi značilnostmi gradbenega proizvoda, 
• ime organa, če je bil vključen v postopek ocenjevanja in preverjanja nespremenljivosti lastnosti, in številko preskusnega poročila oziroma certifikata, 
• ime, položaj in podpis osebe, pooblaščene za podpis izjave o lastnostih, in 
• kraj in datum izdaje izjave o lastnostih</t>
    </r>
  </si>
  <si>
    <r>
      <rPr>
        <sz val="11"/>
        <color rgb="FF181717"/>
        <rFont val="Verdana"/>
        <family val="2"/>
        <charset val="238"/>
      </rPr>
      <t>9. člen (</t>
    </r>
    <r>
      <rPr>
        <i/>
        <sz val="11"/>
        <color rgb="FF181717"/>
        <rFont val="Verdana"/>
        <family val="2"/>
        <charset val="238"/>
      </rPr>
      <t>Organi za slovenska tehnična soglasja); (1 in 2) Slovensko tehnično soglasje določenemu gradbenemu proizvodu podeli organ za slovenska tehnična soglasja, ki je pravna oseba in je z dovoljenjem ministra, pristojnega za trg (v nadaljnjem besedilu: minister), določen za podeljevanje slovenskih tehničnih soglasij. Za pridobitev dovoljenja iz prejšnjega odstavka mora pravna oseba iz prejšnjega odstavka znati oziroma biti sposobna izpolnjevati naslednje zahteve: 
• oceniti ustreznost novih gradbenih proizvodov za uporabo na podlagi znanstvenih in praktičnih znanj, 
• sprejeti odločitve, ki so nepristranske do interesov posameznih proizvajalcev ali njihovih zastopnikov, in 
• združiti prispevke vseh zainteresiranih strani v uravnoteženo presojo</t>
    </r>
  </si>
  <si>
    <t>IZJAVA O LASTNOSTIH (DOP) IN OZNAČEVANJE GRADBENIH PROIZVODOV Z OZNAKO CE:</t>
  </si>
  <si>
    <t>Proizvajalec z izdajo izjave o lastnostih prevzame odgovornost za skladnost gradbenega proizvoda z navedenimi lastnostmi. Informacije, ki jih je potrebno navesti, so navedene v Dodatku ZA v harmoniziranem standardu ali v ustreznem poglavju EAD.</t>
  </si>
  <si>
    <t>Za vsak gradbeni proizvod, za katerega obstaja evropski harmonizirani standard (hEN), ali kadar proizvajalec zanj pridobi evropsko tehnično oceno (ETA), je potrebno pripraviti izjavo o lastnostih in ga označiti z oznako CE.</t>
  </si>
  <si>
    <t>Zagotavljanje ustreznih pogojev za izvedbo del (temperatura, vlaga, …)</t>
  </si>
  <si>
    <t>·       izvajalec mora načrtovati zaporedje in trajanje del tako, da bo zagotovil ustrezne pogoje za izvedbo vseh vrst del oz. da bo vsa dela izvajal takrat, ko so zagotovljeni naravni ustrezni pogoji,</t>
  </si>
  <si>
    <t>·       v kolikor ustreznih pogojev ne bo dosegel samo z organizacijskimi ukrepi oz. s prilagajanjem naravnim danostim (ne glede na razlog), je dolžan izvesti še vsa dela, aktivnosti in ukrepe za zagotovitev le-teh (npr. zaščite pred različnimi vremenskimi vplivi, dodatki materialom ali uporaba manj občutljivih materialov ipd.), ter to upoštevati v enotnih cenah.</t>
  </si>
  <si>
    <t>Enotne cene morajo vsebovati:</t>
  </si>
  <si>
    <t>Če ni s pogodbo ali tehničnimi pogoji oziroma s postavkami predračuna/popisa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</si>
  <si>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</si>
  <si>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</si>
  <si>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</si>
  <si>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</si>
  <si>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</si>
  <si>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</si>
  <si>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</si>
  <si>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</si>
  <si>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</si>
  <si>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</si>
  <si>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potrebne transporte in prenose materiala do mesta vgrajevanja,</t>
  </si>
  <si>
    <t>·       vse potrebne transporte in prenose demontiranih izdelkov (za ponovno uporabo), njihovo primerno evidentiranje ter hranjenje za čas do ponovne vgradnje z vsemi spremljajočimi aktivnostmi, deli in stroški,</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</si>
  <si>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</si>
  <si>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</si>
  <si>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</si>
  <si>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</si>
  <si>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izvedba v fazah, prilagojena tehnološkim zahtevam, napredovanju ostalih del, ter faznim prevzemom s strani nadzora, ki se bo vršil največ 3 × tedensko,</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</si>
  <si>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</si>
  <si>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</si>
  <si>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</si>
  <si>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</si>
  <si>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</si>
  <si>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stroški poskusnega obratovanja (delo, storitve, energija) za izvedbo raznih meritev (za dokazila iz prejšnje alineje),</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</si>
  <si>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</si>
  <si>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</si>
  <si>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</si>
  <si>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</si>
  <si>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</si>
  <si>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</si>
  <si>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</si>
  <si>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vsa potrebna dokumentacija o izvedenih delih (PID), dokazilo o zanesljivosti objekta vključno z navodili za uporabo in vzdrževanje ter garancijskimi listinami, vse na papirju v primerni obliki ter na elektronskem mediju v številu izvodov, določenem s pogodbo.</t>
  </si>
  <si>
    <t># dolbenje utorov in izvedba prebojev (ročno ali strojno) se ne obračunava posebej, v kolikor so podatki o poteku inštalacij ali vgradnji raznih izdelkov bili podani s PZI in jih je bilo možno izvesti sproti med izvedbo AB in zidarskih del.</t>
  </si>
  <si>
    <t>Odgovornost za napake:</t>
  </si>
  <si>
    <t>Nobene odobritve,  kontrole, potrdila, soglasja, navodila, zahteve itd. …. s strani naročnika,  upravljavca,  projektanta  ali  nadzornika  ne razrešijo Izvajalca izpolnitve njegovih dolžnosti/obveznosti vključno z odgovornostjo za napake.</t>
  </si>
  <si>
    <t>Obračun:</t>
  </si>
  <si>
    <t>Ponudnik:</t>
  </si>
  <si>
    <t>poz.</t>
  </si>
  <si>
    <t>opis postavke</t>
  </si>
  <si>
    <t>izbira proizvodov</t>
  </si>
  <si>
    <t>e.m.</t>
  </si>
  <si>
    <t>količina</t>
  </si>
  <si>
    <t>€/e.m.</t>
  </si>
  <si>
    <t>količina × cena</t>
  </si>
  <si>
    <t>Posebne zahteve naročnika - splošna določila:</t>
  </si>
  <si>
    <t>V kolikor v nadaljevanju ni izrecno drugače navedeno se smatra, da so ruševine ali odstranjen material odpadki, ki jih mora izvajalec oddati, kot to določajo veljavni predpisi o ravnanju z njimi.</t>
  </si>
  <si>
    <t>Pripravljalna in zaključna dela kot so:</t>
  </si>
  <si>
    <t>• pregled in čiščenje terena za gradnjo</t>
  </si>
  <si>
    <t>• zakoličenje in pregled obstoječih komunalnih vodov</t>
  </si>
  <si>
    <t>• zakoličba objekta(ov) in izdelava zapisnika o zakoličenju</t>
  </si>
  <si>
    <t>• zakoličbe, montaža in demontaža profilov za izvedbo izkopov za objekt in infrastrukturo, prenosi višinskih točk, zaščita višinskih točk,</t>
  </si>
  <si>
    <t>• celovita priprava in označitev gradbišča skladno z veljavno zakonodajo in elaboratom</t>
  </si>
  <si>
    <t>• vzpostavitvijo okolice gradbišča po zaključku del v prvotno stanje,</t>
  </si>
  <si>
    <t>• podobni ukrepi vezani na način izvedbo gradnje so del splošnih stroškov izvajanja in morajo biti posredno zajeta v ponudbi, razen za postavke, ki so eksplicitno navedene v popisu.</t>
  </si>
  <si>
    <t>PRIPRAVLJALNA DELA:</t>
  </si>
  <si>
    <t>Ureditev gradbišča in zakoličba objekta</t>
  </si>
  <si>
    <t>1.01.</t>
  </si>
  <si>
    <t>kpl</t>
  </si>
  <si>
    <t>1.02.</t>
  </si>
  <si>
    <t>1.02.a.</t>
  </si>
  <si>
    <t>Vodovodna napeljava:
* gradbiščni vodovodni priključek in gradbiščna vodovodna napeljava,
* stroški porabe vode,
* vključno dobava in vgradnja merilne naprave za merjenje porabe vode.</t>
  </si>
  <si>
    <t>1.02.b.</t>
  </si>
  <si>
    <t>Električne napeljave:
* gradbiščna elektro omarica s priključno varovalko 40A in začasni kabelski razvod po gradbišču,
* stroški porabe električne energije,
* vključno dobava in vgradnja merilne naprave za merjenje porabe električne energije,
* vključno prve in vse nadaljnje meritve gradbiščnih električnih instalacij in ozemljitev s pripadajočimi poročili.</t>
  </si>
  <si>
    <t>1.03.</t>
  </si>
  <si>
    <t>Gradbiščne deponije za vgradni material, za gradbene odpadke od rušitev in izkopa ter za odpadno embalažo:
* ureditev in vzdrževanje lokacij za deponiranje, po potrebi večkrat in za različne vrste materiala in odpadkov,
* postavitev zaprtih posod ali zabojnikov za hranjenje in prevoz odpadkov, vključno amortizacija ali najem ter po dokončanju odstranitev teh posod in zabojnikov.</t>
  </si>
  <si>
    <t>zajeto v enotnih cenah</t>
  </si>
  <si>
    <t>1.04.</t>
  </si>
  <si>
    <t>Izvedba uradne zakoličbe objektov pred pričetkom gradnje, po projektu zakoličbe:
* prenos tlorisa zunanjega oboda načrtovanih objektov na teren znotraj gradbene parcele, 
* groba in fina zakoličba profilov,
* postavitev in zavarovanje gradbenih profilov za čas gradnje in prenos geodetskih točk na profile.
V ceno zajeti strošek geodeta, izmere in izdelavo zapisnika o zakoličbi objekta. Le tega je dostaviti naročniku za postopek priglasitve del na UE.
Obračun po kompletni zakoličbi objekta.</t>
  </si>
  <si>
    <t>1.04.a.</t>
  </si>
  <si>
    <t>1.04.b.</t>
  </si>
  <si>
    <t>1.05.</t>
  </si>
  <si>
    <t xml:space="preserve">Izvedba geodetskih meritev, ugotovitev meje parcel zaradi gradbenih posegov in linij obstoječih komunalnih vodov (plinovod, elektrovod, vodovod, meteorna kanalizacija, fekalna kanalizacija, toplovod, telekomunikacije, elektroenergetski vodi) pred pričetkom gradnje v sodelovanju s pristojnimi komunalnimi službami. 
Pred pričetkom gradnje je potrebno preveriti podatke, zakoličiti vse infrastrukturne vode skladno s pogoji upravljavcev. 
V ceni so zajeti vsi stroški geodetske službe in izvajalca.
</t>
  </si>
  <si>
    <t>PRIPRAVLJALNA DELA SKUPAJ:</t>
  </si>
  <si>
    <t>V kolikor v posamezni postavki ni drugače navedeno, morajo cene po enoti mere vsebovati:</t>
  </si>
  <si>
    <t>• vse obveznosti, kot izhajajo iz elaborata za ravnanje z gradbenimi odpadki</t>
  </si>
  <si>
    <t>• izvedbo vseh pripravljalnih del za rušenje, izvedbo zaščite okoliških objektov in okolice pred vplivi rušenja</t>
  </si>
  <si>
    <t>• izvajanje ukrepov za zaščito pred prašenjem, hrupom in podobnih ukrepov</t>
  </si>
  <si>
    <t>• izvedbo vseh potrebnih del povezanih z demontažo, iznosi, prenosi, začasnim skladiščenjem za vse odstranitve, ki so predvidene v posamezni postavki</t>
  </si>
  <si>
    <t>• vse interne transporte, premete in ostalo manipulacijo z materialom, ki nastaja pri rušitvah pred odvozom</t>
  </si>
  <si>
    <t xml:space="preserve">• ločevanje in ločeno zbiranje gradbenih odpadkov na gradbišču, nakladanje, transport v deponijo, oddaja v pristojni deponiji s plačilom vseh taks </t>
  </si>
  <si>
    <t>• za material, ki se uporabi na gradbišču, vse stroške predelave materiala (mletje,...) skladno z namenom, za katerega bo material uporabljen</t>
  </si>
  <si>
    <t>Ostala splošna določila:</t>
  </si>
  <si>
    <t>Pri izvajanju del je treba upoštevati vsa  določila s področja varnosti in zdravja pri delu, opredeljena v Varnostnem načrtu za zagotavljanje varnosti in zdravja pri delu na gradbišču, izdelanega skladno z določili 4. člena Uredbe (Ur.l.RS št. 83/05).</t>
  </si>
  <si>
    <t>Pri izvajanju del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t>
  </si>
  <si>
    <t>Pred začetkom rušitvenih del je treba opraviti pripravljalna dela, odklopiti elektriko, plin in vodo, iz prostorov odstraniti nepotreben material, opremo in stavbno pohištvo. Priprava zgradbe je odvisna od obsega rušitvenih posegov</t>
  </si>
  <si>
    <t>Pod pripravo zgradbe lahko spadajo tudi priprava začasnih dovozov in delovnih odrov, odstranitev dreves in grmovja, v kolikor to ni zajeto v popisu del ali začasna sprememba režima lokalnega prometa</t>
  </si>
  <si>
    <t>Rušitvena dela naj bi se izvajala v čim manj vetrovnem vremenu. Pri čezmernem prašenju ob rušenju je treba poskrbeti za vlaženje objekta, ki ga rušimo</t>
  </si>
  <si>
    <t xml:space="preserve">Obvezno je ločevanje vgrajenih materialov: beton in armiran beton, pločevina, les, steklo, plastika, kovinski izdelki, opeka... </t>
  </si>
  <si>
    <t>Ob izvajanju rušitvenih del je upoštevati določila Uredbe o ravnanju z odpadki, ki vsebujejo azbest (Ur.l.RS št. 34/08); preprečevanje emisije azbestnih vlaken v okolje, obdelava azbestnih odpadkov, ….</t>
  </si>
  <si>
    <t>Vse gradbene odpadke in ruševine je potrebno odpeljati na deponijo komunalnih odpadkov v skladu z Odlokom o ravnanju s komunalnimi odpadki na območju občine in v skladu z Uredbo o ravnanju z odpadki (Uradni list RS št. 103/2011) in pred primopredajo del predati Poročilo o ravnanju z gradbenimi odpadki.</t>
  </si>
  <si>
    <t>obračun v m', m2 ali m3: dejanska prostornina v vgrajenem stanju pred odstranitvijo oz. rušenjem</t>
  </si>
  <si>
    <t>RUŠITVENA - ODSTRANITVENA DELA:</t>
  </si>
  <si>
    <t>2.01.</t>
  </si>
  <si>
    <r>
      <rPr>
        <sz val="10"/>
        <rFont val="Verdana"/>
        <family val="2"/>
        <charset val="238"/>
      </rPr>
      <t xml:space="preserve">Čiščenje in priprava terena pred pričetkom gradnje:
* posek in odstranitev dreves z deblom premera 15-90cm vključno z   
   odstranitvijo panjev </t>
    </r>
    <r>
      <rPr>
        <b/>
        <sz val="10"/>
        <rFont val="Verdana"/>
        <family val="2"/>
        <charset val="238"/>
      </rPr>
      <t xml:space="preserve">(cca. 10 kom),
</t>
    </r>
    <r>
      <rPr>
        <sz val="10"/>
        <rFont val="Verdana"/>
        <family val="2"/>
        <charset val="238"/>
      </rPr>
      <t>* odstranitev grmov (cca. 80 kos),
* priprava zemljišča za zemeljska dela.
V ceni mora biti zajeto:
* nakladnje na prevozno sredstvo,
* odvoz odpadnega materiala na stalno deponijo, vključno z vsemi stroški deponije in dajatvami ter s predpisano dokumentacijo o ravnanju z odpadki.</t>
    </r>
  </si>
  <si>
    <r>
      <rPr>
        <sz val="10"/>
        <rFont val="Verdana"/>
        <family val="2"/>
        <charset val="238"/>
      </rPr>
      <t>m</t>
    </r>
    <r>
      <rPr>
        <vertAlign val="superscript"/>
        <sz val="10"/>
        <rFont val="Verdana"/>
        <family val="2"/>
        <charset val="238"/>
      </rPr>
      <t>2</t>
    </r>
  </si>
  <si>
    <t>2.03.</t>
  </si>
  <si>
    <t>m3</t>
  </si>
  <si>
    <t>2.04.</t>
  </si>
  <si>
    <t>Kompletno rušenje obstoječega betonskega robnika 15/25 cm in odvoz registriranemu zbiralcu ali odstranjevalcu ter izstavitev evidenčnih listov naročniku.</t>
  </si>
  <si>
    <t>m1</t>
  </si>
  <si>
    <t>2.05.</t>
  </si>
  <si>
    <t>Kompletno rušenje obstoječega revizijskega jaška ter odvoz registriranemu zbiralcu ali odstranjevalcu ter izstavitev evidenčnih listov naročniku.</t>
  </si>
  <si>
    <t>kos</t>
  </si>
  <si>
    <t>2.06.</t>
  </si>
  <si>
    <t>Kompletno rušenje obstoječe opuščene kanalizacije in odvoz registriranemu zbiralcu ali odstranjevalcu ter izstavitev evidenčnih listov naročniku.</t>
  </si>
  <si>
    <t>2.07.</t>
  </si>
  <si>
    <t>2.08.</t>
  </si>
  <si>
    <t>2.09.</t>
  </si>
  <si>
    <t>m</t>
  </si>
  <si>
    <r>
      <rPr>
        <b/>
        <sz val="9"/>
        <color rgb="FF000000"/>
        <rFont val="Verdana"/>
        <family val="2"/>
        <charset val="238"/>
      </rPr>
      <t>Pospravljanje površin</t>
    </r>
    <r>
      <rPr>
        <sz val="9"/>
        <color rgb="FF000000"/>
        <rFont val="Verdana"/>
        <family val="2"/>
        <charset val="238"/>
      </rPr>
      <t xml:space="preserve"> 
nakladanje in prevoz na obravnavanem območju, vsega odvečnega in nevgrajenega materiala, kompletno s kipanjem in razstiranjem na mestu deponije registriranemu zbiralcu ali odstranjevalcu odpadkov ter izstavitev evidenčnih listov naročniku.                                                                  </t>
    </r>
  </si>
  <si>
    <t>2.10.a</t>
  </si>
  <si>
    <t>2.10.b</t>
  </si>
  <si>
    <t>RUŠITVENA DELA SKUPAJ:</t>
  </si>
  <si>
    <t>Naziv n.:</t>
  </si>
  <si>
    <t>količina×cena</t>
  </si>
  <si>
    <t>POVRŠINSKI ODRIV, ŠIROKI IZKOPI, IZKOPI JARKOV, ZASIPAVANJA, NASIPAVANJA, UTRJEVANJE ter UKREPI VAROVANJA BREŽIN GRADBENE JAME</t>
  </si>
  <si>
    <t>Vsa zemeljska dela je potrebno izvajati na osnovi projekta za izvedbo, na osnovi geomehanskega poročila. Ob izvedbi je potrebno upoštevati varnostni načrt in sprotno izvajati vse ukrepe, ki izhajajo iz tega načrta.</t>
  </si>
  <si>
    <t>Pred pričetkom nasipanja oz. zasipanja mora biti obvezno preverjena ustreznost podlage ter nasipnega oz. zasipnega materiala s strani geomehanika oz. nadzornika. Meritve zbitosti izvaja za to usposobljena organizacija ali podjetje, ki sprotne ugotovitve beleži v gradbenem dnevniku in izda tudi končno poročilo.</t>
  </si>
  <si>
    <t>V kolikor v popisu del ni predvideno drugače, morajo cene po e.m. vsebovati:</t>
  </si>
  <si>
    <t xml:space="preserve">• vse iz splošnih določil za vse vrste del,
• čiščenje javnih površin v kolikor pride do njih z izvajanjem zemeljskih del po navodilih upravljavca teh,
• zakoličenje in priprava profilov,
• vso potrebno dokumentacijo za začetek del,
• vsa potrebna pripravljalna dela,
• zaščita gradbene jame,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vso potrebna dokumentacija o izvedenih delih,
• faktor raztrosa mora ponudnik ovrednotiti in posredno zajeti v enotni ceni
</t>
  </si>
  <si>
    <t>•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t>
  </si>
  <si>
    <t>Vsa zemeljska dela je potrebno izvajati na najracionalnejši način v količinah, ki so neobhodne za nadaljne izvajanje del, vse pa v skladu z veljavnimi tehničnimi predpisi.</t>
  </si>
  <si>
    <t>Prostor za začasno deponijo določi Izvajalec v dogovoru z Naročnikom.</t>
  </si>
  <si>
    <t>Pred pričetkom del se mora Izvajalec informirati o legi komunalnih ali drugih pod in nadzemnih vodov na gradbišču. Preveriti mora tudi stanje zgradb na sosednjih zemljiščih.</t>
  </si>
  <si>
    <t>Obračunska določila</t>
  </si>
  <si>
    <t xml:space="preserve">• faktor raztrosa se ne upošteva ločeno,
• obračunska enota za vse izkope je prostornina izkopane zemljine (m3) v raščenem stanju,
• obračunska enota za vse nasipe in zasipe je prostornina zemljine (m3) v vgrajenem stanju,
• obračunska enota za površinsko popisne postavke je m2.
</t>
  </si>
  <si>
    <t>Predpisi, dokumentacija o izvedenih delih:</t>
  </si>
  <si>
    <t xml:space="preserve">Izvajalec mora (poleg ostalih) upoštevati veljavne predpise s področja ravnanja z odpadki, še posebej:
• Uredba o odpadkih,
• Uredba o ravnanju z odpadki, ki nastanejo pri gradbenih delih,
• Uredba o obremenjevanju tal z vnašanjem odpadkov.
</t>
  </si>
  <si>
    <t>Izvajalec mora dostaviti »evidenčne liste o ravnanju z odpadki« ter izdelati »poročilo o ravnanju z gradbenim odpadki</t>
  </si>
  <si>
    <t>Vsi proizvodi morajo biti izdelani iz kvalitetnega materiala in skladno z veljavnimi tehnicnimi predpisi in harmoniziranimi standardi, predvsem pa:</t>
  </si>
  <si>
    <t xml:space="preserve">• Standardi, ki se nanašajo zemeljska dela, oziroma materiale, ki se uporabljajo pri zemeljskih delih. 
• Geotekstilije in geotekstilijam sorodni izdelki – Značilnosti, ki se zahtevajo pri nasipih, temeljih in trdnih strukturah in geotekstilije ki se zahtevajo pri drenažnih sistemih: SIST EN 13251:2001, SIST EN 13251:2001/ A1:2005, SIST EN 13252:2001, SIST EN 13252:2001/ A1:2005 
</t>
  </si>
  <si>
    <t>Tehnični pogoji za zagotavljanje kakovosti pri izvedbi</t>
  </si>
  <si>
    <t>Izkopi:</t>
  </si>
  <si>
    <t xml:space="preserve">Osnovni materiali so zemljine in kamnine. Vse vrste zemljin in hribin razvrščamo v te nazivne kategorije:
 kategorija 1; Plodna zemljina  
 kategorija 2; slabo nosilna zemljina  
 kategorija 3; vezljiva in nevezljiva zrnata zemljina 
 kategorija 4; mehka kamnina   
 kategorija 5; trda kamnina </t>
  </si>
  <si>
    <t>Merilo za razvrstitev v posamezno kategorijo so lastnosti zemljin oziroma hribin. Opis zemljin in kamnin, način izkopa ocena uporabnosti in lastnosti so prikazane v tabeli:</t>
  </si>
  <si>
    <t>NAČINI IN POGOJI IZVEDBE</t>
  </si>
  <si>
    <t xml:space="preserve">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
Material, za katerega se ugotovi, da ni uporaben za nadaljnjo gradnjo (gradbeni odpadek), je treba odstraniti z gradbišča in trajno deponirati. Izvajalec mora pridobiti primerno odlagališče materiala samostojno ali v dogovoru z naročnikom.
Izvajalec mora pri izvajanju izkopa opozoriti nadzor na  morebitne težave, ki bi se lahko pojavile in ki bi lahko vplivali na kakovost izvedenih del, zahtevano s temi tehničnimi pogoji. Če izvajalec ne opozori nadzora, prevzame odgovornost in stroške popravil
</t>
  </si>
  <si>
    <t>Široki izkop</t>
  </si>
  <si>
    <t>Ta dela zajemajo izkope, odstranitev prsti in široke izkope, izkope za temelje in gradbene jame.
Izkopi se izvedejo v projektiranih oziroma zahtevanih prečnih profilih, višinskih kotah, naklonih in do globine po projektu oziroma zahtevah nadzora. Izvajalec postavi, če je potrebno, dodatne profile. 
Nagibi izkopanih pobočij so odvisni od kategorije tal, vlažnosti materiala in njegove slojevitosti. Te Geotehnične lastnosti in nagibi začasnih in trajnih brežin morajo biti navedene v projektni dokumentaciji (v »Poročilu o preiskavah tal, Poročilu o geotehničnem projektu« ali »Projektu varovanja gradbene jame«). 
Če dejansko stanje (pogoji tal ali objektov v vplivnem območju) odstopa od projektno predvidenega, je izvajalec dolžan o tem takoj obvestiti nadzor. 
Če izvajalec ne upošteva projektnih zahtev in zahtev nadzora, je za stabilnost brežin odgovoren izvajalec.
Geomehanski nadzor izvajalca predlaga spremembe naklonov pobočij vkopov – v skladu z lastnostmi zemljin, geološkimi ugotovitvami in drugimi pojavi v izkopih. Spremembe mora potrditi nadzor.
Med izkopom mora izvajalec s strokovnimi službami (geomehanski nadzor izvajalca) izvesti začasne naklone izkopnih brežin v takih naklonih, da bo zagotovljeno varno delo in varnost objektov, instalacij. 
Morajo se izvesti opiranje, razpiranje, odkopi v terasah, zavarovanje objektov, komunikacij in naprav ter zagotoviti vzdrževanje uporabljenih javnih površin in poti tako, kot je določeno v projektu oziroma kot ga določi nadzor. V to delo je vključeno tudi čiščenje  mest, ki zahteva zaščitne varovalne ukrepe, kot je zavarovanje preperelih con, žepov, kavern, izvorov voda ipd., če ni to predvideno že pri drugih delih.
Material od izkopov mora biti namensko uporabljen za nasipe in zasipe oziroma odstranjen ter odložen na odlagališča. Dela (izkop, nalaganje in transport materiala) je treba prilagajati tako, da se za vsak material zagotovi nadaljnja namenska uporaba (za nasipe, zasipe, humusiranje ...), zato se izkopne materiale sortira in selekcionirano transportira.</t>
  </si>
  <si>
    <t>Pri izvajanju del je treba paziti, da ne pride do izpodkopavanja ali poškodovanja brežin vkopov in čezmernega izkopa (čez določeni profil) po krivdi izvajalca. Vsak tak primer mora izvajalec takoj strokovno popraviti (način potrdi nadzor). Pri izvajanju del v slabo nosilnih zemljinah je treba paziti, da se brežine takoj zaščitijo.
Gradbene jame je treba oblikovati in obdelati po projektu (vertikalne stene izkopa ter tudi pobočje in dno). V dnu  trajnih in začasnih vkopov je treba zagotoviti učinkovito začasno odvodnjavanje do končne izvedbe odvodnjevalnega sistema, tako da je dno vkopa ves čas suho. 
Varovanje gradbenih jam mora biti strokovno pravilno. Če način varovanja ni že določen v projektu, sme način opiranja izkopnih brežin izbrati izvajalec sam, nadzoru pa mora predložiti »Projekt varovanja« (načrt opiranja s statičnim računom in grafičnimi prilogami).</t>
  </si>
  <si>
    <t>Delovni prostor, globino in širino dna, pobočja za manjše, nepodprte gradbene jame in nagib pobočja predlaga izvajalec in potrdi nadzor. Na zgornjem robu pobočja mora biti prost zaščitni pas – berma, široka najmanj 60 cm.</t>
  </si>
  <si>
    <t>Izkopi za temelje in kanalske jarke</t>
  </si>
  <si>
    <t>To delo zajema izkope za temelje, jarke ipd. Izvesti jih je treba po projektu, profilih in kotah, naklonih in z upoštevanjem lastnosti zemljin, v katerih se izkopi izvajajo. To delo vključuje tudi spremljevalna dela za odvajanje meteorne ali podtalne vode, z uporabo črpalk ali brez nje. 
Pri izkopih jarkov, kanalov in poglobitvah za temelje izkop ne sme biti dalj časa odprt, napredovanje izkopa mora biti usklajeno z zasipavanjem oziroma betoniranjem. Izkopi za jarke morajo biti urejeni tako, da je možen neoviran odtok vode. Zunaj območja temeljne ploskve.
Delo zajema izkop z razpiranjem ali brez njega z odlaganjem materiala na primerni razdalji od roba izkopa (obojestransko, če je mogoče, sicer pa enostransko). Delo zajema tudi začasno deponiranje izkopnega materiala in/ali odvoz na začasno deponijo ali mesto vgradnje. Korenine, rastline in druge ovire je treba odstraniti in posekati.
Delo mora biti organizirano tako, da tudi ob večjih nalivih ne nastane škoda na že opravljenem delu – sproti je treba urejati odvodnjavanje.
Odvodne jarke je treba izkopati v skladu s projektom. Površine izkopov je treba izvesti ravno in z zahtevanimi nagibi ter zaokrožitvami, tako da ne zastaja voda in ne pride do poškodb raščenih ali že nasutih tal. Upoštevati je treba možne vremenske (nalivi) in temperaturne (zmrzal, razsuševanje) vplive, zato morajo izkopu takoj slediti dela v zvezi z dokončanjem odvodnih jarkov in koritnic. Morebitna dodatna dela in kasneje potrebna dela, ki bi nastala zaradi neupoštevanja teh vplivov, bremenijo izvajalca.</t>
  </si>
  <si>
    <t>Pri gradnji kanalov (kanalizacija) na stisljivih tleh je treba jarke med gradnjo višinsko korigirati, da je odvodnjavanje nemoteno oziroma da je končna kota po zasipu enaka predvideni v projektu. Po končanem posedanju oziroma ob koncu gradnje je treba  jarke višinsko korigirati, če je potrebno.
Izkope za tlake in obloge je treba izvesti po projektu ali navodilih nadzora. Tla, na katerih je predviden tlak ali druga obloga, morajo ustrezati predpisanim zahtevam, odvisno od vrste tlaka ali obloge.
Pri izkopih v bližini prometnih komunikacij in sosednih objektov je treba predvideti in izvesti dodatne ukrepe za preprečitev zarušavanja izkopnih sten.
Preboje za kanalske rove in/ali druge postopke in načine izvajanja teh del lahko izvajalec izvaja pod pogojem, da tak način gradnje ni v škodo kakovosti opravljenih del in le, če ga prej odobri nadzor.
Če se pojavijo pri izkopu nepredvidene ovire, recimo napeljava, kabli, kanali, drenaže, ostanki objektov, večje kamnite samice, mejniki ipd., je o tem treba obvestiti nadzor, ki določi potrebne ukrepe. Pri ukrepih za zaščito objektov, napeljav, kanalov, drenaž, kablov ipd. mora izvajalec upoštevati predpise in navodila upravljavcev navedenih ovir. Naprav, ki se morajo med gradnjo podpirati ali obešati na posebne konstrukcije, ni dovoljeno obremenjevati ali na nje stopati.</t>
  </si>
  <si>
    <t>KAKOVOST IZVEDBE</t>
  </si>
  <si>
    <t xml:space="preserve">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t>
  </si>
  <si>
    <t>•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</si>
  <si>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PRIPRAVA TEMELJNIH TAL</t>
  </si>
  <si>
    <t>To poglavje vključuje zahteve, ki se morajo upoštevati pri pripravi temeljnih tal za objekte in nasipe.</t>
  </si>
  <si>
    <t>Osnovni materiali in zahteve zanje</t>
  </si>
  <si>
    <t>Material je naraven – raščena tla. Če material ne izpolnjuje minimalnih zahtev glede nosilnosti (deformabilnosti) ali se njegova kakovost med gradnjo zaradi zunanjih vplivov (dež, zmrzal) poslabša, ga je treba zamenjati. 
V Poročilu o geotehničnem projektu je navedena pričakovana sestava tal in metode za ugotavljanje skladnosti projektne prognoze z dejanskimi razmerami (recimo vizualni pregledi, terenske meritve, laboratorijske preiskave vzorcev). 
V Poročilu o geotehničnem projektu so predpisani minimalni moduli podajnosti za temeljna tla. Če teh zahtev v projektni dokumentaciji ni, jih mora navesti odgovorni geomehanik. Predlagamo te priporočene vrednosti za minimalne deformacijske lastnosti temeljnih tal:</t>
  </si>
  <si>
    <t xml:space="preserve">Evdin min = 10MPa (gline, melji), 
Evdin min = 25MPa za peske in prode ali 
Evdin min = 40MPa za kamnit material, 
</t>
  </si>
  <si>
    <t xml:space="preserve">Če temeljna tla ne dosegajo navedenih vrednosti, je treba izvesti zamenjavo – izboljšanje tal do globine, ki je določena s projektom oziroma jo navede odgovorni geomehanik. Neustrezen material se odstrani in se nadomesti z materialom, ki ustreza za nasipe – običajno se izvede gruščnata blazina. 
Vgradnja oziroma zgoščevanje mora biti kontrolirano. </t>
  </si>
  <si>
    <t>Načini in pogoji izvedbe</t>
  </si>
  <si>
    <t xml:space="preserve">Planum temeljnih tal je treba po izkopu grobo splanirati tako, da je v danih terenskih razmerah zagotovljeno čim boljše odvodnjavanje in da so upoštevane zahteve projekta (višina, nagibi, tolerance).
Ustreznost temeljnih tal mora izvajalec dokazati: </t>
  </si>
  <si>
    <t xml:space="preserve">• Z geološko-geomehanskim pregledom,
• z geodetskim posnetkom, 
• s preskusi kakovosti, kadar je v projektu tako določeno ali na zahtevo nadzora, 
• s čim drugim na zahtevo nadzora.
Na voljo morata biti Poročilo o preiskavah tal in Poročilo o geotehničnem projektu 
</t>
  </si>
  <si>
    <t>Ko se izvedejo izkopi za temelje, je treba preveriti skladnost dejanskih tal, v katerih ali na katerih je objekt temeljen, s projektno prognozo. Za geotehnični kategoriji 1 in 2 naj se izvede popis zemljin in kamnin s terenskim pregledom lokacije in klasifikacijo zemljin. Pregled mora izvesti strokovnjak za geotehniko in predpisati nadaljnje preiskave zemljin ali druge ukrepe (poglobitve, zamenjava tal ...), če je potrebno.
Odstopanja od in lastnosti tal, ki so bila privzeta v projektu, je treba takoj pisno sporočiti nadzoru, ki jih običajno sporoči projektantu. Projektant in oseba, ki izvajata nadzor med gradnjo, preverita, ali so načela, uporabljena v projektu, ustrezna za dejansko ugotovljene geotehnične značilnosti tal.
Tik preden se temeljna tla prekrijejo, se tla zapisniško prevzame in fotodokumentira. Gradnja se ne sme nadaljevati brez pisne odobritve nadzora. 
Za vsak izvedeni objekt izvajalec takoj po končanem temeljenju pripravi Poročilo o temeljenju, v katerem so zbrani zapisi o dejanski koti temeljev, sestavi tal in fotodokumentacija iz časa gradnje.</t>
  </si>
  <si>
    <t>Izkop za temelje v zimskem času je obvezno izvesti v vsaj dveh fazah. Zadnjo fazo izkopa je izvesti neposredno pred izvedbo tampona ozir. temelja, odvisno od karakteristik terena, tako da se doseže točna kota izkopa in prepreči morebitna zamrznitev nosilnih tal.</t>
  </si>
  <si>
    <t>NASIPI POD OBJEKTI, POVOZNIMI POVRŠINAMI, ZASIPI</t>
  </si>
  <si>
    <t>To poglavje vključuje zahteve, ki se morajo upoštevati pri strojnem razprostiranju, močenju, mešanju, grobem planiranju in zgoščevanju materialov v nasipih, zasipih, klinih, posteljici in odlagališčih. Nanaša se na vse vrste zasipov, kline ob objektih, vse vrste nasipov (pod objekti, protihrupni, pri gradnji cest, parkirišč, igrišč ...), posteljico pri gradnji cest, parkirišč in igrišč, pa tudi na dela na odlagališčih.
Za ceste in parkirišča je treba dimenzionirati voziščno konstrukcijo glede na prometne obremenitve in skladno s tehničnimi specifikacijami za javne ceste (TSC 06.520: 2003 oziroma TSC 06.520: 2008 Projektiranje, Dimenzioniranje novih asfaltnih voziščnih konstrukcij (v postopku potrjevanja) oziroma z drugimi veljavnimi in verificiranimi metodami. Veljajo  zahteve za temeljna tla, kot so navedene v veljavnih tehničnih specifikacijah za javne ceste.
Če so tla slabše nosilna in stisljiva, je treba upoštevati nosilnost raščenih tal in ovrednotiti njihove posedke. Če je pričakovani velikostni red posedkov večji od 10 cm, je treba določiti tudi ukrepe za preprečevanje diferenčnih posedkov.</t>
  </si>
  <si>
    <r>
      <rPr>
        <u/>
        <sz val="10"/>
        <rFont val="Verdana"/>
        <family val="2"/>
        <charset val="238"/>
      </rPr>
      <t xml:space="preserve">Materiali za nasipe, zasipe, kline in posteljico: </t>
    </r>
    <r>
      <rPr>
        <sz val="10"/>
        <rFont val="Verdana"/>
        <family val="2"/>
        <charset val="238"/>
      </rPr>
      <t>Za materiale, potrebne pri gradnji nasipov, zasipov, klinov in posteljice, se uporabljajo lahke in težke zemljine ter mehke in trde kamnine. V nasipe, zasipe, kline in posteljico se ne smejo vgrajevati organske zemljine, korenine, ruša ali drugi materiali, ki bi zaradi biokemičnih procesov sčasoma spremenili mehansko fizikalne lastnosti. Lahko se uporabljajo nekoherentne in koherentne zemljine, katerih vlažnost je takšna, da omogoča doseganje gostote in nosilnost, predpisanih s projektom.</t>
    </r>
  </si>
  <si>
    <t xml:space="preserve">Premer največjega zrna v kamnitem materialu za nasipe ne sme biti večji od dveh tretjin debeline plasti.
Kamnine, neodporne proti preperevanju, je treba po vgraditvi zaščititi pred vremenskimi vplivi. </t>
  </si>
  <si>
    <t>NAČIN IN POGOJI IZVEDBE</t>
  </si>
  <si>
    <t>Nasipi, zasipi, klini in posteljica</t>
  </si>
  <si>
    <t>Priprava platoja za izvedbo nasipov: pred vgrajevanjem nasipov, zasipov in odlagališč mora biti urejen planum spodnje plasti in/ali vgrajen drenažni ali filtrski sloj.
Dno pri izkopu mora biti grobo splanirano, tako da je v danih terenskih razmerah zagotovljeno čim boljše odvodnjevanje.</t>
  </si>
  <si>
    <t xml:space="preserve">Navoz materiala: na ustrezno pripravljen plato se lahko začne razprostiranje materialov, ki jih mora odobriti nadzor. Materiali in veziva morajo biti enakomerno razprostrti po plasteh, katerih debelina ne sme biti večja od 0,5 m, če ni to v TEZ ali zahtevi nadzora drugače določeno. 
Nasip se mora izvesti sistematično, v slojih in simetrično na obeh straneh. Razlika v višini izdelanega nasipa na obeh straneh ne sme presegati 1 m.
Nasip nad občutljivimi objekti je lahko izveden le ročno ali z valjarji na način, kot ga določi nadzor.
Po končanem razgrinjanju in planiranju mora biti izvedeno zgoščevanje v polni širini plasti z valjarji z gladkimi in/ali pnevmatičnimi kolesi. </t>
  </si>
  <si>
    <t xml:space="preserve">Nosilnost plasti nasipa mora ustrezati zahtevanim vrednostim deformacijskih modulov Ev2, navedenih v načrtih gradbenih konstrukcij oz. statike. </t>
  </si>
  <si>
    <t xml:space="preserve">Zgoščenost vsake plasti  nasipa, zasipa in klina mora izvajalec preverjati z rezultati opravljenih in tekočih preizkusov ter jih potrditi s kontrolnimi preizkusi. Preizkuse mora odobriti nadzorni geomehanik.
Zgoščenost teh plasti mora ustrezati zahtevam, navedenim v v projektu. Zahtevane vrednosti zgoščenosti po tej tabeli pomenijo povprečne vrednosti, ki jih morajo dosegati plasti na vsakem merilnem mestu. Merilna mesta določi nadzorni geomehanik. Za manj občutljive nasipe in zasipe zunanje ureditve je treba upoštevati projektne zahteve.
Nosilnost materialov, vgrajenih v nasipe, zasipe in kline, mora izvajalec dokazati z rezultati tekočih preizkusov nosilnosti. Nadzor mora odobriti obseg minimalnih tekočih preizkusov.
Nosilnost oziroma deformacijski moduli Ev1 in Ev2 morajo biti merjeni v plasteh v globini 0,5 do 2 m pod koto platoja nasipa in v plasti v globini 0,5 m pod koto platoja. </t>
  </si>
  <si>
    <t>Meritve nosilnosti plasti materialov za nasipe, zasipe in kline mora odobriti nadzor, ki določi tudi dodatne pogoje za vrednotenje rezultatov.
Obseg kontrolnih preizkusov določa nadzor. Odvzemna mesta vzorcev za preizkuse in merilna mesta določi nadzor po statističnem naključnem izboru.
Dela morajo biti izvedena kakovostno in usklajena s predpisi, projektom in zahtevami tehničnih pogojev.</t>
  </si>
  <si>
    <t>GEOSINTETIKI</t>
  </si>
  <si>
    <t>Geosintetiki so materiali, ki se v gradbeništvu uporabljajo v stiku z zemljinami, kamninami ali drugimi geotehničnimi materiali. Njihovo delovanje v zemeljskem objektu je odvisno od lastnosti geomateriala. Imajo šest glavnih funkcij:</t>
  </si>
  <si>
    <t>Geosintetiki – planarni, polimerni materiali, ki se uporabljajo v stiku z zemljinami, kamninami in drugimi materiali v geotehničnih gradnjah: geotekstilije, geomreže, geomembrane, geotrakovi in najrazličnejši kompozitni materiali.
Geosintetiki za ločevanje – uporabljajo se za preprečevanje mešanja dveh vrst materialov.
Geosintetiki za filtrske plasti – preprečujejo prehajanje drobnih delcev zemljine v drenažni sloj, prehod tekočine mora ostati neoviran.
Geosintetiki za drenažne plasti – uporabljajo se za zbiranje in hitro odvajanje podzemne vode zunaj vplivnega območja objekta.
Geosintetiki za ojačitvene plasti – uporabljajo se za izboljšanje nosilnosti temeljne plasti in zmanjšanje deformacij (absolutnih in diferencialnih posedkov).</t>
  </si>
  <si>
    <t>Lastnosti geosintetikov, ki se uporabljajo pri zemeljskih delih, temeljenju in trdnih strukturah, so opredeljene v harmoniziranem evropskem standardu SIST EN 13251, za geosintetike v drenažnih sistemih pa v harmoniziranem evropskem standardu SIST EN 13252.</t>
  </si>
  <si>
    <t>NAČIN IN POGOJI IZVEDBE ter KAKOVOST IZVEDBE</t>
  </si>
  <si>
    <t>Obremenitve, ki jim je geosintetik izpostavljen med gradnjo, so pogosto veliko večje od obremenitev, ki jim bo izpostavljen v življenski dobi objekta. Zato je treba vselej pri izbiri geosintetika upoštevati pogoje gradnje in paziti na poškodbe, ki bi lahko nastale na geosintetiku.
Geosintetike je treba polagati na ravno podlago, po njih ni dovoljeno voziti, dokler niso prekriti z nasipom. Sosednji trakovi se morajo prekrivati bodisi s šivanjem, varjenjem bodisi mehkimi stiki (samo prekrivanje).
Širina prekritja je odvisna od ravnosti in nosilnosti podlage. Pri ravnih, srednje dobro utrjenih podlagah mora biti širina prekrivanja vsaj 30 cm, pri neravnih, slabo nosilnih podlagah pa vsaj 50 cm. Pri polaganju pod vodo mora biti širina prekritja najmanj 1m.
Pri polaganju filtrskega geosintetika mora ta čim bolj nalegati na tla, ki se odvodnjavajo oziroma ščitijo in mora biti tudi dovolj raztegljiv, da se prilagaja robovom jarkov ali drugim nepravilnostim.
Pri polaganju drenažnega geosintetika je treba zagotoviti neovirani tok vode skozi geosintetik, zato je treba paziti pri stikovanju in prekrivanju sosednjih plasti v smeri toka in pri priključevanju na drenažni jarek.</t>
  </si>
  <si>
    <t>Gosintetik za določen namen uporabe in predvidene pogoje gradnje (lastnost geookolja) mora izbrati projektant. Na izbiro geosintetika vplivajo namen uporabe in lastnosti zemljine, v katero bo geosintetik vgrajen, značilnost toka podzemne vode, vrste mehanskih obremenitev, tehnologija polaganja ipd.</t>
  </si>
  <si>
    <t>Dela z geosintetiki morajo biti opravljena kakovostno, po predpisih, projektu in zahtevah tehničnih pogojev.</t>
  </si>
  <si>
    <t>IZDELAVA TEHNOLOŠKEGA ELABORATA</t>
  </si>
  <si>
    <t>Pred začetkom posamezne vrste del mora izvajalec zemeljskih del – plitvega temeljenja in nasipov pripraviti tehnološki elaborat (TE in ga posredovati nadzornemu inženirju, da ga potrdi. Nadzor (oziroma nadzorni inženir) je lahko posameznik ali institucija, ki opravlja naloge nadzora v imenu investitorja.
TE dopolnjuje projekt s konkretnimi podatki o uporabljenih materialih in polizdelkih,  o njihovem izvoru in kakovosti, s podrobnejšim opisom tehnologije izvajanja del in planom zagotavljanja kakovosti.</t>
  </si>
  <si>
    <t>TE mora zajemati:
• Splošne informacije o izvajalcu in konstrukcijskih značilnostih objekta,
• projektno dokumentacijo in druge razpoložljive podatke
• o terenskih razmerah,
• opis posamezne faze del,
• terminski plan izvajanja del.</t>
  </si>
  <si>
    <t>TE mora obravnavati te sklope del:
• Zemeljska dela (vrsta del: nasipi ali izkopi),
• priprava temeljnih tal,
• varovanje gradbene jame,
• geotehnično opazovanje,
• način in pogostost odvzema vzorcev zemljine in njena kategorizacija,
• uporaba izkopnega materiala v nadaljevanju gradnje oziroma njegovo deponiranje
• organizacija gradbišča v času izvajanja zemeljskih del, 
• druga zemeljska dela, ki niso zajeta v tem dokumentu</t>
  </si>
  <si>
    <t>Pri pripravi plana zagotavljanja kakovosti mora izvajalec upoštevati  veljavne predpise in standarde za izvajanje geotehničnih del, kot so SIST EN 1536: 2002, SIST EN 1537: 2002 in SIST EN 12716: 2002.</t>
  </si>
  <si>
    <t>Izvajalec gradbenih del mora nadzornemu inženirju predložiti TE najmanj 15 dni pred začetkom izvajanja posamezne faze del, opredeljene v tehnološkem elaboratu.
Nadzor (nadzorni inženir) mora skupaj z za to usposobljeno strokovno službo, ki jo izbere investitor, najpozneje v roku 8 dni pisno potrditi tehnološki elaborat oziroma ga zaradi neustreznosti zavrniti.
Izvajalec gradbenih del, mora potrjeni tehnološki elaborat predložiti nadzornemu inženirju na gradbišče najmanj 3 dni pred začetkom izvajanja del.</t>
  </si>
  <si>
    <t>POVRŠINSKI ODRIV, ŠIROKI IZKOPI, IZKOPI JARKOV, ZASIPAVANJA</t>
  </si>
  <si>
    <t>Posebne zahteve - splošna tehnična določila:</t>
  </si>
  <si>
    <t>Vrhnji humusni sloj odriniti in deponirati na gradbišču za kasnejšo uporabo ob čemer je izločiti korenine in ostali neuporabni materal zaradi kasnejše uporabe humusa pri končni ureditvi okolja.</t>
  </si>
  <si>
    <t>Obračunska določila:</t>
  </si>
  <si>
    <t>Prekinitve del, ki so potrebne za druga vezana dela, je vkalkulirati v c.e.m.</t>
  </si>
  <si>
    <t># podložni beton deb. do 10 cm</t>
  </si>
  <si>
    <t>m2</t>
  </si>
  <si>
    <r>
      <rPr>
        <b/>
        <sz val="10"/>
        <rFont val="Verdana"/>
        <family val="2"/>
        <charset val="238"/>
      </rPr>
      <t>Zasip za zidovi in temelji</t>
    </r>
    <r>
      <rPr>
        <sz val="10"/>
        <rFont val="Verdana"/>
        <family val="2"/>
        <charset val="238"/>
      </rPr>
      <t>; v slojih po 30 cm z materialom iz začasne deponije ali deponirane ob izkopu vključno z predpisanim utrjevanjem</t>
    </r>
  </si>
  <si>
    <t>NASIPAVANJA, TRANSPORTIRANJE ZEMLJIN</t>
  </si>
  <si>
    <t>ravnanje z viški izkopanega materiala skladno s splošnimi uvodnimi določili</t>
  </si>
  <si>
    <r>
      <rPr>
        <b/>
        <sz val="10"/>
        <rFont val="Verdana"/>
        <family val="2"/>
        <charset val="238"/>
      </rPr>
      <t>Višek izkopanega materiala trajno odstraniti</t>
    </r>
    <r>
      <rPr>
        <sz val="10"/>
        <rFont val="Verdana"/>
        <family val="2"/>
        <charset val="238"/>
      </rPr>
      <t>; odvoz viška izkopanega materiala v trajno deponijo neglede na to, ali je bil naložen na transportno sredstvo direktno ob izkopu ali iz začasne deponije na gradbišču</t>
    </r>
  </si>
  <si>
    <t>SKUPAJ:</t>
  </si>
  <si>
    <t>m'</t>
  </si>
  <si>
    <t>BETONSKA, ARMIRANO BETONSKA  in ŽELEZOKRIVSKA DELA ter OPAŽENJE</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</si>
  <si>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</si>
  <si>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 xml:space="preserve">• Izvajalec je dolžan izdelati projekt betona pred izvajanjem betonerskih del. Projekt betona predhodno potrdi projektant gradbeni konstrukcij 
•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206-1 (uporaba skupaj s SIST 1026).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Videz betona mora slediti določilom, ki izhajajo iz smernic DBV/BDZ, osnova pa po DIN 18217 in DIN 18500, zahtevani razred določen pri posameznih postavkah. 
• Za obliko in mesto morebitne delovne rege oz. prekinitve betoniranja se je treba predhodno dogovoriti z VP in projektantom gradbenih konstrukcij, o čemer je obvestiti NI gradbenih del 
</t>
  </si>
  <si>
    <t xml:space="preserve">•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</si>
  <si>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rPr>
        <u/>
        <sz val="10"/>
        <rFont val="Verdana"/>
        <family val="2"/>
        <charset val="238"/>
      </rPr>
      <t>Standardi za betonska dela v</t>
    </r>
    <r>
      <rPr>
        <sz val="10"/>
        <rFont val="Verdana"/>
        <family val="2"/>
        <charset val="238"/>
      </rPr>
      <t>sebujejo poleg izdelave opisane v posameznih postavkah, še vsa potrebna pomožna dela in sicer:</t>
    </r>
  </si>
  <si>
    <t xml:space="preserve">•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
</t>
  </si>
  <si>
    <t xml:space="preserve">• kot vidne konstrukcije se smatrajo vse tiste konstrukcije iz betona, ki ostanejo po izdelavi neometane ali neobložene. 
Betonske površine morajo biti ravne in vertikalne skladno z DIN normativi za ustrezne objekte (DIN 18802).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</si>
  <si>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Vsi proizvodi morajo biti izdelani iz kvalitetnega materiala in skladno z veljavnimi tehnicnim predpisi in harmoniziranimi standardi, predvsem pa:</t>
  </si>
  <si>
    <t xml:space="preserve">• Cement – 1. del: Sestava, zahteve in merila skladnosti za običajne cemente : SIST EN 197-1:2002 
• Agregati za beton : SIST EN 12620:2002 
• Lahki agregati – 1. del: Lahki agregati za beton, malto in injekcijsko malto : SIST EN 13055-1:2002 
• Beton - 1.del - Specifikacija, lastnosti, proizvodnja in skladnost: SIST EN 206-1:2003 , SIST EN 206-1:2003/A1:2004,  SIST EN 206-1:2003/A2:2005 , SIST EN 1026:2004 
• Armatura : slovensko tehnično soglasje STS-05/007, za armaturne mreže : STS-05/012, za rezano in krivljeno armaturo : STS-06/042 
• Betonarna: Certifikat kontrole proizvodnje s strani certifikacijskega organa 
• Kemijski dodatki za beton: SIST EN 934-2:2002, SIST EN 934-4:2002, SIST EN 934-6:2002 
</t>
  </si>
  <si>
    <t xml:space="preserve">Način obračuna popisnih postavk: </t>
  </si>
  <si>
    <t>•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ŠPV določeno drugače</t>
  </si>
  <si>
    <t xml:space="preserve">V cene po e.m. je vključiti: </t>
  </si>
  <si>
    <t xml:space="preserve">• vse obveznosti, ki izhajajo iz splošnih in posebnih zahtev 
• izdelavo projekta izvajanja betonskih konstrukcij skladno s standardom SIST EN 13670, 
• podati poročilo o betonarni, ki bo izdelala betone in poročilo 
• vsa potrebna pripravljalna dela, 
• snemanje potrebnih izmer na gradbišču, prenos in obeleževanje višinskih točk na objektu, 
• ves potrebni pomožni material za vgradnjo armature in vgradnjo betona, 
• vse potrebne transporte in prenose, 
• ustrezno začasno skladiščenje na delovišču, 
• vsa potrebna pomožna sredstva za kakovostno vgradnjo betona, 
• uporabo vse potrebne mehanizacije ali drugih delovnih sredstev z vsemi stroški povezanimi z izvedbo del, 
• usklajevanje z načrtom za izvedbo in posvetovanje s projektantom, 
• vse potrebno delo do končnega izdelka 
• čiščenje betonskih površin 
• brušenje in kitanje površin na poškodvanih mestih ali na mestih z nekakovostno vgradnjo betona 
• vsa potrebna zunanja (tehnolog, laboratorij) in notranja kontrola kakovosti 
• vsa potrebna dokazovanja kakovosti materiala, pravilnega načina izvedbe in izvedenih del (certifikati uporabljenih materialov, meritve tlačne trdnosti, poročila, itd...) 
</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</si>
  <si>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</si>
  <si>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r>
      <rPr>
        <sz val="10"/>
        <rFont val="Verdana"/>
        <family val="2"/>
        <charset val="238"/>
      </rPr>
      <t xml:space="preserve"># </t>
    </r>
    <r>
      <rPr>
        <u/>
        <sz val="10"/>
        <rFont val="Verdana"/>
        <family val="2"/>
        <charset val="238"/>
      </rPr>
      <t>betonske površine zidov in stropov v stanovanjih (na katerih se praviloma ne izvede omet</t>
    </r>
    <r>
      <rPr>
        <sz val="10"/>
        <rFont val="Verdana"/>
        <family val="2"/>
        <charset val="238"/>
      </rPr>
      <t xml:space="preserve">) je obdelati (zbrusiti ali zdolbsti) do stopnje, da bodo primerne za glajenje z izravnalnimi masami (uporablja se tudi izraz kit) na polimerni, apneno/cementni ali mavčni osnovi za praviloma tankoslojne izravnalne mase, ki dopuščajo dvoslojni nanos do debeline 3 mm. </t>
    </r>
    <r>
      <rPr>
        <u/>
        <sz val="10"/>
        <rFont val="Verdana"/>
        <family val="2"/>
        <charset val="238"/>
      </rPr>
      <t>V primeru večjih neravnin razopažene površine je v sklopu betonerskih del izvesti</t>
    </r>
    <r>
      <rPr>
        <sz val="10"/>
        <rFont val="Verdana"/>
        <family val="2"/>
        <charset val="238"/>
      </rPr>
      <t xml:space="preserve"> nanos debeloslojnih izravnalne mase za nanos do 1 cm, ki so namenjene predvsem izravnavi razopaženih betonskih stropov. Za izravnavo neravnin večjih od 1 cm je uporabiti predvsem ustrezne mineralne omete. </t>
    </r>
  </si>
  <si>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</si>
  <si>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OPAŽI</t>
  </si>
  <si>
    <t>Posebne zahteve</t>
  </si>
  <si>
    <t xml:space="preserve">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t>
  </si>
  <si>
    <t xml:space="preserve">• Opaži morajo biti izdelani točno po merah v načrtu, z vsemi potrebnimi podporami, horizontalno in vertikalno povezavo, tako da so stabilni in sposobni za obtežbo z betonom 
• izračune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</si>
  <si>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t>naprava opažev po opisu v posamezni postavki z vsemi prenosi in transporti vsega potrebnega materiala do mesta opaženja in pospravljanje po končanih delih, vključno z nakladanjem in odvozom vsega opažnega in drugega materiala potrebnega za izvedbo tesarskih del po opisu:</t>
  </si>
  <si>
    <t xml:space="preserve">• vse obveznosti, ki izhajajo iz splošnih in posebnih zahtev 
• podpiranje, zavetrovanje in vezanje opažev ter razopaženje, 
• dela in ukrepe po določilih veljavnih predpisov varstva pri delu, 
• snemanje potrebnih izmer na mestu samem, 
• zatesnitev AB konstrukcij na mestih odstanjenih distančnikov, 
• postavitev, premeščanje in odstranitev potrebnih odrov potrebnih za napravo tesarskih del. 
• zbiranje in sortiranje lesa po dimenzijah. 
• ruvanje žičnikov, čiščenje opažev, odnos lesa v deponijo ter sortiranje po dimenzijah, 
• vsa pomožna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opažnih elementov, pritrdilnega, veznega in pomožnega materiala, z vsemi transporti in manipulativnimi stroški, vse notranje transporte, 
• istočasno z izdelavo opažev se polagajo v opaže tudi razvodi in doze za elektroinštalacije ter strojne inštalacije
</t>
  </si>
  <si>
    <t>Način obračuna popisnih postavk:</t>
  </si>
  <si>
    <t xml:space="preserve">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t>
  </si>
  <si>
    <t>Prevzem proizvodov</t>
  </si>
  <si>
    <t xml:space="preserve">Pri prevzemu materiala/proizvodov je treba od dobavitelja zahtevati izjavo o skladnosti po ZGPro-1. Preveriti je treba, ali so iz izjave o lastnostih, spremne dokumentacije ali oznake CE razvidne ustrezne (s projektom zahtevane) lastnosti materiala. </t>
  </si>
  <si>
    <t>PRAVILA ZA IZVEDBO</t>
  </si>
  <si>
    <t>Lastnosti materialov:</t>
  </si>
  <si>
    <r>
      <rPr>
        <b/>
        <sz val="10"/>
        <rFont val="Verdana"/>
        <family val="2"/>
        <charset val="238"/>
      </rPr>
      <t>Podporni odri in opaži</t>
    </r>
    <r>
      <rPr>
        <sz val="10"/>
        <rFont val="Verdana"/>
        <family val="2"/>
        <charset val="238"/>
      </rPr>
      <t xml:space="preserve">,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EN 15113-1 in SIST EN 1065
</t>
    </r>
  </si>
  <si>
    <r>
      <rPr>
        <sz val="10"/>
        <rFont val="Verdana"/>
        <family val="2"/>
        <charset val="238"/>
      </rPr>
      <t>Zahteve glede lastnosti</t>
    </r>
    <r>
      <rPr>
        <b/>
        <sz val="10"/>
        <rFont val="Verdana"/>
        <family val="2"/>
        <charset val="238"/>
      </rPr>
      <t xml:space="preserve"> armaturnega jekla </t>
    </r>
    <r>
      <rPr>
        <sz val="10"/>
        <rFont val="Verdana"/>
        <family val="2"/>
        <charset val="238"/>
      </rPr>
      <t>veljajo za material, ki je v strjenem betonu. Če gradbiščni postopki (skadiščenje, ravnanje ... ) lahko kakorkoli vplivajo na lastnosti armature, je treba njene lastnosti preveriti po končanih postopkih. Kadar se uporabljajo jekla, drugačna od projektiranih, je treba dokazati njihove lastnosti v skladu z zahtevano tehnično specifikacijo.</t>
    </r>
  </si>
  <si>
    <t>Za vse načine armiranja betonskih konstrukcij (konstrukcijski elementi, kot so piloti, stebri, stene, nosilci, plošče, temelji itd.) in objektov v Republiki Sloveniji se sme uporabljati le jeklo, ustrezno zahtevam standardov in tehničnih soglasij, navedenih v tabeli</t>
  </si>
  <si>
    <r>
      <rPr>
        <b/>
        <sz val="10"/>
        <rFont val="Verdana"/>
        <family val="2"/>
        <charset val="238"/>
      </rPr>
      <t>Uporabljeni beton</t>
    </r>
    <r>
      <rPr>
        <sz val="10"/>
        <rFont val="Verdana"/>
        <family val="2"/>
        <charset val="238"/>
      </rPr>
      <t xml:space="preserve"> mora biti skladen s projektirano specifikacijo betona, pripravljena po zahtevah točke 6 standarda SIST EN 206-1 in točke 6 standarda SIST 1026. 
Specifikacija mora vključevati vsaj te podatke: 
- Razred tlačne trdnosti, 
- stopnjo izpostavljenosti, 
- nazivno velikost največjega zrna agregata (Dmax)
- stopnjo konsistence.
Razred tlačne trdnosti je osnovna lastnost betona. Standard SIST EN 206-1 razvršča betone v 16 razredov tlačnih trdnosti za normalno težke betone (od C 8/10 do C 100/115) in 14 razredov tlačne trdnosti za lahke betone (LC 8/9 do LC 80/88). Najpogosteje se pri gradnji stanovanjskih objektov uporabljajo betoni razreda C 25/30 (približno ustreza MB 30 po PBAB). Razred tlačne trdnosti za posamezne konstrukcijske elemente mora biti naveden v projektni dokumentaciji. 
Vplivi okolja na konstrukcije (stopnja izpostavljenosti) so po SIST EN 206-1 razvrščeni v različne stopnje izpostavljenosti glede na okolje, v katerem je objekt oziroma element nahaja. Beton je v konstrukcijskem elementu lahko izpostavljen več vplivom na okolje, ki ogrožajo predvsem trajnost, sčasoma pa tudi stabilnost konstrukcijskega elementa. 
Osnovne stopnje izpostavljenosti: 
1. Ni nevarne korozije ali agresivnega delovanja (X0); 
2. korozija zaradi karbonatizacije (XC1 – XC4); 
3. korozija zaradi kloridov, ki ne izvirajo iz morske vode (XD1 – XD3); 
4. korozija zaradi kloridov, ki izvirajo iz morske vode (XS1 – XS3);
5. zmrzovanje/tajanje s sredstvi za tajanje ali brez njih (XF1 – XF4) in
6. kemično delovanje (XA1 – XA3). 
Projektant mora na podlagi primerov iz SIST EN 206-1 in SIST 1026 določiti stopnjo izpostavljenosti za posamezni konstrukcijski element. </t>
    </r>
  </si>
  <si>
    <t xml:space="preserve">Izvajalec mora izbrati ustrezen, stopnji izpostavljenosti prilagojen beton (specifikacija betona) in ga skladno s pravili stroke ter določili standardov proizvesti, vgraditi in negovati. 
Nazivno velikost največjega zrna (Dmax) lahko v projektni dokumentaciji navede projektant (recimo zaradi goste armature) ali pa jo izbere in v tehnološkem elaboratu navede izvajalec. 
Stopnjo konsistence je treba prilagoditi tehnologiji vgrajevanja in zgoščevanja betona. Pri nas se za določevanje konsistence najpogosteje uporabljata stopnja poseda (51 do 55) in stopnja razleza (F1 do F6). 
</t>
  </si>
  <si>
    <t xml:space="preserve">Specifikacija betona mora poleg s standardi zahtevanih podatkov vključevati tudi zahteve iz projektne dokumentacije in zahteve, povezane z načinom izvajanja betonerskih del. Vključevati mora tudi zahteve za lastnosti betona, potrebne za transport (recimo hitrost dostave), transport po dostavi, vgrajevanje, zgoščevanje, nego in nadaljnjo obdelavo. Pri tem je treba upoštevati uporabo svežega in strjenega betona, možnosti negovanja (zlasti v vročem, hladnem in vetrovnem vremenu), dimenzije konstrukcij, vplive okolja, ki jim bo konstrukcija izpostavljena, zahteve za obdelavo površine in v zvezi z zaščitnim slojem betona in dimenzijami konstrukcij (recimo največje zrno agregata), omejitve glede osnovnih materialov ... 
Proizvajalec betona mora zagotoviti tudi podatke o časovnem prirastku trdnosti betona, če je za pravilno izvajanje betonerskih del to potrebno. 
Specifikacijo betona z dokazili o kakovosti (izjava o lastnostih in certifikat) izbranega betona je treba predložiti v tehnološkem elaboratu. 
</t>
  </si>
  <si>
    <r>
      <rPr>
        <u/>
        <sz val="10"/>
        <rFont val="Verdana"/>
        <family val="2"/>
        <charset val="238"/>
      </rPr>
      <t xml:space="preserve">Kontrola kakovosti betona pri vgradnji </t>
    </r>
    <r>
      <rPr>
        <sz val="10"/>
        <rFont val="Verdana"/>
        <family val="2"/>
        <charset val="238"/>
      </rPr>
      <t xml:space="preserve">oziroma prevzemanju na mestu predaje ali mestu vgradnje se izvaja po določilih standarda EN 13670: 2006 in nacionalnem dodatku, ne sme pa biti v nasprotju z zahtevami projektne dokumentacije. 
Če vrsta in obseg preiskav prevzemanja betona nista drugače določena, se prevzemanje izvaja skladno z določili, ki veljajo za kontrolo istovetnosti iz SIST EN 206-1 in SIST 1026.
</t>
    </r>
  </si>
  <si>
    <t>NAČIN IN POGOJI IZVEDBE ter KAKOVOST</t>
  </si>
  <si>
    <t>Vodenje del na gradbišču</t>
  </si>
  <si>
    <t xml:space="preserve">Pri vodenju izvedbe del na gradbišču se predpostavlja: </t>
  </si>
  <si>
    <t xml:space="preserve">• Dostopnost projektov (PGD, PZI); 
• izvajanje nadzora nad deli, ki naj bi zagotovil konstrukcijo po zahtevah projektne dokumentacije; 
• vodenje gradbišča, ki zagotavlja organizacijo del ter pravilno in varno uporabo opreme ter mehanizacije, uporabo materialov ustrezne kakovosti, izvedbo konstrukcije po zahtevah projektne dokumentacije in varne uporabe konstrukcije do predaje objekta naročniku oziroma uporabniku. Kadar se pri gradnji uporabljajo predizdelani betonski elementi, veljajo še te predpostavke: 
• Dostopnost projekta predizdelanih elementov, skladno z ustreznim produktnim standardom; 
• dostopnost projekta usklajevanja predizdelanih elementov z elementi, izdelanimi na gradbišču; 
• dostopnost certifikatov oziroma veljavnih izjav o lastnostih predizdelanih elementov z navodili za montažo; 
• med montažo je potreben sistem vodenja montaže
</t>
  </si>
  <si>
    <r>
      <rPr>
        <sz val="10"/>
        <rFont val="Verdana"/>
        <family val="2"/>
        <charset val="238"/>
      </rPr>
      <t xml:space="preserve">Pri projektiranju </t>
    </r>
    <r>
      <rPr>
        <b/>
        <sz val="10"/>
        <rFont val="Verdana"/>
        <family val="2"/>
        <charset val="238"/>
      </rPr>
      <t>podpornega odra</t>
    </r>
    <r>
      <rPr>
        <sz val="10"/>
        <rFont val="Verdana"/>
        <family val="2"/>
        <charset val="238"/>
      </rPr>
      <t xml:space="preserve"> je treba upoštevati deformacije med betoniranjem in po njem, s čimer preprečimo nezaželene poškodbe v novem betonu. 
</t>
    </r>
    <r>
      <rPr>
        <b/>
        <sz val="10"/>
        <rFont val="Verdana"/>
        <family val="2"/>
        <charset val="238"/>
      </rPr>
      <t>Opaž</t>
    </r>
    <r>
      <rPr>
        <sz val="10"/>
        <rFont val="Verdana"/>
        <family val="2"/>
        <charset val="238"/>
      </rPr>
      <t xml:space="preserve"> mora omogočati, da beton obdrži zahtevano obliko do strditve, in zagotavljati zaščito pred pojavom škodljivih razpok v novem betonu: 
- Omejiti je treba čezmerno upogibanje in posedanje opaža, 
- kontrolirati je treba posamezna dela pri postopku betoniranja in/ali lastnosti betona,
- kontrolirati je treba eventualno izbočenje elementov opaža. 
Za opaže se lahko uporabljajo tudi materiali, ki imajo lastnost, da absorbirajo znatnejše količine vode iz betona, ali materiali, ki pospešujejo izhlapevanje vode. To je dopustno le, če so taki opaži ustrezno površinsko obdelani – tako da je omejen odvzem vode iz betona. Ko se taki opaži uporabljajo, da bi betonu po vgradnji odvzeli določeno količino vode, izjemoma obdelava ni potrebna. Uporaba tovrstnih opažev ne sme negativno vplivati na lastnosti vgrajenega betona. To mora biti prej dokazano. 
</t>
    </r>
  </si>
  <si>
    <t xml:space="preserve">Opaži in podporni odri se lahko odstranijo, ko beton doseže dovolj veliko trdnost: 
- Da brez poškodb prenaša napetosti, ki nastajajo pri krčenju; 
- da lahko prenaša obremenitve v konstrukcijskem elementu, katerega opaž bo odstranjen;
- da se preprečijo deformacije konstrukcijskega elementa, večje od dopustnih;
- da lahko prenaša razmere v okolju brez poškodb površine. 
Zahteve glede tlačne trdnosti betona za odstranitev opaža morajo biti navedene v tehnološkem elaboratu. Sicer lahko upoštevamo ta priporočila: 
- Ko beton doseže tlačno trdnost 5 MPa, nevarnosti za poškodbe površine betona zaradi udarcev ni več, za prenos obremenitev med gradnjo lahko uporabljamo podpore; 
- ko beton doseže 60 % tlačne trdnosti, se že lahko izognemo deformacijam, večjim od predpisanih v standardu prEN 13670: 2006 in PZI brez dodatnih podpor; 
- dokler beton ne doseže popolne tlačne trdnosti, lahko za preprečitev poškodb zaradi vplivov okolja uporabljamo površinsko zaščito. 
Odstranjevanje opažev in podpornih odrov mora potekati tako, da je stabilnost vseh elementov podporne konstrukcije zagotovljena do dokončne odstranitve. 
Postopek odstranitve mora biti podrobno obdelan v projektu odrov, če to narekuje zahtevnost konstrukcije opaža in podpornega odra. 
</t>
  </si>
  <si>
    <r>
      <rPr>
        <sz val="10"/>
        <rFont val="Verdana"/>
        <family val="2"/>
        <charset val="238"/>
      </rPr>
      <t xml:space="preserve">Pri transportu in skladiščenju </t>
    </r>
    <r>
      <rPr>
        <b/>
        <sz val="10"/>
        <rFont val="Verdana"/>
        <family val="2"/>
        <charset val="238"/>
      </rPr>
      <t>armature</t>
    </r>
    <r>
      <rPr>
        <sz val="10"/>
        <rFont val="Verdana"/>
        <family val="2"/>
        <charset val="238"/>
      </rPr>
      <t xml:space="preserve"> je treba preprečiti nastanek degradacijskih procesov, ki bi znatno vplivali na sprijemnost in nosilnost armaturnega jekla. Preprečiti je treba tudi zmanjšanje nominalnega preseka in lokalne poškodbe (mehanske ali korozijske narave) armature. 
Ravnanje krivljenih armaturnih palic je lahko dopustno le na podlagi tehnološkega elaborata in: 
- Če je bil premer trna (vretena), uporabljenega za krivljenje, vsaj 50 % večji od minimalno dopustnega premera trna za ustrezen premer armaturne palice; 
- če se za ravnanje uporablja posebna oprema, ki omogoča omejitev lokalnih napetosti; - če je bil za ravnanje pripravljen postopek, po katerem se le-to izvaja; - če  se po ravnanju preveri, ali so v armaturi razpoke in poškodbe.
</t>
    </r>
  </si>
  <si>
    <t xml:space="preserve">Stikovanje palic se lahko izvede s prekrivanjam, objemkami, spojnicami in varjenjem − v skladu z zahtevami, navedenimi v PZI, pri čemer morajo biti za varjenje na gradbišču izpolnjene zahteve oziroma z zahtevami standarda SIST EN 1992-1-1. 
Med prekrivajočimi se palicami naj bi bil neposreden stik po vsej dolžini prekrivanja, v nosilcih in stebrih pa morajo biti palice na vsej dolžini prekrivanja med seboj povezane. 
Če mesta stikovanja armaturnih palic niso prikazana v armaturnih načrtih, je treba upoštevati pravilo, da medsebojni vzdolžni razmik med mesti stikovanja ne sme biti manjši od 0,3 lp, pri čemer lp pomeni dolžino prekrivanja armaturnih palic. 
Če razmik med prekrivajočimi se palicami znaša več kot 4Φ  ali 50 mm, je treba dolžino prekrivanja povečati za razmik med palicami (gl. standard SIST EN 1992-1-1, razdelek 8.7.2).
</t>
  </si>
  <si>
    <t>Postavitev armature mora biti skladna z zahtevami, navedenimi v PZI (armaturnem načrtu), kjer so navedene podrobnosti in lega armaturnih palic. 
Armatura mora biti pritrjena in zavarovana tako, da njen položaj zagotavlja izpolnjevanje toleranc, navedenih v standardu EN 13670: 2006, in da zagotavlja s projektom predvideno zaščitno plast betona. 
Sestavljanje armature se lahko izvaja z žicami, pri varivi armaturi pa lahko tudi s točkovnim varjenjem</t>
  </si>
  <si>
    <r>
      <rPr>
        <b/>
        <sz val="10"/>
        <rFont val="Verdana"/>
        <family val="2"/>
        <charset val="238"/>
      </rPr>
      <t>Beton;</t>
    </r>
    <r>
      <rPr>
        <sz val="10"/>
        <rFont val="Verdana"/>
        <family val="2"/>
        <charset val="238"/>
      </rPr>
      <t xml:space="preserve"> dela pred betoniranjem:</t>
    </r>
  </si>
  <si>
    <t xml:space="preserve">Če je predpisano v tehnološkem elaboratu: 
- je treba pripraviti plan betoniranja in
- izvesti začetno testiranje s poskusnim betoniranjem. 
Rezultati teh testiranj morajo biti dokumentirani in ovrednoteni pred začetkom betoniranja. 
Pripravljalna dela morajo biti končana, pregledana in dokumentirana v skladu s tehnološkim elaboratom. 
Če se betoniranje konstrukcijskih elementov izvaja na terenu, je treba izvesti potrebne ukrepe za preprečitev mešanja zemljine in svežega betona. 
Materiali, ki so v stiku z bodočim svežim betonom (zemljina, opaž, kontrukcijski elementi), morajo imeti dovolj visoko temperaturo, da se prepreči zmrzovanje betona, preden le-ta doseže dovolj veliko trdnost in ustrezno zmrzlinsko odpornost. 
Če se med betoniranjem ali negovanjem betona predvidevajo nizke temperature, je treba zagotoviti ukrepe, ki preprečujejo poškodbe betona zaradi zmrzovanja. 
Če se med betoniranjem ali negovanjem betona predvidevajo visoke temperature, je treba zagotoviti ukrepe za preprečitev poškodb, ki bi bile posledica visokih temperatur. 
</t>
  </si>
  <si>
    <t xml:space="preserve">Beton mora biti pregledan na mestu vgradnje. Ob dostavi mora proizvajalec uporabniku za vsako dostavljeno količino betona dati dobavnico, na kateri morajo biti navedeni podatki, skladni s točko 7.3 standarda SIST EN 206-1 in SIST 1026. To so: 
- Ime obrata za proizvodnjo transportnega betona; 
- serijska številka dobavnice; 
- datum in čas polnjenja, tj. čas prvega stika med cementom in vodo; 
- številka tovornjaka ali prepoznavna oznaka vozila;
- ime kupca;
- ime in kraj gradbišča; 
- podrobnosti ali sklic na specifikacije, recimo številčna koda, številka naročila; 
- količina betona v kubičnih metrih;
- izjava o lastnostih s sklici na specifikacije in EN 206-1; 
- ime in oznaka določenega certifikacijskega organa;
- čas, ko je beton pripeljan na gradbišče; 
- čas začetka raztovarjanja;
- čas konca raztovarjanja. 
</t>
  </si>
  <si>
    <t xml:space="preserve">Poleg tega mora dobavnica vključevati še te podrobnosti: 
a) Za projektirani beton: 
- Trdnostni razred; 
- stopnje izpostavljenosti; 
- razred vsebnosti klorida; 
- stopnjo konsistence ali ciljno vrednost; 
- mejne vrednosti za sestavo betona, če so predpisane; 
- vrsto in trdnostni razred cementa, če sta predpisana; 
- vrsto kemijskega in mineralnega dodatka, če je predpisana; 
- posebne lastnosti, če so zahtevane; 
- nazivno velikost največjega zrna agregata; 
- pri lahkem ali težkem betonu razred gostote ali ciljno gostoto; 
b) Za predpisani beton: 
- Podrobnosti o sestavi (recimo vsebnost cementa, vrsto kemijskega dodatka ...); 
- v/c-razmerje ali konsistenco; 
- nazivno velikost največjega zrna agregata. 
</t>
  </si>
  <si>
    <t xml:space="preserve">Če se na gradbišču dodaja superplastifikator v skladu s predvidenim tehnološkim postopkom ali zaradi uravnanja konsistence, je treba v dobavnico vpisati: 
- Čas dodajanja superplastifikatorja, 
- ocenjeno količino betona v mešalniku, 
- dodano vrsto in količino superplastifikatorja, 
- konsistenco betona, določeno pred dodajanjem in po njem, - pri aeriranih betonih: vsebnost zraka po dodajanju. 
Ob dostavi je na splošno prepovedano dodajanje vode in kemijskih dodatkov. Kemijski dodatki se smejo dodajati le izjemoma in pod pogoji, določenimi v točki 7.5 standardov SIST EN 206-1 in 51ST 1026. Posebno pozornost je treba posvetiti kompatibilnosti dodatkov dodanih v betonarni in na gradbišču, maksimalnim dopustnim količinam dodatka ter dobremu vmešanju dodanega dodatka. 
Med fazami transporta do vgradnje betona mora biti delež segregacije, izguba veziva in drugih škodljivih vplivov čim manjši. 
Na mestu vgradnje je treba odvzeti vzorce svežega betona za testiranje, če to zahteva tehnološki elaborat.
</t>
  </si>
  <si>
    <t>Vgrajevanje in zgoščevanje betona:</t>
  </si>
  <si>
    <t xml:space="preserve">Vgrajevanje in zgoščevanje betona se morata izvesti tako, da so armatura in vgrajeni elementi objeti z betonom, beton pa lahko ustvari zahtevano trdnost in trajnost. 
Posebno pozornost je treba posvetiti vgrajevanju in zgoščevanju betona na mestih sprememb prečnih presekov, na ozkih predelih, na mestih zgoščene armature in konstrukcijskih stikih. 
Število mest vgraditve svežega betona in zgoščevanja betona mora izključiti pojav praznih mest in kopičenje svežega betona in s tem do preobremenitve opaža ter podpornega odra. 
</t>
  </si>
  <si>
    <t xml:space="preserve">Mesto in način izvedbe delovnih stikov morata biti predvidena in prej opisana v tehnološkem elaboratu, potrditi pa ju mora projektant. 
Ob predvideni dobavi betona iz dveh ali več betonarn mora biti prej preverjena in potrjena njegova kompatibilnost. 
Dodatne zahteve glede vgrajevanja svežega betona so potrebne, ko je treba zadostiti posebnim zahtevam glede videza površine. 
Segregacija betona in kasnejše izločanje vode (krvavenje) morata biti med vgrajevanjem in zgoščevanjem betona čim manjša. 
Beton mora biti med vgrajevanjem in zgoščevanjem zaščiten pred škodljivimi vplivi, kot so direktno sončno obsevanje, močan veter, zmrzovanje, voda, dež in sneg. 
Za izvedbo brizganega betona morajo biti izpolnjene zahteve v standardu SIST EN 14487-2.
</t>
  </si>
  <si>
    <t>Negovanje in zaščita betona</t>
  </si>
  <si>
    <t xml:space="preserve">V zgodnjem obdobju po betoniranju mora biti beton ustrezno negovan in zaščiten: 
- Da se omejijo poškodbe, ki bi nastale zaradi krčenja betona; 
- da se zagotovi zadostna površinska trdnost; 
- da se zagotovi zadostna trajnost površine betona; 
- da prepreči zmrzovanje novega betona in 
- da se prepreči vpliv škodljivih vibracij, udarcev ali poškodb. 
Če obstaja nevarnost, da bo beton v zgodnjem obdobju izpostavljen škodljivim agresivnim vplivom (recimo kloridom, sulfatom), ga je treba zaščititi., To je treba določiti v tehnološkem elaboratu. 
Negovanje novega betona lahko izvajamo tako, da omejimo izhlapevanje vode iz betonske površine ali ohranjamo stalno mokro betonsko površino. 
Če je v obdobju negovanja betona stopnja izhlapevanja vode iz betonske površine nizka (recimo velika zračna vlaga, dež, megla), posebni postopki negovanja niso potrebni. 
Negovanje betona se mora začeti takoj. Če se hočemo izogniti razpokam zaradi krčenja ob neugodnih vremenskih razmerah (vročina, veter), ga moramo začeti negovati že pred končanjem betoniranja. Pri betonu z visoko stopnjo trdnosti moramo nevarnosti razpok zaradi krčenja posvetiti več pozornosti. 
</t>
  </si>
  <si>
    <t xml:space="preserve">Trajanje negovanja betona je odvisno od razvoja tlačne trdnosti betona na površini in je opisano z razredi negovanja betona, določenimi kot delež specifične tlačne trdnosti betona pri 28 dnevih, ki mora biti zagotovljena ob prenehanju negovanja betona. Po prEN 13670: 2006 obstajajo 4 razredi: 
1. Razred negovanja betona 1 – potrebno je negovanje betona, ki traja 12 ur, z maksimalnimi razmiki posameznih operacij največ 5 ur, temperatura betonske površine pa se ne sme spustiti pod 5 °C; 
2. razred negovanja betona 2 – negovanje betona mora trajati, dokler beton ne doseže 35 % karakteristične tlačne trdnosti pri 28 dnevih; 
3. razred negovanja betona 3 – negovanje betona je potrebno, dokler beton ne doseže 50 % karakteristične tlačne trdnosti pri 28 dnevih; 
4. razred negovanja betona 4 – negovanje betona je potrebno, dokler beton ne doseže 70 % karakteristične tlačne trdnosti pri 28 dnevih. 
</t>
  </si>
  <si>
    <t xml:space="preserve">Podatki o razredu negovanja betona morajo biti navedeni v tehnološkem elaboratu, navedene so lahko tudi strožje zahteve. To pomeni, da lahko negovanje traja tudi dlje od dosežene 70 % karakteristične tlačne trdnosti betona. 
Priporočila za minimalno trajanje negovanja betona so v dodatku F standarda EN 13670: 2006. 
Posebna kemijska sredstva za negovanje betona niso dopustna na konstrukcijskih spojih, površinah, ki se obdelujejo kasneje, ali površinah, na katerih se zahteva sprijemnost drugih materialov, razen če se sredstva pred nadaljnjimi fazami odstranijo oziroma se dokaže, da ne negativno vplivajo na sprijemnost. 
Uporaba snovi za negovanje betona tudi ni dopustna na površinah, kjer veljajo posebne zahteve za obdelavo, razen če to na nadaljnjo obdelavo nima škodljivega vpliva. 
Temperatura površine betona se ne sme spustiti pod 0 °C, dokler tlačna trdnost površine betona ne doseže 5 MPa, ko zmrzovanje nima več škodljivega vpliva. 
Najvišja temperatura betona, vgrajenega v konstrukcijske elemente, ki bodo izpostavljeni vlažnemu oziroma izmenično vlažnem okolju, ne sme preseči 70 °C, razen če je dokazano, da višja temperatura nima škodljivega vpliva na lastnosti površine betona.
</t>
  </si>
  <si>
    <t>Geometrijske tolerance</t>
  </si>
  <si>
    <t xml:space="preserve">Geometrijske lastnosti elementov izvedene konstrukcije morajo izpolnjevati merila dopustnih toleranc in tako, da bi se izognili škodljivim vplivom v povezavi: 
- Z mehansko odpornostjo, 
- s stabilnostjo med gradnjo, 
- s stabilnostjo med uporabo, 
- z zagotavljanjem kompatibilnosti nosilne konstrukcije in nekonstruktivnimi elementi konstrukcije, 
- z montažo predizdelanih elementov, 
- z odzivanjem konstrukcije med uporabo. 
Ta razdelek obravnava različne geometrijske tolerance, pomembne za konstrukcije. Za konstrukcijske tolerance (ki vplivajo na varnost konstrukcije) so navedene numerične vrednosti, odvisne od tolerančnega razreda. Če v tehnološkem elaboratu ni posebej navedeno, se upošteva tolerančni razred 1.  
V razdelkih C 6.2 do C 6.5 so navedene normativne konstrukcijske tolerance, bistvene za mehansko odpornost in stabilnost konstrukcije. Priporočila za druge tolerance (ki neposredno ne vplivajo na mehansko odpornost in stabilnost konstrukcije) so lahko konstruktivne ali nekonstruktivne in navedene v informativnem dodatku G standarda prEN 13670: 2006. Njihovo upoštevanje mora biti določeno v tehnološkem elaboratu. 
</t>
  </si>
  <si>
    <t>Tolerančni razred 1 pomeni upoštevanje normalnih toleranc in velja za elemente konstrukcije, ki dosegajo projektne predpostavke standarda SIST EN 1992, zahtevano stopnjo varnosti in je povezan s parcialnimi materialnimi faktorji varnosti, navedenimi v poglavju 2.4.2.4 standarda SIST EN 1992-1-1. Tolerančni razred 2 velja za elemente konstrukcije, pri katerih so uporabljeni modificirani parcialni faktorji varnosti skladno z dodatkom A standarda SIST EN 1992-1-1. Pri uporabi tolerančnega razreda 2 je treba upoštevati razred izvajanja del 3.</t>
  </si>
  <si>
    <t>IZDELAVA TEHNOLOŠKEGA ELABORATA IN PLANA</t>
  </si>
  <si>
    <t>V tehnološkem elaboratu mora izvajalec upoštevati določila te smernice. Izdelati mora načrt kontrole izvedenih del.</t>
  </si>
  <si>
    <t xml:space="preserve">Pred začetkom izvajanja posamezne vrste del mora izvajalec betonerskih del pripraviti tehnološki elaborat (TE) in ga dati nadzornemu inženirju v potrditev, posamezniku ali instituciji, ki opravlja naloge nadzora v imenu investitorja. 
TE dopolnjuje projekt s konkretnimi podatki o uporabljenih materialih in polizdelkih, zlasti njihovem izvoru in kakovosti, podrobnejšem opisom tehnologije izvajanja del in planom zagotavljanja kakovosti. 
Ta priročnik opredeljuje minimalne zahteve za vsebino TE in postopke potrjevanja
</t>
  </si>
  <si>
    <t xml:space="preserve">TE mora zajemati ta poglavja: 
- Splošne informacije o izvajalcu in konstrukcijskih značilnosti objekta,
- opis posameznih delovnih faz, 
- terminski plan izvajanja del. 
TE je možno dopolnjevati skladno z napredovanjem del. Splošne informacije je možno dati le enkrat, druge dele elaborata pa za vsak sklop del posebej. 
TE mora obravnavati te sklope del: 
- Odre in opaže, 
- armaturo, 
- betoniranje, 
- montažo konstrukcij iz predizdelanih elementov in druga betonerska dela, ki niso zajeta v teh smernicah
</t>
  </si>
  <si>
    <t>Zagotavljanje kakovosti</t>
  </si>
  <si>
    <t>Izvajalec del mora za vsako delovno fazo pripraviti plan zagotavljanja kakovosti. Ta mora zajemati vsaj: 
- Podatke o vrsti in obsegu notranje kontrole kakovosti materialov in polizdelkov, 
- podatke o vrsti in obsegu notranje kontrole kakovosti izvedbe, 
- podatke o ključnih kadrih in (če je potrebno) dokazila o njihovi izobrazbi (recimo varilci),
- druge ukrepe za zagotavljanje kakovosti del. 
Pri pripravi plana zagotavljanja kakovosti mora izvajalec upoštevati predpise in standarde za izvajanje betonerskih del, recimo prEN 13670: 2006 in SIST EN 14487-2. 
Plan notranje kontrole kakovosti materialov in polizdelkov mora biti v tabelarični obliki, tako da sta iz nje razvidna vrsta in obseg notranje kontrole. 
Ukrepi zagotavljanja kakovosti morajo biti prilagojeni terminskemu planu in neugodnim vremenskim razmeram za izvajanje del (vročina, mraz, velika vlaga ...). 
Izvajalec mora pred začetkom izvajanja posamezne delovne faze, za katero še ni dokazal, da jo je sposoben ustrezno izvesti, po dogovoru z nadzornim inženirjem pripraviti testno polje, na katerem bo potrjena njegova usposobljenost</t>
  </si>
  <si>
    <t xml:space="preserve">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</si>
  <si>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B.3.1</t>
  </si>
  <si>
    <t>Betonerska, armirnobetonerska in železokrivska dela</t>
  </si>
  <si>
    <t>Posebne zahteve - splošna in tehnična določila:</t>
  </si>
  <si>
    <r>
      <rPr>
        <u/>
        <sz val="10"/>
        <rFont val="Verdana"/>
        <family val="2"/>
        <charset val="238"/>
      </rPr>
      <t xml:space="preserve">Nakloni: </t>
    </r>
    <r>
      <rPr>
        <sz val="10"/>
        <rFont val="Verdana"/>
        <family val="2"/>
        <charset val="238"/>
      </rPr>
      <t>Nadomestilo za izvedbo elementov z naklonom do 5 %  od vodoravnosti ne bo posebej priznano</t>
    </r>
  </si>
  <si>
    <t xml:space="preserve">V kolikor v popisu del ni zajetih odgovarjajočih postavk, je v vseh betonskih elementih v cenah po enoti mere zajeti tudi izvedbo odprtin in utorov v stropnih in stenskih ploščah za stebre ograj,  sider dvigal, prehodov inštalacij in podobnih, ki so bili poznani pred izvedbo dela. Oteževanje  dela ob polaganju vodnikov in cevi  v opaž s strani drugih Izvajalcev ne bo stroškovno nadomeščeno, v kolikor se ostali Izvajalci prilagodijo/sledijo predvidenemu običajnemu poteku dela </t>
  </si>
  <si>
    <t>Podložni in naklonski betoni</t>
  </si>
  <si>
    <t>Naklon: podložni betoni, ki pri enaki debelini ne dosežejo naklona nad 3%, se obračuna prez doplačila.</t>
  </si>
  <si>
    <t>Naklonski beton: pod navedbo naklonski beton je razumeti sloj betona, katerega različna debelina ima za posledico naklon zgornje površine</t>
  </si>
  <si>
    <t>Ustrezno zaglajevanje površine teh betonov za prevzem hidroizolacije je vključiti v ceno po e.m..</t>
  </si>
  <si>
    <t xml:space="preserve">Beton nearmiranih ali armiranih temeljev vseh vrst </t>
  </si>
  <si>
    <t xml:space="preserve">Uporabljeni betoni morajo biti skladni s projektirano specifikacijo betona po načrtu gradbenih konstrukcij, pripravljeno po zahtevah točke 6 standarda SIST EN 206-1 in točke 6 standarda SIST 1026. Specifikacija vključuje podatke o: </t>
  </si>
  <si>
    <t xml:space="preserve"># Razred tlačne trdnosti, </t>
  </si>
  <si>
    <t xml:space="preserve"># stopnjo izpostavljenosti, </t>
  </si>
  <si>
    <t># nazivno velikost največjega zrna agregata (Dmax)</t>
  </si>
  <si>
    <t># stopnjo konsistence.</t>
  </si>
  <si>
    <t># temeljna plošča</t>
  </si>
  <si>
    <t>Vgrajevanje v konstrukcijske vseh vrst. Obračun na osnovi izvlečka armature po načrtih gradbenih konstrukcij (armaturni načrt). Ves ostali vezni material, distančnike in podobno je vključiti v ceno po e.m. položene armature</t>
  </si>
  <si>
    <r>
      <rPr>
        <b/>
        <sz val="10"/>
        <rFont val="Verdana"/>
        <family val="2"/>
        <charset val="238"/>
      </rPr>
      <t xml:space="preserve">Srednje komplicirana armatura S500 do 12 mm; </t>
    </r>
    <r>
      <rPr>
        <sz val="10"/>
        <rFont val="Verdana"/>
        <family val="2"/>
        <charset val="238"/>
      </rPr>
      <t xml:space="preserve"> dobava, polaganje in vezanje armature S500 nazivnega prečnega premera do vključno 12 mm.</t>
    </r>
  </si>
  <si>
    <t>pozicija: po opažnem in pozicijskem načrtu</t>
  </si>
  <si>
    <t>kg</t>
  </si>
  <si>
    <r>
      <rPr>
        <b/>
        <sz val="10"/>
        <rFont val="Verdana"/>
        <family val="2"/>
        <charset val="238"/>
      </rPr>
      <t xml:space="preserve">Armaturne mreže S500; </t>
    </r>
    <r>
      <rPr>
        <sz val="10"/>
        <rFont val="Verdana"/>
        <family val="2"/>
        <charset val="238"/>
      </rPr>
      <t xml:space="preserve"> dobava, polaganje in vezanje varjenih armaturnih mrež S500 </t>
    </r>
  </si>
  <si>
    <r>
      <rPr>
        <b/>
        <sz val="10"/>
        <rFont val="Verdana"/>
        <family val="2"/>
        <charset val="238"/>
      </rPr>
      <t xml:space="preserve">Opaži </t>
    </r>
    <r>
      <rPr>
        <sz val="10"/>
        <rFont val="Verdana"/>
        <family val="2"/>
        <charset val="238"/>
      </rPr>
      <t>- predopombe:</t>
    </r>
  </si>
  <si>
    <r>
      <rPr>
        <u/>
        <sz val="10"/>
        <rFont val="Verdana"/>
        <family val="2"/>
        <charset val="238"/>
      </rPr>
      <t>Obseg storitev</t>
    </r>
    <r>
      <rPr>
        <sz val="10"/>
        <rFont val="Verdana"/>
        <family val="2"/>
        <charset val="238"/>
      </rPr>
      <t>: Vse pozicije opažev vsebujejo potrebne podporne konstrukcije opažne površine, nosilnih odrov in podporne konstrukcije neglede na to, ali je opaž enostranski ali dvostranski, beton nearmiran ali armiran.</t>
    </r>
  </si>
  <si>
    <t>Vkalkulirati je opaženje, razopaženje in čiščenje opaža vključno s pomožnimi deli.</t>
  </si>
  <si>
    <t>Obračun razvitih opažev se izvrši po izmerah opaženih površin.</t>
  </si>
  <si>
    <r>
      <rPr>
        <u/>
        <sz val="10"/>
        <rFont val="Verdana"/>
        <family val="2"/>
        <charset val="238"/>
      </rPr>
      <t>Robovi, odkapni žlebovi</t>
    </r>
    <r>
      <rPr>
        <sz val="10"/>
        <rFont val="Verdana"/>
        <family val="2"/>
        <charset val="238"/>
      </rPr>
      <t xml:space="preserve">: Izvedbo posnetih robov preklad, stebrov in podobnih elementov z vstavitvijo trikotne letve, tudi za odkapne žlebove, je vkalkulirati v ceno po enoti mere.  </t>
    </r>
  </si>
  <si>
    <r>
      <rPr>
        <u/>
        <sz val="10"/>
        <rFont val="Verdana"/>
        <family val="2"/>
        <charset val="238"/>
      </rPr>
      <t>Preboji opažev</t>
    </r>
    <r>
      <rPr>
        <sz val="10"/>
        <rFont val="Verdana"/>
        <family val="2"/>
        <charset val="238"/>
      </rPr>
      <t>: Preboji opažev s fugirnimi trakovi, armaturo ali podobno se ne obračunavajo posebej. Pri zahtevi po vodonepropustnem betonu je oprtine opažnih spon brez posebnega doplačila zapolniti z vodotesnim  materialom.</t>
    </r>
  </si>
  <si>
    <r>
      <rPr>
        <u/>
        <sz val="10"/>
        <rFont val="Verdana"/>
        <family val="2"/>
        <charset val="238"/>
      </rPr>
      <t>Niše, odprtine, utori</t>
    </r>
    <r>
      <rPr>
        <sz val="10"/>
        <rFont val="Verdana"/>
        <family val="2"/>
        <charset val="238"/>
      </rPr>
      <t>: Opaži za niše in odprtine tlorisne/narisne površine nad 1,0 m2 kakor tudi opaži za utore širine nad 0,25m so dodani v opažih zadevnih elementov (zidov, stebrov, nosilcev, stropov) v izmeri razvite površine.</t>
    </r>
  </si>
  <si>
    <r>
      <rPr>
        <u/>
        <sz val="10"/>
        <rFont val="Verdana"/>
        <family val="2"/>
        <charset val="238"/>
      </rPr>
      <t>Struktura opaženih površin</t>
    </r>
    <r>
      <rPr>
        <sz val="10"/>
        <rFont val="Verdana"/>
        <family val="2"/>
        <charset val="238"/>
      </rPr>
      <t>: Na zunanji strani obodnih sten površino pripraviti za prevzem hidroizolacije, na vidni strani sten, stebrov in stropov odstraniti iz opaža iztekle substance betona. Če v postavki ni drugače določeno, ostanejo površine betona vidne.</t>
    </r>
  </si>
  <si>
    <r>
      <rPr>
        <sz val="10"/>
        <rFont val="Verdana"/>
        <family val="2"/>
        <charset val="238"/>
      </rPr>
      <t>Uradno se pod terminom »</t>
    </r>
    <r>
      <rPr>
        <u/>
        <sz val="10"/>
        <rFont val="Verdana"/>
        <family val="2"/>
        <charset val="238"/>
      </rPr>
      <t>vidni beton</t>
    </r>
    <r>
      <rPr>
        <sz val="10"/>
        <rFont val="Verdana"/>
        <family val="2"/>
        <charset val="238"/>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</si>
  <si>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Zahteve za videz betonske površine podamo z razredi vidne površine (oznaka VB), ki skozi idealizirano fotografijo prikazano v standardu določa velikost in koncentracijo zračnih por (tekstura). Dodatni kriteriji vezani na vidno površino (P – ravnost, T – tekstura in C – barva), ki jih moramo nujno vključiti v zahteve za videz betonske površine so podani v tehničnem predpisu SIST – TP CEN TR 15739. Kriteriji, ki označujejo videz površine betona so označeni s črkami P, T in C ter številkami od 0 do 4 in predstavljajo osnovo za projektiranje vidne površine.</t>
  </si>
  <si>
    <t>Opaž temeljev vseh vrst, za nearmirane temelje samo na zahtevo naročnika</t>
  </si>
  <si>
    <t>variantna postavka</t>
  </si>
  <si>
    <t>C.1.1.</t>
  </si>
  <si>
    <t>C.1.1.1.</t>
  </si>
  <si>
    <t>C.1.1.2.</t>
  </si>
  <si>
    <t>C.1.1.3.</t>
  </si>
  <si>
    <t>C.1.1.7.</t>
  </si>
  <si>
    <t>C.1.2.</t>
  </si>
  <si>
    <t>C.1.2.1.</t>
  </si>
  <si>
    <t>C.1.2.3.</t>
  </si>
  <si>
    <t>C.1.2.5.</t>
  </si>
  <si>
    <t>GLOBOKO TEMELJENJE</t>
  </si>
  <si>
    <t>PILOTI:</t>
  </si>
  <si>
    <t xml:space="preserve"> </t>
  </si>
  <si>
    <t>C.2.1.1</t>
  </si>
  <si>
    <t>C.2.1.5</t>
  </si>
  <si>
    <t>Skupaj:</t>
  </si>
  <si>
    <r>
      <rPr>
        <sz val="10"/>
        <rFont val="Verdana"/>
        <family val="2"/>
        <charset val="238"/>
      </rPr>
      <t># pri i</t>
    </r>
    <r>
      <rPr>
        <b/>
        <sz val="10"/>
        <rFont val="Verdana"/>
        <family val="2"/>
        <charset val="238"/>
      </rPr>
      <t xml:space="preserve">zdelavi horizontalnih delovnih stikov (med talno ploščo in stenami) </t>
    </r>
    <r>
      <rPr>
        <sz val="10"/>
        <rFont val="Verdana"/>
        <family val="2"/>
        <charset val="238"/>
      </rPr>
      <t xml:space="preserve">in vertikalnih delovnih stikov (med posameznimi fazami grajenja talne plošče in sten) je </t>
    </r>
    <r>
      <rPr>
        <b/>
        <sz val="10"/>
        <rFont val="Verdana"/>
        <family val="2"/>
        <charset val="238"/>
      </rPr>
      <t>izvesti trajno vodotesno zatesnitev s kapilarnim in bariernim delovanjem,</t>
    </r>
    <r>
      <rPr>
        <sz val="10"/>
        <rFont val="Verdana"/>
        <family val="2"/>
        <charset val="238"/>
      </rPr>
      <t xml:space="preserve"> kar je vključiti v ceno e.m. betoniranja. Praviloma se uporabi mešanica na osnovi cementa, določene granulacijske sestave kremenovih peskov ter penetrirajočih kristalizacijskih dodatkov, ki prodre v pore betona in s tvorbo kristalov le te zatesni in prepreči dvig kapilarne vlage, istočasno pa tvori trd za vodo nepropusten izolacijski sloj na površini betona. Bariero je izvesti v zadostni širini, da se izvede zanesljiva povezava s horizontalno ali vertikalno hidroizolacijo iz bitumiziranih trakov. Izvedbo te bariere izvajalec podrobneje predstavi v Projektu betonov.</t>
    </r>
  </si>
  <si>
    <r>
      <rPr>
        <u/>
        <sz val="10"/>
        <rFont val="Verdana"/>
        <family val="2"/>
        <charset val="238"/>
      </rPr>
      <t xml:space="preserve">Obračun del:  </t>
    </r>
    <r>
      <rPr>
        <sz val="10"/>
        <rFont val="Verdana"/>
        <family val="2"/>
        <charset val="238"/>
      </rPr>
      <t>Cene po enoti mere veljajo neglede na to, ali se vgrajuje armiran ali nearmiran beton. Aramatura se obračuna posebej. V kolikor ni drugače določeno, je izvedbo delovnih stikov,</t>
    </r>
    <r>
      <rPr>
        <b/>
        <sz val="10"/>
        <rFont val="Verdana"/>
        <family val="2"/>
        <charset val="238"/>
      </rPr>
      <t xml:space="preserve"> izolacijskih premazov na delovnih stikih</t>
    </r>
    <r>
      <rPr>
        <sz val="10"/>
        <rFont val="Verdana"/>
        <family val="2"/>
        <charset val="238"/>
      </rPr>
      <t xml:space="preserve"> in dilatacij z vstavitvijo dilatacijskih trakov vkalkulirati v cene po enoti mere. </t>
    </r>
  </si>
  <si>
    <t>Za preprečitev dviga kapilarne vlage je predvidena uporaba vodotesnih betonov pri izvedbi talne plošče ter konstrukcij pritlične etaže. Izvedbo te bariere izvajalec podrobneje predstavi v Projektu betonov.</t>
  </si>
  <si>
    <t>C.3.1.1</t>
  </si>
  <si>
    <t>C.3.1.2.</t>
  </si>
  <si>
    <t>C.3.2.</t>
  </si>
  <si>
    <t>C.3.2.1.</t>
  </si>
  <si>
    <t>C.3.2.5.</t>
  </si>
  <si>
    <t>C.3.11.</t>
  </si>
  <si>
    <t>C.3.11.1.</t>
  </si>
  <si>
    <t>C.3.11.2.</t>
  </si>
  <si>
    <r>
      <rPr>
        <b/>
        <sz val="10"/>
        <rFont val="Verdana"/>
        <family val="2"/>
        <charset val="238"/>
      </rPr>
      <t xml:space="preserve">Srednje komplicirana armatura S500 nad 12 mm; </t>
    </r>
    <r>
      <rPr>
        <sz val="10"/>
        <rFont val="Verdana"/>
        <family val="2"/>
        <charset val="238"/>
      </rPr>
      <t xml:space="preserve"> dobava, polaganje in vezanje armature S500 nazivnega prečnega premera nad 12 mm.</t>
    </r>
  </si>
  <si>
    <t>C.3.11.3.</t>
  </si>
  <si>
    <t>Tesnjenje delovnih stikov in dilatacij, predopombe:</t>
  </si>
  <si>
    <t>Tesnjenje stikov in dilatacij v konstrukcie vseh vrst. Obračun na osnovi razvite dolžine tesnjenja. Ves ostali vezni material, prednamaze, distančnike in podobno je vključiti v ceno po e.m. izvedenega tesnjenja.</t>
  </si>
  <si>
    <t>Pravilna izbira traku in dimenzioniranje mora biti izvedeno strokovno in skladno s priporočili kot je DIN V 18197</t>
  </si>
  <si>
    <t>Upoštevati je osnovno pravilo, da je sistem zaključen v vseh točkah. To pomeni da so vsi stiki tesnjeni in povezani med seboj. Če je le ena točka odprta, potem lahko prodre voda v sistem stikov, ki delujejo kot cevovod in se pretaka iz enega dela v drugega. Prav tako je potrebno povezati vse različne materiale med seboj - npr. PVC trakove, nabrekajoče trakove, tesnilno pločevino, …</t>
  </si>
  <si>
    <t>Pri spojih morajo biti srednji obroč kot tudi sidra, rebra in robna sidra neprekinjena in spoj mora biti mehansko čvrst. Tesnost vseh spojev, narejenih v delavnici, se preveri z iskro. Na gradbišču se spaja čelno s varilno napravo, kjer preverjanje ni potrebno. Nameščeni trakovi ne smejo imeti gub. Vgradnja v beton mora biti kvalitetna in tesna. Pri betoniranju je potrebno paziti, da se trakov ne dotakne z vibratorjem.</t>
  </si>
  <si>
    <t>Sredinski trakovi se pritrjujejo s spojkami na zunanji rob traku. Sredinski trak se v horizontalne plošče vgrajuje v nagibu ca. 15 stopinj, tako da je omogočeno odzračevanje:</t>
  </si>
  <si>
    <t>Po vsakem odstranjevanju opažev je potrebno pregledati tesnilne trakove. Na poškodbe so še posebej občutljivi zunanji tesnilni trakovi.</t>
  </si>
  <si>
    <t>C.3.12.1.</t>
  </si>
  <si>
    <t>pozicija: spodnja in čelne strani talne plošče</t>
  </si>
  <si>
    <t>C.3.12.2.</t>
  </si>
  <si>
    <r>
      <rPr>
        <b/>
        <sz val="10"/>
        <rFont val="Verdana"/>
        <family val="2"/>
        <charset val="238"/>
      </rPr>
      <t xml:space="preserve">Sredinski tesnilni trak za dilatacije; </t>
    </r>
    <r>
      <rPr>
        <sz val="10"/>
        <rFont val="Verdana"/>
        <family val="2"/>
        <charset val="238"/>
      </rPr>
      <t xml:space="preserve"> dobava, polaganje in pritrjevanje skladno z navodili proizvajalca. </t>
    </r>
  </si>
  <si>
    <t>C.3.12.3.</t>
  </si>
  <si>
    <r>
      <rPr>
        <b/>
        <sz val="10"/>
        <rFont val="Verdana"/>
        <family val="2"/>
        <charset val="238"/>
      </rPr>
      <t xml:space="preserve">Pokrivni tesnilni trak/profil za dilatacije; </t>
    </r>
    <r>
      <rPr>
        <sz val="10"/>
        <rFont val="Verdana"/>
        <family val="2"/>
        <charset val="238"/>
      </rPr>
      <t xml:space="preserve"> dobava, polaganje in pritrjevanje skladno z navodili proizvajalca. Ob stebrih izvesti zavihek višine vsaj 10 cm.</t>
    </r>
  </si>
  <si>
    <t>C.3.2.1.1.</t>
  </si>
  <si>
    <t xml:space="preserve"># obod talne plošče </t>
  </si>
  <si>
    <t>C.3.2.1.2.</t>
  </si>
  <si>
    <t>Univerza v Ljubljani</t>
  </si>
  <si>
    <t>Kongresni trg 12, 1000 Ljubljana</t>
  </si>
  <si>
    <t>Cesta v Mestni log, Ljubljana</t>
  </si>
  <si>
    <t>GRADBENO OBRTNIŠKA DELA</t>
  </si>
  <si>
    <t># talna AB plošča deb. 30 cm</t>
  </si>
  <si>
    <t>lokacija: površina objekta s pripadajočo površino, potrebno za izvedbo robnih pilotov in  ostalih del ob temeljni plošči</t>
  </si>
  <si>
    <t>lokacija: ob talni plošči</t>
  </si>
  <si>
    <t>lokacija: površina objekta s pripadajočo površino, potrebno za kakovostno izvedbo robnih pilotov (glej situacijski prikaz in načrte arhitekture)</t>
  </si>
  <si>
    <t># pilotne glave</t>
  </si>
  <si>
    <r>
      <t xml:space="preserve">Opaž temeljev do 30 cm: </t>
    </r>
    <r>
      <rPr>
        <sz val="10"/>
        <rFont val="Verdana"/>
        <family val="2"/>
        <charset val="238"/>
      </rPr>
      <t xml:space="preserve">izdelava enostranskega opaža za temelje višine do 30 cm, nevidna konstrukcija </t>
    </r>
  </si>
  <si>
    <t>Objekt fakultete</t>
  </si>
  <si>
    <t>Objekt klinike</t>
  </si>
  <si>
    <t>Kompletno rušenje asfaltne površine:
* rob dovozne ceste ob predvidenemu objektu; širina odstranjenega asfalta mora omogočati izvedbo temeljev objekta kot tudi uporabo ceste za dostop do sosednjih objektov.
V ceni mora biti zajeto:
* zarez asfalta, ocena 0,5m'/m2
* nakladanje na prevozno sredstvo,
* odvoz odpadnega materiala na stalno deponijo, vključno z vsemi stroški deponije in dajatvami ter s predpisano dokumentacijo o ravnanju z odpadki.</t>
  </si>
  <si>
    <t>Kompletno rušenje asfaltne površine:
*dovoz do in dvorišče rušenih objektov.
V ceni mora biti zajeto:
* nakladanje na prevozno sredstvo,
* odvoz odpadnega materiala na stalno deponijo, vključno z vsemi stroški deponije in dajatvami ter s predpisano dokumentacijo o ravnanju z odpadki.</t>
  </si>
  <si>
    <t>2.02.a</t>
  </si>
  <si>
    <t>2.02.b</t>
  </si>
  <si>
    <t>Kompletno rušenje tlakovane površine z betonskimi tlakovci:
*dvorišče rušenih objektov.
V ceni mora biti zajeto:
* nakladanje na prevozno sredstvo,
* odvoz odpadnega materiala na stalno deponijo, vključno z vsemi stroški deponije in dajatvami ter s predpisano dokumentacijo o ravnanju z odpadki.</t>
  </si>
  <si>
    <t>2.02.c</t>
  </si>
  <si>
    <t>Kompletno rušenje obstoječega vodovoda, blindiranje cevi na odcepu in odvoz registriranemu zbiralcu ali odstranjevalcu ter izstavitev evidenčnih listov naročniku. Izvedbo uskladiti z upravljalcem vodovoda.</t>
  </si>
  <si>
    <t>2.11.</t>
  </si>
  <si>
    <t>Kompletno rušenje obstoječega nadzemnega elektro voda, vključno z lesenimi drogovi  in odvoz registriranemu zbiralcu ali odstranjevalcu ter izstavitev evidenčnih listov naročniku.</t>
  </si>
  <si>
    <t>Kompletna odstranitev obstoječih prometnih znakov vključno z drogovi in temelji in odvoz registriranemu zbiralcu ali odstranjevalcu ter izstavitev evidenčnih listov naročniku.</t>
  </si>
  <si>
    <t>2.11.a</t>
  </si>
  <si>
    <t>2.11.b</t>
  </si>
  <si>
    <t>2.11.c</t>
  </si>
  <si>
    <t>2.12.</t>
  </si>
  <si>
    <t>Rušitev zidanega objekta KZK - tlorisne dimenzije 10,2 m x 20 m, višine 6,10 m, etažnosti P+M z zunanjimi kovinskimi stopnicami.</t>
  </si>
  <si>
    <t>Rušitev zidanega objekta ČOP - tlorisne dimenzije 21,5 m x 9,5 m, višine 8,3 m, etažnosti P+M, s prizidkom tlorisne dimenzije 6,6 m x 4,7m, etažnosti P, in nadstreškom tlorisne dimenzije 22,0 m x 4,4 m.</t>
  </si>
  <si>
    <t>Rušitev zidanega objekta Hlevček - tlorisne dimenzije 10,0 m x 6,6 m, višine 6,1 m, etažnosti P.</t>
  </si>
  <si>
    <t>pozicija: talna plošča</t>
  </si>
  <si>
    <r>
      <t xml:space="preserve">Zunanji tesnilni trak za dilatacije; </t>
    </r>
    <r>
      <rPr>
        <sz val="10"/>
        <rFont val="Verdana"/>
        <family val="2"/>
        <charset val="238"/>
      </rPr>
      <t xml:space="preserve"> dobava, polaganje in pritrjevanje skladno z navodili proizvajalca. Trak položiti tudi na čelo plošče po celotni višini. Trak kompatibilen s hidroizolativno membrano, vgrajeno pod ploščo, vgradnja skladno z detajlom proizvajalca hidroizolacije.</t>
    </r>
  </si>
  <si>
    <r>
      <rPr>
        <b/>
        <sz val="10"/>
        <rFont val="Verdana"/>
        <family val="2"/>
      </rPr>
      <t>Betonsko jeklo za armiranje</t>
    </r>
    <r>
      <rPr>
        <sz val="10"/>
        <rFont val="Verdana"/>
        <family val="2"/>
      </rPr>
      <t>, predopombe:</t>
    </r>
  </si>
  <si>
    <t>C.3.13.</t>
  </si>
  <si>
    <t>C.3.1.1.1.</t>
  </si>
  <si>
    <t>2.13.</t>
  </si>
  <si>
    <t>lokacija: v trajno deponijo po izbiri Izvajalca če ni s strani Naročnika določeno drugače (območje MOL).</t>
  </si>
  <si>
    <t>Previdna demontaža, prestavitev na novo lokacijo in ponovna montaža lesenega nadstreška za smeti tlorisne dimenzije 12 m x 3 m, vključno z izdelavo novih temeljev na novi lokaciji objekta in rušitvijo in odvozom obstoječih temeljev.</t>
  </si>
  <si>
    <r>
      <t xml:space="preserve">Opaž temeljev do 90 cm: </t>
    </r>
    <r>
      <rPr>
        <sz val="10"/>
        <rFont val="Verdana"/>
        <family val="2"/>
        <charset val="238"/>
      </rPr>
      <t xml:space="preserve">izdelava enostranseka opaža za temelje višine do 90 cm, nevidna konstrukcija </t>
    </r>
  </si>
  <si>
    <t>C.2.1.3.1</t>
  </si>
  <si>
    <t>C.2.1.3.2</t>
  </si>
  <si>
    <t>lokacija: površina objekta s pripadajočim obodom širine cca. 1m</t>
  </si>
  <si>
    <t># tlačna AB plošča 18 cm</t>
  </si>
  <si>
    <t>lokacija: na pripravljeno površino širokega izkopa</t>
  </si>
  <si>
    <t>C.1.2.4.</t>
  </si>
  <si>
    <t>2.11.d</t>
  </si>
  <si>
    <t>Mletje ruševin in deponiranje na gradbišču za uporabo v tamponskem nasutju za novi objekt. Meljejo se samo materiali, za katere nadzor potrdi ustreznost za uporabo v tamponu.</t>
  </si>
  <si>
    <t>Rušitev obstoječih objektov na parceli, vključno z odvozom ruševin na trajno deponijo s plačilom vseh taks. V ceni zajeti kompletno rušenje, vključno z:
* odklopom vseh inštalacijskih priključkov,
* demontažo klimatskih naprav in drugih strojnih inštalacij,
* demontažo vseh žlebov, rešetk, zunanjih stopnic in drugih kovinskih elementov stavbe,
* demontažo vsega stavbnega pohištva - lesena okna in strešna okna, lesena in kovinska vrata,
* demontažo strešne kritine - opečni strešniki,
* rušenjem notranjih montažnih predelnih sten in oblog stropov,
* rušenjem lesenih ostrešij, stropnih konstrukcij in fasadnih oblog,
* rušenjem zidanih in betonskih predelnih in nosilnih sten,
*rušenjem betonskih pasovnih temeljev, vključno z izkopi okoliške zemljine za potrebe izvedbe rušitev.
Ruševine je potrebno ustrezno ločevati glede na material ter ločeno odvažati.
Ruševine sten in temeljev (opeka, beton, kamen) se ne odvažajo, temveč se zmeljejo in uporabijo v tamponskem nasutju za novi objekt.</t>
  </si>
  <si>
    <t>lokacija: v okviru izvedbe tamponskega nasutja</t>
  </si>
  <si>
    <t>Vgrajevanje mletih ruševin zrušenih objektov, ki so bili ob izvedbi rušitev deponirani na začasno deponiji na gradbišču, v tampon pod objektom.</t>
  </si>
  <si>
    <t>Previdna demontaža obstoječe lesene ograje vključno s kovinskimi vrati v ograji in deponiranje na mestu po izboru naročnika za možnost ponovne uporabe.</t>
  </si>
  <si>
    <t>Previdna demontaža obstoječih kovinskih ograj pregrad za konje in deponiranje na mestu po izboru naročnika za možnost ponovne uporabe.</t>
  </si>
  <si>
    <t>lokacija: površina objekta in okoliške manipulativne površine, potrebne za izvedbo del</t>
  </si>
  <si>
    <t>lokacija: območje gradbišča</t>
  </si>
  <si>
    <r>
      <t xml:space="preserve">Gradbiščne napeljave ter stroški njihove uporabe:
* izvedba priključkov na javno ali obstoječe interno omrežje, po potrebi s predhodno pridobitvijo soglasij,
* stroški merjenja porabe,
* vzdrževanje priključkov, vsi potrebni ukrepi za varno obratovanje, stroški amortizacije, najemnine ali priključnine za celoten čas trajanja gradbišča,
* interne gradbiščne napeljave: po potrebi večkratna postavitev ali prestavitev, vzdrževanje le-te ter vsi potrebni ukrepi za varno obratovanje, stroški amortizacije ali najemnine za celoten čas trajanja gradbišča,
* </t>
    </r>
    <r>
      <rPr>
        <b/>
        <sz val="10"/>
        <rFont val="Verdana"/>
        <family val="2"/>
      </rPr>
      <t>po zaključku del se priključki predajo v last naročnika</t>
    </r>
    <r>
      <rPr>
        <sz val="10"/>
        <rFont val="Verdana"/>
        <family val="2"/>
        <charset val="238"/>
      </rPr>
      <t xml:space="preserve"> oziroma izvajalca naslednje faze gradnje, vkolikor bo ta že izbran.</t>
    </r>
  </si>
  <si>
    <r>
      <t xml:space="preserve">Geotekstilna folija za ločevanje </t>
    </r>
    <r>
      <rPr>
        <sz val="10"/>
        <rFont val="Verdana"/>
        <family val="2"/>
        <charset val="238"/>
      </rPr>
      <t>slabo nosilnih tal (spodnjega ustroja) in tamponskega nasutja za dosego ustrezne nosilnosti terena</t>
    </r>
    <r>
      <rPr>
        <sz val="10"/>
        <rFont val="Verdana"/>
        <family val="2"/>
      </rPr>
      <t>, teža min. 300g/m2.</t>
    </r>
  </si>
  <si>
    <t>lokacija: izkopi za pilotne glave v tamponski ploščadi</t>
  </si>
  <si>
    <r>
      <t>Izkop za pasovne ali točkovne temelje do 1 m</t>
    </r>
    <r>
      <rPr>
        <sz val="10"/>
        <rFont val="Verdana"/>
        <family val="2"/>
        <charset val="238"/>
      </rPr>
      <t>; merjeno od dna gradbene jame oziroma obstoječega terena vključno odmetom na rob izkopa ali s transportom na začasno deponijo na gradbišču potrebne količine za zasip ob temeljih. Odvoz viška zemljine v trajno deponijo ločena postavka.</t>
    </r>
  </si>
  <si>
    <r>
      <t>Humus odstraniti, 30 cm</t>
    </r>
    <r>
      <rPr>
        <sz val="10"/>
        <rFont val="Verdana"/>
        <family val="2"/>
        <charset val="238"/>
      </rPr>
      <t>; odriv humusne plasti v debelini 30 cm vključno s transportom na začasno deponijo na gradbišču</t>
    </r>
    <r>
      <rPr>
        <sz val="10"/>
        <rFont val="Verdana"/>
        <family val="2"/>
      </rPr>
      <t>, deponiranje skladno s pravili za deponiranje humusa (višina nasutja do max 1 m), odvoz odvečne količine materiala na trajno deponijo ločena postavka.</t>
    </r>
  </si>
  <si>
    <t>Kompletno rušenje obstoječega tampona v deb. 40 cm z začasnim deponiranjem na gradbišču za kasnejšo uporabo pri zasuvanju temeljev objekta.</t>
  </si>
  <si>
    <t>Izvedba monitoringa posedkov sosednjih objektov - detajlni pregled notranjosti in zunanjosti objektov in evidentiranje morebitnih razpok pred in med gradnjo, vgradnja reperjev za merjenje posedkov (cca. 3 reperji na objekt) z rednim izvajanjem geodetskih meritev posedkov, vgradnja in redno odčitavanje dilatometrov na morebitnih razpokah na obstoječih objektih.</t>
  </si>
  <si>
    <t>1.06.</t>
  </si>
  <si>
    <t>obračun po številu objektov, kjer se izvajajo meritve</t>
  </si>
  <si>
    <t>Vključno z obveščanjem in usklajevanjem z lastniki nepremičnin ter pripravo poročil o nultih in končnih meritvah.</t>
  </si>
  <si>
    <r>
      <t xml:space="preserve">Organizacija in ureditev gradbišča v skladu z Varnostnim načrtom in Načrtom ureditve gradbišča:
* postavitev gradbiščne ograje in zaščitne ograje,
* postavitev gradbiščne table dim. 220/250, skladno z navodili naročnika.
</t>
    </r>
    <r>
      <rPr>
        <b/>
        <i/>
        <u/>
        <sz val="10"/>
        <rFont val="Verdana"/>
        <family val="2"/>
        <charset val="238"/>
      </rPr>
      <t xml:space="preserve">Opomba: Pred izdelavo mora naročnik potrditi izgled gradbiščne table.
</t>
    </r>
    <r>
      <rPr>
        <sz val="10"/>
        <rFont val="Verdana"/>
        <family val="2"/>
        <charset val="238"/>
      </rPr>
      <t xml:space="preserve">* postavitev opozorilnih tabel in znakov,
* postavitev gradbiščih provizorijev za potrebe delovanja gradbišča (pisarne, skladišča, sanitarije, garderobe, jedilnica, umivalnica, ...),
* postavitev mobilne pralne ploščadi na izhodu iz gradbišča,
* namestitev zaščitnih naprav,
* namestitev omaric za nudenje prve pomoči,
* zagotoviti fizično in tehnično varovanje,
* izvedba in ureditev dostopnih poti do gradbišča ter začasnega parkiranja za vozila izvajalcev. Zajeti tudi postopek za pridobivanje dovoljenja za začasno prometno ureditev in zaporo ceste vključno z izdelavo vse potrebne projektne dokumentacije. Izvajalec krije vse stroške nadomestil za čas trajanja zapore ceste.
* prometno ureditev mora potrditi naročnik. Potrebno je zagotoviti dostop do sosednjih objektov v času gradnje.
V ceni upoštevati prilagajanje organizacije gradbišča dinamiki dela, postavitve, po potrebi večkratne prestavitve, amortizacijo ali najem za ves čas trajanja gradbišča ter odstranitev po dokončanih delih. </t>
    </r>
    <r>
      <rPr>
        <b/>
        <sz val="10"/>
        <rFont val="Verdana"/>
        <family val="2"/>
      </rPr>
      <t>Gradbiščna ograja se po zaključku del ne odstrani, temveč preda v last naročniku.</t>
    </r>
  </si>
  <si>
    <t># nasutje za izvedbo inštalacij 105 cm</t>
  </si>
  <si>
    <r>
      <t>Podložni beton C8/10, d = 7,5 cm</t>
    </r>
    <r>
      <rPr>
        <sz val="10"/>
        <rFont val="Verdana"/>
        <family val="2"/>
        <charset val="238"/>
      </rPr>
      <t>; dobava in vgrajevanje nearmiranega betona trdnostnega razreda C8/10 prereza 0,05-0,10 m3/m2,m'. Vgradi se v gabaritu talne plošče + 10 cm</t>
    </r>
    <r>
      <rPr>
        <sz val="10"/>
        <rFont val="Verdana"/>
        <family val="2"/>
      </rPr>
      <t>.</t>
    </r>
  </si>
  <si>
    <t># pod glavami pilotov ter pod talno ploščo objekta med glavami pilotov</t>
  </si>
  <si>
    <r>
      <t>Temelji vseh vrst C30/37, vodotesna, do 0,90</t>
    </r>
    <r>
      <rPr>
        <sz val="10"/>
        <rFont val="Verdana"/>
        <family val="2"/>
        <charset val="238"/>
      </rPr>
      <t>; dobava in vgrajevanje armiranega betona trdnostnega razreda vsaj C30/37, odpornost na korozijo XD2, odpornost na prodor vode PV-II, prerez do 0,90 m3/m2, z dodatkom za vodoneprepustnost.</t>
    </r>
  </si>
  <si>
    <r>
      <t>Talna plošča C30/37, vodotesna, d = 30 cm</t>
    </r>
    <r>
      <rPr>
        <sz val="10"/>
        <rFont val="Verdana"/>
        <family val="2"/>
        <charset val="238"/>
      </rPr>
      <t>; dobava in vgrajevanje armiranega betona trdnostnega razreda vsaj C30/37, odpornost na korozijo XD2, odpornost na prodor vode PV-II, prerez 0,20 - 0,30  m3/m2,m', z dodatkom za vodoneprepustnost.</t>
    </r>
    <r>
      <rPr>
        <b/>
        <sz val="10"/>
        <rFont val="Verdana"/>
        <family val="2"/>
        <charset val="238"/>
      </rPr>
      <t xml:space="preserve"> </t>
    </r>
    <r>
      <rPr>
        <sz val="10"/>
        <rFont val="Verdana"/>
        <family val="2"/>
      </rPr>
      <t>Zgornja ploskev betona mora biti ustrezno zaglajena za polaganje hidroizolacije.</t>
    </r>
  </si>
  <si>
    <t>Popis del</t>
  </si>
  <si>
    <t>Rušitvena dela in temeljenje za objekt UL VF - 1. faza</t>
  </si>
  <si>
    <t>Skupaj 0. + A.+ C. (brez DDV):</t>
  </si>
  <si>
    <t>Skupaj 0 -C. Priprava gradbišča, rušitve in temelji (brez DDV):</t>
  </si>
  <si>
    <t>IZVEDBA IZKOPOV, GLOBOKEGA TEMELJENJA IN TEMELJNE PLOŠČE</t>
  </si>
  <si>
    <t>PRIPRAVLJALNA IN RUŠITVENA DELA</t>
  </si>
  <si>
    <t>Za vse postavke v popisih del, kjer je to relevantno in naročnik že predhodno ni navedel, veljalo določila 6 odstavka 68. člena ZJN-3.</t>
  </si>
  <si>
    <t>OPOMBA: Meritve nosilnosti pilotov se izvajajo skladno s standardom ASTM D4945-17. Oprema za meritve mora biti ustrezno kalibrirana kar se nadzoru dokaže z ustreznimi in veljavnimi dokumenti. Meritve in analize izvajajo inženirji specialisti z nivojem znanja "Ekspert" ali "Master", ki so certificirani s strani PDCA ali Foundation QA.</t>
  </si>
  <si>
    <t>C.2.1.3.3</t>
  </si>
  <si>
    <t>C.2.1.3.4</t>
  </si>
  <si>
    <t>C.2.1.6</t>
  </si>
  <si>
    <t>ure</t>
  </si>
  <si>
    <t>C.2.1.7</t>
  </si>
  <si>
    <t>C.2.1.8</t>
  </si>
  <si>
    <t>Kompletna izdelava predfabriciranih zabitih AB pilotov v smislu statičnega računa in predhodnih geoloških ekspertiz. Izvedba pilotov po izbranem sistemu. Postavka vključuje notranje in zunanje transporte potrebne mehanizacije, prevrtavanje nasipa pred izvedbo pilotiranja, izdelavo, transport in zabijanje AB pilotov z ustrezno opremo skladno s PZI načrtom, obdelavo glav pilotov in morebitno dodatno obdelavo priključne armature.</t>
  </si>
  <si>
    <t xml:space="preserve">Enotne cene morajo vsebovati:
- vso potrebno dokumentacijo za začetek del vključno s TE elaboratom z opisom opreme za zabijanja pilotov
- vsa potrebna pripravljalna in pospravljalna dela
- geodetsko snemanje potrebnih izmer na gradbišču in po načrtih
- prenos in zakoličba višinskih točk na objektu
- vgradnjo testnih pilotov z eventualno stojnino zabijalne med časom testnih meritev in pričetkom izvedbe pilotiranja
- ves potrebni material za izvedbo ponujenih del 
- vse potrebne transporte in prenose
- ustrezno začasno skladiščenje na delovišču
- vsa potrebna pomožna sredstva za montažo in demontažo na objektu.
-uporabo vse potrebne mehanizacije ali drugih delovnih sredstev z vsemi stroški povezanimi s tem
- usklajevanje z osnovnim načrtom in posvetovanje s projektantom
- vso potrebno zunanjo (tehnolog, laboratorij) in notranjo kontrolo kakovosti
 - vsa potrebna dokazovanja kakovosti materiala, pravilnega načina izvedbe in izvedenih del (certifikati uporabljenih materialov, meritve nosilnosti in zveznosti, piloti morajo imeti CE certifikat (kontrolirana proizvodnja betonskih prefabrikatov), poročila, itd.)
- terminsko usklajevanje del z ostalimi izvajalci na objektu
- vse potrebne ukrepe za doseganje zahtevane kakovosti in rokov iz potrjenega terminskega plana izvajalca
- popravilo morebitne povzročene škode ostalim izvajalcem na gradbišču </t>
  </si>
  <si>
    <r>
      <t xml:space="preserve">Izvajalec mora zaradi velike količine pilotov zagotoviti </t>
    </r>
    <r>
      <rPr>
        <b/>
        <sz val="11"/>
        <color rgb="FF000000"/>
        <rFont val="Verdana"/>
        <family val="2"/>
        <charset val="238"/>
      </rPr>
      <t>kontinuiteto proizvodnje in transporta</t>
    </r>
    <r>
      <rPr>
        <sz val="11"/>
        <color rgb="FF000000"/>
        <rFont val="Verdana"/>
        <family val="2"/>
        <charset val="238"/>
      </rPr>
      <t>.  Izvajalec je dolžan projektantu in nadzoru zagotoviti ogled proizvodnje AB pilotov.</t>
    </r>
  </si>
  <si>
    <r>
      <t>Izvedba predfabriciranih zabitih AB pilotov pod  temelji.</t>
    </r>
    <r>
      <rPr>
        <b/>
        <sz val="11"/>
        <color rgb="FF000000"/>
        <rFont val="Verdana"/>
        <family val="2"/>
        <charset val="238"/>
      </rPr>
      <t xml:space="preserve"> Izvedba pilotov po PZI projektu št.: VF-2015, junij 2022, Arhitektura MJ projektivni biro d.o.o., Ljubljana </t>
    </r>
  </si>
  <si>
    <t>- čiščenje prostorov, nakladanje in odvoz odpadnega materiala na stalno deponijo.
- plačilo komunalnega prispevka za stalno deponijo odpadnega materiala</t>
  </si>
  <si>
    <r>
      <rPr>
        <b/>
        <sz val="11"/>
        <rFont val="Verdana"/>
        <family val="2"/>
        <charset val="238"/>
      </rPr>
      <t xml:space="preserve">Faznost del:     </t>
    </r>
    <r>
      <rPr>
        <sz val="11"/>
        <rFont val="Verdana"/>
        <family val="2"/>
        <charset val="1"/>
      </rPr>
      <t xml:space="preserve">                                                                                     </t>
    </r>
  </si>
  <si>
    <t xml:space="preserve">3. ponovno PDA testiranje poskusnih pilotov - 6 kos      </t>
  </si>
  <si>
    <t xml:space="preserve">4. v času potrjevanja poročila o testih na poskusnih pilotih se izvaja pilotiranje na mestih najmanjših obremenitev        </t>
  </si>
  <si>
    <t xml:space="preserve"> 5. izdelava poročila o meritvah na testnih pilotih in predaja projektantu v potrditev za nadaljne pilotiranje</t>
  </si>
  <si>
    <r>
      <t>Izvajalec mora za vsak zabit pilot</t>
    </r>
    <r>
      <rPr>
        <b/>
        <sz val="11"/>
        <color rgb="FF000000"/>
        <rFont val="Verdana"/>
        <family val="2"/>
        <charset val="238"/>
      </rPr>
      <t xml:space="preserve"> izdelati poročilo o zabijanju pilota </t>
    </r>
    <r>
      <rPr>
        <sz val="11"/>
        <color rgb="FF000000"/>
        <rFont val="Verdana"/>
        <family val="2"/>
        <charset val="238"/>
      </rPr>
      <t>in za vse pilote sproti voditi pregledno exel tabelo iz katete se vidi vrstni red zabijanja pilota, datum proizvodnje-betoniranja pilota, datum zabijanja, tip zabijala, doseženo koto vrha in konice pilota in dosežene pogrezke ob koncu zabijanja. Obliko poročila in preglednico potrdi projektant in nadzor.</t>
    </r>
  </si>
  <si>
    <t>1. zabijanje poskusnih pilotov in PDA meritve ob zabijanju - 6 kos</t>
  </si>
  <si>
    <t>2. izvedba statičnega obremenilnega tetsa na poskusnih pilotih - 2 kos</t>
  </si>
  <si>
    <t xml:space="preserve"> - transport garniture na gradbišće za izvedbo zabijanja pilotov, z vsemi potrebnimi dovoljenji, razkladanjem na gradbišču in pripravo za zabijanje,        - razstavljanje/demontaža garniture za zabijanje, nakladanje in odvoz po končanih delih s pridobitvijo vseh potrebnih dovoljenj,
 - kontrolne PDA meritve nosilnosti pilotov in poročilo. Meritve se izvedejo na 6 poskusnih pilotih in 34 že zabitih pilotih. Poskusne pilote se locira na pozicijah največjih obremenitev na pilote in na lokacijah, kjer so geotehnične nosilnosti tal najslabše.
 - kontrolne PIT meritve zveznosti pilotov in poročilo do 25% izvedenih pilotov.</t>
  </si>
  <si>
    <r>
      <t xml:space="preserve">Izvedba PIT </t>
    </r>
    <r>
      <rPr>
        <b/>
        <sz val="11"/>
        <rFont val="Verdana"/>
        <family val="2"/>
        <charset val="238"/>
      </rPr>
      <t xml:space="preserve">meritev zveznosti pilotov </t>
    </r>
    <r>
      <rPr>
        <sz val="11"/>
        <rFont val="Verdana"/>
        <family val="2"/>
        <charset val="238"/>
      </rPr>
      <t>v skladu s ASTM D5882-16 standardom in izdelava poročila. V primeru sumljivega pilota (poškodba) se izdela dodatna analiza s komentarjem o stanju pilota.</t>
    </r>
  </si>
  <si>
    <r>
      <t xml:space="preserve">Izvedba PDA </t>
    </r>
    <r>
      <rPr>
        <b/>
        <sz val="11"/>
        <rFont val="Verdana"/>
        <family val="2"/>
        <charset val="238"/>
      </rPr>
      <t xml:space="preserve">kontrolnih meritev nosilnosti že zabitih pilotov </t>
    </r>
    <r>
      <rPr>
        <sz val="11"/>
        <rFont val="Verdana"/>
        <family val="2"/>
        <charset val="238"/>
      </rPr>
      <t>z dinamičnim obremenilnim testom v skladu s ASTM D4945-17 standardom. Meritve se izvede v roku 10-14 dni po koncu zabijanja pilotov. V ceni upoštevati izdelavo poročila.</t>
    </r>
  </si>
  <si>
    <r>
      <t xml:space="preserve">Izvedba meritev </t>
    </r>
    <r>
      <rPr>
        <b/>
        <sz val="11"/>
        <rFont val="Verdana"/>
        <family val="2"/>
        <charset val="238"/>
      </rPr>
      <t>nosilnosti pilota s statičnim obremenilnim testom</t>
    </r>
    <r>
      <rPr>
        <sz val="11"/>
        <rFont val="Verdana"/>
        <family val="2"/>
        <charset val="238"/>
      </rPr>
      <t xml:space="preserve"> v skladu s ASTM D1143 / D1143M-20 standardom in izdelava poročila. Potrebno je zagotovi kontra obtežno mase do 200 ton z ustrezno konstrukcijo in kalibrirano merilno opremo. Pred pričetkom testov se pripravi program obremenjevanja, ki ga potrdi projektant. V postavki zajeti vsa pripravljalna dela za izvedbo testa, transporte in montažo/demontažo oz. prestavitev konstrukcije. </t>
    </r>
  </si>
  <si>
    <r>
      <t xml:space="preserve">Izvedba PDA </t>
    </r>
    <r>
      <rPr>
        <b/>
        <sz val="11"/>
        <rFont val="Verdana"/>
        <family val="2"/>
        <charset val="238"/>
      </rPr>
      <t xml:space="preserve">meritev nosilnosti poskusnih pilotov </t>
    </r>
    <r>
      <rPr>
        <sz val="11"/>
        <rFont val="Verdana"/>
        <family val="2"/>
        <charset val="238"/>
      </rPr>
      <t xml:space="preserve">z dinamičnim obremenilnim testom v skladu s ASTM D4945-17 standardom. S PDA-Monitoring meritvami se spremlja zabijanje pilota po globini zadnjih 10m zabijanja, določi CW-ED nosilnost in nato po 21 dneh od konca zabijanja izvede ponovna meritev in določi CW-RD nosilnost. V ceni je upoštevati izdelavo poročilo o zabijanju poskusnih pilotov in izdelavo </t>
    </r>
    <r>
      <rPr>
        <b/>
        <sz val="11"/>
        <rFont val="Verdana"/>
        <family val="2"/>
        <charset val="238"/>
      </rPr>
      <t>Protokola zabijanja</t>
    </r>
    <r>
      <rPr>
        <sz val="11"/>
        <rFont val="Verdana"/>
        <family val="2"/>
        <charset val="238"/>
      </rPr>
      <t xml:space="preserve"> po katerem izvajalec zabija vse pilote na projektu. Lokacije poskusnih pilotov določi projektant.</t>
    </r>
  </si>
  <si>
    <r>
      <rPr>
        <b/>
        <sz val="11"/>
        <rFont val="Verdana"/>
        <family val="2"/>
        <charset val="238"/>
      </rPr>
      <t>Drobljenje betona na glavah pilotov</t>
    </r>
    <r>
      <rPr>
        <sz val="11"/>
        <rFont val="Verdana"/>
        <family val="2"/>
        <charset val="238"/>
      </rPr>
      <t xml:space="preserve"> pred betoniranjem pasovnih in/ali točkovnih temeljev, gred in temeljnih plošč. Odbije se samo višek betona do višine 60cm, armatura se ohrani. Odbite kose se transportira na deponijo. Upoštevati, da se armatura krivi v temeljno ploščo ali temelje.</t>
    </r>
  </si>
  <si>
    <r>
      <rPr>
        <b/>
        <sz val="11"/>
        <rFont val="Verdana"/>
        <family val="2"/>
        <charset val="238"/>
      </rPr>
      <t>Projektantski nadzor</t>
    </r>
    <r>
      <rPr>
        <sz val="11"/>
        <rFont val="Verdana"/>
        <family val="2"/>
        <charset val="238"/>
      </rPr>
      <t xml:space="preserve"> globokega temeljenja.</t>
    </r>
  </si>
  <si>
    <r>
      <rPr>
        <b/>
        <sz val="11"/>
        <rFont val="Verdana"/>
        <family val="2"/>
        <charset val="238"/>
      </rPr>
      <t>Geotehnični nadzo</t>
    </r>
    <r>
      <rPr>
        <sz val="11"/>
        <rFont val="Verdana"/>
        <family val="2"/>
        <charset val="238"/>
      </rPr>
      <t>r zabijanja pilotov.</t>
    </r>
  </si>
  <si>
    <r>
      <rPr>
        <b/>
        <sz val="11"/>
        <rFont val="Verdana"/>
        <family val="2"/>
        <charset val="238"/>
      </rPr>
      <t>Izdelava zaključnega poročila</t>
    </r>
    <r>
      <rPr>
        <sz val="11"/>
        <rFont val="Verdana"/>
        <family val="2"/>
        <charset val="238"/>
      </rPr>
      <t xml:space="preserve"> geotehničnega nadzora o izvedbi temeljenja objekta (dokument za tehnični pregled objekta). </t>
    </r>
  </si>
  <si>
    <t>Izdelava, dobava, zabijanje ter vsa ostala potrebna dela za izvedbo zabitih pilotov preseka 35cm x 35cm in dolžine 16,5m. Predhodno jalovo vrtanje do globine 3m, na pozicijah pilotov (geodetski prenos pozicij pilotov iz PZI načrta), v kompletu z vso potrebno pripravo in izvedbo. V postavki zajet ves potreben beton in armatura. ULS=900kN na pilot.</t>
  </si>
  <si>
    <t>lokacija: površina med pilotnimi glavami in gredami s pripadajočo površino, potrebno za kakovostno izvedbo temeljne plošče (glej situacijski prikaz in načrte arhitekture)</t>
  </si>
  <si>
    <t>C.1.2.2.</t>
  </si>
  <si>
    <r>
      <t>Tamponsko nasutje 90</t>
    </r>
    <r>
      <rPr>
        <sz val="10"/>
        <color rgb="FFFF0000"/>
        <rFont val="Verdana"/>
        <family val="2"/>
        <charset val="238"/>
      </rPr>
      <t>; dobava in vgrajevanje komprimiranega tamponskega nasutja iz tamponskega drobljenca granulacije 0-32 mm v plasteh deb. 30 cm v skupni deb. 90 cm vključno z utrjevanjem do predpisane zbitosti, za izvedbo podlage za temeljno ploščo</t>
    </r>
  </si>
  <si>
    <r>
      <t xml:space="preserve">Tamponsko nasutje </t>
    </r>
    <r>
      <rPr>
        <b/>
        <sz val="10"/>
        <color rgb="FFFF0000"/>
        <rFont val="Verdana"/>
        <family val="2"/>
      </rPr>
      <t>80</t>
    </r>
    <r>
      <rPr>
        <sz val="10"/>
        <rFont val="Verdana"/>
        <family val="2"/>
        <charset val="238"/>
      </rPr>
      <t xml:space="preserve">; dobava in vgrajevanje komprimiranega tamponskega nasutja iz tamponskega drobljenca granulacije 0-32 mm v plasteh deb. 30 cm v skupni deb. </t>
    </r>
    <r>
      <rPr>
        <sz val="10"/>
        <color rgb="FFFF0000"/>
        <rFont val="Verdana"/>
        <family val="2"/>
      </rPr>
      <t>80</t>
    </r>
    <r>
      <rPr>
        <sz val="10"/>
        <rFont val="Verdana"/>
        <family val="2"/>
        <charset val="238"/>
      </rPr>
      <t xml:space="preserve"> cm vključno z utrjevanjem do predpisane zbitosti, za izvedbo delovnega platoja za izvedbo pilotov</t>
    </r>
  </si>
  <si>
    <r>
      <t>Široki izkop gradbene jame, do 3 m</t>
    </r>
    <r>
      <rPr>
        <sz val="10"/>
        <rFont val="Verdana"/>
        <family val="2"/>
        <charset val="238"/>
      </rPr>
      <t xml:space="preserve">; široki izkop globine do </t>
    </r>
    <r>
      <rPr>
        <sz val="10"/>
        <color rgb="FFFF0000"/>
        <rFont val="Verdana"/>
        <family val="2"/>
      </rPr>
      <t>340</t>
    </r>
    <r>
      <rPr>
        <sz val="10"/>
        <rFont val="Verdana"/>
        <family val="2"/>
        <charset val="238"/>
      </rPr>
      <t xml:space="preserve"> cm vključno odmetom na rob izkopa ali s transportom na začasno deponijo na gradbišču potrebne količine za zasip ob temeljni plošči. Odvoz viška zemljine v trajno deponijo ločena postavka. Izkop za izvedbo:</t>
    </r>
  </si>
  <si>
    <r>
      <t xml:space="preserve"># tamponska ploščad za izvedbo pilotov deb. </t>
    </r>
    <r>
      <rPr>
        <sz val="10"/>
        <color rgb="FFFF0000"/>
        <rFont val="Verdana"/>
        <family val="2"/>
      </rPr>
      <t>80</t>
    </r>
    <r>
      <rPr>
        <sz val="10"/>
        <rFont val="Verdana"/>
        <family val="2"/>
        <charset val="238"/>
      </rPr>
      <t xml:space="preserve"> cm</t>
    </r>
  </si>
  <si>
    <t># tamponsko nasutje med pilotnimi glavami in gredami 80 cm</t>
  </si>
  <si>
    <r>
      <t># glave pilotov</t>
    </r>
    <r>
      <rPr>
        <sz val="10"/>
        <color rgb="FFFF0000"/>
        <rFont val="Verdana"/>
        <family val="2"/>
      </rPr>
      <t>, temeljne grede</t>
    </r>
  </si>
  <si>
    <r>
      <t xml:space="preserve">Objekt je temeljen na predfabriciranih zabitih AB pilotih </t>
    </r>
    <r>
      <rPr>
        <b/>
        <sz val="11"/>
        <color rgb="FF000000"/>
        <rFont val="Verdana"/>
        <family val="2"/>
        <charset val="238"/>
      </rPr>
      <t xml:space="preserve">predvidene dolžine </t>
    </r>
    <r>
      <rPr>
        <b/>
        <sz val="11"/>
        <color theme="4"/>
        <rFont val="Verdana"/>
        <family val="2"/>
        <charset val="238"/>
      </rPr>
      <t>16,5m</t>
    </r>
    <r>
      <rPr>
        <sz val="11"/>
        <color rgb="FF000000"/>
        <rFont val="Verdana"/>
        <family val="2"/>
        <charset val="238"/>
      </rPr>
      <t>, v skladu s podatki iz geomehanskega poročila oz. načrta gradbenih konstrukcij.</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</si>
</sst>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S_I_T_-;\-* #,##0.00\ _S_I_T_-;_-* \-??\ _S_I_T_-;_-@_-"/>
    <numFmt numFmtId="165" formatCode="0.00_)"/>
    <numFmt numFmtId="166" formatCode="#,##0.00&quot; €&quot;"/>
    <numFmt numFmtId="167" formatCode="0.00\ %"/>
    <numFmt numFmtId="168" formatCode="[$-424]d/mmm"/>
  </numFmts>
  <fonts count="50">
    <font>
      <sz val="10"/>
      <name val="Arial"/>
      <family val="2"/>
      <charset val="238"/>
    </font>
    <font>
      <sz val="11"/>
      <name val="Verdana"/>
      <family val="2"/>
      <charset val="238"/>
    </font>
    <font>
      <sz val="10"/>
      <color rgb="FF000000"/>
      <name val="Arial"/>
      <family val="2"/>
      <charset val="238"/>
    </font>
    <font>
      <sz val="12"/>
      <name val="Courier New"/>
      <family val="3"/>
      <charset val="238"/>
    </font>
    <font>
      <sz val="10"/>
      <name val="Arial CE"/>
      <charset val="238"/>
    </font>
    <font>
      <sz val="11"/>
      <color rgb="FF000000"/>
      <name val="Calibri"/>
      <family val="2"/>
      <charset val="238"/>
    </font>
    <font>
      <sz val="10"/>
      <name val="Arial CE"/>
      <charset val="1"/>
    </font>
    <font>
      <sz val="10"/>
      <name val="Arial"/>
      <family val="2"/>
      <charset val="1"/>
    </font>
    <font>
      <sz val="10"/>
      <color rgb="FF000000"/>
      <name val="Verdana"/>
      <family val="2"/>
      <charset val="238"/>
    </font>
    <font>
      <sz val="11"/>
      <name val="Arial Narrow"/>
      <family val="2"/>
      <charset val="238"/>
    </font>
    <font>
      <sz val="10"/>
      <name val="Arial CE"/>
      <family val="2"/>
      <charset val="1"/>
    </font>
    <font>
      <sz val="11"/>
      <color rgb="FF000000"/>
      <name val="Calibri"/>
      <family val="2"/>
      <charset val="1"/>
    </font>
    <font>
      <sz val="10"/>
      <color rgb="FF000000"/>
      <name val="Arial CE"/>
      <charset val="238"/>
    </font>
    <font>
      <sz val="10"/>
      <name val="Arial CE"/>
      <family val="2"/>
      <charset val="238"/>
    </font>
    <font>
      <b/>
      <sz val="10"/>
      <name val="Arial"/>
      <family val="2"/>
      <charset val="238"/>
    </font>
    <font>
      <b/>
      <sz val="12"/>
      <color rgb="FF000000"/>
      <name val="Verdana"/>
      <family val="2"/>
      <charset val="238"/>
    </font>
    <font>
      <b/>
      <sz val="11"/>
      <color rgb="FF000000"/>
      <name val="Verdana"/>
      <family val="2"/>
      <charset val="238"/>
    </font>
    <font>
      <b/>
      <sz val="11"/>
      <name val="Verdana"/>
      <family val="2"/>
      <charset val="238"/>
    </font>
    <font>
      <sz val="10"/>
      <name val="Verdana"/>
      <family val="2"/>
      <charset val="238"/>
    </font>
    <font>
      <b/>
      <sz val="10"/>
      <name val="Verdana"/>
      <family val="2"/>
      <charset val="238"/>
    </font>
    <font>
      <b/>
      <sz val="10"/>
      <color rgb="FF000000"/>
      <name val="Verdana"/>
      <family val="2"/>
      <charset val="238"/>
    </font>
    <font>
      <b/>
      <sz val="10"/>
      <color rgb="FF000000"/>
      <name val="Tahoma"/>
      <family val="2"/>
      <charset val="238"/>
    </font>
    <font>
      <sz val="8"/>
      <name val="Verdana"/>
      <family val="2"/>
      <charset val="238"/>
    </font>
    <font>
      <sz val="11"/>
      <color rgb="FF000000"/>
      <name val="Verdana"/>
      <family val="2"/>
      <charset val="238"/>
    </font>
    <font>
      <sz val="11"/>
      <color rgb="FF181717"/>
      <name val="Verdana"/>
      <family val="2"/>
      <charset val="238"/>
    </font>
    <font>
      <i/>
      <sz val="11"/>
      <color rgb="FF181717"/>
      <name val="Verdana"/>
      <family val="2"/>
      <charset val="238"/>
    </font>
    <font>
      <b/>
      <u/>
      <sz val="11"/>
      <name val="Verdana"/>
      <family val="2"/>
      <charset val="238"/>
    </font>
    <font>
      <b/>
      <i/>
      <sz val="10"/>
      <name val="Verdana"/>
      <family val="2"/>
      <charset val="238"/>
    </font>
    <font>
      <b/>
      <i/>
      <sz val="10"/>
      <color rgb="FF969696"/>
      <name val="Verdana"/>
      <family val="2"/>
      <charset val="238"/>
    </font>
    <font>
      <sz val="10"/>
      <color rgb="FF0000FF"/>
      <name val="Verdana"/>
      <family val="2"/>
      <charset val="238"/>
    </font>
    <font>
      <i/>
      <u/>
      <sz val="10"/>
      <name val="Verdana"/>
      <family val="2"/>
      <charset val="238"/>
    </font>
    <font>
      <b/>
      <i/>
      <u/>
      <sz val="10"/>
      <name val="Verdana"/>
      <family val="2"/>
      <charset val="238"/>
    </font>
    <font>
      <vertAlign val="superscript"/>
      <sz val="10"/>
      <name val="Verdana"/>
      <family val="2"/>
      <charset val="238"/>
    </font>
    <font>
      <sz val="10"/>
      <color rgb="FFFF0000"/>
      <name val="Verdana"/>
      <family val="2"/>
      <charset val="238"/>
    </font>
    <font>
      <b/>
      <sz val="9"/>
      <color rgb="FF000000"/>
      <name val="Verdana"/>
      <family val="2"/>
      <charset val="238"/>
    </font>
    <font>
      <sz val="9"/>
      <color rgb="FF000000"/>
      <name val="Verdana"/>
      <family val="2"/>
      <charset val="238"/>
    </font>
    <font>
      <u/>
      <sz val="10"/>
      <name val="Verdana"/>
      <family val="2"/>
      <charset val="238"/>
    </font>
    <font>
      <i/>
      <sz val="10"/>
      <name val="Verdana"/>
      <family val="2"/>
      <charset val="238"/>
    </font>
    <font>
      <b/>
      <sz val="12"/>
      <name val="Verdana"/>
      <family val="2"/>
      <charset val="238"/>
    </font>
    <font>
      <sz val="11"/>
      <name val="Verdana"/>
      <family val="2"/>
      <charset val="1"/>
    </font>
    <font>
      <sz val="10"/>
      <name val="Arial"/>
      <family val="2"/>
      <charset val="238"/>
    </font>
    <font>
      <sz val="10"/>
      <name val="Verdana"/>
      <family val="2"/>
    </font>
    <font>
      <b/>
      <sz val="10"/>
      <name val="Verdana"/>
      <family val="2"/>
    </font>
    <font>
      <sz val="11"/>
      <name val="Verdana"/>
      <family val="2"/>
    </font>
    <font>
      <b/>
      <sz val="11"/>
      <color theme="4"/>
      <name val="Verdana"/>
      <family val="2"/>
      <charset val="238"/>
    </font>
    <font>
      <strike/>
      <sz val="10"/>
      <color rgb="FFFF0000"/>
      <name val="Verdana"/>
      <family val="2"/>
      <charset val="238"/>
    </font>
    <font>
      <sz val="10"/>
      <color rgb="FFFF0000"/>
      <name val="Verdana"/>
      <family val="2"/>
    </font>
    <font>
      <b/>
      <sz val="10"/>
      <color rgb="FFFF0000"/>
      <name val="Verdana"/>
      <family val="2"/>
      <charset val="238"/>
    </font>
    <font>
      <b/>
      <sz val="10"/>
      <color rgb="FFFF0000"/>
      <name val="Verdana"/>
      <family val="2"/>
    </font>
    <font>
      <sz val="11"/>
      <color rgb="FFFF0000"/>
      <name val="Verdana"/>
      <family val="2"/>
      <charset val="238"/>
    </font>
  </fonts>
  <fills count="11">
    <fill>
      <patternFill patternType="none"/>
    </fill>
    <fill>
      <patternFill patternType="gray125"/>
    </fill>
    <fill>
      <patternFill patternType="solid">
        <fgColor rgb="FFE2F0D9"/>
        <bgColor rgb="FFF2F2F2"/>
      </patternFill>
    </fill>
    <fill>
      <patternFill patternType="solid">
        <fgColor rgb="FFD9D9D9"/>
        <bgColor rgb="FFD6DCE5"/>
      </patternFill>
    </fill>
    <fill>
      <patternFill patternType="solid">
        <fgColor rgb="FFFFFF99"/>
        <bgColor rgb="FFFFE699"/>
      </patternFill>
    </fill>
    <fill>
      <patternFill patternType="solid">
        <fgColor rgb="FFBDD7EE"/>
        <bgColor rgb="FFD6DCE5"/>
      </patternFill>
    </fill>
    <fill>
      <patternFill patternType="solid">
        <fgColor rgb="FFC0C0C0"/>
        <bgColor rgb="FFBFBFBF"/>
      </patternFill>
    </fill>
    <fill>
      <patternFill patternType="solid">
        <fgColor rgb="FFFFE699"/>
        <bgColor rgb="FFFFFF99"/>
      </patternFill>
    </fill>
    <fill>
      <patternFill patternType="solid">
        <fgColor rgb="FF808080"/>
        <bgColor rgb="FF7C7C7C"/>
      </patternFill>
    </fill>
    <fill>
      <patternFill patternType="solid">
        <fgColor theme="7" tint="0.79998168889431442"/>
        <bgColor indexed="64"/>
      </patternFill>
    </fill>
    <fill>
      <patternFill patternType="solid">
        <fgColor theme="9" tint="0.79998168889431442"/>
        <bgColor indexed="64"/>
      </patternFill>
    </fill>
  </fills>
  <borders count="20">
    <border>
      <left/>
      <right/>
      <top/>
      <bottom/>
      <diagonal/>
    </border>
    <border>
      <left/>
      <right/>
      <top style="hair">
        <color rgb="FF808080"/>
      </top>
      <bottom style="hair">
        <color rgb="FF808080"/>
      </bottom>
      <diagonal/>
    </border>
    <border>
      <left/>
      <right/>
      <top style="hair">
        <color rgb="FF808080"/>
      </top>
      <bottom/>
      <diagonal/>
    </border>
    <border>
      <left/>
      <right/>
      <top/>
      <bottom style="hair">
        <color rgb="FF80808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thin">
        <color auto="1"/>
      </top>
      <bottom/>
      <diagonal/>
    </border>
    <border>
      <left/>
      <right/>
      <top style="thin">
        <color auto="1"/>
      </top>
      <bottom style="double">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style="thin">
        <color auto="1"/>
      </bottom>
      <diagonal/>
    </border>
    <border>
      <left style="medium">
        <color auto="1"/>
      </left>
      <right/>
      <top/>
      <bottom style="medium">
        <color indexed="64"/>
      </bottom>
      <diagonal/>
    </border>
  </borders>
  <cellStyleXfs count="46">
    <xf numFmtId="0" fontId="0" fillId="0" borderId="0"/>
    <xf numFmtId="164" fontId="40" fillId="0" borderId="0" applyBorder="0" applyProtection="0"/>
    <xf numFmtId="164" fontId="40" fillId="0" borderId="0" applyBorder="0" applyProtection="0"/>
    <xf numFmtId="4" fontId="1" fillId="0" borderId="0"/>
    <xf numFmtId="0" fontId="40" fillId="0" borderId="0"/>
    <xf numFmtId="0" fontId="2" fillId="0" borderId="0" applyBorder="0" applyProtection="0"/>
    <xf numFmtId="0" fontId="2" fillId="0" borderId="0" applyBorder="0" applyProtection="0"/>
    <xf numFmtId="0" fontId="40" fillId="0" borderId="0"/>
    <xf numFmtId="165" fontId="3" fillId="0" borderId="0"/>
    <xf numFmtId="4" fontId="1" fillId="0" borderId="0"/>
    <xf numFmtId="0" fontId="40" fillId="0" borderId="0"/>
    <xf numFmtId="0" fontId="40" fillId="0" borderId="0"/>
    <xf numFmtId="0" fontId="4" fillId="0" borderId="0"/>
    <xf numFmtId="0" fontId="5" fillId="0" borderId="0"/>
    <xf numFmtId="0" fontId="5" fillId="0" borderId="0"/>
    <xf numFmtId="0" fontId="40" fillId="0" borderId="0"/>
    <xf numFmtId="0" fontId="6" fillId="0" borderId="0"/>
    <xf numFmtId="0" fontId="6" fillId="0" borderId="0"/>
    <xf numFmtId="0" fontId="7" fillId="0" borderId="0"/>
    <xf numFmtId="0" fontId="7" fillId="0" borderId="0"/>
    <xf numFmtId="0" fontId="7" fillId="0" borderId="0"/>
    <xf numFmtId="0" fontId="40" fillId="0" borderId="0"/>
    <xf numFmtId="0" fontId="8" fillId="0" borderId="0"/>
    <xf numFmtId="0" fontId="8" fillId="0" borderId="0"/>
    <xf numFmtId="0" fontId="5" fillId="0" borderId="0"/>
    <xf numFmtId="0" fontId="5" fillId="0" borderId="0"/>
    <xf numFmtId="0" fontId="7" fillId="0" borderId="0"/>
    <xf numFmtId="0" fontId="5" fillId="0" borderId="0"/>
    <xf numFmtId="2" fontId="9" fillId="0" borderId="0"/>
    <xf numFmtId="0" fontId="7" fillId="0" borderId="0"/>
    <xf numFmtId="0" fontId="11" fillId="0" borderId="0"/>
    <xf numFmtId="0" fontId="10" fillId="0" borderId="0"/>
    <xf numFmtId="0" fontId="4" fillId="0" borderId="0"/>
    <xf numFmtId="0" fontId="5" fillId="0" borderId="0"/>
    <xf numFmtId="0" fontId="12" fillId="0" borderId="0" applyBorder="0" applyProtection="0"/>
    <xf numFmtId="0" fontId="12" fillId="0" borderId="0" applyBorder="0" applyProtection="0"/>
    <xf numFmtId="0" fontId="5" fillId="0" borderId="0"/>
    <xf numFmtId="0" fontId="5" fillId="0" borderId="0"/>
    <xf numFmtId="0" fontId="5" fillId="0" borderId="0"/>
    <xf numFmtId="0" fontId="13" fillId="0" borderId="0"/>
    <xf numFmtId="164" fontId="40" fillId="0" borderId="0" applyBorder="0" applyProtection="0"/>
    <xf numFmtId="164" fontId="40" fillId="0" borderId="0" applyBorder="0" applyProtection="0"/>
    <xf numFmtId="164" fontId="40" fillId="0" borderId="0" applyBorder="0" applyProtection="0"/>
    <xf numFmtId="164" fontId="40" fillId="0" borderId="0" applyBorder="0" applyProtection="0"/>
    <xf numFmtId="164" fontId="40" fillId="0" borderId="0" applyBorder="0" applyProtection="0"/>
    <xf numFmtId="164" fontId="40" fillId="0" borderId="0" applyBorder="0" applyProtection="0"/>
  </cellStyleXfs>
  <cellXfs count="447">
    <xf numFmtId="0" fontId="0" fillId="0" borderId="0" xfId="0"/>
    <xf numFmtId="0" fontId="8" fillId="0" borderId="0" xfId="22" applyAlignment="1">
      <alignment vertical="center"/>
    </xf>
    <xf numFmtId="0" fontId="8" fillId="0" borderId="0" xfId="22"/>
    <xf numFmtId="4" fontId="8" fillId="0" borderId="0" xfId="22" applyNumberFormat="1"/>
    <xf numFmtId="0" fontId="15" fillId="0" borderId="0" xfId="22" applyFont="1" applyAlignment="1">
      <alignment vertical="center"/>
    </xf>
    <xf numFmtId="0" fontId="15" fillId="0" borderId="0" xfId="22" applyFont="1"/>
    <xf numFmtId="4" fontId="15" fillId="0" borderId="0" xfId="22" applyNumberFormat="1" applyFont="1"/>
    <xf numFmtId="0" fontId="8" fillId="0" borderId="0" xfId="22" applyAlignment="1">
      <alignment vertical="top"/>
    </xf>
    <xf numFmtId="0" fontId="8" fillId="0" borderId="0" xfId="22" applyAlignment="1">
      <alignment vertical="top" wrapText="1"/>
    </xf>
    <xf numFmtId="0" fontId="16" fillId="0" borderId="0" xfId="22" applyFont="1" applyAlignment="1">
      <alignment vertical="center"/>
    </xf>
    <xf numFmtId="0" fontId="16" fillId="0" borderId="0" xfId="22" applyFont="1" applyAlignment="1">
      <alignment vertical="top"/>
    </xf>
    <xf numFmtId="0" fontId="16" fillId="0" borderId="0" xfId="22" applyFont="1" applyAlignment="1">
      <alignment vertical="top" wrapText="1"/>
    </xf>
    <xf numFmtId="0" fontId="16" fillId="0" borderId="0" xfId="22" applyFont="1"/>
    <xf numFmtId="4" fontId="16" fillId="0" borderId="0" xfId="22" applyNumberFormat="1" applyFont="1"/>
    <xf numFmtId="0" fontId="8" fillId="0" borderId="1" xfId="22" applyBorder="1" applyAlignment="1">
      <alignment vertical="top"/>
    </xf>
    <xf numFmtId="49" fontId="8" fillId="2" borderId="1" xfId="22" applyNumberFormat="1" applyFill="1" applyBorder="1" applyAlignment="1" applyProtection="1">
      <alignment horizontal="left" vertical="top" wrapText="1"/>
      <protection locked="0"/>
    </xf>
    <xf numFmtId="49" fontId="8" fillId="0" borderId="1" xfId="22" applyNumberFormat="1" applyBorder="1" applyAlignment="1" applyProtection="1">
      <alignment horizontal="left" vertical="top" wrapText="1"/>
      <protection locked="0"/>
    </xf>
    <xf numFmtId="0" fontId="8" fillId="0" borderId="1" xfId="22" applyBorder="1" applyAlignment="1">
      <alignment vertical="center"/>
    </xf>
    <xf numFmtId="166" fontId="8" fillId="0" borderId="1" xfId="22" applyNumberFormat="1" applyBorder="1" applyAlignment="1">
      <alignment vertical="center"/>
    </xf>
    <xf numFmtId="0" fontId="17" fillId="0" borderId="0" xfId="22" applyFont="1" applyAlignment="1">
      <alignment vertical="center"/>
    </xf>
    <xf numFmtId="0" fontId="17" fillId="0" borderId="0" xfId="22" applyFont="1"/>
    <xf numFmtId="4" fontId="17" fillId="0" borderId="0" xfId="22" applyNumberFormat="1" applyFont="1"/>
    <xf numFmtId="0" fontId="18" fillId="0" borderId="0" xfId="22" applyFont="1" applyAlignment="1">
      <alignment vertical="center"/>
    </xf>
    <xf numFmtId="0" fontId="18" fillId="0" borderId="0" xfId="22" applyFont="1"/>
    <xf numFmtId="4" fontId="18" fillId="0" borderId="0" xfId="22" applyNumberFormat="1" applyFont="1"/>
    <xf numFmtId="0" fontId="18" fillId="0" borderId="2" xfId="22" applyFont="1" applyBorder="1" applyAlignment="1">
      <alignment vertical="top"/>
    </xf>
    <xf numFmtId="0" fontId="18" fillId="0" borderId="3" xfId="22" applyFont="1" applyBorder="1" applyAlignment="1">
      <alignment vertical="top"/>
    </xf>
    <xf numFmtId="0" fontId="18" fillId="0" borderId="1" xfId="22" applyFont="1" applyBorder="1" applyAlignment="1">
      <alignment vertical="top"/>
    </xf>
    <xf numFmtId="0" fontId="18" fillId="0" borderId="1" xfId="22" applyFont="1" applyBorder="1" applyAlignment="1">
      <alignment vertical="top" wrapText="1"/>
    </xf>
    <xf numFmtId="0" fontId="8" fillId="0" borderId="1" xfId="22" applyBorder="1" applyAlignment="1">
      <alignment vertical="top" wrapText="1"/>
    </xf>
    <xf numFmtId="0" fontId="18" fillId="0" borderId="0" xfId="22" applyFont="1" applyAlignment="1">
      <alignment vertical="top"/>
    </xf>
    <xf numFmtId="0" fontId="18" fillId="0" borderId="0" xfId="22" applyFont="1" applyAlignment="1" applyProtection="1">
      <alignment horizontal="left" vertical="top" wrapText="1"/>
      <protection locked="0"/>
    </xf>
    <xf numFmtId="0" fontId="17" fillId="0" borderId="0" xfId="22" applyFont="1" applyAlignment="1">
      <alignment horizontal="center"/>
    </xf>
    <xf numFmtId="0" fontId="19" fillId="0" borderId="4" xfId="22" applyFont="1" applyBorder="1" applyAlignment="1">
      <alignment horizontal="right" vertical="center"/>
    </xf>
    <xf numFmtId="0" fontId="19" fillId="0" borderId="5" xfId="22" applyFont="1" applyBorder="1" applyAlignment="1">
      <alignment vertical="center"/>
    </xf>
    <xf numFmtId="166" fontId="19" fillId="0" borderId="5" xfId="22" applyNumberFormat="1" applyFont="1" applyBorder="1" applyAlignment="1">
      <alignment horizontal="right" vertical="center"/>
    </xf>
    <xf numFmtId="166" fontId="19" fillId="0" borderId="6" xfId="22" applyNumberFormat="1" applyFont="1" applyBorder="1" applyAlignment="1">
      <alignment horizontal="right" vertical="center" wrapText="1"/>
    </xf>
    <xf numFmtId="0" fontId="19" fillId="0" borderId="0" xfId="22" applyFont="1"/>
    <xf numFmtId="4" fontId="19" fillId="0" borderId="0" xfId="22" applyNumberFormat="1" applyFont="1"/>
    <xf numFmtId="0" fontId="19" fillId="0" borderId="7" xfId="22" applyFont="1" applyBorder="1" applyAlignment="1">
      <alignment horizontal="right" vertical="center"/>
    </xf>
    <xf numFmtId="0" fontId="19" fillId="0" borderId="0" xfId="22" applyFont="1" applyAlignment="1">
      <alignment vertical="center"/>
    </xf>
    <xf numFmtId="166" fontId="19" fillId="0" borderId="0" xfId="22" applyNumberFormat="1" applyFont="1" applyAlignment="1">
      <alignment horizontal="right" vertical="center"/>
    </xf>
    <xf numFmtId="166" fontId="19" fillId="0" borderId="8" xfId="22" applyNumberFormat="1" applyFont="1" applyBorder="1" applyAlignment="1">
      <alignment horizontal="right" vertical="center" wrapText="1"/>
    </xf>
    <xf numFmtId="166" fontId="19" fillId="0" borderId="8" xfId="22" applyNumberFormat="1" applyFont="1" applyBorder="1" applyAlignment="1">
      <alignment vertical="center"/>
    </xf>
    <xf numFmtId="0" fontId="18" fillId="0" borderId="8" xfId="22" applyFont="1" applyBorder="1" applyAlignment="1">
      <alignment vertical="center"/>
    </xf>
    <xf numFmtId="166" fontId="19" fillId="0" borderId="0" xfId="22" applyNumberFormat="1" applyFont="1" applyAlignment="1">
      <alignment vertical="center"/>
    </xf>
    <xf numFmtId="166" fontId="18" fillId="0" borderId="0" xfId="22" applyNumberFormat="1" applyFont="1" applyAlignment="1">
      <alignment vertical="center"/>
    </xf>
    <xf numFmtId="166" fontId="19" fillId="0" borderId="10" xfId="22" applyNumberFormat="1" applyFont="1" applyBorder="1" applyAlignment="1">
      <alignment vertical="center"/>
    </xf>
    <xf numFmtId="0" fontId="19" fillId="3" borderId="0" xfId="22" applyFont="1" applyFill="1" applyAlignment="1">
      <alignment vertical="center"/>
    </xf>
    <xf numFmtId="166" fontId="19" fillId="3" borderId="0" xfId="22" applyNumberFormat="1" applyFont="1" applyFill="1" applyAlignment="1">
      <alignment vertical="center"/>
    </xf>
    <xf numFmtId="0" fontId="18" fillId="0" borderId="0" xfId="22" applyFont="1" applyAlignment="1">
      <alignment horizontal="right" vertical="center"/>
    </xf>
    <xf numFmtId="167" fontId="18" fillId="0" borderId="0" xfId="22" applyNumberFormat="1" applyFont="1" applyAlignment="1">
      <alignment vertical="center"/>
    </xf>
    <xf numFmtId="167" fontId="18" fillId="2" borderId="0" xfId="22" applyNumberFormat="1" applyFont="1" applyFill="1" applyAlignment="1" applyProtection="1">
      <alignment vertical="center"/>
      <protection locked="0"/>
    </xf>
    <xf numFmtId="0" fontId="1" fillId="0" borderId="0" xfId="22" applyFont="1" applyAlignment="1">
      <alignment horizontal="right" vertical="center"/>
    </xf>
    <xf numFmtId="0" fontId="17" fillId="0" borderId="11" xfId="22" applyFont="1" applyBorder="1" applyAlignment="1">
      <alignment vertical="center"/>
    </xf>
    <xf numFmtId="166" fontId="17" fillId="0" borderId="11" xfId="22" applyNumberFormat="1" applyFont="1" applyBorder="1" applyAlignment="1">
      <alignment vertical="center"/>
    </xf>
    <xf numFmtId="0" fontId="19" fillId="0" borderId="0" xfId="22" applyFont="1" applyAlignment="1">
      <alignment horizontal="right" vertical="center"/>
    </xf>
    <xf numFmtId="166" fontId="18" fillId="0" borderId="0" xfId="0" applyNumberFormat="1" applyFont="1"/>
    <xf numFmtId="0" fontId="22" fillId="0" borderId="0" xfId="0" applyFont="1"/>
    <xf numFmtId="166" fontId="8" fillId="0" borderId="0" xfId="22" applyNumberFormat="1" applyAlignment="1">
      <alignment vertical="center"/>
    </xf>
    <xf numFmtId="166" fontId="8" fillId="0" borderId="0" xfId="22" applyNumberFormat="1"/>
    <xf numFmtId="166" fontId="19" fillId="0" borderId="0" xfId="22" applyNumberFormat="1" applyFont="1"/>
    <xf numFmtId="166" fontId="18" fillId="0" borderId="0" xfId="22" applyNumberFormat="1" applyFont="1"/>
    <xf numFmtId="166" fontId="18" fillId="0" borderId="2" xfId="22" applyNumberFormat="1" applyFont="1" applyBorder="1" applyAlignment="1">
      <alignment vertical="top"/>
    </xf>
    <xf numFmtId="166" fontId="18" fillId="0" borderId="2" xfId="22" applyNumberFormat="1" applyFont="1" applyBorder="1" applyAlignment="1">
      <alignment vertical="top" wrapText="1"/>
    </xf>
    <xf numFmtId="166" fontId="18" fillId="0" borderId="3" xfId="22" applyNumberFormat="1" applyFont="1" applyBorder="1" applyAlignment="1">
      <alignment vertical="top"/>
    </xf>
    <xf numFmtId="166" fontId="18" fillId="0" borderId="3" xfId="22" applyNumberFormat="1" applyFont="1" applyBorder="1" applyAlignment="1">
      <alignment vertical="top" wrapText="1"/>
    </xf>
    <xf numFmtId="166" fontId="18" fillId="0" borderId="1" xfId="22" applyNumberFormat="1" applyFont="1" applyBorder="1" applyAlignment="1">
      <alignment vertical="top"/>
    </xf>
    <xf numFmtId="166" fontId="18" fillId="0" borderId="1" xfId="22" applyNumberFormat="1" applyFont="1" applyBorder="1" applyAlignment="1">
      <alignment vertical="top" wrapText="1"/>
    </xf>
    <xf numFmtId="166" fontId="8" fillId="0" borderId="1" xfId="22" applyNumberFormat="1" applyBorder="1" applyAlignment="1">
      <alignment vertical="top" wrapText="1"/>
    </xf>
    <xf numFmtId="166" fontId="19" fillId="0" borderId="0" xfId="0" applyNumberFormat="1" applyFont="1" applyAlignment="1">
      <alignment horizontal="left"/>
    </xf>
    <xf numFmtId="166" fontId="19" fillId="0" borderId="0" xfId="0" applyNumberFormat="1" applyFont="1"/>
    <xf numFmtId="166" fontId="18" fillId="0" borderId="0" xfId="0" applyNumberFormat="1" applyFont="1" applyAlignment="1">
      <alignment horizontal="right"/>
    </xf>
    <xf numFmtId="166" fontId="18" fillId="0" borderId="0" xfId="0" applyNumberFormat="1" applyFont="1" applyAlignment="1">
      <alignment horizontal="left"/>
    </xf>
    <xf numFmtId="166" fontId="19" fillId="0" borderId="0" xfId="0" applyNumberFormat="1" applyFont="1" applyAlignment="1">
      <alignment horizontal="right"/>
    </xf>
    <xf numFmtId="166" fontId="18" fillId="4" borderId="0" xfId="0" applyNumberFormat="1" applyFont="1" applyFill="1"/>
    <xf numFmtId="166" fontId="19" fillId="4" borderId="0" xfId="0" applyNumberFormat="1" applyFont="1" applyFill="1"/>
    <xf numFmtId="166" fontId="19" fillId="4" borderId="0" xfId="0" applyNumberFormat="1" applyFont="1" applyFill="1" applyAlignment="1">
      <alignment horizontal="center"/>
    </xf>
    <xf numFmtId="166" fontId="19" fillId="4" borderId="0" xfId="22" applyNumberFormat="1" applyFont="1" applyFill="1" applyAlignment="1">
      <alignment horizontal="right" vertical="center"/>
    </xf>
    <xf numFmtId="166" fontId="19" fillId="4" borderId="0" xfId="0" applyNumberFormat="1" applyFont="1" applyFill="1" applyAlignment="1">
      <alignment horizontal="right"/>
    </xf>
    <xf numFmtId="166" fontId="18" fillId="4" borderId="0" xfId="0" applyNumberFormat="1" applyFont="1" applyFill="1" applyAlignment="1">
      <alignment horizontal="right"/>
    </xf>
    <xf numFmtId="166" fontId="19" fillId="4" borderId="12" xfId="0" applyNumberFormat="1" applyFont="1" applyFill="1" applyBorder="1" applyAlignment="1">
      <alignment horizontal="right"/>
    </xf>
    <xf numFmtId="166" fontId="19" fillId="4" borderId="12" xfId="22" applyNumberFormat="1" applyFont="1" applyFill="1" applyBorder="1" applyAlignment="1">
      <alignment vertical="center"/>
    </xf>
    <xf numFmtId="166" fontId="18" fillId="4" borderId="0" xfId="0" applyNumberFormat="1" applyFont="1" applyFill="1" applyAlignment="1">
      <alignment horizontal="right" vertical="center"/>
    </xf>
    <xf numFmtId="166" fontId="18" fillId="0" borderId="0" xfId="0" applyNumberFormat="1" applyFont="1" applyAlignment="1">
      <alignment vertical="center"/>
    </xf>
    <xf numFmtId="166" fontId="8" fillId="0" borderId="0" xfId="0" applyNumberFormat="1" applyFont="1" applyAlignment="1">
      <alignment horizontal="right" vertical="center"/>
    </xf>
    <xf numFmtId="166" fontId="19" fillId="4" borderId="12" xfId="22" applyNumberFormat="1" applyFont="1" applyFill="1" applyBorder="1" applyAlignment="1">
      <alignment horizontal="right" vertical="center"/>
    </xf>
    <xf numFmtId="0" fontId="23" fillId="0" borderId="0" xfId="13" applyFont="1"/>
    <xf numFmtId="0" fontId="23" fillId="0" borderId="0" xfId="13" applyFont="1" applyAlignment="1">
      <alignment horizontal="left" vertical="top"/>
    </xf>
    <xf numFmtId="0" fontId="23" fillId="0" borderId="0" xfId="15" applyFont="1" applyAlignment="1" applyProtection="1">
      <alignment vertical="center"/>
      <protection locked="0"/>
    </xf>
    <xf numFmtId="0" fontId="17" fillId="5" borderId="0" xfId="13" applyFont="1" applyFill="1"/>
    <xf numFmtId="0" fontId="16" fillId="5" borderId="0" xfId="13" applyFont="1" applyFill="1" applyAlignment="1">
      <alignment horizontal="left" vertical="top"/>
    </xf>
    <xf numFmtId="0" fontId="16" fillId="0" borderId="0" xfId="13" applyFont="1" applyAlignment="1">
      <alignment horizontal="left" vertical="top"/>
    </xf>
    <xf numFmtId="0" fontId="17" fillId="0" borderId="13" xfId="13" applyFont="1" applyBorder="1" applyAlignment="1">
      <alignment horizontal="left" vertical="top" wrapText="1"/>
    </xf>
    <xf numFmtId="0" fontId="1" fillId="0" borderId="0" xfId="13" applyFont="1" applyAlignment="1">
      <alignment horizontal="left" vertical="top" wrapText="1"/>
    </xf>
    <xf numFmtId="0" fontId="24" fillId="0" borderId="13" xfId="13" applyFont="1" applyBorder="1" applyAlignment="1">
      <alignment horizontal="justify" vertical="top" wrapText="1"/>
    </xf>
    <xf numFmtId="0" fontId="24" fillId="0" borderId="0" xfId="13" applyFont="1" applyAlignment="1">
      <alignment horizontal="left" vertical="top" wrapText="1"/>
    </xf>
    <xf numFmtId="0" fontId="24" fillId="0" borderId="0" xfId="13" applyFont="1" applyAlignment="1">
      <alignment horizontal="justify" vertical="top" wrapText="1"/>
    </xf>
    <xf numFmtId="0" fontId="26" fillId="0" borderId="0" xfId="13" applyFont="1" applyAlignment="1">
      <alignment horizontal="left" vertical="top" wrapText="1"/>
    </xf>
    <xf numFmtId="0" fontId="1" fillId="0" borderId="0" xfId="13" applyFont="1" applyAlignment="1">
      <alignment horizontal="left" vertical="top"/>
    </xf>
    <xf numFmtId="0" fontId="18" fillId="0" borderId="0" xfId="0" applyFont="1" applyAlignment="1">
      <alignment horizontal="center" vertical="top"/>
    </xf>
    <xf numFmtId="0" fontId="18" fillId="0" borderId="0" xfId="0" applyFont="1" applyAlignment="1">
      <alignment vertical="top"/>
    </xf>
    <xf numFmtId="4" fontId="18" fillId="0" borderId="0" xfId="0" applyNumberFormat="1" applyFont="1"/>
    <xf numFmtId="4" fontId="18" fillId="0" borderId="0" xfId="0" applyNumberFormat="1" applyFont="1" applyAlignment="1">
      <alignment horizontal="center"/>
    </xf>
    <xf numFmtId="166" fontId="18" fillId="0" borderId="0" xfId="0" applyNumberFormat="1" applyFont="1" applyProtection="1">
      <protection locked="0"/>
    </xf>
    <xf numFmtId="0" fontId="18" fillId="0" borderId="0" xfId="0" applyFont="1"/>
    <xf numFmtId="4" fontId="18" fillId="0" borderId="0" xfId="3" applyFont="1"/>
    <xf numFmtId="4" fontId="19" fillId="0" borderId="0" xfId="3" applyFont="1" applyAlignment="1">
      <alignment vertical="top"/>
    </xf>
    <xf numFmtId="4" fontId="19" fillId="0" borderId="0" xfId="3" applyFont="1"/>
    <xf numFmtId="4" fontId="19" fillId="0" borderId="0" xfId="3" applyFont="1" applyAlignment="1">
      <alignment horizontal="center"/>
    </xf>
    <xf numFmtId="166" fontId="18" fillId="0" borderId="0" xfId="3" applyNumberFormat="1" applyFont="1" applyProtection="1">
      <protection locked="0"/>
    </xf>
    <xf numFmtId="166" fontId="18" fillId="0" borderId="0" xfId="3" applyNumberFormat="1" applyFont="1"/>
    <xf numFmtId="49" fontId="27" fillId="0" borderId="14" xfId="0" applyNumberFormat="1" applyFont="1" applyBorder="1" applyAlignment="1">
      <alignment vertical="center"/>
    </xf>
    <xf numFmtId="0" fontId="27" fillId="0" borderId="14" xfId="0" applyFont="1" applyBorder="1" applyAlignment="1">
      <alignment vertical="top" wrapText="1"/>
    </xf>
    <xf numFmtId="4" fontId="28" fillId="0" borderId="14" xfId="0" applyNumberFormat="1" applyFont="1" applyBorder="1" applyAlignment="1">
      <alignment vertical="center" wrapText="1"/>
    </xf>
    <xf numFmtId="4" fontId="27" fillId="0" borderId="14" xfId="0" applyNumberFormat="1" applyFont="1" applyBorder="1" applyAlignment="1">
      <alignment horizontal="center" vertical="center"/>
    </xf>
    <xf numFmtId="4" fontId="27" fillId="0" borderId="14" xfId="0" applyNumberFormat="1" applyFont="1" applyBorder="1" applyAlignment="1">
      <alignment horizontal="right" vertical="center"/>
    </xf>
    <xf numFmtId="166" fontId="27" fillId="0" borderId="14" xfId="0" applyNumberFormat="1" applyFont="1" applyBorder="1" applyAlignment="1" applyProtection="1">
      <alignment horizontal="right" vertical="center"/>
      <protection locked="0"/>
    </xf>
    <xf numFmtId="166" fontId="27" fillId="0" borderId="14" xfId="0" applyNumberFormat="1" applyFont="1" applyBorder="1" applyAlignment="1">
      <alignment horizontal="right" vertical="center"/>
    </xf>
    <xf numFmtId="4" fontId="27" fillId="0" borderId="0" xfId="0" applyNumberFormat="1" applyFont="1"/>
    <xf numFmtId="166" fontId="19" fillId="0" borderId="0" xfId="3" applyNumberFormat="1" applyFont="1" applyProtection="1">
      <protection locked="0"/>
    </xf>
    <xf numFmtId="166" fontId="19" fillId="0" borderId="0" xfId="3" applyNumberFormat="1" applyFont="1"/>
    <xf numFmtId="49" fontId="19" fillId="6" borderId="0" xfId="0" applyNumberFormat="1" applyFont="1" applyFill="1" applyAlignment="1">
      <alignment vertical="top"/>
    </xf>
    <xf numFmtId="0" fontId="19" fillId="6" borderId="0" xfId="0" applyFont="1" applyFill="1" applyAlignment="1">
      <alignment vertical="top"/>
    </xf>
    <xf numFmtId="4" fontId="19" fillId="6" borderId="0" xfId="0" applyNumberFormat="1" applyFont="1" applyFill="1" applyAlignment="1">
      <alignment vertical="top"/>
    </xf>
    <xf numFmtId="4" fontId="19" fillId="6" borderId="0" xfId="0" applyNumberFormat="1" applyFont="1" applyFill="1" applyAlignment="1">
      <alignment horizontal="center"/>
    </xf>
    <xf numFmtId="4" fontId="19" fillId="6" borderId="0" xfId="0" applyNumberFormat="1" applyFont="1" applyFill="1" applyAlignment="1">
      <alignment horizontal="right"/>
    </xf>
    <xf numFmtId="166" fontId="19" fillId="6" borderId="0" xfId="0" applyNumberFormat="1" applyFont="1" applyFill="1" applyAlignment="1" applyProtection="1">
      <alignment horizontal="right"/>
      <protection locked="0"/>
    </xf>
    <xf numFmtId="166" fontId="19" fillId="6" borderId="0" xfId="0" applyNumberFormat="1" applyFont="1" applyFill="1" applyAlignment="1">
      <alignment horizontal="right"/>
    </xf>
    <xf numFmtId="4" fontId="19" fillId="0" borderId="0" xfId="0" applyNumberFormat="1" applyFont="1"/>
    <xf numFmtId="0" fontId="18" fillId="0" borderId="0" xfId="0" applyFont="1" applyAlignment="1" applyProtection="1">
      <alignment vertical="top"/>
      <protection locked="0"/>
    </xf>
    <xf numFmtId="0" fontId="19" fillId="0" borderId="0" xfId="0" applyFont="1" applyAlignment="1">
      <alignment vertical="top"/>
    </xf>
    <xf numFmtId="0" fontId="18" fillId="0" borderId="0" xfId="0" applyFont="1" applyAlignment="1">
      <alignment horizontal="left" vertical="top"/>
    </xf>
    <xf numFmtId="0" fontId="18" fillId="0" borderId="0" xfId="0" applyFont="1" applyAlignment="1">
      <alignment horizontal="justify" vertical="top" wrapText="1"/>
    </xf>
    <xf numFmtId="0" fontId="19" fillId="0" borderId="0" xfId="0" applyFont="1" applyAlignment="1">
      <alignment horizontal="left" vertical="top"/>
    </xf>
    <xf numFmtId="4" fontId="29" fillId="0" borderId="0" xfId="0" applyNumberFormat="1" applyFont="1" applyAlignment="1">
      <alignment horizontal="justify" vertical="top" wrapText="1"/>
    </xf>
    <xf numFmtId="0" fontId="30" fillId="0" borderId="0" xfId="0" applyFont="1" applyAlignment="1">
      <alignment horizontal="justify" vertical="top"/>
    </xf>
    <xf numFmtId="0" fontId="18" fillId="0" borderId="0" xfId="0" applyFont="1" applyAlignment="1">
      <alignment vertical="top" wrapText="1"/>
    </xf>
    <xf numFmtId="4" fontId="18" fillId="0" borderId="0" xfId="0" applyNumberFormat="1" applyFont="1" applyAlignment="1">
      <alignment vertical="top" wrapText="1"/>
    </xf>
    <xf numFmtId="4" fontId="8" fillId="0" borderId="0" xfId="0" applyNumberFormat="1" applyFont="1" applyAlignment="1">
      <alignment horizontal="center"/>
    </xf>
    <xf numFmtId="4" fontId="8" fillId="0" borderId="0" xfId="0" applyNumberFormat="1" applyFont="1" applyAlignment="1">
      <alignment horizontal="center" wrapText="1"/>
    </xf>
    <xf numFmtId="4" fontId="8" fillId="0" borderId="0" xfId="0" applyNumberFormat="1" applyFont="1" applyAlignment="1">
      <alignment horizontal="right" wrapText="1"/>
    </xf>
    <xf numFmtId="166" fontId="8" fillId="2" borderId="0" xfId="0" applyNumberFormat="1" applyFont="1" applyFill="1" applyAlignment="1" applyProtection="1">
      <alignment horizontal="right" wrapText="1"/>
      <protection locked="0"/>
    </xf>
    <xf numFmtId="166" fontId="8" fillId="0" borderId="0" xfId="0" applyNumberFormat="1" applyFont="1" applyAlignment="1" applyProtection="1">
      <alignment horizontal="right" wrapText="1"/>
      <protection locked="0"/>
    </xf>
    <xf numFmtId="0" fontId="18" fillId="0" borderId="0" xfId="0" applyFont="1" applyAlignment="1">
      <alignment horizontal="right" vertical="top"/>
    </xf>
    <xf numFmtId="168" fontId="18" fillId="0" borderId="0" xfId="0" applyNumberFormat="1" applyFont="1" applyAlignment="1">
      <alignment horizontal="left" vertical="top"/>
    </xf>
    <xf numFmtId="4" fontId="18" fillId="0" borderId="0" xfId="0" applyNumberFormat="1" applyFont="1" applyAlignment="1" applyProtection="1">
      <alignment vertical="top"/>
      <protection locked="0"/>
    </xf>
    <xf numFmtId="4" fontId="0" fillId="0" borderId="0" xfId="0" applyNumberFormat="1" applyAlignment="1">
      <alignment horizontal="left"/>
    </xf>
    <xf numFmtId="166" fontId="0" fillId="0" borderId="0" xfId="0" applyNumberFormat="1" applyAlignment="1" applyProtection="1">
      <alignment horizontal="left"/>
      <protection locked="0"/>
    </xf>
    <xf numFmtId="0" fontId="8" fillId="0" borderId="0" xfId="0" applyFont="1" applyAlignment="1">
      <alignment horizontal="left" vertical="top"/>
    </xf>
    <xf numFmtId="0" fontId="8" fillId="0" borderId="0" xfId="0" applyFont="1" applyAlignment="1">
      <alignment horizontal="left" vertical="top" wrapText="1"/>
    </xf>
    <xf numFmtId="4" fontId="8" fillId="0" borderId="0" xfId="0" applyNumberFormat="1" applyFont="1" applyAlignment="1">
      <alignment horizontal="left" vertical="top" wrapText="1"/>
    </xf>
    <xf numFmtId="4" fontId="8" fillId="0" borderId="0" xfId="0" applyNumberFormat="1" applyFont="1" applyAlignment="1">
      <alignment horizontal="left" wrapText="1"/>
    </xf>
    <xf numFmtId="166" fontId="8" fillId="2" borderId="0" xfId="0" applyNumberFormat="1" applyFont="1" applyFill="1" applyAlignment="1" applyProtection="1">
      <alignment horizontal="right"/>
      <protection locked="0"/>
    </xf>
    <xf numFmtId="166" fontId="8" fillId="0" borderId="0" xfId="0" applyNumberFormat="1" applyFont="1" applyAlignment="1" applyProtection="1">
      <alignment horizontal="right"/>
      <protection locked="0"/>
    </xf>
    <xf numFmtId="4" fontId="18" fillId="0" borderId="0" xfId="0" applyNumberFormat="1" applyFont="1" applyAlignment="1">
      <alignment horizontal="justify" vertical="top" wrapText="1"/>
    </xf>
    <xf numFmtId="0" fontId="18" fillId="0" borderId="12" xfId="0" applyFont="1" applyBorder="1" applyAlignment="1">
      <alignment horizontal="center" vertical="top"/>
    </xf>
    <xf numFmtId="0" fontId="19" fillId="0" borderId="12" xfId="0" applyFont="1" applyBorder="1" applyAlignment="1">
      <alignment vertical="top"/>
    </xf>
    <xf numFmtId="4" fontId="19" fillId="0" borderId="12" xfId="0" applyNumberFormat="1" applyFont="1" applyBorder="1"/>
    <xf numFmtId="4" fontId="8" fillId="0" borderId="12" xfId="0" applyNumberFormat="1" applyFont="1" applyBorder="1" applyAlignment="1">
      <alignment horizontal="center"/>
    </xf>
    <xf numFmtId="4" fontId="18" fillId="0" borderId="12" xfId="0" applyNumberFormat="1" applyFont="1" applyBorder="1"/>
    <xf numFmtId="166" fontId="18" fillId="0" borderId="12" xfId="0" applyNumberFormat="1" applyFont="1" applyBorder="1" applyProtection="1">
      <protection locked="0"/>
    </xf>
    <xf numFmtId="166" fontId="19" fillId="0" borderId="12" xfId="0" applyNumberFormat="1" applyFont="1" applyBorder="1"/>
    <xf numFmtId="0" fontId="18" fillId="0" borderId="0" xfId="0" applyFont="1" applyAlignment="1">
      <alignment horizontal="center"/>
    </xf>
    <xf numFmtId="0" fontId="28" fillId="0" borderId="14" xfId="0" applyFont="1" applyBorder="1" applyAlignment="1">
      <alignment vertical="center" wrapText="1"/>
    </xf>
    <xf numFmtId="0" fontId="8" fillId="0" borderId="0" xfId="0" applyFont="1" applyAlignment="1">
      <alignment horizontal="center"/>
    </xf>
    <xf numFmtId="0" fontId="19" fillId="0" borderId="0" xfId="0" applyFont="1"/>
    <xf numFmtId="0" fontId="18" fillId="0" borderId="0" xfId="0" applyFont="1" applyAlignment="1">
      <alignment horizontal="left" vertical="top" wrapText="1"/>
    </xf>
    <xf numFmtId="0" fontId="19" fillId="0" borderId="0" xfId="0" applyFont="1" applyAlignment="1">
      <alignment vertical="top" wrapText="1"/>
    </xf>
    <xf numFmtId="0" fontId="18" fillId="7" borderId="0" xfId="0" applyFont="1" applyFill="1" applyAlignment="1">
      <alignment horizontal="justify" vertical="top" wrapText="1"/>
    </xf>
    <xf numFmtId="0" fontId="29" fillId="0" borderId="0" xfId="0" applyFont="1" applyAlignment="1">
      <alignment horizontal="justify" vertical="top" wrapText="1"/>
    </xf>
    <xf numFmtId="4" fontId="8" fillId="0" borderId="0" xfId="0" applyNumberFormat="1" applyFont="1" applyAlignment="1">
      <alignment horizontal="right"/>
    </xf>
    <xf numFmtId="166" fontId="18" fillId="0" borderId="0" xfId="0" applyNumberFormat="1" applyFont="1" applyAlignment="1" applyProtection="1">
      <alignment horizontal="right"/>
      <protection locked="0"/>
    </xf>
    <xf numFmtId="0" fontId="8" fillId="0" borderId="0" xfId="0" applyFont="1" applyAlignment="1">
      <alignment horizontal="center" wrapText="1"/>
    </xf>
    <xf numFmtId="166" fontId="18" fillId="2" borderId="0" xfId="0" applyNumberFormat="1" applyFont="1" applyFill="1" applyAlignment="1" applyProtection="1">
      <alignment horizontal="right" vertical="top"/>
      <protection locked="0"/>
    </xf>
    <xf numFmtId="166" fontId="18" fillId="0" borderId="0" xfId="0" applyNumberFormat="1" applyFont="1" applyAlignment="1">
      <alignment vertical="top"/>
    </xf>
    <xf numFmtId="4" fontId="18" fillId="0" borderId="0" xfId="0" applyNumberFormat="1" applyFont="1" applyAlignment="1">
      <alignment horizontal="right"/>
    </xf>
    <xf numFmtId="49" fontId="18" fillId="0" borderId="0" xfId="16" applyNumberFormat="1" applyFont="1" applyAlignment="1">
      <alignment horizontal="justify" vertical="top"/>
    </xf>
    <xf numFmtId="166" fontId="18" fillId="2" borderId="0" xfId="0" applyNumberFormat="1" applyFont="1" applyFill="1" applyAlignment="1" applyProtection="1">
      <alignment horizontal="right"/>
      <protection locked="0"/>
    </xf>
    <xf numFmtId="0" fontId="33" fillId="0" borderId="0" xfId="0" applyFont="1" applyAlignment="1">
      <alignment horizontal="left" vertical="top"/>
    </xf>
    <xf numFmtId="0" fontId="33" fillId="0" borderId="0" xfId="0" applyFont="1" applyAlignment="1">
      <alignment horizontal="justify" vertical="top" wrapText="1"/>
    </xf>
    <xf numFmtId="0" fontId="33" fillId="0" borderId="0" xfId="0" applyFont="1" applyAlignment="1">
      <alignment horizontal="center"/>
    </xf>
    <xf numFmtId="4" fontId="33" fillId="0" borderId="0" xfId="0" applyNumberFormat="1" applyFont="1" applyAlignment="1">
      <alignment horizontal="right"/>
    </xf>
    <xf numFmtId="166" fontId="33" fillId="0" borderId="0" xfId="0" applyNumberFormat="1" applyFont="1" applyAlignment="1" applyProtection="1">
      <alignment horizontal="right"/>
      <protection locked="0"/>
    </xf>
    <xf numFmtId="166" fontId="33" fillId="0" borderId="0" xfId="0" applyNumberFormat="1" applyFont="1"/>
    <xf numFmtId="49" fontId="18" fillId="0" borderId="0" xfId="16" applyNumberFormat="1" applyFont="1" applyAlignment="1">
      <alignment horizontal="justify" vertical="top" wrapText="1"/>
    </xf>
    <xf numFmtId="0" fontId="34" fillId="0" borderId="0" xfId="0" applyFont="1" applyAlignment="1">
      <alignment vertical="top" wrapText="1"/>
    </xf>
    <xf numFmtId="0" fontId="19" fillId="0" borderId="12" xfId="0" applyFont="1" applyBorder="1"/>
    <xf numFmtId="0" fontId="8" fillId="0" borderId="12" xfId="0" applyFont="1" applyBorder="1" applyAlignment="1">
      <alignment horizontal="center"/>
    </xf>
    <xf numFmtId="0" fontId="18" fillId="0" borderId="0" xfId="31" applyFont="1" applyAlignment="1">
      <alignment horizontal="center" vertical="top"/>
    </xf>
    <xf numFmtId="0" fontId="18" fillId="0" borderId="0" xfId="31" applyFont="1" applyAlignment="1">
      <alignment vertical="top" wrapText="1"/>
    </xf>
    <xf numFmtId="0" fontId="18" fillId="0" borderId="0" xfId="31" applyFont="1" applyAlignment="1">
      <alignment horizontal="left"/>
    </xf>
    <xf numFmtId="4" fontId="18" fillId="0" borderId="0" xfId="31" applyNumberFormat="1" applyFont="1"/>
    <xf numFmtId="166" fontId="18" fillId="0" borderId="0" xfId="31" applyNumberFormat="1" applyFont="1" applyAlignment="1">
      <alignment horizontal="right"/>
    </xf>
    <xf numFmtId="4" fontId="18" fillId="0" borderId="0" xfId="31" applyNumberFormat="1" applyFont="1" applyAlignment="1">
      <alignment horizontal="right"/>
    </xf>
    <xf numFmtId="0" fontId="18" fillId="0" borderId="0" xfId="31" applyFont="1"/>
    <xf numFmtId="0" fontId="18" fillId="0" borderId="0" xfId="29" applyFont="1"/>
    <xf numFmtId="49" fontId="19" fillId="6" borderId="0" xfId="4" applyNumberFormat="1" applyFont="1" applyFill="1" applyAlignment="1">
      <alignment vertical="top"/>
    </xf>
    <xf numFmtId="0" fontId="19" fillId="6" borderId="0" xfId="4" applyFont="1" applyFill="1" applyAlignment="1">
      <alignment vertical="top"/>
    </xf>
    <xf numFmtId="4" fontId="19" fillId="6" borderId="0" xfId="4" applyNumberFormat="1" applyFont="1" applyFill="1" applyAlignment="1">
      <alignment horizontal="center"/>
    </xf>
    <xf numFmtId="166" fontId="19" fillId="6" borderId="0" xfId="4" applyNumberFormat="1" applyFont="1" applyFill="1" applyAlignment="1">
      <alignment horizontal="right"/>
    </xf>
    <xf numFmtId="0" fontId="18" fillId="0" borderId="0" xfId="4" applyFont="1" applyAlignment="1">
      <alignment horizontal="center" vertical="top"/>
    </xf>
    <xf numFmtId="0" fontId="18" fillId="0" borderId="0" xfId="4" applyFont="1" applyAlignment="1">
      <alignment horizontal="center"/>
    </xf>
    <xf numFmtId="4" fontId="18" fillId="0" borderId="0" xfId="4" applyNumberFormat="1" applyFont="1"/>
    <xf numFmtId="166" fontId="18" fillId="0" borderId="0" xfId="29" applyNumberFormat="1" applyFont="1"/>
    <xf numFmtId="49" fontId="27" fillId="0" borderId="14" xfId="4" applyNumberFormat="1" applyFont="1" applyBorder="1" applyAlignment="1">
      <alignment vertical="center"/>
    </xf>
    <xf numFmtId="0" fontId="28" fillId="0" borderId="14" xfId="4" applyFont="1" applyBorder="1" applyAlignment="1">
      <alignment vertical="center" wrapText="1"/>
    </xf>
    <xf numFmtId="0" fontId="19" fillId="0" borderId="15" xfId="4" applyFont="1" applyBorder="1" applyAlignment="1">
      <alignment horizontal="center" vertical="top"/>
    </xf>
    <xf numFmtId="0" fontId="18" fillId="0" borderId="16" xfId="4" applyFont="1" applyBorder="1" applyAlignment="1">
      <alignment horizontal="center"/>
    </xf>
    <xf numFmtId="4" fontId="18" fillId="0" borderId="16" xfId="4" applyNumberFormat="1" applyFont="1" applyBorder="1"/>
    <xf numFmtId="166" fontId="18" fillId="0" borderId="17" xfId="31" applyNumberFormat="1" applyFont="1" applyBorder="1" applyAlignment="1">
      <alignment horizontal="right"/>
    </xf>
    <xf numFmtId="0" fontId="19" fillId="0" borderId="0" xfId="4" applyFont="1" applyAlignment="1">
      <alignment horizontal="left" vertical="top" wrapText="1"/>
    </xf>
    <xf numFmtId="0" fontId="18" fillId="0" borderId="0" xfId="4" applyFont="1" applyAlignment="1">
      <alignment horizontal="left"/>
    </xf>
    <xf numFmtId="4" fontId="18" fillId="0" borderId="0" xfId="4" applyNumberFormat="1" applyFont="1" applyAlignment="1">
      <alignment horizontal="right"/>
    </xf>
    <xf numFmtId="0" fontId="19" fillId="0" borderId="0" xfId="31" applyFont="1" applyAlignment="1">
      <alignment horizontal="center" vertical="top"/>
    </xf>
    <xf numFmtId="0" fontId="19" fillId="0" borderId="0" xfId="29" applyFont="1" applyAlignment="1">
      <alignment vertical="top" wrapText="1"/>
    </xf>
    <xf numFmtId="0" fontId="18" fillId="0" borderId="0" xfId="31" applyFont="1" applyAlignment="1">
      <alignment horizontal="left" vertical="top"/>
    </xf>
    <xf numFmtId="0" fontId="18" fillId="0" borderId="0" xfId="4" applyFont="1"/>
    <xf numFmtId="0" fontId="18" fillId="0" borderId="0" xfId="29" applyFont="1" applyAlignment="1">
      <alignment horizontal="center" vertical="top"/>
    </xf>
    <xf numFmtId="0" fontId="18" fillId="0" borderId="0" xfId="29" applyFont="1" applyAlignment="1">
      <alignment horizontal="left" vertical="top"/>
    </xf>
    <xf numFmtId="4" fontId="18" fillId="0" borderId="0" xfId="29" applyNumberFormat="1" applyFont="1"/>
    <xf numFmtId="166" fontId="18" fillId="0" borderId="0" xfId="29" applyNumberFormat="1" applyFont="1" applyProtection="1">
      <protection locked="0"/>
    </xf>
    <xf numFmtId="0" fontId="18" fillId="0" borderId="0" xfId="30" applyFont="1" applyAlignment="1">
      <alignment horizontal="justify" vertical="top" wrapText="1"/>
    </xf>
    <xf numFmtId="0" fontId="0" fillId="0" borderId="0" xfId="0" applyAlignment="1">
      <alignment horizontal="justify" vertical="top" wrapText="1"/>
    </xf>
    <xf numFmtId="0" fontId="19" fillId="3" borderId="0" xfId="4" applyFont="1" applyFill="1" applyAlignment="1">
      <alignment vertical="top"/>
    </xf>
    <xf numFmtId="0" fontId="0" fillId="3" borderId="0" xfId="0" applyFill="1" applyAlignment="1">
      <alignment horizontal="justify" vertical="top" wrapText="1"/>
    </xf>
    <xf numFmtId="4" fontId="18" fillId="3" borderId="0" xfId="29" applyNumberFormat="1" applyFont="1" applyFill="1"/>
    <xf numFmtId="166" fontId="18" fillId="3" borderId="0" xfId="29" applyNumberFormat="1" applyFont="1" applyFill="1" applyProtection="1">
      <protection locked="0"/>
    </xf>
    <xf numFmtId="166" fontId="18" fillId="3" borderId="0" xfId="29" applyNumberFormat="1" applyFont="1" applyFill="1"/>
    <xf numFmtId="0" fontId="18" fillId="0" borderId="0" xfId="29" applyFont="1" applyAlignment="1">
      <alignment vertical="top" wrapText="1"/>
    </xf>
    <xf numFmtId="166" fontId="18" fillId="0" borderId="0" xfId="4" applyNumberFormat="1" applyFont="1" applyProtection="1">
      <protection locked="0"/>
    </xf>
    <xf numFmtId="166" fontId="18" fillId="0" borderId="0" xfId="4" applyNumberFormat="1" applyFont="1"/>
    <xf numFmtId="0" fontId="18" fillId="0" borderId="0" xfId="4" applyFont="1" applyAlignment="1">
      <alignment vertical="top"/>
    </xf>
    <xf numFmtId="49" fontId="19" fillId="0" borderId="0" xfId="4" applyNumberFormat="1" applyFont="1" applyAlignment="1">
      <alignment horizontal="left" vertical="top" wrapText="1"/>
    </xf>
    <xf numFmtId="166" fontId="18" fillId="2" borderId="0" xfId="4" applyNumberFormat="1" applyFont="1" applyFill="1" applyAlignment="1" applyProtection="1">
      <alignment horizontal="right"/>
      <protection locked="0"/>
    </xf>
    <xf numFmtId="166" fontId="18" fillId="0" borderId="0" xfId="4" applyNumberFormat="1" applyFont="1" applyAlignment="1">
      <alignment horizontal="right"/>
    </xf>
    <xf numFmtId="0" fontId="18" fillId="0" borderId="0" xfId="4" applyFont="1" applyAlignment="1">
      <alignment vertical="top" wrapText="1"/>
    </xf>
    <xf numFmtId="0" fontId="18" fillId="0" borderId="0" xfId="4" applyFont="1" applyAlignment="1">
      <alignment wrapText="1"/>
    </xf>
    <xf numFmtId="49" fontId="18" fillId="0" borderId="0" xfId="4" applyNumberFormat="1" applyFont="1" applyAlignment="1">
      <alignment horizontal="justify" vertical="top" wrapText="1"/>
    </xf>
    <xf numFmtId="166" fontId="18" fillId="0" borderId="0" xfId="29" applyNumberFormat="1" applyFont="1" applyAlignment="1" applyProtection="1">
      <alignment horizontal="right"/>
      <protection locked="0"/>
    </xf>
    <xf numFmtId="49" fontId="19" fillId="0" borderId="12" xfId="4" applyNumberFormat="1" applyFont="1" applyBorder="1" applyAlignment="1">
      <alignment horizontal="center" vertical="center"/>
    </xf>
    <xf numFmtId="0" fontId="20" fillId="0" borderId="12" xfId="4" applyFont="1" applyBorder="1" applyAlignment="1">
      <alignment horizontal="left" vertical="center"/>
    </xf>
    <xf numFmtId="166" fontId="19" fillId="0" borderId="12" xfId="4" applyNumberFormat="1" applyFont="1" applyBorder="1" applyAlignment="1" applyProtection="1">
      <alignment vertical="center"/>
      <protection locked="0"/>
    </xf>
    <xf numFmtId="166" fontId="19" fillId="0" borderId="12" xfId="4" applyNumberFormat="1" applyFont="1" applyBorder="1" applyAlignment="1">
      <alignment vertical="center"/>
    </xf>
    <xf numFmtId="0" fontId="8" fillId="0" borderId="0" xfId="4" applyFont="1" applyAlignment="1">
      <alignment horizontal="left"/>
    </xf>
    <xf numFmtId="0" fontId="19" fillId="0" borderId="0" xfId="3" applyNumberFormat="1" applyFont="1"/>
    <xf numFmtId="49" fontId="19" fillId="3" borderId="0" xfId="4" applyNumberFormat="1" applyFont="1" applyFill="1" applyAlignment="1">
      <alignment horizontal="center" vertical="top"/>
    </xf>
    <xf numFmtId="4" fontId="19" fillId="6" borderId="0" xfId="4" applyNumberFormat="1" applyFont="1" applyFill="1" applyAlignment="1">
      <alignment horizontal="right"/>
    </xf>
    <xf numFmtId="0" fontId="27" fillId="0" borderId="14" xfId="4" applyFont="1" applyBorder="1" applyAlignment="1">
      <alignment vertical="center" wrapText="1"/>
    </xf>
    <xf numFmtId="4" fontId="27" fillId="0" borderId="14" xfId="4" applyNumberFormat="1" applyFont="1" applyBorder="1" applyAlignment="1">
      <alignment horizontal="center" vertical="center"/>
    </xf>
    <xf numFmtId="4" fontId="27" fillId="0" borderId="14" xfId="4" applyNumberFormat="1" applyFont="1" applyBorder="1" applyAlignment="1">
      <alignment horizontal="right" vertical="center"/>
    </xf>
    <xf numFmtId="166" fontId="27" fillId="0" borderId="14" xfId="4" applyNumberFormat="1" applyFont="1" applyBorder="1" applyAlignment="1">
      <alignment horizontal="right" vertical="center"/>
    </xf>
    <xf numFmtId="0" fontId="19" fillId="0" borderId="16" xfId="4" applyFont="1" applyBorder="1"/>
    <xf numFmtId="0" fontId="18" fillId="0" borderId="0" xfId="30" applyFont="1" applyAlignment="1">
      <alignment horizontal="left" wrapText="1"/>
    </xf>
    <xf numFmtId="0" fontId="18" fillId="0" borderId="0" xfId="30" applyFont="1" applyAlignment="1">
      <alignment vertical="top" wrapText="1"/>
    </xf>
    <xf numFmtId="4" fontId="18" fillId="0" borderId="0" xfId="29" applyNumberFormat="1" applyFont="1" applyAlignment="1">
      <alignment horizontal="right"/>
    </xf>
    <xf numFmtId="0" fontId="40" fillId="0" borderId="0" xfId="4" applyAlignment="1">
      <alignment horizontal="justify" vertical="top" wrapText="1"/>
    </xf>
    <xf numFmtId="0" fontId="0" fillId="0" borderId="0" xfId="4" applyFont="1" applyAlignment="1">
      <alignment horizontal="justify" vertical="top" wrapText="1"/>
    </xf>
    <xf numFmtId="49" fontId="19" fillId="3" borderId="0" xfId="4" applyNumberFormat="1" applyFont="1" applyFill="1" applyAlignment="1">
      <alignment horizontal="center" vertical="center"/>
    </xf>
    <xf numFmtId="0" fontId="40" fillId="3" borderId="0" xfId="4" applyFill="1" applyAlignment="1">
      <alignment horizontal="justify" vertical="top" wrapText="1"/>
    </xf>
    <xf numFmtId="4" fontId="18" fillId="3" borderId="0" xfId="29" applyNumberFormat="1" applyFont="1" applyFill="1" applyAlignment="1">
      <alignment horizontal="right"/>
    </xf>
    <xf numFmtId="0" fontId="36" fillId="0" borderId="0" xfId="29" applyFont="1" applyAlignment="1">
      <alignment vertical="top" wrapText="1"/>
    </xf>
    <xf numFmtId="0" fontId="19" fillId="0" borderId="0" xfId="4" applyFont="1" applyAlignment="1">
      <alignment vertical="top" wrapText="1"/>
    </xf>
    <xf numFmtId="168" fontId="18" fillId="0" borderId="0" xfId="4" applyNumberFormat="1" applyFont="1" applyAlignment="1">
      <alignment horizontal="center" vertical="top"/>
    </xf>
    <xf numFmtId="0" fontId="18" fillId="3" borderId="0" xfId="29" applyFont="1" applyFill="1" applyAlignment="1">
      <alignment horizontal="center" vertical="top"/>
    </xf>
    <xf numFmtId="0" fontId="19" fillId="3" borderId="0" xfId="4" applyFont="1" applyFill="1" applyAlignment="1">
      <alignment vertical="top" wrapText="1"/>
    </xf>
    <xf numFmtId="0" fontId="36" fillId="0" borderId="0" xfId="4" applyFont="1" applyAlignment="1">
      <alignment vertical="top" wrapText="1"/>
    </xf>
    <xf numFmtId="4" fontId="19" fillId="0" borderId="12" xfId="4" applyNumberFormat="1" applyFont="1" applyBorder="1" applyAlignment="1">
      <alignment vertical="center"/>
    </xf>
    <xf numFmtId="166" fontId="18" fillId="0" borderId="0" xfId="4" applyNumberFormat="1" applyFont="1" applyAlignment="1">
      <alignment horizontal="right" vertical="top"/>
    </xf>
    <xf numFmtId="4" fontId="18" fillId="3" borderId="0" xfId="29" applyNumberFormat="1" applyFont="1" applyFill="1" applyAlignment="1">
      <alignment vertical="top"/>
    </xf>
    <xf numFmtId="4" fontId="18" fillId="3" borderId="0" xfId="29" applyNumberFormat="1" applyFont="1" applyFill="1" applyAlignment="1">
      <alignment horizontal="right" vertical="top"/>
    </xf>
    <xf numFmtId="166" fontId="18" fillId="3" borderId="0" xfId="29" applyNumberFormat="1" applyFont="1" applyFill="1" applyAlignment="1">
      <alignment vertical="top"/>
    </xf>
    <xf numFmtId="0" fontId="0" fillId="0" borderId="0" xfId="4" applyFont="1" applyAlignment="1">
      <alignment vertical="top" wrapText="1"/>
    </xf>
    <xf numFmtId="0" fontId="14" fillId="0" borderId="0" xfId="4" applyFont="1" applyAlignment="1">
      <alignment vertical="top" wrapText="1"/>
    </xf>
    <xf numFmtId="4" fontId="18" fillId="0" borderId="0" xfId="4" applyNumberFormat="1" applyFont="1" applyAlignment="1">
      <alignment vertical="top"/>
    </xf>
    <xf numFmtId="166" fontId="18" fillId="0" borderId="0" xfId="4" applyNumberFormat="1" applyFont="1" applyAlignment="1" applyProtection="1">
      <alignment vertical="top"/>
      <protection locked="0"/>
    </xf>
    <xf numFmtId="166" fontId="18" fillId="0" borderId="0" xfId="4" applyNumberFormat="1" applyFont="1" applyAlignment="1">
      <alignment vertical="top"/>
    </xf>
    <xf numFmtId="166" fontId="18" fillId="2" borderId="0" xfId="4" applyNumberFormat="1" applyFont="1" applyFill="1" applyAlignment="1" applyProtection="1">
      <alignment horizontal="right" vertical="top"/>
      <protection locked="0"/>
    </xf>
    <xf numFmtId="0" fontId="19" fillId="0" borderId="16" xfId="4" applyFont="1" applyBorder="1" applyAlignment="1">
      <alignment wrapText="1"/>
    </xf>
    <xf numFmtId="166" fontId="18" fillId="0" borderId="17" xfId="4" applyNumberFormat="1" applyFont="1" applyBorder="1"/>
    <xf numFmtId="0" fontId="18" fillId="0" borderId="0" xfId="31" applyFont="1" applyAlignment="1">
      <alignment horizontal="left" wrapText="1"/>
    </xf>
    <xf numFmtId="0" fontId="18" fillId="0" borderId="0" xfId="29" applyFont="1" applyAlignment="1">
      <alignment horizontal="left" wrapText="1"/>
    </xf>
    <xf numFmtId="0" fontId="1" fillId="0" borderId="0" xfId="29" applyFont="1" applyAlignment="1">
      <alignment horizontal="center" vertical="top"/>
    </xf>
    <xf numFmtId="0" fontId="1" fillId="0" borderId="0" xfId="29" applyFont="1" applyAlignment="1">
      <alignment horizontal="left" vertical="top" wrapText="1"/>
    </xf>
    <xf numFmtId="0" fontId="1" fillId="0" borderId="0" xfId="29" applyFont="1" applyAlignment="1">
      <alignment horizontal="left"/>
    </xf>
    <xf numFmtId="0" fontId="1" fillId="0" borderId="0" xfId="29" applyFont="1" applyAlignment="1">
      <alignment horizontal="right"/>
    </xf>
    <xf numFmtId="4" fontId="1" fillId="0" borderId="0" xfId="29" applyNumberFormat="1" applyFont="1" applyAlignment="1">
      <alignment horizontal="right"/>
    </xf>
    <xf numFmtId="166" fontId="1" fillId="0" borderId="0" xfId="29" applyNumberFormat="1" applyFont="1" applyAlignment="1">
      <alignment horizontal="right"/>
    </xf>
    <xf numFmtId="166" fontId="1" fillId="0" borderId="0" xfId="29" applyNumberFormat="1" applyFont="1"/>
    <xf numFmtId="0" fontId="1" fillId="0" borderId="0" xfId="29" applyFont="1"/>
    <xf numFmtId="4" fontId="22" fillId="0" borderId="0" xfId="3" applyFont="1" applyAlignment="1">
      <alignment horizontal="center"/>
    </xf>
    <xf numFmtId="4" fontId="17" fillId="0" borderId="0" xfId="3" applyFont="1"/>
    <xf numFmtId="4" fontId="17" fillId="0" borderId="0" xfId="3" applyFont="1" applyAlignment="1">
      <alignment horizontal="center"/>
    </xf>
    <xf numFmtId="4" fontId="1" fillId="0" borderId="0" xfId="3"/>
    <xf numFmtId="166" fontId="1" fillId="0" borderId="0" xfId="3" applyNumberFormat="1"/>
    <xf numFmtId="0" fontId="17" fillId="0" borderId="0" xfId="29" applyFont="1"/>
    <xf numFmtId="49" fontId="38" fillId="6" borderId="0" xfId="0" applyNumberFormat="1" applyFont="1" applyFill="1" applyAlignment="1">
      <alignment horizontal="center" vertical="top"/>
    </xf>
    <xf numFmtId="0" fontId="38" fillId="6" borderId="0" xfId="0" applyFont="1" applyFill="1" applyAlignment="1">
      <alignment vertical="top"/>
    </xf>
    <xf numFmtId="4" fontId="38" fillId="6" borderId="0" xfId="0" applyNumberFormat="1" applyFont="1" applyFill="1" applyAlignment="1">
      <alignment horizontal="center"/>
    </xf>
    <xf numFmtId="4" fontId="38" fillId="6" borderId="0" xfId="0" applyNumberFormat="1" applyFont="1" applyFill="1" applyAlignment="1">
      <alignment horizontal="right"/>
    </xf>
    <xf numFmtId="166" fontId="38" fillId="6" borderId="0" xfId="0" applyNumberFormat="1" applyFont="1" applyFill="1" applyAlignment="1">
      <alignment horizontal="right"/>
    </xf>
    <xf numFmtId="0" fontId="17" fillId="3" borderId="0" xfId="0" applyFont="1" applyFill="1" applyAlignment="1">
      <alignment horizontal="center" vertical="top"/>
    </xf>
    <xf numFmtId="0" fontId="17" fillId="3" borderId="0" xfId="0" applyFont="1" applyFill="1"/>
    <xf numFmtId="0" fontId="1" fillId="3" borderId="0" xfId="0" applyFont="1" applyFill="1" applyAlignment="1">
      <alignment horizontal="center"/>
    </xf>
    <xf numFmtId="4" fontId="1" fillId="3" borderId="0" xfId="0" applyNumberFormat="1" applyFont="1" applyFill="1"/>
    <xf numFmtId="166" fontId="1" fillId="3" borderId="0" xfId="0" applyNumberFormat="1" applyFont="1" applyFill="1"/>
    <xf numFmtId="166" fontId="1" fillId="3" borderId="0" xfId="29" applyNumberFormat="1" applyFont="1" applyFill="1"/>
    <xf numFmtId="0" fontId="1" fillId="0" borderId="0" xfId="0" applyFont="1" applyAlignment="1">
      <alignment horizontal="center" vertical="top"/>
    </xf>
    <xf numFmtId="0" fontId="1" fillId="0" borderId="0" xfId="0" applyFont="1"/>
    <xf numFmtId="0" fontId="1" fillId="0" borderId="0" xfId="0" applyFont="1" applyAlignment="1">
      <alignment horizontal="center"/>
    </xf>
    <xf numFmtId="4" fontId="1" fillId="0" borderId="0" xfId="0" applyNumberFormat="1" applyFont="1"/>
    <xf numFmtId="166" fontId="1" fillId="0" borderId="0" xfId="0" applyNumberFormat="1" applyFont="1"/>
    <xf numFmtId="49" fontId="27" fillId="0" borderId="14" xfId="4" applyNumberFormat="1" applyFont="1" applyBorder="1" applyAlignment="1">
      <alignment horizontal="center" vertical="center"/>
    </xf>
    <xf numFmtId="0" fontId="17" fillId="0" borderId="15" xfId="0" applyFont="1" applyBorder="1" applyAlignment="1">
      <alignment horizontal="center" vertical="top"/>
    </xf>
    <xf numFmtId="0" fontId="17" fillId="0" borderId="16" xfId="0" applyFont="1" applyBorder="1"/>
    <xf numFmtId="0" fontId="1" fillId="0" borderId="16" xfId="0" applyFont="1" applyBorder="1" applyAlignment="1">
      <alignment horizontal="center"/>
    </xf>
    <xf numFmtId="4" fontId="1" fillId="0" borderId="16" xfId="0" applyNumberFormat="1" applyFont="1" applyBorder="1"/>
    <xf numFmtId="166" fontId="1" fillId="0" borderId="17" xfId="0" applyNumberFormat="1" applyFont="1" applyBorder="1"/>
    <xf numFmtId="0" fontId="17" fillId="0" borderId="0" xfId="0" applyFont="1" applyAlignment="1">
      <alignment horizontal="center" vertical="top"/>
    </xf>
    <xf numFmtId="0" fontId="17" fillId="0" borderId="0" xfId="0" applyFont="1"/>
    <xf numFmtId="0" fontId="17" fillId="0" borderId="0" xfId="0" applyFont="1" applyAlignment="1">
      <alignment horizontal="left"/>
    </xf>
    <xf numFmtId="0" fontId="17" fillId="0" borderId="0" xfId="0" applyFont="1" applyAlignment="1">
      <alignment horizontal="right"/>
    </xf>
    <xf numFmtId="4" fontId="17" fillId="0" borderId="0" xfId="0" applyNumberFormat="1" applyFont="1" applyAlignment="1">
      <alignment horizontal="right"/>
    </xf>
    <xf numFmtId="166" fontId="17" fillId="0" borderId="0" xfId="0" applyNumberFormat="1" applyFont="1" applyAlignment="1">
      <alignment horizontal="right"/>
    </xf>
    <xf numFmtId="49" fontId="16" fillId="0" borderId="0" xfId="0" applyNumberFormat="1" applyFont="1" applyAlignment="1">
      <alignment horizontal="center" vertical="top" wrapText="1"/>
    </xf>
    <xf numFmtId="2" fontId="23" fillId="0" borderId="0" xfId="0" applyNumberFormat="1" applyFont="1" applyAlignment="1">
      <alignment horizontal="left" wrapText="1"/>
    </xf>
    <xf numFmtId="2" fontId="23" fillId="0" borderId="0" xfId="0" applyNumberFormat="1" applyFont="1" applyAlignment="1">
      <alignment horizontal="center" wrapText="1"/>
    </xf>
    <xf numFmtId="4" fontId="16" fillId="0" borderId="0" xfId="0" applyNumberFormat="1" applyFont="1" applyAlignment="1">
      <alignment horizontal="right" wrapText="1"/>
    </xf>
    <xf numFmtId="4" fontId="23" fillId="0" borderId="0" xfId="0" applyNumberFormat="1" applyFont="1" applyAlignment="1" applyProtection="1">
      <alignment horizontal="right" wrapText="1"/>
      <protection locked="0"/>
    </xf>
    <xf numFmtId="166" fontId="1" fillId="0" borderId="0" xfId="0" applyNumberFormat="1" applyFont="1" applyAlignment="1">
      <alignment horizontal="right" wrapText="1"/>
    </xf>
    <xf numFmtId="0" fontId="1" fillId="0" borderId="0" xfId="0" applyFont="1" applyAlignment="1">
      <alignment horizontal="center" vertical="top" wrapText="1"/>
    </xf>
    <xf numFmtId="49" fontId="23" fillId="0" borderId="0" xfId="0" applyNumberFormat="1" applyFont="1" applyAlignment="1">
      <alignment horizontal="left" wrapText="1"/>
    </xf>
    <xf numFmtId="49" fontId="23" fillId="0" borderId="0" xfId="0" applyNumberFormat="1" applyFont="1" applyAlignment="1">
      <alignment horizontal="center" wrapText="1"/>
    </xf>
    <xf numFmtId="4" fontId="23" fillId="0" borderId="0" xfId="0" applyNumberFormat="1" applyFont="1" applyAlignment="1">
      <alignment horizontal="right" wrapText="1"/>
    </xf>
    <xf numFmtId="49" fontId="23" fillId="0" borderId="0" xfId="0" applyNumberFormat="1" applyFont="1" applyAlignment="1">
      <alignment horizontal="center" vertical="top" wrapText="1"/>
    </xf>
    <xf numFmtId="49" fontId="1" fillId="0" borderId="0" xfId="0" applyNumberFormat="1" applyFont="1" applyAlignment="1">
      <alignment horizontal="center" vertical="top" wrapText="1"/>
    </xf>
    <xf numFmtId="0" fontId="39" fillId="0" borderId="0" xfId="0" applyFont="1" applyAlignment="1">
      <alignment horizontal="left" wrapText="1"/>
    </xf>
    <xf numFmtId="0" fontId="17" fillId="0" borderId="0" xfId="0" applyFont="1" applyAlignment="1">
      <alignment horizontal="center" wrapText="1"/>
    </xf>
    <xf numFmtId="2" fontId="1" fillId="0" borderId="0" xfId="0" applyNumberFormat="1" applyFont="1" applyAlignment="1">
      <alignment horizontal="left" wrapText="1"/>
    </xf>
    <xf numFmtId="2" fontId="1" fillId="0" borderId="0" xfId="0" applyNumberFormat="1" applyFont="1" applyAlignment="1">
      <alignment horizontal="center" wrapText="1"/>
    </xf>
    <xf numFmtId="166" fontId="1" fillId="0" borderId="0" xfId="0" applyNumberFormat="1" applyFont="1" applyAlignment="1" applyProtection="1">
      <alignment horizontal="right" wrapText="1"/>
      <protection locked="0"/>
    </xf>
    <xf numFmtId="166" fontId="23" fillId="2" borderId="0" xfId="0" applyNumberFormat="1" applyFont="1" applyFill="1" applyAlignment="1" applyProtection="1">
      <alignment horizontal="right" vertical="top" wrapText="1"/>
      <protection locked="0"/>
    </xf>
    <xf numFmtId="166" fontId="1" fillId="0" borderId="0" xfId="0" applyNumberFormat="1" applyFont="1" applyAlignment="1">
      <alignment horizontal="right" vertical="top" wrapText="1"/>
    </xf>
    <xf numFmtId="2" fontId="1" fillId="0" borderId="0" xfId="0" applyNumberFormat="1" applyFont="1" applyAlignment="1">
      <alignment horizontal="left" vertical="top" wrapText="1"/>
    </xf>
    <xf numFmtId="166" fontId="1" fillId="0" borderId="0" xfId="29" applyNumberFormat="1" applyFont="1" applyAlignment="1" applyProtection="1">
      <alignment horizontal="right"/>
      <protection locked="0"/>
    </xf>
    <xf numFmtId="0" fontId="17" fillId="8" borderId="12" xfId="29" applyFont="1" applyFill="1" applyBorder="1" applyAlignment="1">
      <alignment horizontal="center" vertical="center"/>
    </xf>
    <xf numFmtId="0" fontId="17" fillId="0" borderId="12" xfId="29" applyFont="1" applyBorder="1" applyAlignment="1">
      <alignment horizontal="left" vertical="center" wrapText="1"/>
    </xf>
    <xf numFmtId="0" fontId="17" fillId="0" borderId="12" xfId="29" applyFont="1" applyBorder="1" applyAlignment="1">
      <alignment horizontal="left" vertical="center"/>
    </xf>
    <xf numFmtId="4" fontId="17" fillId="0" borderId="12" xfId="29" applyNumberFormat="1" applyFont="1" applyBorder="1" applyAlignment="1">
      <alignment horizontal="right" vertical="center"/>
    </xf>
    <xf numFmtId="166" fontId="17" fillId="0" borderId="12" xfId="29" applyNumberFormat="1" applyFont="1" applyBorder="1" applyAlignment="1">
      <alignment horizontal="right" vertical="center"/>
    </xf>
    <xf numFmtId="4" fontId="18" fillId="0" borderId="0" xfId="31" applyNumberFormat="1" applyFont="1" applyAlignment="1">
      <alignment vertical="top"/>
    </xf>
    <xf numFmtId="4" fontId="18" fillId="0" borderId="0" xfId="31" applyNumberFormat="1" applyFont="1" applyAlignment="1">
      <alignment horizontal="right" vertical="top"/>
    </xf>
    <xf numFmtId="166" fontId="18" fillId="0" borderId="0" xfId="31" applyNumberFormat="1" applyFont="1" applyAlignment="1">
      <alignment horizontal="right" vertical="top"/>
    </xf>
    <xf numFmtId="4" fontId="18" fillId="0" borderId="0" xfId="29" applyNumberFormat="1" applyFont="1" applyAlignment="1">
      <alignment vertical="top"/>
    </xf>
    <xf numFmtId="4" fontId="18" fillId="0" borderId="0" xfId="29" applyNumberFormat="1" applyFont="1" applyAlignment="1">
      <alignment horizontal="right" vertical="top"/>
    </xf>
    <xf numFmtId="166" fontId="18" fillId="0" borderId="0" xfId="29" applyNumberFormat="1" applyFont="1" applyAlignment="1">
      <alignment vertical="top"/>
    </xf>
    <xf numFmtId="166" fontId="18" fillId="0" borderId="0" xfId="29" applyNumberFormat="1" applyFont="1" applyAlignment="1" applyProtection="1">
      <alignment vertical="top"/>
      <protection locked="0"/>
    </xf>
    <xf numFmtId="0" fontId="18" fillId="3" borderId="0" xfId="4" applyFont="1" applyFill="1" applyAlignment="1">
      <alignment vertical="top"/>
    </xf>
    <xf numFmtId="4" fontId="18" fillId="3" borderId="0" xfId="4" applyNumberFormat="1" applyFont="1" applyFill="1" applyAlignment="1">
      <alignment vertical="top"/>
    </xf>
    <xf numFmtId="166" fontId="18" fillId="3" borderId="0" xfId="4" applyNumberFormat="1" applyFont="1" applyFill="1" applyAlignment="1" applyProtection="1">
      <alignment vertical="top"/>
      <protection locked="0"/>
    </xf>
    <xf numFmtId="166" fontId="18" fillId="3" borderId="0" xfId="4" applyNumberFormat="1" applyFont="1" applyFill="1" applyAlignment="1">
      <alignment vertical="top"/>
    </xf>
    <xf numFmtId="0" fontId="8" fillId="0" borderId="0" xfId="0" applyFont="1" applyAlignment="1">
      <alignment vertical="top" wrapText="1"/>
    </xf>
    <xf numFmtId="0" fontId="18" fillId="0" borderId="0" xfId="4" applyFont="1" applyAlignment="1">
      <alignment horizontal="left" vertical="top"/>
    </xf>
    <xf numFmtId="166" fontId="18" fillId="0" borderId="0" xfId="29" applyNumberFormat="1" applyFont="1" applyAlignment="1">
      <alignment horizontal="right" vertical="top"/>
    </xf>
    <xf numFmtId="49" fontId="19" fillId="0" borderId="12" xfId="4" applyNumberFormat="1" applyFont="1" applyBorder="1" applyAlignment="1">
      <alignment horizontal="left" vertical="top"/>
    </xf>
    <xf numFmtId="0" fontId="20" fillId="0" borderId="12" xfId="4" applyFont="1" applyBorder="1" applyAlignment="1">
      <alignment horizontal="left" vertical="top"/>
    </xf>
    <xf numFmtId="4" fontId="19" fillId="0" borderId="12" xfId="4" applyNumberFormat="1" applyFont="1" applyBorder="1" applyAlignment="1">
      <alignment vertical="top"/>
    </xf>
    <xf numFmtId="166" fontId="19" fillId="0" borderId="12" xfId="4" applyNumberFormat="1" applyFont="1" applyBorder="1" applyAlignment="1">
      <alignment vertical="top"/>
    </xf>
    <xf numFmtId="0" fontId="8" fillId="0" borderId="0" xfId="4" applyFont="1" applyAlignment="1">
      <alignment horizontal="left" vertical="top"/>
    </xf>
    <xf numFmtId="166" fontId="18" fillId="0" borderId="0" xfId="4" applyNumberFormat="1" applyFont="1" applyAlignment="1" applyProtection="1">
      <alignment horizontal="right"/>
      <protection locked="0"/>
    </xf>
    <xf numFmtId="4" fontId="18" fillId="9" borderId="0" xfId="0" applyNumberFormat="1" applyFont="1" applyFill="1"/>
    <xf numFmtId="4" fontId="23" fillId="9" borderId="0" xfId="0" applyNumberFormat="1" applyFont="1" applyFill="1" applyAlignment="1">
      <alignment horizontal="right" vertical="top" wrapText="1"/>
    </xf>
    <xf numFmtId="4" fontId="18" fillId="9" borderId="0" xfId="4" applyNumberFormat="1" applyFont="1" applyFill="1" applyAlignment="1">
      <alignment vertical="top"/>
    </xf>
    <xf numFmtId="4" fontId="18" fillId="9" borderId="0" xfId="0" applyNumberFormat="1" applyFont="1" applyFill="1" applyAlignment="1">
      <alignment horizontal="right"/>
    </xf>
    <xf numFmtId="4" fontId="18" fillId="9" borderId="0" xfId="0" applyNumberFormat="1" applyFont="1" applyFill="1" applyAlignment="1">
      <alignment horizontal="right" vertical="top"/>
    </xf>
    <xf numFmtId="4" fontId="18" fillId="0" borderId="0" xfId="0" applyNumberFormat="1" applyFont="1" applyAlignment="1">
      <alignment horizontal="right" vertical="top"/>
    </xf>
    <xf numFmtId="166" fontId="18" fillId="0" borderId="0" xfId="0" applyNumberFormat="1" applyFont="1" applyAlignment="1" applyProtection="1">
      <alignment horizontal="right" vertical="top"/>
      <protection locked="0"/>
    </xf>
    <xf numFmtId="4" fontId="8" fillId="9" borderId="0" xfId="0" applyNumberFormat="1" applyFont="1" applyFill="1" applyAlignment="1">
      <alignment horizontal="right" wrapText="1"/>
    </xf>
    <xf numFmtId="0" fontId="41" fillId="0" borderId="0" xfId="29" applyFont="1" applyAlignment="1">
      <alignment vertical="top" wrapText="1"/>
    </xf>
    <xf numFmtId="166" fontId="18" fillId="0" borderId="0" xfId="4" applyNumberFormat="1" applyFont="1" applyAlignment="1" applyProtection="1">
      <alignment horizontal="right" vertical="top"/>
      <protection locked="0"/>
    </xf>
    <xf numFmtId="0" fontId="23" fillId="0" borderId="0" xfId="0" applyFont="1" applyAlignment="1">
      <alignment horizontal="justify" vertical="top" wrapText="1"/>
    </xf>
    <xf numFmtId="4" fontId="23" fillId="0" borderId="0" xfId="0" applyNumberFormat="1" applyFont="1" applyAlignment="1">
      <alignment horizontal="justify" vertical="top" wrapText="1"/>
    </xf>
    <xf numFmtId="166" fontId="23" fillId="0" borderId="0" xfId="0" applyNumberFormat="1" applyFont="1" applyAlignment="1" applyProtection="1">
      <alignment horizontal="justify" vertical="top" wrapText="1"/>
      <protection locked="0"/>
    </xf>
    <xf numFmtId="166" fontId="23" fillId="0" borderId="0" xfId="0" applyNumberFormat="1" applyFont="1" applyAlignment="1">
      <alignment horizontal="justify" vertical="top" wrapText="1"/>
    </xf>
    <xf numFmtId="4" fontId="23" fillId="0" borderId="0" xfId="0" applyNumberFormat="1" applyFont="1" applyAlignment="1">
      <alignment horizontal="right" vertical="top" wrapText="1"/>
    </xf>
    <xf numFmtId="166" fontId="23" fillId="0" borderId="0" xfId="0" applyNumberFormat="1" applyFont="1" applyAlignment="1" applyProtection="1">
      <alignment horizontal="right" vertical="top" wrapText="1"/>
      <protection locked="0"/>
    </xf>
    <xf numFmtId="2" fontId="23" fillId="0" borderId="0" xfId="0" applyNumberFormat="1" applyFont="1" applyAlignment="1">
      <alignment horizontal="left" vertical="top" wrapText="1"/>
    </xf>
    <xf numFmtId="0" fontId="38" fillId="0" borderId="1" xfId="22" applyFont="1" applyBorder="1" applyAlignment="1">
      <alignment vertical="top" wrapText="1"/>
    </xf>
    <xf numFmtId="0" fontId="19" fillId="0" borderId="19" xfId="22" applyFont="1" applyBorder="1" applyAlignment="1">
      <alignment horizontal="right" vertical="center"/>
    </xf>
    <xf numFmtId="0" fontId="19" fillId="0" borderId="9" xfId="22" applyFont="1" applyBorder="1" applyAlignment="1">
      <alignment vertical="center"/>
    </xf>
    <xf numFmtId="166" fontId="19" fillId="0" borderId="9" xfId="22" applyNumberFormat="1" applyFont="1" applyBorder="1" applyAlignment="1">
      <alignment vertical="center"/>
    </xf>
    <xf numFmtId="0" fontId="1" fillId="0" borderId="0" xfId="0" applyFont="1" applyAlignment="1">
      <alignment horizontal="left" wrapText="1"/>
    </xf>
    <xf numFmtId="0" fontId="43" fillId="0" borderId="0" xfId="0" applyFont="1" applyAlignment="1">
      <alignment horizontal="left" wrapText="1"/>
    </xf>
    <xf numFmtId="49" fontId="1" fillId="0" borderId="0" xfId="0" applyNumberFormat="1" applyFont="1" applyAlignment="1">
      <alignment horizontal="left" wrapText="1"/>
    </xf>
    <xf numFmtId="49" fontId="39" fillId="0" borderId="0" xfId="0" applyNumberFormat="1" applyFont="1" applyAlignment="1">
      <alignment horizontal="left" wrapText="1"/>
    </xf>
    <xf numFmtId="0" fontId="17" fillId="0" borderId="0" xfId="0" applyFont="1" applyAlignment="1">
      <alignment horizontal="left" wrapText="1"/>
    </xf>
    <xf numFmtId="0" fontId="39" fillId="0" borderId="0" xfId="0" applyFont="1" applyAlignment="1">
      <alignment horizontal="left" vertical="top" wrapText="1"/>
    </xf>
    <xf numFmtId="2" fontId="44" fillId="0" borderId="0" xfId="0" applyNumberFormat="1" applyFont="1" applyAlignment="1">
      <alignment horizontal="left" vertical="top" wrapText="1"/>
    </xf>
    <xf numFmtId="166" fontId="8" fillId="10" borderId="0" xfId="0" applyNumberFormat="1" applyFont="1" applyFill="1" applyAlignment="1" applyProtection="1">
      <alignment horizontal="right" wrapText="1"/>
      <protection locked="0"/>
    </xf>
    <xf numFmtId="4" fontId="33" fillId="9" borderId="0" xfId="4" applyNumberFormat="1" applyFont="1" applyFill="1" applyAlignment="1">
      <alignment vertical="top"/>
    </xf>
    <xf numFmtId="0" fontId="45" fillId="0" borderId="0" xfId="0" applyFont="1" applyAlignment="1">
      <alignment horizontal="left" vertical="top"/>
    </xf>
    <xf numFmtId="49" fontId="45" fillId="0" borderId="0" xfId="16" applyNumberFormat="1" applyFont="1" applyAlignment="1">
      <alignment horizontal="justify" vertical="top" wrapText="1"/>
    </xf>
    <xf numFmtId="0" fontId="45" fillId="0" borderId="0" xfId="0" applyFont="1" applyAlignment="1">
      <alignment horizontal="justify" vertical="top" wrapText="1"/>
    </xf>
    <xf numFmtId="0" fontId="45" fillId="0" borderId="0" xfId="0" applyFont="1" applyAlignment="1">
      <alignment horizontal="center" wrapText="1"/>
    </xf>
    <xf numFmtId="4" fontId="45" fillId="0" borderId="0" xfId="0" applyNumberFormat="1" applyFont="1" applyAlignment="1">
      <alignment horizontal="right" wrapText="1"/>
    </xf>
    <xf numFmtId="166" fontId="45" fillId="10" borderId="0" xfId="0" applyNumberFormat="1" applyFont="1" applyFill="1" applyAlignment="1" applyProtection="1">
      <alignment horizontal="right" wrapText="1"/>
      <protection locked="0"/>
    </xf>
    <xf numFmtId="166" fontId="45" fillId="0" borderId="0" xfId="0" applyNumberFormat="1" applyFont="1"/>
    <xf numFmtId="4" fontId="41" fillId="0" borderId="0" xfId="4" applyNumberFormat="1" applyFont="1" applyAlignment="1">
      <alignment vertical="top"/>
    </xf>
    <xf numFmtId="4" fontId="46" fillId="9" borderId="0" xfId="4" applyNumberFormat="1" applyFont="1" applyFill="1" applyAlignment="1">
      <alignment vertical="top"/>
    </xf>
    <xf numFmtId="4" fontId="18" fillId="0" borderId="0" xfId="0" applyNumberFormat="1" applyFont="1" applyFill="1"/>
    <xf numFmtId="166" fontId="18" fillId="0" borderId="0" xfId="4" applyNumberFormat="1" applyFont="1" applyFill="1" applyAlignment="1" applyProtection="1">
      <alignment horizontal="right"/>
      <protection locked="0"/>
    </xf>
    <xf numFmtId="49" fontId="47" fillId="0" borderId="0" xfId="4" applyNumberFormat="1" applyFont="1" applyAlignment="1">
      <alignment horizontal="left" vertical="top" wrapText="1"/>
    </xf>
    <xf numFmtId="0" fontId="33" fillId="0" borderId="0" xfId="0" applyFont="1" applyAlignment="1">
      <alignment vertical="top" wrapText="1"/>
    </xf>
    <xf numFmtId="0" fontId="33" fillId="0" borderId="0" xfId="4" applyFont="1" applyAlignment="1">
      <alignment horizontal="center" vertical="top"/>
    </xf>
    <xf numFmtId="4" fontId="33" fillId="9" borderId="0" xfId="0" applyNumberFormat="1" applyFont="1" applyFill="1"/>
    <xf numFmtId="4" fontId="18" fillId="0" borderId="0" xfId="0" applyNumberFormat="1" applyFont="1" applyAlignment="1">
      <alignment horizontal="center" vertical="top" wrapText="1"/>
    </xf>
    <xf numFmtId="0" fontId="19" fillId="0" borderId="0" xfId="29" applyFont="1" applyAlignment="1">
      <alignment vertical="top" wrapText="1"/>
    </xf>
    <xf numFmtId="0" fontId="18" fillId="0" borderId="0" xfId="29" applyFont="1" applyAlignment="1">
      <alignment horizontal="left" wrapText="1"/>
    </xf>
    <xf numFmtId="0" fontId="18" fillId="0" borderId="13" xfId="0" applyFont="1" applyBorder="1" applyAlignment="1">
      <alignment horizontal="left"/>
    </xf>
    <xf numFmtId="0" fontId="18" fillId="0" borderId="0" xfId="30" applyFont="1" applyAlignment="1">
      <alignment horizontal="left" wrapText="1"/>
    </xf>
    <xf numFmtId="0" fontId="18" fillId="0" borderId="13" xfId="30" applyFont="1" applyBorder="1" applyAlignment="1">
      <alignment horizontal="left" wrapText="1"/>
    </xf>
    <xf numFmtId="0" fontId="19" fillId="0" borderId="13" xfId="30" applyFont="1" applyBorder="1" applyAlignment="1">
      <alignment horizontal="left" wrapText="1"/>
    </xf>
    <xf numFmtId="0" fontId="18" fillId="0" borderId="0" xfId="30" applyFont="1" applyAlignment="1">
      <alignment horizontal="justify" vertical="top" wrapText="1"/>
    </xf>
    <xf numFmtId="0" fontId="18" fillId="0" borderId="9" xfId="30" applyFont="1" applyBorder="1" applyAlignment="1">
      <alignment horizontal="left" wrapText="1"/>
    </xf>
    <xf numFmtId="0" fontId="18" fillId="0" borderId="0" xfId="30" applyFont="1" applyAlignment="1">
      <alignment horizontal="left" vertical="top" wrapText="1"/>
    </xf>
    <xf numFmtId="0" fontId="36" fillId="0" borderId="0" xfId="30" applyFont="1" applyAlignment="1">
      <alignment horizontal="left" wrapText="1"/>
    </xf>
    <xf numFmtId="0" fontId="18" fillId="0" borderId="0" xfId="4" applyFont="1" applyAlignment="1">
      <alignment vertical="top" wrapText="1"/>
    </xf>
    <xf numFmtId="0" fontId="18" fillId="0" borderId="13" xfId="29" applyFont="1" applyBorder="1" applyAlignment="1">
      <alignment wrapText="1"/>
    </xf>
    <xf numFmtId="0" fontId="18" fillId="0" borderId="0" xfId="29" applyFont="1" applyAlignment="1">
      <alignment vertical="top" wrapText="1"/>
    </xf>
    <xf numFmtId="0" fontId="1" fillId="0" borderId="0" xfId="0" applyFont="1" applyAlignment="1">
      <alignment horizontal="left" vertical="top"/>
    </xf>
    <xf numFmtId="0" fontId="19" fillId="0" borderId="9" xfId="29" applyFont="1" applyBorder="1" applyAlignment="1">
      <alignment vertical="top" wrapText="1"/>
    </xf>
    <xf numFmtId="0" fontId="36" fillId="0" borderId="0" xfId="30" applyFont="1" applyAlignment="1">
      <alignment horizontal="left" vertical="top" wrapText="1"/>
    </xf>
    <xf numFmtId="0" fontId="18" fillId="0" borderId="13" xfId="30" applyFont="1" applyBorder="1" applyAlignment="1">
      <alignment horizontal="left" vertical="top" wrapText="1"/>
    </xf>
    <xf numFmtId="0" fontId="19" fillId="0" borderId="9" xfId="30" applyFont="1" applyBorder="1" applyAlignment="1">
      <alignment horizontal="left" vertical="top" wrapText="1"/>
    </xf>
    <xf numFmtId="0" fontId="18" fillId="0" borderId="18" xfId="30" applyFont="1" applyBorder="1" applyAlignment="1">
      <alignment horizontal="left" vertical="top" wrapText="1"/>
    </xf>
    <xf numFmtId="0" fontId="19" fillId="0" borderId="9" xfId="30" applyFont="1" applyBorder="1" applyAlignment="1">
      <alignment horizontal="justify" vertical="top" wrapText="1"/>
    </xf>
    <xf numFmtId="0" fontId="18" fillId="0" borderId="5" xfId="30" applyFont="1" applyBorder="1" applyAlignment="1">
      <alignment horizontal="justify" vertical="top" wrapText="1"/>
    </xf>
    <xf numFmtId="0" fontId="18" fillId="0" borderId="9" xfId="30" applyFont="1" applyBorder="1" applyAlignment="1">
      <alignment horizontal="justify" vertical="top" wrapText="1"/>
    </xf>
    <xf numFmtId="0" fontId="18" fillId="0" borderId="13" xfId="30" applyFont="1" applyBorder="1" applyAlignment="1">
      <alignment horizontal="justify" vertical="top" wrapText="1"/>
    </xf>
    <xf numFmtId="0" fontId="19" fillId="0" borderId="0" xfId="30" applyFont="1" applyAlignment="1">
      <alignment horizontal="justify" vertical="top" wrapText="1"/>
    </xf>
    <xf numFmtId="0" fontId="36" fillId="0" borderId="0" xfId="30" applyFont="1" applyAlignment="1">
      <alignment horizontal="justify" vertical="top" wrapText="1"/>
    </xf>
    <xf numFmtId="0" fontId="18" fillId="0" borderId="18" xfId="30" applyFont="1" applyBorder="1" applyAlignment="1">
      <alignment horizontal="justify" vertical="top" wrapText="1"/>
    </xf>
    <xf numFmtId="4" fontId="18" fillId="0" borderId="0" xfId="29" applyNumberFormat="1" applyFont="1" applyAlignment="1">
      <alignment vertical="top"/>
    </xf>
    <xf numFmtId="0" fontId="37" fillId="0" borderId="0" xfId="30" applyFont="1" applyAlignment="1">
      <alignment horizontal="justify" vertical="top" wrapText="1"/>
    </xf>
    <xf numFmtId="0" fontId="18" fillId="0" borderId="0" xfId="4" applyFont="1" applyAlignment="1">
      <alignment vertical="top"/>
    </xf>
    <xf numFmtId="0" fontId="36" fillId="0" borderId="0" xfId="29" applyFont="1" applyAlignment="1">
      <alignment vertical="top" wrapText="1"/>
    </xf>
    <xf numFmtId="4" fontId="49" fillId="9" borderId="0" xfId="0" applyNumberFormat="1" applyFont="1" applyFill="1" applyAlignment="1">
      <alignment horizontal="right" vertical="top" wrapText="1"/>
    </xf>
  </cellXfs>
  <cellStyles count="46">
    <cellStyle name="Comma 2" xfId="1" xr:uid="{00000000-0005-0000-0000-000000000000}"/>
    <cellStyle name="Comma 2 2" xfId="2" xr:uid="{00000000-0005-0000-0000-000001000000}"/>
    <cellStyle name="Navadno 2" xfId="3" xr:uid="{00000000-0005-0000-0000-000003000000}"/>
    <cellStyle name="Navadno 2 10" xfId="4" xr:uid="{00000000-0005-0000-0000-000004000000}"/>
    <cellStyle name="Navadno 2 10 7" xfId="5" xr:uid="{00000000-0005-0000-0000-000005000000}"/>
    <cellStyle name="Navadno 2 10 7 2" xfId="6" xr:uid="{00000000-0005-0000-0000-000006000000}"/>
    <cellStyle name="Navadno 2 2" xfId="7" xr:uid="{00000000-0005-0000-0000-000007000000}"/>
    <cellStyle name="Navadno 2 3" xfId="8" xr:uid="{00000000-0005-0000-0000-000008000000}"/>
    <cellStyle name="Navadno 2 4" xfId="9" xr:uid="{00000000-0005-0000-0000-000009000000}"/>
    <cellStyle name="Navadno 2 7" xfId="10" xr:uid="{00000000-0005-0000-0000-00000A000000}"/>
    <cellStyle name="Navadno 2 8" xfId="11" xr:uid="{00000000-0005-0000-0000-00000B000000}"/>
    <cellStyle name="Navadno 3" xfId="12" xr:uid="{00000000-0005-0000-0000-00000C000000}"/>
    <cellStyle name="Navadno 4" xfId="13" xr:uid="{00000000-0005-0000-0000-00000D000000}"/>
    <cellStyle name="Navadno 4 2" xfId="14" xr:uid="{00000000-0005-0000-0000-00000E000000}"/>
    <cellStyle name="Navadno 5" xfId="15" xr:uid="{00000000-0005-0000-0000-00000F000000}"/>
    <cellStyle name="Navadno 5 2" xfId="16" xr:uid="{00000000-0005-0000-0000-000010000000}"/>
    <cellStyle name="Navadno 5 2 2" xfId="17" xr:uid="{00000000-0005-0000-0000-000011000000}"/>
    <cellStyle name="Navadno 5 3" xfId="18" xr:uid="{00000000-0005-0000-0000-000012000000}"/>
    <cellStyle name="Navadno 5 3 2" xfId="19" xr:uid="{00000000-0005-0000-0000-000013000000}"/>
    <cellStyle name="Navadno 6" xfId="20" xr:uid="{00000000-0005-0000-0000-000014000000}"/>
    <cellStyle name="Navadno 6 2" xfId="21" xr:uid="{00000000-0005-0000-0000-000015000000}"/>
    <cellStyle name="Navadno 6 3" xfId="22" xr:uid="{00000000-0005-0000-0000-000016000000}"/>
    <cellStyle name="Navadno 6 3 2" xfId="23" xr:uid="{00000000-0005-0000-0000-000017000000}"/>
    <cellStyle name="Navadno 6 4" xfId="24" xr:uid="{00000000-0005-0000-0000-000018000000}"/>
    <cellStyle name="Navadno 6 4 2" xfId="25" xr:uid="{00000000-0005-0000-0000-000019000000}"/>
    <cellStyle name="Navadno 6 5" xfId="26" xr:uid="{00000000-0005-0000-0000-00001A000000}"/>
    <cellStyle name="Navadno 7" xfId="27" xr:uid="{00000000-0005-0000-0000-00001B000000}"/>
    <cellStyle name="Navadno 8" xfId="28" xr:uid="{00000000-0005-0000-0000-00001C000000}"/>
    <cellStyle name="Navadno_KALAMAR-PSO GREGORČIČEVA MS-16.11.04" xfId="29" xr:uid="{00000000-0005-0000-0000-00001D000000}"/>
    <cellStyle name="Navadno_okna,vrata" xfId="30" xr:uid="{00000000-0005-0000-0000-00001E000000}"/>
    <cellStyle name="Navadno_POTOKAR-hiša.JERIHA_PGD 2" xfId="31" xr:uid="{00000000-0005-0000-0000-00001F000000}"/>
    <cellStyle name="Normal" xfId="0" builtinId="0"/>
    <cellStyle name="Normal 2" xfId="32" xr:uid="{00000000-0005-0000-0000-000020000000}"/>
    <cellStyle name="Normal 2 2" xfId="33" xr:uid="{00000000-0005-0000-0000-000021000000}"/>
    <cellStyle name="Normal 2 2 2" xfId="34" xr:uid="{00000000-0005-0000-0000-000022000000}"/>
    <cellStyle name="Normal 2 2 2 2" xfId="35" xr:uid="{00000000-0005-0000-0000-000023000000}"/>
    <cellStyle name="Normal 2 2 3" xfId="36" xr:uid="{00000000-0005-0000-0000-000024000000}"/>
    <cellStyle name="Normal 3" xfId="37" xr:uid="{00000000-0005-0000-0000-000025000000}"/>
    <cellStyle name="Normal 3 2" xfId="38" xr:uid="{00000000-0005-0000-0000-000026000000}"/>
    <cellStyle name="Slog 1" xfId="39" xr:uid="{00000000-0005-0000-0000-000027000000}"/>
    <cellStyle name="Vejica 2" xfId="40" xr:uid="{00000000-0005-0000-0000-000028000000}"/>
    <cellStyle name="Vejica 2 2" xfId="41" xr:uid="{00000000-0005-0000-0000-000029000000}"/>
    <cellStyle name="Vejica 2 2 2" xfId="42" xr:uid="{00000000-0005-0000-0000-00002A000000}"/>
    <cellStyle name="Vejica 2 3" xfId="43" xr:uid="{00000000-0005-0000-0000-00002B000000}"/>
    <cellStyle name="Vejica 3" xfId="44" xr:uid="{00000000-0005-0000-0000-00002C000000}"/>
    <cellStyle name="Vejica 3 2" xfId="45" xr:uid="{00000000-0005-0000-0000-00002D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A9D18E"/>
      <rgbColor rgb="FF800000"/>
      <rgbColor rgb="FF008000"/>
      <rgbColor rgb="FF000080"/>
      <rgbColor rgb="FFA5A5A5"/>
      <rgbColor rgb="FF800080"/>
      <rgbColor rgb="FF538DD5"/>
      <rgbColor rgb="FFC0C0C0"/>
      <rgbColor rgb="FF808080"/>
      <rgbColor rgb="FF8497B0"/>
      <rgbColor rgb="FFFF3333"/>
      <rgbColor rgb="FFF2F2F2"/>
      <rgbColor rgb="FFD6DCE5"/>
      <rgbColor rgb="FF660066"/>
      <rgbColor rgb="FFDA9694"/>
      <rgbColor rgb="FF0066CC"/>
      <rgbColor rgb="FFBDD7EE"/>
      <rgbColor rgb="FF000080"/>
      <rgbColor rgb="FFFF00FF"/>
      <rgbColor rgb="FFFFD966"/>
      <rgbColor rgb="FFFBE5D6"/>
      <rgbColor rgb="FF800080"/>
      <rgbColor rgb="FF800000"/>
      <rgbColor rgb="FF008080"/>
      <rgbColor rgb="FF0000FF"/>
      <rgbColor rgb="FF00B0F0"/>
      <rgbColor rgb="FFD9D9D9"/>
      <rgbColor rgb="FFE2F0D9"/>
      <rgbColor rgb="FFFFFF99"/>
      <rgbColor rgb="FF99CCFF"/>
      <rgbColor rgb="FFF4B183"/>
      <rgbColor rgb="FFBFBFBF"/>
      <rgbColor rgb="FFF8CBAD"/>
      <rgbColor rgb="FF4472C4"/>
      <rgbColor rgb="FF5B9BD5"/>
      <rgbColor rgb="FF70AD47"/>
      <rgbColor rgb="FFFFC000"/>
      <rgbColor rgb="FFA6A6A6"/>
      <rgbColor rgb="FFED7D31"/>
      <rgbColor rgb="FF7C7C7C"/>
      <rgbColor rgb="FF969696"/>
      <rgbColor rgb="FF003366"/>
      <rgbColor rgb="FF00B050"/>
      <rgbColor rgb="FF181717"/>
      <rgbColor rgb="FF333300"/>
      <rgbColor rgb="FF993300"/>
      <rgbColor rgb="FFFFE699"/>
      <rgbColor rgb="FF44546A"/>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825500</xdr:colOff>
      <xdr:row>50</xdr:row>
      <xdr:rowOff>0</xdr:rowOff>
    </xdr:to>
    <xdr:sp macro="" textlink="">
      <xdr:nvSpPr>
        <xdr:cNvPr id="1026" name="_x0000_t202" hidden="1">
          <a:extLst>
            <a:ext uri="{FF2B5EF4-FFF2-40B4-BE49-F238E27FC236}">
              <a16:creationId xmlns:a16="http://schemas.microsoft.com/office/drawing/2014/main" id="{00000000-0008-0000-01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35</xdr:row>
      <xdr:rowOff>0</xdr:rowOff>
    </xdr:from>
    <xdr:to>
      <xdr:col>1</xdr:col>
      <xdr:colOff>4304520</xdr:colOff>
      <xdr:row>35</xdr:row>
      <xdr:rowOff>4599720</xdr:rowOff>
    </xdr:to>
    <xdr:pic>
      <xdr:nvPicPr>
        <xdr:cNvPr id="55" name="Slika 1">
          <a:extLst>
            <a:ext uri="{FF2B5EF4-FFF2-40B4-BE49-F238E27FC236}">
              <a16:creationId xmlns:a16="http://schemas.microsoft.com/office/drawing/2014/main" id="{00000000-0008-0000-1900-000037000000}"/>
            </a:ext>
          </a:extLst>
        </xdr:cNvPr>
        <xdr:cNvPicPr/>
      </xdr:nvPicPr>
      <xdr:blipFill>
        <a:blip xmlns:r="http://schemas.openxmlformats.org/officeDocument/2006/relationships" r:embed="rId1"/>
        <a:stretch/>
      </xdr:blipFill>
      <xdr:spPr>
        <a:xfrm>
          <a:off x="937080" y="16397280"/>
          <a:ext cx="4304520" cy="459972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53</xdr:row>
      <xdr:rowOff>0</xdr:rowOff>
    </xdr:from>
    <xdr:to>
      <xdr:col>2</xdr:col>
      <xdr:colOff>761760</xdr:colOff>
      <xdr:row>53</xdr:row>
      <xdr:rowOff>670005</xdr:rowOff>
    </xdr:to>
    <xdr:pic>
      <xdr:nvPicPr>
        <xdr:cNvPr id="60" name="Slika 1">
          <a:extLst>
            <a:ext uri="{FF2B5EF4-FFF2-40B4-BE49-F238E27FC236}">
              <a16:creationId xmlns:a16="http://schemas.microsoft.com/office/drawing/2014/main" id="{00000000-0008-0000-1C00-00003C000000}"/>
            </a:ext>
          </a:extLst>
        </xdr:cNvPr>
        <xdr:cNvPicPr/>
      </xdr:nvPicPr>
      <xdr:blipFill>
        <a:blip xmlns:r="http://schemas.openxmlformats.org/officeDocument/2006/relationships" r:embed="rId1"/>
        <a:stretch/>
      </xdr:blipFill>
      <xdr:spPr>
        <a:xfrm>
          <a:off x="1118520" y="35728200"/>
          <a:ext cx="6689160" cy="675720"/>
        </a:xfrm>
        <a:prstGeom prst="rect">
          <a:avLst/>
        </a:prstGeom>
        <a:ln>
          <a:noFill/>
        </a:ln>
      </xdr:spPr>
    </xdr:pic>
    <xdr:clientData/>
  </xdr:twoCellAnchor>
  <xdr:twoCellAnchor editAs="oneCell">
    <xdr:from>
      <xdr:col>1</xdr:col>
      <xdr:colOff>0</xdr:colOff>
      <xdr:row>53</xdr:row>
      <xdr:rowOff>0</xdr:rowOff>
    </xdr:from>
    <xdr:to>
      <xdr:col>2</xdr:col>
      <xdr:colOff>761760</xdr:colOff>
      <xdr:row>53</xdr:row>
      <xdr:rowOff>2077830</xdr:rowOff>
    </xdr:to>
    <xdr:pic>
      <xdr:nvPicPr>
        <xdr:cNvPr id="61" name="Slika 7">
          <a:extLst>
            <a:ext uri="{FF2B5EF4-FFF2-40B4-BE49-F238E27FC236}">
              <a16:creationId xmlns:a16="http://schemas.microsoft.com/office/drawing/2014/main" id="{00000000-0008-0000-1C00-00003D000000}"/>
            </a:ext>
          </a:extLst>
        </xdr:cNvPr>
        <xdr:cNvPicPr/>
      </xdr:nvPicPr>
      <xdr:blipFill>
        <a:blip xmlns:r="http://schemas.openxmlformats.org/officeDocument/2006/relationships" r:embed="rId1"/>
        <a:stretch/>
      </xdr:blipFill>
      <xdr:spPr>
        <a:xfrm>
          <a:off x="1118520" y="35728200"/>
          <a:ext cx="6689160" cy="2066400"/>
        </a:xfrm>
        <a:prstGeom prst="rect">
          <a:avLst/>
        </a:prstGeom>
        <a:ln>
          <a:noFill/>
        </a:ln>
      </xdr:spPr>
    </xdr:pic>
    <xdr:clientData/>
  </xdr:twoCellAnchor>
  <xdr:twoCellAnchor editAs="oneCell">
    <xdr:from>
      <xdr:col>2</xdr:col>
      <xdr:colOff>0</xdr:colOff>
      <xdr:row>170</xdr:row>
      <xdr:rowOff>0</xdr:rowOff>
    </xdr:from>
    <xdr:to>
      <xdr:col>4</xdr:col>
      <xdr:colOff>627060</xdr:colOff>
      <xdr:row>170</xdr:row>
      <xdr:rowOff>1425195</xdr:rowOff>
    </xdr:to>
    <xdr:pic>
      <xdr:nvPicPr>
        <xdr:cNvPr id="62" name="Slika 8">
          <a:extLst>
            <a:ext uri="{FF2B5EF4-FFF2-40B4-BE49-F238E27FC236}">
              <a16:creationId xmlns:a16="http://schemas.microsoft.com/office/drawing/2014/main" id="{00000000-0008-0000-1C00-00003E000000}"/>
            </a:ext>
          </a:extLst>
        </xdr:cNvPr>
        <xdr:cNvPicPr/>
      </xdr:nvPicPr>
      <xdr:blipFill>
        <a:blip xmlns:r="http://schemas.openxmlformats.org/officeDocument/2006/relationships" r:embed="rId2"/>
        <a:stretch/>
      </xdr:blipFill>
      <xdr:spPr>
        <a:xfrm>
          <a:off x="7045920" y="140695560"/>
          <a:ext cx="2398680" cy="1419480"/>
        </a:xfrm>
        <a:prstGeom prst="rect">
          <a:avLst/>
        </a:prstGeom>
        <a:ln>
          <a:noFill/>
        </a:ln>
      </xdr:spPr>
    </xdr:pic>
    <xdr:clientData/>
  </xdr:twoCellAnchor>
  <xdr:twoCellAnchor editAs="oneCell">
    <xdr:from>
      <xdr:col>1</xdr:col>
      <xdr:colOff>144000</xdr:colOff>
      <xdr:row>144</xdr:row>
      <xdr:rowOff>42480</xdr:rowOff>
    </xdr:from>
    <xdr:to>
      <xdr:col>1</xdr:col>
      <xdr:colOff>2646450</xdr:colOff>
      <xdr:row>144</xdr:row>
      <xdr:rowOff>1773420</xdr:rowOff>
    </xdr:to>
    <xdr:pic>
      <xdr:nvPicPr>
        <xdr:cNvPr id="63" name="Slika 9">
          <a:extLst>
            <a:ext uri="{FF2B5EF4-FFF2-40B4-BE49-F238E27FC236}">
              <a16:creationId xmlns:a16="http://schemas.microsoft.com/office/drawing/2014/main" id="{00000000-0008-0000-1C00-00003F000000}"/>
            </a:ext>
          </a:extLst>
        </xdr:cNvPr>
        <xdr:cNvPicPr/>
      </xdr:nvPicPr>
      <xdr:blipFill>
        <a:blip xmlns:r="http://schemas.openxmlformats.org/officeDocument/2006/relationships" r:embed="rId3"/>
        <a:stretch/>
      </xdr:blipFill>
      <xdr:spPr>
        <a:xfrm>
          <a:off x="1262520" y="129335400"/>
          <a:ext cx="2513880" cy="1723320"/>
        </a:xfrm>
        <a:prstGeom prst="rect">
          <a:avLst/>
        </a:prstGeom>
        <a:ln>
          <a:noFill/>
        </a:ln>
      </xdr:spPr>
    </xdr:pic>
    <xdr:clientData/>
  </xdr:twoCellAnchor>
  <xdr:twoCellAnchor editAs="oneCell">
    <xdr:from>
      <xdr:col>1</xdr:col>
      <xdr:colOff>0</xdr:colOff>
      <xdr:row>147</xdr:row>
      <xdr:rowOff>0</xdr:rowOff>
    </xdr:from>
    <xdr:to>
      <xdr:col>2</xdr:col>
      <xdr:colOff>1800</xdr:colOff>
      <xdr:row>147</xdr:row>
      <xdr:rowOff>1272915</xdr:rowOff>
    </xdr:to>
    <xdr:pic>
      <xdr:nvPicPr>
        <xdr:cNvPr id="64" name="Slika 10">
          <a:extLst>
            <a:ext uri="{FF2B5EF4-FFF2-40B4-BE49-F238E27FC236}">
              <a16:creationId xmlns:a16="http://schemas.microsoft.com/office/drawing/2014/main" id="{00000000-0008-0000-1C00-000040000000}"/>
            </a:ext>
          </a:extLst>
        </xdr:cNvPr>
        <xdr:cNvPicPr/>
      </xdr:nvPicPr>
      <xdr:blipFill>
        <a:blip xmlns:r="http://schemas.openxmlformats.org/officeDocument/2006/relationships" r:embed="rId4"/>
        <a:srcRect b="4241"/>
        <a:stretch/>
      </xdr:blipFill>
      <xdr:spPr>
        <a:xfrm>
          <a:off x="1118520" y="132483600"/>
          <a:ext cx="5929200" cy="1267200"/>
        </a:xfrm>
        <a:prstGeom prst="rect">
          <a:avLst/>
        </a:prstGeom>
        <a:ln>
          <a:noFill/>
        </a:ln>
      </xdr:spPr>
    </xdr:pic>
    <xdr:clientData/>
  </xdr:twoCellAnchor>
  <xdr:twoCellAnchor editAs="oneCell">
    <xdr:from>
      <xdr:col>1</xdr:col>
      <xdr:colOff>0</xdr:colOff>
      <xdr:row>53</xdr:row>
      <xdr:rowOff>0</xdr:rowOff>
    </xdr:from>
    <xdr:to>
      <xdr:col>2</xdr:col>
      <xdr:colOff>761760</xdr:colOff>
      <xdr:row>53</xdr:row>
      <xdr:rowOff>2077830</xdr:rowOff>
    </xdr:to>
    <xdr:pic>
      <xdr:nvPicPr>
        <xdr:cNvPr id="65" name="Slika 11">
          <a:extLst>
            <a:ext uri="{FF2B5EF4-FFF2-40B4-BE49-F238E27FC236}">
              <a16:creationId xmlns:a16="http://schemas.microsoft.com/office/drawing/2014/main" id="{00000000-0008-0000-1C00-000041000000}"/>
            </a:ext>
          </a:extLst>
        </xdr:cNvPr>
        <xdr:cNvPicPr/>
      </xdr:nvPicPr>
      <xdr:blipFill>
        <a:blip xmlns:r="http://schemas.openxmlformats.org/officeDocument/2006/relationships" r:embed="rId1"/>
        <a:stretch/>
      </xdr:blipFill>
      <xdr:spPr>
        <a:xfrm>
          <a:off x="1118520" y="35728200"/>
          <a:ext cx="6689160" cy="2066400"/>
        </a:xfrm>
        <a:prstGeom prst="rect">
          <a:avLst/>
        </a:prstGeom>
        <a:ln>
          <a:noFill/>
        </a:ln>
      </xdr:spPr>
    </xdr:pic>
    <xdr:clientData/>
  </xdr:twoCellAnchor>
  <xdr:twoCellAnchor editAs="oneCell">
    <xdr:from>
      <xdr:col>2</xdr:col>
      <xdr:colOff>0</xdr:colOff>
      <xdr:row>170</xdr:row>
      <xdr:rowOff>0</xdr:rowOff>
    </xdr:from>
    <xdr:to>
      <xdr:col>4</xdr:col>
      <xdr:colOff>627060</xdr:colOff>
      <xdr:row>170</xdr:row>
      <xdr:rowOff>1425195</xdr:rowOff>
    </xdr:to>
    <xdr:pic>
      <xdr:nvPicPr>
        <xdr:cNvPr id="66" name="Slika 12">
          <a:extLst>
            <a:ext uri="{FF2B5EF4-FFF2-40B4-BE49-F238E27FC236}">
              <a16:creationId xmlns:a16="http://schemas.microsoft.com/office/drawing/2014/main" id="{00000000-0008-0000-1C00-000042000000}"/>
            </a:ext>
          </a:extLst>
        </xdr:cNvPr>
        <xdr:cNvPicPr/>
      </xdr:nvPicPr>
      <xdr:blipFill>
        <a:blip xmlns:r="http://schemas.openxmlformats.org/officeDocument/2006/relationships" r:embed="rId2"/>
        <a:stretch/>
      </xdr:blipFill>
      <xdr:spPr>
        <a:xfrm>
          <a:off x="7045920" y="140695560"/>
          <a:ext cx="2398680" cy="1419480"/>
        </a:xfrm>
        <a:prstGeom prst="rect">
          <a:avLst/>
        </a:prstGeom>
        <a:ln>
          <a:noFill/>
        </a:ln>
      </xdr:spPr>
    </xdr:pic>
    <xdr:clientData/>
  </xdr:twoCellAnchor>
  <xdr:twoCellAnchor editAs="oneCell">
    <xdr:from>
      <xdr:col>1</xdr:col>
      <xdr:colOff>144000</xdr:colOff>
      <xdr:row>144</xdr:row>
      <xdr:rowOff>42480</xdr:rowOff>
    </xdr:from>
    <xdr:to>
      <xdr:col>1</xdr:col>
      <xdr:colOff>2646450</xdr:colOff>
      <xdr:row>144</xdr:row>
      <xdr:rowOff>1773420</xdr:rowOff>
    </xdr:to>
    <xdr:pic>
      <xdr:nvPicPr>
        <xdr:cNvPr id="67" name="Slika 13">
          <a:extLst>
            <a:ext uri="{FF2B5EF4-FFF2-40B4-BE49-F238E27FC236}">
              <a16:creationId xmlns:a16="http://schemas.microsoft.com/office/drawing/2014/main" id="{00000000-0008-0000-1C00-000043000000}"/>
            </a:ext>
          </a:extLst>
        </xdr:cNvPr>
        <xdr:cNvPicPr/>
      </xdr:nvPicPr>
      <xdr:blipFill>
        <a:blip xmlns:r="http://schemas.openxmlformats.org/officeDocument/2006/relationships" r:embed="rId3"/>
        <a:stretch/>
      </xdr:blipFill>
      <xdr:spPr>
        <a:xfrm>
          <a:off x="1262520" y="129335400"/>
          <a:ext cx="2513880" cy="1723320"/>
        </a:xfrm>
        <a:prstGeom prst="rect">
          <a:avLst/>
        </a:prstGeom>
        <a:ln>
          <a:noFill/>
        </a:ln>
      </xdr:spPr>
    </xdr:pic>
    <xdr:clientData/>
  </xdr:twoCellAnchor>
  <xdr:twoCellAnchor editAs="oneCell">
    <xdr:from>
      <xdr:col>1</xdr:col>
      <xdr:colOff>0</xdr:colOff>
      <xdr:row>147</xdr:row>
      <xdr:rowOff>0</xdr:rowOff>
    </xdr:from>
    <xdr:to>
      <xdr:col>2</xdr:col>
      <xdr:colOff>1800</xdr:colOff>
      <xdr:row>147</xdr:row>
      <xdr:rowOff>1272915</xdr:rowOff>
    </xdr:to>
    <xdr:pic>
      <xdr:nvPicPr>
        <xdr:cNvPr id="68" name="Slika 14">
          <a:extLst>
            <a:ext uri="{FF2B5EF4-FFF2-40B4-BE49-F238E27FC236}">
              <a16:creationId xmlns:a16="http://schemas.microsoft.com/office/drawing/2014/main" id="{00000000-0008-0000-1C00-000044000000}"/>
            </a:ext>
          </a:extLst>
        </xdr:cNvPr>
        <xdr:cNvPicPr/>
      </xdr:nvPicPr>
      <xdr:blipFill>
        <a:blip xmlns:r="http://schemas.openxmlformats.org/officeDocument/2006/relationships" r:embed="rId4"/>
        <a:srcRect b="4241"/>
        <a:stretch/>
      </xdr:blipFill>
      <xdr:spPr>
        <a:xfrm>
          <a:off x="1118520" y="132483600"/>
          <a:ext cx="5929200" cy="1267200"/>
        </a:xfrm>
        <a:prstGeom prst="rect">
          <a:avLst/>
        </a:prstGeom>
        <a:ln>
          <a:noFill/>
        </a:ln>
      </xdr:spPr>
    </xdr:pic>
    <xdr:clientData/>
  </xdr:twoCellAnchor>
  <xdr:twoCellAnchor editAs="oneCell">
    <xdr:from>
      <xdr:col>1</xdr:col>
      <xdr:colOff>0</xdr:colOff>
      <xdr:row>53</xdr:row>
      <xdr:rowOff>0</xdr:rowOff>
    </xdr:from>
    <xdr:to>
      <xdr:col>2</xdr:col>
      <xdr:colOff>761760</xdr:colOff>
      <xdr:row>53</xdr:row>
      <xdr:rowOff>2077830</xdr:rowOff>
    </xdr:to>
    <xdr:pic>
      <xdr:nvPicPr>
        <xdr:cNvPr id="69" name="Slika 15">
          <a:extLst>
            <a:ext uri="{FF2B5EF4-FFF2-40B4-BE49-F238E27FC236}">
              <a16:creationId xmlns:a16="http://schemas.microsoft.com/office/drawing/2014/main" id="{00000000-0008-0000-1C00-000045000000}"/>
            </a:ext>
          </a:extLst>
        </xdr:cNvPr>
        <xdr:cNvPicPr/>
      </xdr:nvPicPr>
      <xdr:blipFill>
        <a:blip xmlns:r="http://schemas.openxmlformats.org/officeDocument/2006/relationships" r:embed="rId1"/>
        <a:stretch/>
      </xdr:blipFill>
      <xdr:spPr>
        <a:xfrm>
          <a:off x="1118520" y="35728200"/>
          <a:ext cx="6689160" cy="2066400"/>
        </a:xfrm>
        <a:prstGeom prst="rect">
          <a:avLst/>
        </a:prstGeom>
        <a:ln>
          <a:noFill/>
        </a:ln>
      </xdr:spPr>
    </xdr:pic>
    <xdr:clientData/>
  </xdr:twoCellAnchor>
  <xdr:twoCellAnchor editAs="oneCell">
    <xdr:from>
      <xdr:col>2</xdr:col>
      <xdr:colOff>0</xdr:colOff>
      <xdr:row>170</xdr:row>
      <xdr:rowOff>0</xdr:rowOff>
    </xdr:from>
    <xdr:to>
      <xdr:col>4</xdr:col>
      <xdr:colOff>627060</xdr:colOff>
      <xdr:row>170</xdr:row>
      <xdr:rowOff>1425195</xdr:rowOff>
    </xdr:to>
    <xdr:pic>
      <xdr:nvPicPr>
        <xdr:cNvPr id="70" name="Slika 16">
          <a:extLst>
            <a:ext uri="{FF2B5EF4-FFF2-40B4-BE49-F238E27FC236}">
              <a16:creationId xmlns:a16="http://schemas.microsoft.com/office/drawing/2014/main" id="{00000000-0008-0000-1C00-000046000000}"/>
            </a:ext>
          </a:extLst>
        </xdr:cNvPr>
        <xdr:cNvPicPr/>
      </xdr:nvPicPr>
      <xdr:blipFill>
        <a:blip xmlns:r="http://schemas.openxmlformats.org/officeDocument/2006/relationships" r:embed="rId2"/>
        <a:stretch/>
      </xdr:blipFill>
      <xdr:spPr>
        <a:xfrm>
          <a:off x="7045920" y="140695560"/>
          <a:ext cx="2398680" cy="1419480"/>
        </a:xfrm>
        <a:prstGeom prst="rect">
          <a:avLst/>
        </a:prstGeom>
        <a:ln>
          <a:noFill/>
        </a:ln>
      </xdr:spPr>
    </xdr:pic>
    <xdr:clientData/>
  </xdr:twoCellAnchor>
  <xdr:twoCellAnchor editAs="oneCell">
    <xdr:from>
      <xdr:col>1</xdr:col>
      <xdr:colOff>144000</xdr:colOff>
      <xdr:row>144</xdr:row>
      <xdr:rowOff>42480</xdr:rowOff>
    </xdr:from>
    <xdr:to>
      <xdr:col>1</xdr:col>
      <xdr:colOff>2646450</xdr:colOff>
      <xdr:row>144</xdr:row>
      <xdr:rowOff>1773420</xdr:rowOff>
    </xdr:to>
    <xdr:pic>
      <xdr:nvPicPr>
        <xdr:cNvPr id="71" name="Slika 17">
          <a:extLst>
            <a:ext uri="{FF2B5EF4-FFF2-40B4-BE49-F238E27FC236}">
              <a16:creationId xmlns:a16="http://schemas.microsoft.com/office/drawing/2014/main" id="{00000000-0008-0000-1C00-000047000000}"/>
            </a:ext>
          </a:extLst>
        </xdr:cNvPr>
        <xdr:cNvPicPr/>
      </xdr:nvPicPr>
      <xdr:blipFill>
        <a:blip xmlns:r="http://schemas.openxmlformats.org/officeDocument/2006/relationships" r:embed="rId3"/>
        <a:stretch/>
      </xdr:blipFill>
      <xdr:spPr>
        <a:xfrm>
          <a:off x="1262520" y="129335400"/>
          <a:ext cx="2513880" cy="1723320"/>
        </a:xfrm>
        <a:prstGeom prst="rect">
          <a:avLst/>
        </a:prstGeom>
        <a:ln>
          <a:noFill/>
        </a:ln>
      </xdr:spPr>
    </xdr:pic>
    <xdr:clientData/>
  </xdr:twoCellAnchor>
  <xdr:twoCellAnchor editAs="oneCell">
    <xdr:from>
      <xdr:col>1</xdr:col>
      <xdr:colOff>0</xdr:colOff>
      <xdr:row>147</xdr:row>
      <xdr:rowOff>0</xdr:rowOff>
    </xdr:from>
    <xdr:to>
      <xdr:col>2</xdr:col>
      <xdr:colOff>1800</xdr:colOff>
      <xdr:row>147</xdr:row>
      <xdr:rowOff>1272915</xdr:rowOff>
    </xdr:to>
    <xdr:pic>
      <xdr:nvPicPr>
        <xdr:cNvPr id="72" name="Slika 18">
          <a:extLst>
            <a:ext uri="{FF2B5EF4-FFF2-40B4-BE49-F238E27FC236}">
              <a16:creationId xmlns:a16="http://schemas.microsoft.com/office/drawing/2014/main" id="{00000000-0008-0000-1C00-000048000000}"/>
            </a:ext>
          </a:extLst>
        </xdr:cNvPr>
        <xdr:cNvPicPr/>
      </xdr:nvPicPr>
      <xdr:blipFill>
        <a:blip xmlns:r="http://schemas.openxmlformats.org/officeDocument/2006/relationships" r:embed="rId4"/>
        <a:srcRect b="4241"/>
        <a:stretch/>
      </xdr:blipFill>
      <xdr:spPr>
        <a:xfrm>
          <a:off x="1118520" y="132483600"/>
          <a:ext cx="5929200" cy="1267200"/>
        </a:xfrm>
        <a:prstGeom prst="rect">
          <a:avLst/>
        </a:prstGeom>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LPSAMBA/skupna/Users/Pavel/Documents/1%20DE&#268;KOVO%20naselje/2%20projektna%20dokum/PZI/14%20Popis%20del%20s%20predizmerami/SS%20DN10%20Popis%20GOI%20PZI%20MILO&#352;%20J.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LPSAMBA/skupna/Users/Pavel/Documents/1%20DE&#268;KOVO%20naselje/2%20projektna%20dokum/PZI/14%20Popis%20del%20s%20predizmerami/SS%20DN10%20Popis%20GOI%20PZI%20pripombe%20PROPLU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5.2 Piloti"/>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2.1. Globoko temeljnenje"/>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8CBAD"/>
  </sheetPr>
  <dimension ref="A8:AMK48"/>
  <sheetViews>
    <sheetView zoomScaleNormal="100" zoomScaleSheetLayoutView="80" workbookViewId="0">
      <selection activeCell="C23" sqref="C23"/>
    </sheetView>
  </sheetViews>
  <sheetFormatPr defaultColWidth="8.85546875" defaultRowHeight="12.75"/>
  <cols>
    <col min="1" max="1" width="6.42578125" style="1" customWidth="1"/>
    <col min="2" max="2" width="55.28515625" style="1" customWidth="1"/>
    <col min="3" max="3" width="36.140625" style="1" customWidth="1"/>
    <col min="4" max="4" width="33.42578125" style="2" customWidth="1"/>
    <col min="5" max="5" width="9.140625" style="2" customWidth="1"/>
    <col min="6" max="7" width="15.140625" style="3" customWidth="1"/>
    <col min="8" max="1025" width="9.140625" style="2" customWidth="1"/>
  </cols>
  <sheetData>
    <row r="8" spans="1:7" s="5" customFormat="1" ht="15">
      <c r="A8" s="4" t="s">
        <v>0</v>
      </c>
      <c r="B8" s="4"/>
      <c r="C8" s="4" t="s">
        <v>465</v>
      </c>
      <c r="F8" s="6"/>
      <c r="G8" s="6"/>
    </row>
    <row r="10" spans="1:7">
      <c r="B10" s="7"/>
      <c r="C10" s="8"/>
    </row>
    <row r="11" spans="1:7" s="12" customFormat="1" ht="14.25">
      <c r="A11" s="9" t="s">
        <v>1</v>
      </c>
      <c r="B11" s="10"/>
      <c r="C11" s="11"/>
      <c r="F11" s="13"/>
      <c r="G11" s="13"/>
    </row>
    <row r="12" spans="1:7">
      <c r="B12" s="7"/>
      <c r="C12" s="8"/>
    </row>
    <row r="13" spans="1:7" ht="25.35" customHeight="1">
      <c r="B13" s="14" t="s">
        <v>2</v>
      </c>
      <c r="C13" s="15"/>
    </row>
    <row r="14" spans="1:7" ht="25.35" customHeight="1">
      <c r="B14" s="14" t="s">
        <v>3</v>
      </c>
      <c r="C14" s="15"/>
    </row>
    <row r="15" spans="1:7">
      <c r="B15" s="7"/>
      <c r="C15" s="8"/>
    </row>
    <row r="16" spans="1:7">
      <c r="B16" s="7"/>
      <c r="C16" s="8"/>
    </row>
    <row r="17" spans="1:7" s="12" customFormat="1" ht="14.25">
      <c r="A17" s="9" t="s">
        <v>4</v>
      </c>
      <c r="B17" s="10"/>
      <c r="C17" s="11"/>
      <c r="F17" s="13"/>
      <c r="G17" s="13"/>
    </row>
    <row r="18" spans="1:7">
      <c r="B18" s="7"/>
      <c r="C18" s="8"/>
    </row>
    <row r="19" spans="1:7" ht="18" customHeight="1">
      <c r="B19" s="14" t="s">
        <v>5</v>
      </c>
      <c r="C19" s="15"/>
    </row>
    <row r="20" spans="1:7" ht="18" customHeight="1">
      <c r="B20" s="14" t="s">
        <v>6</v>
      </c>
      <c r="C20" s="15"/>
    </row>
    <row r="21" spans="1:7" s="2" customFormat="1" ht="18" customHeight="1">
      <c r="A21" s="1"/>
      <c r="B21" s="14"/>
      <c r="C21" s="16"/>
      <c r="F21" s="3"/>
      <c r="G21" s="3"/>
    </row>
    <row r="22" spans="1:7" ht="18" customHeight="1">
      <c r="B22" s="17" t="s">
        <v>7</v>
      </c>
      <c r="C22" s="18">
        <f>D47</f>
        <v>0</v>
      </c>
    </row>
    <row r="23" spans="1:7">
      <c r="B23" s="17" t="s">
        <v>8</v>
      </c>
      <c r="C23" s="18">
        <f>C22*1.22</f>
        <v>0</v>
      </c>
    </row>
    <row r="25" spans="1:7" s="20" customFormat="1" ht="14.25">
      <c r="A25" s="19" t="s">
        <v>9</v>
      </c>
      <c r="B25" s="19"/>
      <c r="C25" s="19"/>
      <c r="F25" s="21"/>
      <c r="G25" s="21"/>
    </row>
    <row r="26" spans="1:7" s="23" customFormat="1">
      <c r="A26" s="22"/>
      <c r="B26" s="22"/>
      <c r="C26" s="22"/>
      <c r="F26" s="24"/>
      <c r="G26" s="24"/>
    </row>
    <row r="27" spans="1:7" s="23" customFormat="1">
      <c r="A27" s="22"/>
      <c r="B27" s="25" t="s">
        <v>10</v>
      </c>
      <c r="C27" s="64" t="s">
        <v>396</v>
      </c>
      <c r="F27" s="24"/>
      <c r="G27" s="24"/>
    </row>
    <row r="28" spans="1:7" s="23" customFormat="1">
      <c r="A28" s="22"/>
      <c r="B28" s="26"/>
      <c r="C28" s="66" t="s">
        <v>397</v>
      </c>
      <c r="F28" s="24"/>
      <c r="G28" s="24"/>
    </row>
    <row r="29" spans="1:7" s="23" customFormat="1">
      <c r="A29" s="22"/>
      <c r="B29" s="27"/>
      <c r="C29" s="28"/>
      <c r="F29" s="24"/>
      <c r="G29" s="24"/>
    </row>
    <row r="30" spans="1:7" s="23" customFormat="1" ht="45">
      <c r="A30" s="22"/>
      <c r="B30" s="27" t="s">
        <v>11</v>
      </c>
      <c r="C30" s="387" t="s">
        <v>466</v>
      </c>
      <c r="F30" s="24"/>
      <c r="G30" s="24"/>
    </row>
    <row r="31" spans="1:7" s="23" customFormat="1">
      <c r="A31" s="22"/>
      <c r="B31" s="27" t="s">
        <v>12</v>
      </c>
      <c r="C31" s="29" t="s">
        <v>398</v>
      </c>
      <c r="F31" s="24"/>
      <c r="G31" s="24"/>
    </row>
    <row r="32" spans="1:7" s="23" customFormat="1">
      <c r="A32" s="22"/>
      <c r="B32" s="30"/>
      <c r="C32" s="31"/>
      <c r="F32" s="24"/>
      <c r="G32" s="24"/>
    </row>
    <row r="33" spans="1:7" s="23" customFormat="1">
      <c r="A33" s="22"/>
      <c r="B33" s="30"/>
      <c r="C33" s="31"/>
      <c r="F33" s="24"/>
      <c r="G33" s="24"/>
    </row>
    <row r="34" spans="1:7" s="23" customFormat="1">
      <c r="A34" s="22"/>
      <c r="B34" s="30"/>
      <c r="C34" s="31"/>
      <c r="F34" s="24"/>
      <c r="G34" s="24"/>
    </row>
    <row r="35" spans="1:7" s="20" customFormat="1" ht="14.25">
      <c r="A35" s="19" t="s">
        <v>13</v>
      </c>
      <c r="B35" s="19"/>
      <c r="C35" s="19"/>
      <c r="F35" s="21"/>
      <c r="G35" s="21"/>
    </row>
    <row r="36" spans="1:7" s="20" customFormat="1" ht="14.25">
      <c r="A36" s="19"/>
      <c r="B36" s="19"/>
      <c r="C36" s="19"/>
      <c r="D36" s="32"/>
      <c r="F36" s="21"/>
      <c r="G36" s="21"/>
    </row>
    <row r="37" spans="1:7" s="23" customFormat="1">
      <c r="A37" s="22"/>
      <c r="B37" s="22"/>
      <c r="C37" s="22"/>
      <c r="F37" s="24"/>
      <c r="G37" s="24"/>
    </row>
    <row r="38" spans="1:7" s="37" customFormat="1" ht="12.75" customHeight="1">
      <c r="A38" s="33" t="s">
        <v>14</v>
      </c>
      <c r="B38" s="34" t="s">
        <v>15</v>
      </c>
      <c r="C38" s="35"/>
      <c r="D38" s="36" t="s">
        <v>16</v>
      </c>
      <c r="F38" s="38"/>
      <c r="G38" s="38"/>
    </row>
    <row r="39" spans="1:7" s="37" customFormat="1">
      <c r="A39" s="39"/>
      <c r="B39" s="40"/>
      <c r="C39" s="41"/>
      <c r="D39" s="42"/>
      <c r="F39" s="38"/>
      <c r="G39" s="38"/>
    </row>
    <row r="40" spans="1:7" s="23" customFormat="1">
      <c r="A40" s="39" t="s">
        <v>17</v>
      </c>
      <c r="B40" s="40" t="s">
        <v>470</v>
      </c>
      <c r="C40" s="22"/>
      <c r="D40" s="43">
        <f>REKAPITULACIJA!C37</f>
        <v>0</v>
      </c>
      <c r="F40" s="24"/>
      <c r="G40" s="24"/>
    </row>
    <row r="41" spans="1:7" s="23" customFormat="1">
      <c r="A41" s="39"/>
      <c r="B41" s="40"/>
      <c r="C41" s="22"/>
      <c r="D41" s="44"/>
      <c r="F41" s="24"/>
      <c r="G41" s="24"/>
    </row>
    <row r="42" spans="1:7" s="37" customFormat="1" ht="13.5" thickBot="1">
      <c r="A42" s="388" t="s">
        <v>19</v>
      </c>
      <c r="B42" s="389" t="s">
        <v>469</v>
      </c>
      <c r="C42" s="390"/>
      <c r="D42" s="47">
        <f>REKAPITULACIJA!C43</f>
        <v>0</v>
      </c>
      <c r="F42" s="38"/>
      <c r="G42" s="38"/>
    </row>
    <row r="43" spans="1:7" s="37" customFormat="1">
      <c r="A43" s="39"/>
      <c r="B43" s="40"/>
      <c r="C43" s="45"/>
      <c r="D43" s="45"/>
      <c r="F43" s="38"/>
      <c r="G43" s="38"/>
    </row>
    <row r="44" spans="1:7" s="37" customFormat="1" ht="25.5" customHeight="1">
      <c r="A44" s="39"/>
      <c r="B44" s="48" t="s">
        <v>467</v>
      </c>
      <c r="C44" s="49"/>
      <c r="D44" s="49">
        <f>SUM(D40:D42)</f>
        <v>0</v>
      </c>
      <c r="F44" s="38"/>
      <c r="G44" s="38"/>
    </row>
    <row r="45" spans="1:7" s="37" customFormat="1" ht="18.75" customHeight="1">
      <c r="A45" s="50"/>
      <c r="B45" s="22" t="s">
        <v>20</v>
      </c>
      <c r="C45" s="51"/>
      <c r="D45" s="52"/>
      <c r="F45" s="38"/>
      <c r="G45" s="38"/>
    </row>
    <row r="46" spans="1:7" s="37" customFormat="1" ht="21.75" customHeight="1">
      <c r="A46" s="50"/>
      <c r="B46" s="22" t="s">
        <v>21</v>
      </c>
      <c r="C46" s="46"/>
      <c r="D46" s="46">
        <f>ROUND(-D44*D45,2)</f>
        <v>0</v>
      </c>
      <c r="F46" s="38"/>
      <c r="G46" s="38"/>
    </row>
    <row r="47" spans="1:7" s="37" customFormat="1" ht="14.25">
      <c r="A47" s="53"/>
      <c r="B47" s="54" t="s">
        <v>22</v>
      </c>
      <c r="C47" s="55"/>
      <c r="D47" s="55">
        <f>D44+D46</f>
        <v>0</v>
      </c>
      <c r="F47" s="38"/>
      <c r="G47" s="38"/>
    </row>
    <row r="48" spans="1:7" s="37" customFormat="1">
      <c r="A48" s="56"/>
      <c r="B48" s="40"/>
      <c r="C48" s="45"/>
      <c r="D48" s="45"/>
      <c r="F48" s="38"/>
      <c r="G48" s="38"/>
    </row>
  </sheetData>
  <pageMargins left="0.70833333333333304" right="0.51180555555555496" top="0.74791666666666701" bottom="0.74791666666666701" header="0.51180555555555496" footer="0.31527777777777799"/>
  <pageSetup paperSize="9" scale="64" firstPageNumber="0" orientation="portrait" horizontalDpi="300" verticalDpi="300" r:id="rId1"/>
  <headerFooter>
    <oddFooter>&amp;L&amp;"Verdana,Navadno"Naslovna stran ponudbenega predračuna s skupno rekapitulacijo&amp;R&amp;"Verdana,Navadno"&amp;P / &amp;N</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8CBAD"/>
  </sheetPr>
  <dimension ref="A1:AMC48"/>
  <sheetViews>
    <sheetView topLeftCell="A10" zoomScaleNormal="100" zoomScaleSheetLayoutView="80" workbookViewId="0">
      <selection activeCell="C23" sqref="C23"/>
    </sheetView>
  </sheetViews>
  <sheetFormatPr defaultColWidth="8.85546875" defaultRowHeight="12.75"/>
  <cols>
    <col min="1" max="1" width="7.42578125" style="57" customWidth="1"/>
    <col min="2" max="2" width="60.85546875" style="57" customWidth="1"/>
    <col min="3" max="3" width="39.42578125" style="57" customWidth="1"/>
    <col min="4" max="1017" width="9.140625" style="57" customWidth="1"/>
  </cols>
  <sheetData>
    <row r="1" spans="1:3" s="2" customFormat="1">
      <c r="A1" s="58"/>
      <c r="B1" s="1"/>
      <c r="C1" s="1"/>
    </row>
    <row r="2" spans="1:3" s="5" customFormat="1" ht="15">
      <c r="A2" s="4" t="s">
        <v>0</v>
      </c>
      <c r="B2" s="4"/>
      <c r="C2" s="4"/>
    </row>
    <row r="3" spans="1:3" s="2" customFormat="1">
      <c r="A3" s="1"/>
      <c r="B3" s="1"/>
      <c r="C3" s="1"/>
    </row>
    <row r="4" spans="1:3" s="2" customFormat="1">
      <c r="A4" s="1"/>
      <c r="B4" s="7"/>
      <c r="C4" s="8"/>
    </row>
    <row r="5" spans="1:3" s="12" customFormat="1" ht="14.25">
      <c r="A5" s="9" t="s">
        <v>1</v>
      </c>
      <c r="B5" s="10"/>
      <c r="C5" s="11"/>
    </row>
    <row r="6" spans="1:3" s="2" customFormat="1">
      <c r="A6" s="1"/>
      <c r="B6" s="7"/>
      <c r="C6" s="8"/>
    </row>
    <row r="7" spans="1:3" s="2" customFormat="1" ht="25.35" customHeight="1">
      <c r="A7" s="1"/>
      <c r="B7" s="14" t="s">
        <v>2</v>
      </c>
      <c r="C7" s="16"/>
    </row>
    <row r="8" spans="1:3" s="2" customFormat="1" ht="25.35" customHeight="1">
      <c r="A8" s="1"/>
      <c r="B8" s="14" t="s">
        <v>3</v>
      </c>
      <c r="C8" s="16"/>
    </row>
    <row r="9" spans="1:3" s="2" customFormat="1">
      <c r="A9" s="1"/>
      <c r="B9" s="7"/>
      <c r="C9" s="8"/>
    </row>
    <row r="10" spans="1:3" s="2" customFormat="1">
      <c r="A10" s="1"/>
      <c r="B10" s="7"/>
      <c r="C10" s="8"/>
    </row>
    <row r="11" spans="1:3" s="12" customFormat="1" ht="14.25">
      <c r="A11" s="9" t="s">
        <v>4</v>
      </c>
      <c r="B11" s="10"/>
      <c r="C11" s="11"/>
    </row>
    <row r="12" spans="1:3" s="2" customFormat="1">
      <c r="A12" s="1"/>
      <c r="B12" s="7"/>
      <c r="C12" s="8"/>
    </row>
    <row r="13" spans="1:3" s="2" customFormat="1" ht="18" customHeight="1">
      <c r="A13" s="1"/>
      <c r="B13" s="14" t="s">
        <v>5</v>
      </c>
      <c r="C13" s="16"/>
    </row>
    <row r="14" spans="1:3" s="2" customFormat="1" ht="18" customHeight="1">
      <c r="A14" s="1"/>
      <c r="B14" s="14" t="s">
        <v>6</v>
      </c>
      <c r="C14" s="16"/>
    </row>
    <row r="15" spans="1:3" s="2" customFormat="1" ht="18" customHeight="1">
      <c r="A15" s="1"/>
      <c r="B15" s="14"/>
      <c r="C15" s="16"/>
    </row>
    <row r="16" spans="1:3" s="2" customFormat="1" ht="18" customHeight="1">
      <c r="A16" s="1"/>
      <c r="B16" s="17" t="s">
        <v>7</v>
      </c>
      <c r="C16" s="18">
        <f>'NASLOVNA STRAN'!C22</f>
        <v>0</v>
      </c>
    </row>
    <row r="17" spans="1:4" s="2" customFormat="1">
      <c r="A17" s="1"/>
      <c r="B17" s="17" t="s">
        <v>8</v>
      </c>
      <c r="C17" s="18">
        <f>'NASLOVNA STRAN'!C23</f>
        <v>0</v>
      </c>
    </row>
    <row r="18" spans="1:4" s="2" customFormat="1">
      <c r="A18" s="1"/>
      <c r="B18" s="1"/>
      <c r="C18" s="1"/>
    </row>
    <row r="19" spans="1:4" s="60" customFormat="1">
      <c r="A19" s="59"/>
      <c r="B19" s="59"/>
      <c r="C19" s="59"/>
    </row>
    <row r="20" spans="1:4" s="61" customFormat="1">
      <c r="A20" s="45" t="s">
        <v>9</v>
      </c>
      <c r="B20" s="45"/>
      <c r="C20" s="45"/>
    </row>
    <row r="21" spans="1:4" s="62" customFormat="1">
      <c r="A21" s="46"/>
      <c r="B21" s="46"/>
      <c r="C21" s="46"/>
    </row>
    <row r="22" spans="1:4" s="62" customFormat="1">
      <c r="A22" s="46"/>
      <c r="B22" s="63" t="s">
        <v>10</v>
      </c>
      <c r="C22" s="64" t="s">
        <v>396</v>
      </c>
    </row>
    <row r="23" spans="1:4" s="62" customFormat="1" ht="19.350000000000001" customHeight="1">
      <c r="A23" s="46"/>
      <c r="B23" s="65"/>
      <c r="C23" s="66" t="s">
        <v>397</v>
      </c>
    </row>
    <row r="24" spans="1:4" s="62" customFormat="1">
      <c r="A24" s="46"/>
      <c r="B24" s="67"/>
      <c r="C24" s="68"/>
    </row>
    <row r="25" spans="1:4" s="62" customFormat="1" ht="30" customHeight="1">
      <c r="A25" s="46"/>
      <c r="B25" s="67" t="s">
        <v>11</v>
      </c>
      <c r="C25" s="387" t="s">
        <v>466</v>
      </c>
    </row>
    <row r="26" spans="1:4" s="62" customFormat="1" ht="21" customHeight="1">
      <c r="A26" s="46"/>
      <c r="B26" s="67" t="s">
        <v>12</v>
      </c>
      <c r="C26" s="69" t="s">
        <v>398</v>
      </c>
    </row>
    <row r="27" spans="1:4">
      <c r="A27" s="70"/>
      <c r="B27" s="71"/>
      <c r="C27" s="71"/>
      <c r="D27" s="72"/>
    </row>
    <row r="28" spans="1:4">
      <c r="A28" s="73"/>
      <c r="D28" s="72"/>
    </row>
    <row r="29" spans="1:4">
      <c r="A29" s="71"/>
      <c r="B29" s="71"/>
      <c r="C29" s="71"/>
      <c r="D29" s="72"/>
    </row>
    <row r="30" spans="1:4" ht="21.75" customHeight="1">
      <c r="A30" s="75"/>
      <c r="B30" s="76" t="s">
        <v>13</v>
      </c>
      <c r="C30" s="77" t="s">
        <v>23</v>
      </c>
      <c r="D30" s="72"/>
    </row>
    <row r="31" spans="1:4">
      <c r="A31" s="71"/>
      <c r="B31" s="71"/>
      <c r="D31" s="72"/>
    </row>
    <row r="32" spans="1:4">
      <c r="A32" s="78" t="s">
        <v>14</v>
      </c>
      <c r="B32" s="76" t="s">
        <v>15</v>
      </c>
      <c r="C32" s="76"/>
      <c r="D32" s="72"/>
    </row>
    <row r="33" spans="1:5">
      <c r="A33" s="71"/>
      <c r="B33" s="71"/>
      <c r="D33" s="72"/>
    </row>
    <row r="34" spans="1:5">
      <c r="A34" s="79" t="s">
        <v>24</v>
      </c>
      <c r="B34" s="76" t="s">
        <v>470</v>
      </c>
      <c r="C34" s="76"/>
      <c r="D34" s="72"/>
    </row>
    <row r="35" spans="1:5">
      <c r="A35" s="80" t="s">
        <v>25</v>
      </c>
      <c r="B35" s="57" t="s">
        <v>26</v>
      </c>
      <c r="C35" s="57">
        <f>'A.1 Pripravljalna dela'!G47</f>
        <v>0</v>
      </c>
      <c r="D35" s="72"/>
    </row>
    <row r="36" spans="1:5">
      <c r="A36" s="80" t="s">
        <v>27</v>
      </c>
      <c r="B36" s="57" t="s">
        <v>28</v>
      </c>
      <c r="C36" s="57">
        <f>'A.2 Rušitvena - odstranitvena d'!G74</f>
        <v>0</v>
      </c>
      <c r="D36" s="72"/>
    </row>
    <row r="37" spans="1:5" s="71" customFormat="1" ht="13.5" thickBot="1">
      <c r="A37" s="81" t="str">
        <f>+A34</f>
        <v xml:space="preserve">A. </v>
      </c>
      <c r="B37" s="81" t="s">
        <v>29</v>
      </c>
      <c r="C37" s="82">
        <f>SUM(C35:C36)</f>
        <v>0</v>
      </c>
      <c r="D37" s="74"/>
    </row>
    <row r="38" spans="1:5" s="71" customFormat="1" ht="13.5" thickTop="1">
      <c r="D38" s="74"/>
    </row>
    <row r="39" spans="1:5">
      <c r="A39" s="79" t="s">
        <v>19</v>
      </c>
      <c r="B39" s="76" t="s">
        <v>469</v>
      </c>
      <c r="C39" s="76"/>
      <c r="D39" s="72"/>
    </row>
    <row r="40" spans="1:5" s="71" customFormat="1">
      <c r="A40" s="80" t="s">
        <v>32</v>
      </c>
      <c r="B40" s="57" t="s">
        <v>30</v>
      </c>
      <c r="C40" s="85">
        <f>'C.1 Zemeljska dela'!G141</f>
        <v>0</v>
      </c>
      <c r="D40" s="74"/>
    </row>
    <row r="41" spans="1:5" s="71" customFormat="1">
      <c r="A41" s="83" t="s">
        <v>33</v>
      </c>
      <c r="B41" s="84" t="s">
        <v>34</v>
      </c>
      <c r="C41" s="57">
        <f>'C.2.1 Globoko temeljenje'!G53</f>
        <v>0</v>
      </c>
      <c r="D41" s="74"/>
    </row>
    <row r="42" spans="1:5" s="71" customFormat="1">
      <c r="A42" s="80" t="s">
        <v>35</v>
      </c>
      <c r="B42" s="57" t="s">
        <v>31</v>
      </c>
      <c r="C42" s="57">
        <f>'C.3 Betonska in železokr. dela'!G184</f>
        <v>0</v>
      </c>
      <c r="D42" s="74"/>
    </row>
    <row r="43" spans="1:5" s="71" customFormat="1" ht="12" customHeight="1" thickBot="1">
      <c r="A43" s="81" t="str">
        <f>+A39</f>
        <v>C.</v>
      </c>
      <c r="B43" s="86" t="s">
        <v>29</v>
      </c>
      <c r="C43" s="82">
        <f>SUM(C40:C42)</f>
        <v>0</v>
      </c>
      <c r="D43" s="74"/>
    </row>
    <row r="44" spans="1:5" s="71" customFormat="1" ht="12" customHeight="1" thickTop="1">
      <c r="A44" s="72"/>
      <c r="B44" s="45"/>
      <c r="D44" s="74"/>
    </row>
    <row r="45" spans="1:5">
      <c r="A45" s="71"/>
      <c r="B45" s="45"/>
      <c r="C45" s="45"/>
      <c r="E45" s="72"/>
    </row>
    <row r="46" spans="1:5" ht="16.5" customHeight="1">
      <c r="C46" s="74"/>
      <c r="D46" s="72"/>
    </row>
    <row r="47" spans="1:5" ht="19.5" customHeight="1">
      <c r="A47" s="71"/>
      <c r="B47" s="49" t="s">
        <v>468</v>
      </c>
      <c r="C47" s="49">
        <f>C37+C43</f>
        <v>0</v>
      </c>
      <c r="D47" s="72"/>
    </row>
    <row r="48" spans="1:5">
      <c r="A48" s="73"/>
    </row>
  </sheetData>
  <printOptions horizontalCentered="1"/>
  <pageMargins left="0.70866141732283472" right="0.70866141732283472" top="0.74803149606299213" bottom="0.74803149606299213" header="0.31496062992125984" footer="0.31496062992125984"/>
  <pageSetup paperSize="9" scale="33" firstPageNumber="0" orientation="landscape" horizontalDpi="300" verticalDpi="300" r:id="rId1"/>
  <headerFooter>
    <oddHeader>&amp;LUniverza v Ljubljani, Kongresni trg 12, 1000 Ljubljana&amp;CRušitvena dela in temeljenje za objekt UL VF - 1. faza</oddHeader>
    <oddFooter>&amp;C&amp;A&amp;R&amp;P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60"/>
  <sheetViews>
    <sheetView topLeftCell="A64" zoomScaleNormal="100" zoomScaleSheetLayoutView="110" workbookViewId="0">
      <selection activeCell="C23" sqref="C23"/>
    </sheetView>
  </sheetViews>
  <sheetFormatPr defaultColWidth="8.85546875" defaultRowHeight="14.25"/>
  <cols>
    <col min="1" max="1" width="8.85546875" style="87" customWidth="1"/>
    <col min="2" max="2" width="117.42578125" style="88" customWidth="1"/>
    <col min="3" max="3" width="9.7109375" style="87" customWidth="1"/>
    <col min="4" max="5" width="8.85546875" style="87" customWidth="1"/>
    <col min="6" max="6" width="7.28515625" style="87" customWidth="1"/>
    <col min="7" max="7" width="65.42578125" style="87" customWidth="1"/>
    <col min="8" max="1025" width="8.85546875" style="87" customWidth="1"/>
  </cols>
  <sheetData>
    <row r="1" spans="1:2">
      <c r="A1" s="89"/>
    </row>
    <row r="2" spans="1:2">
      <c r="A2" s="90" t="s">
        <v>14</v>
      </c>
      <c r="B2" s="91" t="s">
        <v>36</v>
      </c>
    </row>
    <row r="3" spans="1:2">
      <c r="B3" s="92"/>
    </row>
    <row r="4" spans="1:2" ht="20.100000000000001" customHeight="1">
      <c r="B4" s="93" t="s">
        <v>37</v>
      </c>
    </row>
    <row r="5" spans="1:2" ht="47.45" customHeight="1">
      <c r="B5" s="94" t="s">
        <v>38</v>
      </c>
    </row>
    <row r="6" spans="1:2" ht="28.5">
      <c r="B6" s="94" t="s">
        <v>471</v>
      </c>
    </row>
    <row r="7" spans="1:2" ht="21" customHeight="1">
      <c r="B7" s="93" t="s">
        <v>39</v>
      </c>
    </row>
    <row r="8" spans="1:2" ht="82.35" customHeight="1">
      <c r="B8" s="94" t="s">
        <v>40</v>
      </c>
    </row>
    <row r="9" spans="1:2" ht="20.45" customHeight="1">
      <c r="B9" s="93" t="s">
        <v>41</v>
      </c>
    </row>
    <row r="10" spans="1:2" ht="51.75" customHeight="1">
      <c r="B10" s="94" t="s">
        <v>42</v>
      </c>
    </row>
    <row r="11" spans="1:2" ht="17.45" customHeight="1">
      <c r="B11" s="95" t="s">
        <v>43</v>
      </c>
    </row>
    <row r="12" spans="1:2" ht="141" customHeight="1">
      <c r="B12" s="96" t="s">
        <v>44</v>
      </c>
    </row>
    <row r="13" spans="1:2" ht="20.100000000000001" customHeight="1">
      <c r="B13" s="95" t="s">
        <v>45</v>
      </c>
    </row>
    <row r="14" spans="1:2" ht="18" customHeight="1">
      <c r="B14" s="97" t="s">
        <v>46</v>
      </c>
    </row>
    <row r="15" spans="1:2" ht="58.5" customHeight="1">
      <c r="B15" s="96" t="s">
        <v>47</v>
      </c>
    </row>
    <row r="16" spans="1:2" ht="167.45" customHeight="1">
      <c r="B16" s="96" t="s">
        <v>48</v>
      </c>
    </row>
    <row r="17" spans="2:2" ht="124.35" customHeight="1">
      <c r="B17" s="96" t="s">
        <v>49</v>
      </c>
    </row>
    <row r="18" spans="2:2" ht="21.75" customHeight="1">
      <c r="B18" s="95" t="s">
        <v>50</v>
      </c>
    </row>
    <row r="19" spans="2:2" ht="50.45" customHeight="1">
      <c r="B19" s="96" t="s">
        <v>51</v>
      </c>
    </row>
    <row r="20" spans="2:2" ht="42.6" customHeight="1">
      <c r="B20" s="96" t="s">
        <v>52</v>
      </c>
    </row>
    <row r="21" spans="2:2" ht="23.1" customHeight="1">
      <c r="B21" s="93" t="s">
        <v>53</v>
      </c>
    </row>
    <row r="22" spans="2:2" ht="28.5">
      <c r="B22" s="94" t="s">
        <v>54</v>
      </c>
    </row>
    <row r="23" spans="2:2" ht="63" customHeight="1">
      <c r="B23" s="94" t="s">
        <v>55</v>
      </c>
    </row>
    <row r="24" spans="2:2" ht="20.100000000000001" customHeight="1">
      <c r="B24" s="93" t="s">
        <v>56</v>
      </c>
    </row>
    <row r="25" spans="2:2" ht="30.75" customHeight="1">
      <c r="B25" s="94" t="s">
        <v>57</v>
      </c>
    </row>
    <row r="26" spans="2:2">
      <c r="B26" s="94" t="s">
        <v>58</v>
      </c>
    </row>
    <row r="27" spans="2:2">
      <c r="B27" s="94" t="s">
        <v>59</v>
      </c>
    </row>
    <row r="28" spans="2:2">
      <c r="B28" s="94" t="s">
        <v>60</v>
      </c>
    </row>
    <row r="29" spans="2:2" ht="28.5">
      <c r="B29" s="94" t="s">
        <v>61</v>
      </c>
    </row>
    <row r="30" spans="2:2" ht="28.5">
      <c r="B30" s="94" t="s">
        <v>62</v>
      </c>
    </row>
    <row r="31" spans="2:2">
      <c r="B31" s="94" t="s">
        <v>63</v>
      </c>
    </row>
    <row r="32" spans="2:2">
      <c r="B32" s="94" t="s">
        <v>64</v>
      </c>
    </row>
    <row r="33" spans="2:2">
      <c r="B33" s="94" t="s">
        <v>65</v>
      </c>
    </row>
    <row r="34" spans="2:2">
      <c r="B34" s="94" t="s">
        <v>66</v>
      </c>
    </row>
    <row r="35" spans="2:2">
      <c r="B35" s="94" t="s">
        <v>67</v>
      </c>
    </row>
    <row r="36" spans="2:2">
      <c r="B36" s="94" t="s">
        <v>68</v>
      </c>
    </row>
    <row r="37" spans="2:2" ht="29.25" customHeight="1">
      <c r="B37" s="94" t="s">
        <v>69</v>
      </c>
    </row>
    <row r="38" spans="2:2" ht="47.1" customHeight="1">
      <c r="B38" s="94" t="s">
        <v>70</v>
      </c>
    </row>
    <row r="39" spans="2:2" ht="28.5">
      <c r="B39" s="94" t="s">
        <v>71</v>
      </c>
    </row>
    <row r="40" spans="2:2" ht="42.75">
      <c r="B40" s="94" t="s">
        <v>72</v>
      </c>
    </row>
    <row r="41" spans="2:2">
      <c r="B41" s="94" t="s">
        <v>73</v>
      </c>
    </row>
    <row r="42" spans="2:2" ht="28.5">
      <c r="B42" s="94" t="s">
        <v>74</v>
      </c>
    </row>
    <row r="43" spans="2:2" ht="28.5">
      <c r="B43" s="94" t="s">
        <v>75</v>
      </c>
    </row>
    <row r="44" spans="2:2" ht="63.6" customHeight="1">
      <c r="B44" s="94" t="s">
        <v>76</v>
      </c>
    </row>
    <row r="45" spans="2:2" ht="28.5">
      <c r="B45" s="94" t="s">
        <v>77</v>
      </c>
    </row>
    <row r="46" spans="2:2" ht="42.75">
      <c r="B46" s="94" t="s">
        <v>78</v>
      </c>
    </row>
    <row r="47" spans="2:2" ht="28.5">
      <c r="B47" s="94" t="s">
        <v>79</v>
      </c>
    </row>
    <row r="48" spans="2:2" ht="28.5">
      <c r="B48" s="94" t="s">
        <v>80</v>
      </c>
    </row>
    <row r="49" spans="2:2" ht="57.6" customHeight="1">
      <c r="B49" s="94" t="s">
        <v>81</v>
      </c>
    </row>
    <row r="50" spans="2:2" ht="28.5">
      <c r="B50" s="94" t="s">
        <v>82</v>
      </c>
    </row>
    <row r="51" spans="2:2" ht="42.75">
      <c r="B51" s="94" t="s">
        <v>83</v>
      </c>
    </row>
    <row r="52" spans="2:2" ht="42.75">
      <c r="B52" s="94" t="s">
        <v>84</v>
      </c>
    </row>
    <row r="53" spans="2:2" ht="28.5">
      <c r="B53" s="94" t="s">
        <v>85</v>
      </c>
    </row>
    <row r="54" spans="2:2" ht="47.45" customHeight="1">
      <c r="B54" s="94" t="s">
        <v>86</v>
      </c>
    </row>
    <row r="55" spans="2:2" ht="28.5">
      <c r="B55" s="94" t="s">
        <v>87</v>
      </c>
    </row>
    <row r="56" spans="2:2" ht="48.6" customHeight="1">
      <c r="B56" s="94" t="s">
        <v>88</v>
      </c>
    </row>
    <row r="57" spans="2:2" ht="47.1" customHeight="1">
      <c r="B57" s="94" t="s">
        <v>89</v>
      </c>
    </row>
    <row r="58" spans="2:2" ht="17.45" customHeight="1">
      <c r="B58" s="98" t="s">
        <v>90</v>
      </c>
    </row>
    <row r="59" spans="2:2" ht="47.1" customHeight="1">
      <c r="B59" s="94" t="s">
        <v>91</v>
      </c>
    </row>
    <row r="60" spans="2:2">
      <c r="B60" s="99"/>
    </row>
  </sheetData>
  <printOptions horizontalCentered="1"/>
  <pageMargins left="0.70866141732283472" right="0.70866141732283472" top="0.74803149606299213" bottom="0.74803149606299213" header="0.31496062992125984" footer="0.31496062992125984"/>
  <pageSetup paperSize="9" scale="33" firstPageNumber="0" orientation="landscape" horizontalDpi="300" verticalDpi="300" r:id="rId1"/>
  <headerFooter>
    <oddHeader>&amp;LUniverza v Ljubljani, Kongresni trg 12, 1000 Ljubljana&amp;CRušitvena dela in temeljenje za objekt UL VF - 1. faza</oddHeader>
    <oddFooter>&amp;C&amp;A&amp;R&amp;P / &amp;N</oddFooter>
  </headerFooter>
  <rowBreaks count="1" manualBreakCount="1">
    <brk id="1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D966"/>
    <pageSetUpPr fitToPage="1"/>
  </sheetPr>
  <dimension ref="A2:AMK49"/>
  <sheetViews>
    <sheetView topLeftCell="A7" zoomScaleNormal="100" zoomScaleSheetLayoutView="80" zoomScalePageLayoutView="80" workbookViewId="0">
      <selection activeCell="C23" sqref="C23"/>
    </sheetView>
  </sheetViews>
  <sheetFormatPr defaultColWidth="8.85546875" defaultRowHeight="12.75"/>
  <cols>
    <col min="1" max="1" width="10.7109375" style="100" customWidth="1"/>
    <col min="2" max="2" width="79.7109375" style="101" customWidth="1"/>
    <col min="3" max="3" width="9.7109375" style="102" customWidth="1"/>
    <col min="4" max="4" width="7.28515625" style="103" customWidth="1"/>
    <col min="5" max="5" width="13.7109375" style="102" customWidth="1"/>
    <col min="6" max="6" width="14.140625" style="104" customWidth="1"/>
    <col min="7" max="7" width="18.42578125" style="57" customWidth="1"/>
    <col min="8" max="1025" width="9.140625" style="105" customWidth="1"/>
  </cols>
  <sheetData>
    <row r="2" spans="1:7" s="106" customFormat="1">
      <c r="A2" s="106" t="s">
        <v>10</v>
      </c>
      <c r="B2" s="108" t="s">
        <v>396</v>
      </c>
      <c r="C2" s="108"/>
      <c r="D2" s="109"/>
      <c r="F2" s="110"/>
      <c r="G2" s="111"/>
    </row>
    <row r="3" spans="1:7" s="106" customFormat="1">
      <c r="A3" s="106" t="s">
        <v>170</v>
      </c>
      <c r="B3" s="108" t="str">
        <f>'NASLOVNA STRAN'!C30</f>
        <v>Rušitvena dela in temeljenje za objekt UL VF - 1. faza</v>
      </c>
      <c r="C3" s="108"/>
      <c r="D3" s="109"/>
      <c r="F3" s="110"/>
      <c r="G3" s="111"/>
    </row>
    <row r="4" spans="1:7" s="106" customFormat="1">
      <c r="A4" s="106" t="s">
        <v>93</v>
      </c>
      <c r="B4" s="245"/>
      <c r="C4" s="108"/>
      <c r="D4" s="109"/>
      <c r="F4" s="110"/>
      <c r="G4" s="111"/>
    </row>
    <row r="5" spans="1:7" s="106" customFormat="1">
      <c r="B5" s="107"/>
      <c r="C5" s="108"/>
      <c r="D5" s="109"/>
      <c r="F5" s="110"/>
      <c r="G5" s="111"/>
    </row>
    <row r="6" spans="1:7" s="119" customFormat="1" ht="38.25">
      <c r="A6" s="112" t="s">
        <v>94</v>
      </c>
      <c r="B6" s="113" t="s">
        <v>95</v>
      </c>
      <c r="C6" s="114" t="s">
        <v>96</v>
      </c>
      <c r="D6" s="115" t="s">
        <v>97</v>
      </c>
      <c r="E6" s="116" t="s">
        <v>98</v>
      </c>
      <c r="F6" s="117" t="s">
        <v>99</v>
      </c>
      <c r="G6" s="118" t="s">
        <v>100</v>
      </c>
    </row>
    <row r="7" spans="1:7" s="108" customFormat="1">
      <c r="B7" s="107"/>
      <c r="D7" s="109"/>
      <c r="F7" s="120"/>
      <c r="G7" s="121"/>
    </row>
    <row r="8" spans="1:7" s="129" customFormat="1">
      <c r="A8" s="122" t="s">
        <v>17</v>
      </c>
      <c r="B8" s="123" t="s">
        <v>18</v>
      </c>
      <c r="C8" s="124"/>
      <c r="D8" s="125"/>
      <c r="E8" s="126"/>
      <c r="F8" s="127"/>
      <c r="G8" s="128"/>
    </row>
    <row r="9" spans="1:7">
      <c r="A9" s="101"/>
      <c r="C9" s="101"/>
      <c r="D9" s="101"/>
      <c r="E9" s="101"/>
      <c r="F9" s="130"/>
      <c r="G9" s="101"/>
    </row>
    <row r="10" spans="1:7">
      <c r="B10" s="131" t="s">
        <v>101</v>
      </c>
      <c r="C10" s="129"/>
    </row>
    <row r="11" spans="1:7" ht="48.75" customHeight="1">
      <c r="A11" s="132"/>
      <c r="B11" s="133" t="s">
        <v>102</v>
      </c>
    </row>
    <row r="12" spans="1:7">
      <c r="A12" s="132"/>
      <c r="B12" s="101" t="s">
        <v>103</v>
      </c>
    </row>
    <row r="13" spans="1:7">
      <c r="A13" s="132"/>
      <c r="B13" s="133" t="s">
        <v>104</v>
      </c>
    </row>
    <row r="14" spans="1:7">
      <c r="A14" s="132"/>
      <c r="B14" s="133" t="s">
        <v>105</v>
      </c>
    </row>
    <row r="15" spans="1:7">
      <c r="A15" s="132"/>
      <c r="B15" s="133" t="s">
        <v>106</v>
      </c>
    </row>
    <row r="16" spans="1:7" ht="25.5">
      <c r="A16" s="132"/>
      <c r="B16" s="133" t="s">
        <v>107</v>
      </c>
    </row>
    <row r="17" spans="1:7" ht="25.5">
      <c r="A17" s="132"/>
      <c r="B17" s="133" t="s">
        <v>108</v>
      </c>
    </row>
    <row r="18" spans="1:7">
      <c r="A18" s="132"/>
      <c r="B18" s="133" t="s">
        <v>106</v>
      </c>
    </row>
    <row r="19" spans="1:7">
      <c r="A19" s="132"/>
      <c r="B19" s="133" t="s">
        <v>109</v>
      </c>
    </row>
    <row r="20" spans="1:7" ht="40.5" customHeight="1">
      <c r="A20" s="132"/>
      <c r="B20" s="133" t="s">
        <v>110</v>
      </c>
    </row>
    <row r="21" spans="1:7">
      <c r="A21" s="132"/>
      <c r="B21" s="133"/>
    </row>
    <row r="22" spans="1:7">
      <c r="A22" s="132"/>
      <c r="B22" s="133"/>
    </row>
    <row r="23" spans="1:7">
      <c r="A23" s="134" t="s">
        <v>25</v>
      </c>
      <c r="B23" s="131" t="s">
        <v>111</v>
      </c>
      <c r="C23" s="135"/>
    </row>
    <row r="24" spans="1:7">
      <c r="A24" s="132"/>
    </row>
    <row r="25" spans="1:7">
      <c r="A25" s="134"/>
      <c r="B25" s="136" t="s">
        <v>112</v>
      </c>
      <c r="C25" s="129"/>
    </row>
    <row r="26" spans="1:7" ht="339.75" customHeight="1">
      <c r="A26" s="132" t="s">
        <v>113</v>
      </c>
      <c r="B26" s="137" t="s">
        <v>459</v>
      </c>
      <c r="C26" s="138"/>
      <c r="D26" s="139"/>
    </row>
    <row r="27" spans="1:7">
      <c r="A27" s="132"/>
      <c r="B27" s="101" t="s">
        <v>447</v>
      </c>
      <c r="D27" s="140" t="s">
        <v>114</v>
      </c>
      <c r="E27" s="141">
        <v>1</v>
      </c>
      <c r="F27" s="142"/>
      <c r="G27" s="57">
        <f>ROUND(E27*F27,2)</f>
        <v>0</v>
      </c>
    </row>
    <row r="28" spans="1:7">
      <c r="A28" s="132"/>
      <c r="D28" s="140"/>
      <c r="E28" s="141"/>
      <c r="F28" s="143"/>
    </row>
    <row r="29" spans="1:7" ht="146.1" customHeight="1">
      <c r="A29" s="132" t="s">
        <v>115</v>
      </c>
      <c r="B29" s="137" t="s">
        <v>449</v>
      </c>
      <c r="C29" s="138"/>
    </row>
    <row r="30" spans="1:7">
      <c r="A30" s="132"/>
      <c r="B30" s="137"/>
      <c r="C30" s="138"/>
    </row>
    <row r="31" spans="1:7" ht="59.1" customHeight="1">
      <c r="A31" s="132" t="s">
        <v>116</v>
      </c>
      <c r="B31" s="137" t="s">
        <v>117</v>
      </c>
      <c r="D31" s="140" t="s">
        <v>114</v>
      </c>
      <c r="E31" s="141">
        <v>1</v>
      </c>
      <c r="F31" s="142"/>
      <c r="G31" s="57">
        <f>ROUND(E31*F31,2)</f>
        <v>0</v>
      </c>
    </row>
    <row r="32" spans="1:7" ht="110.1" customHeight="1">
      <c r="A32" s="132" t="s">
        <v>118</v>
      </c>
      <c r="B32" s="137" t="s">
        <v>119</v>
      </c>
      <c r="D32" s="140" t="s">
        <v>114</v>
      </c>
      <c r="E32" s="141">
        <v>1</v>
      </c>
      <c r="F32" s="142"/>
      <c r="G32" s="57">
        <f>ROUND(E32*F32,2)</f>
        <v>0</v>
      </c>
    </row>
    <row r="33" spans="1:7" ht="15.75" customHeight="1">
      <c r="A33" s="132"/>
      <c r="B33" s="144"/>
      <c r="D33" s="140"/>
      <c r="E33" s="141"/>
      <c r="F33" s="143"/>
    </row>
    <row r="34" spans="1:7" ht="101.25" customHeight="1">
      <c r="A34" s="145" t="s">
        <v>120</v>
      </c>
      <c r="B34" s="137" t="s">
        <v>121</v>
      </c>
      <c r="D34" s="415" t="s">
        <v>122</v>
      </c>
      <c r="E34" s="415"/>
      <c r="F34" s="146"/>
    </row>
    <row r="35" spans="1:7" ht="18.600000000000001" customHeight="1">
      <c r="A35" s="145"/>
      <c r="B35" s="137"/>
      <c r="D35" s="147"/>
      <c r="E35" s="147"/>
      <c r="F35" s="148"/>
    </row>
    <row r="36" spans="1:7" ht="135" customHeight="1">
      <c r="A36" s="149" t="s">
        <v>123</v>
      </c>
      <c r="B36" s="150" t="s">
        <v>124</v>
      </c>
      <c r="C36" s="151"/>
    </row>
    <row r="37" spans="1:7" ht="13.5" customHeight="1">
      <c r="A37" s="132" t="s">
        <v>125</v>
      </c>
      <c r="B37" s="150" t="s">
        <v>406</v>
      </c>
      <c r="C37" s="152"/>
      <c r="D37" s="139" t="s">
        <v>114</v>
      </c>
      <c r="E37" s="102">
        <v>1</v>
      </c>
      <c r="F37" s="153"/>
      <c r="G37" s="57">
        <f t="shared" ref="G37:G38" si="0">ROUND(E37*F37,2)</f>
        <v>0</v>
      </c>
    </row>
    <row r="38" spans="1:7" ht="18.75" customHeight="1">
      <c r="A38" s="132" t="s">
        <v>126</v>
      </c>
      <c r="B38" s="150" t="s">
        <v>407</v>
      </c>
      <c r="C38" s="152"/>
      <c r="D38" s="139" t="s">
        <v>114</v>
      </c>
      <c r="E38" s="102">
        <v>1</v>
      </c>
      <c r="F38" s="153"/>
      <c r="G38" s="57">
        <f t="shared" si="0"/>
        <v>0</v>
      </c>
    </row>
    <row r="39" spans="1:7">
      <c r="A39" s="132"/>
      <c r="B39" s="150"/>
      <c r="C39" s="152"/>
      <c r="D39" s="139"/>
      <c r="F39" s="154"/>
    </row>
    <row r="40" spans="1:7" ht="113.25" customHeight="1">
      <c r="A40" s="149" t="s">
        <v>127</v>
      </c>
      <c r="B40" s="133" t="s">
        <v>128</v>
      </c>
      <c r="C40" s="155"/>
    </row>
    <row r="41" spans="1:7" ht="17.25" customHeight="1">
      <c r="A41" s="132"/>
      <c r="B41" s="101" t="s">
        <v>448</v>
      </c>
      <c r="D41" s="140" t="s">
        <v>114</v>
      </c>
      <c r="E41" s="141">
        <v>1</v>
      </c>
      <c r="F41" s="142"/>
      <c r="G41" s="57">
        <f>ROUND(E41*F41,2)</f>
        <v>0</v>
      </c>
    </row>
    <row r="42" spans="1:7" ht="17.25" customHeight="1">
      <c r="A42" s="132"/>
      <c r="D42" s="140"/>
      <c r="E42" s="141"/>
      <c r="F42" s="143"/>
    </row>
    <row r="43" spans="1:7" ht="85.5">
      <c r="A43" s="330" t="s">
        <v>456</v>
      </c>
      <c r="B43" s="283" t="s">
        <v>455</v>
      </c>
      <c r="D43" s="140"/>
      <c r="E43" s="141"/>
      <c r="F43" s="143"/>
    </row>
    <row r="44" spans="1:7" ht="28.5">
      <c r="A44" s="330"/>
      <c r="B44" s="283" t="s">
        <v>458</v>
      </c>
      <c r="D44" s="140"/>
      <c r="E44" s="141"/>
      <c r="F44" s="143"/>
    </row>
    <row r="45" spans="1:7" ht="17.25" customHeight="1">
      <c r="A45" s="132"/>
      <c r="B45" s="101" t="s">
        <v>457</v>
      </c>
      <c r="D45" s="140" t="s">
        <v>159</v>
      </c>
      <c r="E45" s="141">
        <v>15</v>
      </c>
      <c r="F45" s="142"/>
      <c r="G45" s="57">
        <f>ROUND(E45*F45,2)</f>
        <v>0</v>
      </c>
    </row>
    <row r="46" spans="1:7" ht="15.75" customHeight="1">
      <c r="A46" s="132"/>
      <c r="B46" s="132"/>
      <c r="D46" s="140"/>
      <c r="E46" s="141"/>
      <c r="F46" s="143"/>
    </row>
    <row r="47" spans="1:7">
      <c r="A47" s="156"/>
      <c r="B47" s="157" t="s">
        <v>129</v>
      </c>
      <c r="C47" s="158"/>
      <c r="D47" s="159"/>
      <c r="E47" s="160"/>
      <c r="F47" s="161"/>
      <c r="G47" s="162">
        <f>SUM(G27:G45)</f>
        <v>0</v>
      </c>
    </row>
    <row r="48" spans="1:7">
      <c r="B48" s="137"/>
      <c r="C48" s="138"/>
      <c r="D48" s="139"/>
    </row>
    <row r="49" spans="2:4">
      <c r="B49" s="137"/>
      <c r="C49" s="138"/>
      <c r="D49" s="139"/>
    </row>
  </sheetData>
  <mergeCells count="1">
    <mergeCell ref="D34:E34"/>
  </mergeCells>
  <printOptions horizontalCentered="1"/>
  <pageMargins left="0.70866141732283472" right="0.70866141732283472" top="0.74803149606299213" bottom="0.74803149606299213" header="0.31496062992125984" footer="0.31496062992125984"/>
  <pageSetup paperSize="9" firstPageNumber="0" fitToHeight="0" orientation="portrait" horizontalDpi="300" verticalDpi="300" r:id="rId1"/>
  <headerFooter>
    <oddHeader>&amp;LUniverza v Ljubljani, Kongresni trg 12, 1000 Ljubljana&amp;CRušitvena dela in temeljenje za objekt UL VF - 1. faza</oddHeader>
    <oddFooter>&amp;C&amp;A&amp;R&amp;P / &amp;N</oddFooter>
  </headerFooter>
  <rowBreaks count="1" manualBreakCount="1">
    <brk id="3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D966"/>
  </sheetPr>
  <dimension ref="A2:AMK75"/>
  <sheetViews>
    <sheetView topLeftCell="A63" zoomScaleNormal="100" zoomScaleSheetLayoutView="80" zoomScalePageLayoutView="80" workbookViewId="0">
      <selection activeCell="C23" sqref="C23"/>
    </sheetView>
  </sheetViews>
  <sheetFormatPr defaultColWidth="8.85546875" defaultRowHeight="12.75"/>
  <cols>
    <col min="1" max="1" width="10.7109375" style="100" customWidth="1"/>
    <col min="2" max="2" width="79.7109375" style="101" customWidth="1"/>
    <col min="3" max="3" width="13.42578125" style="105" customWidth="1"/>
    <col min="4" max="4" width="7.28515625" style="163" customWidth="1"/>
    <col min="5" max="5" width="12.42578125" style="102" customWidth="1"/>
    <col min="6" max="6" width="14.140625" style="104" customWidth="1"/>
    <col min="7" max="7" width="17.140625" style="57" customWidth="1"/>
    <col min="8" max="1025" width="9.140625" style="105" customWidth="1"/>
  </cols>
  <sheetData>
    <row r="2" spans="1:7" s="106" customFormat="1">
      <c r="A2" s="106" t="s">
        <v>10</v>
      </c>
      <c r="B2" s="108" t="s">
        <v>396</v>
      </c>
      <c r="C2" s="108"/>
      <c r="D2" s="109"/>
      <c r="F2" s="110"/>
      <c r="G2" s="111"/>
    </row>
    <row r="3" spans="1:7" s="106" customFormat="1">
      <c r="A3" s="106" t="s">
        <v>170</v>
      </c>
      <c r="B3" s="108" t="str">
        <f>'NASLOVNA STRAN'!C30</f>
        <v>Rušitvena dela in temeljenje za objekt UL VF - 1. faza</v>
      </c>
      <c r="C3" s="108"/>
      <c r="D3" s="109"/>
      <c r="F3" s="110"/>
      <c r="G3" s="111"/>
    </row>
    <row r="4" spans="1:7" s="106" customFormat="1">
      <c r="A4" s="106" t="s">
        <v>93</v>
      </c>
      <c r="B4" s="245"/>
      <c r="C4" s="108"/>
      <c r="D4" s="109"/>
      <c r="F4" s="110"/>
      <c r="G4" s="111"/>
    </row>
    <row r="5" spans="1:7" s="106" customFormat="1">
      <c r="B5" s="107"/>
      <c r="C5" s="108"/>
      <c r="D5" s="109"/>
      <c r="F5" s="110"/>
      <c r="G5" s="111"/>
    </row>
    <row r="6" spans="1:7" s="119" customFormat="1" ht="25.5">
      <c r="A6" s="112" t="s">
        <v>94</v>
      </c>
      <c r="B6" s="113" t="s">
        <v>95</v>
      </c>
      <c r="C6" s="164" t="s">
        <v>96</v>
      </c>
      <c r="D6" s="115" t="s">
        <v>97</v>
      </c>
      <c r="E6" s="116" t="s">
        <v>98</v>
      </c>
      <c r="F6" s="117" t="s">
        <v>99</v>
      </c>
      <c r="G6" s="118" t="s">
        <v>100</v>
      </c>
    </row>
    <row r="7" spans="1:7" s="108" customFormat="1">
      <c r="B7" s="107"/>
      <c r="D7" s="109"/>
      <c r="F7" s="120"/>
      <c r="G7" s="121"/>
    </row>
    <row r="8" spans="1:7" s="129" customFormat="1">
      <c r="A8" s="122" t="s">
        <v>17</v>
      </c>
      <c r="B8" s="123" t="s">
        <v>18</v>
      </c>
      <c r="C8" s="123"/>
      <c r="D8" s="125"/>
      <c r="E8" s="126"/>
      <c r="F8" s="127"/>
      <c r="G8" s="128"/>
    </row>
    <row r="9" spans="1:7">
      <c r="A9" s="101"/>
      <c r="C9" s="101"/>
      <c r="D9" s="101"/>
      <c r="E9" s="101"/>
      <c r="F9" s="130"/>
      <c r="G9" s="101"/>
    </row>
    <row r="10" spans="1:7" ht="17.100000000000001" customHeight="1">
      <c r="B10" s="131" t="s">
        <v>101</v>
      </c>
      <c r="C10" s="137"/>
      <c r="D10" s="165"/>
    </row>
    <row r="11" spans="1:7" ht="38.25">
      <c r="B11" s="133" t="s">
        <v>102</v>
      </c>
      <c r="C11" s="137"/>
      <c r="D11" s="165"/>
    </row>
    <row r="12" spans="1:7" ht="25.5">
      <c r="A12" s="166"/>
      <c r="B12" s="133" t="s">
        <v>130</v>
      </c>
      <c r="C12" s="137"/>
      <c r="D12" s="165"/>
    </row>
    <row r="13" spans="1:7">
      <c r="B13" s="133" t="s">
        <v>131</v>
      </c>
      <c r="C13" s="137"/>
      <c r="D13" s="165"/>
    </row>
    <row r="14" spans="1:7" ht="29.1" customHeight="1">
      <c r="B14" s="133" t="s">
        <v>132</v>
      </c>
      <c r="C14" s="137"/>
      <c r="D14" s="165"/>
    </row>
    <row r="15" spans="1:7" ht="15.6" customHeight="1">
      <c r="B15" s="133" t="s">
        <v>133</v>
      </c>
      <c r="C15" s="137"/>
      <c r="D15" s="165"/>
    </row>
    <row r="16" spans="1:7" ht="30" customHeight="1">
      <c r="B16" s="133" t="s">
        <v>134</v>
      </c>
      <c r="C16" s="137"/>
      <c r="D16" s="165"/>
    </row>
    <row r="17" spans="2:4" ht="25.5">
      <c r="B17" s="133" t="s">
        <v>135</v>
      </c>
      <c r="C17" s="137"/>
      <c r="D17" s="165"/>
    </row>
    <row r="18" spans="2:4" ht="27" customHeight="1">
      <c r="B18" s="133" t="s">
        <v>136</v>
      </c>
      <c r="C18" s="137"/>
      <c r="D18" s="165"/>
    </row>
    <row r="19" spans="2:4" ht="33.6" customHeight="1">
      <c r="B19" s="133" t="s">
        <v>137</v>
      </c>
      <c r="C19" s="137"/>
      <c r="D19" s="165"/>
    </row>
    <row r="20" spans="2:4">
      <c r="B20" s="133"/>
      <c r="C20" s="137"/>
      <c r="D20" s="165"/>
    </row>
    <row r="21" spans="2:4">
      <c r="B21" s="131" t="s">
        <v>138</v>
      </c>
      <c r="C21" s="137"/>
      <c r="D21" s="165"/>
    </row>
    <row r="22" spans="2:4" ht="51">
      <c r="B22" s="167" t="s">
        <v>139</v>
      </c>
      <c r="C22" s="137"/>
      <c r="D22" s="165"/>
    </row>
    <row r="23" spans="2:4" ht="63.75">
      <c r="B23" s="167" t="s">
        <v>140</v>
      </c>
      <c r="C23" s="137"/>
      <c r="D23" s="165"/>
    </row>
    <row r="24" spans="2:4" ht="43.35" customHeight="1">
      <c r="B24" s="167" t="s">
        <v>141</v>
      </c>
      <c r="C24" s="137"/>
      <c r="D24" s="165"/>
    </row>
    <row r="25" spans="2:4" ht="44.45" customHeight="1">
      <c r="B25" s="167" t="s">
        <v>142</v>
      </c>
      <c r="C25" s="137"/>
      <c r="D25" s="165"/>
    </row>
    <row r="26" spans="2:4" ht="25.5">
      <c r="B26" s="167" t="s">
        <v>143</v>
      </c>
      <c r="C26" s="137"/>
      <c r="D26" s="165"/>
    </row>
    <row r="27" spans="2:4" ht="29.1" customHeight="1">
      <c r="B27" s="167" t="s">
        <v>144</v>
      </c>
      <c r="C27" s="137"/>
      <c r="D27" s="165"/>
    </row>
    <row r="28" spans="2:4" ht="48.6" customHeight="1">
      <c r="B28" s="167" t="s">
        <v>145</v>
      </c>
      <c r="C28" s="137"/>
      <c r="D28" s="165"/>
    </row>
    <row r="29" spans="2:4" ht="65.099999999999994" customHeight="1">
      <c r="B29" s="167" t="s">
        <v>146</v>
      </c>
      <c r="C29" s="137"/>
      <c r="D29" s="165"/>
    </row>
    <row r="30" spans="2:4" ht="14.85" customHeight="1">
      <c r="B30" s="133"/>
      <c r="C30" s="137"/>
      <c r="D30" s="165"/>
    </row>
    <row r="31" spans="2:4" ht="14.85" customHeight="1">
      <c r="B31" s="168" t="s">
        <v>92</v>
      </c>
      <c r="C31" s="137"/>
      <c r="D31" s="165"/>
    </row>
    <row r="32" spans="2:4" ht="30.6" customHeight="1">
      <c r="B32" s="137" t="s">
        <v>147</v>
      </c>
      <c r="C32" s="137"/>
      <c r="D32" s="165"/>
    </row>
    <row r="33" spans="1:7" ht="14.85" customHeight="1">
      <c r="B33" s="137"/>
      <c r="C33" s="137"/>
      <c r="D33" s="165"/>
    </row>
    <row r="34" spans="1:7" ht="14.85" customHeight="1">
      <c r="B34" s="137"/>
      <c r="C34" s="137"/>
      <c r="D34" s="165"/>
    </row>
    <row r="35" spans="1:7">
      <c r="A35" s="134" t="s">
        <v>27</v>
      </c>
      <c r="B35" s="131" t="s">
        <v>148</v>
      </c>
      <c r="C35" s="166"/>
    </row>
    <row r="36" spans="1:7">
      <c r="A36" s="132"/>
      <c r="B36" s="137"/>
      <c r="C36" s="137"/>
      <c r="D36" s="165"/>
    </row>
    <row r="37" spans="1:7" ht="123" customHeight="1">
      <c r="A37" s="132" t="s">
        <v>149</v>
      </c>
      <c r="B37" s="169" t="s">
        <v>150</v>
      </c>
      <c r="C37" s="170"/>
      <c r="D37" s="165"/>
      <c r="E37" s="171"/>
      <c r="F37" s="172"/>
    </row>
    <row r="38" spans="1:7">
      <c r="A38" s="132"/>
      <c r="D38" s="173" t="s">
        <v>114</v>
      </c>
      <c r="E38" s="141">
        <v>1</v>
      </c>
      <c r="F38" s="142"/>
      <c r="G38" s="57">
        <f>ROUND(E38*F38,2)</f>
        <v>0</v>
      </c>
    </row>
    <row r="39" spans="1:7">
      <c r="A39" s="132"/>
      <c r="B39" s="133"/>
      <c r="C39" s="170"/>
      <c r="D39" s="165"/>
      <c r="E39" s="171"/>
      <c r="F39" s="172"/>
    </row>
    <row r="40" spans="1:7" ht="123.75" customHeight="1">
      <c r="A40" s="132" t="s">
        <v>410</v>
      </c>
      <c r="B40" s="133" t="s">
        <v>408</v>
      </c>
      <c r="C40" s="133"/>
      <c r="D40" s="100" t="s">
        <v>151</v>
      </c>
      <c r="E40" s="374">
        <f>75*2</f>
        <v>150</v>
      </c>
      <c r="F40" s="174"/>
      <c r="G40" s="175">
        <f>ROUND(E40*F40,2)</f>
        <v>0</v>
      </c>
    </row>
    <row r="41" spans="1:7">
      <c r="A41" s="132"/>
      <c r="B41" s="133"/>
      <c r="C41" s="133"/>
      <c r="D41" s="100"/>
      <c r="E41" s="375"/>
      <c r="F41" s="376"/>
      <c r="G41" s="175"/>
    </row>
    <row r="42" spans="1:7" ht="90.75" customHeight="1">
      <c r="A42" s="132" t="s">
        <v>411</v>
      </c>
      <c r="B42" s="133" t="s">
        <v>409</v>
      </c>
      <c r="C42" s="133"/>
      <c r="D42" s="100" t="s">
        <v>151</v>
      </c>
      <c r="E42" s="374">
        <v>325</v>
      </c>
      <c r="F42" s="174"/>
      <c r="G42" s="175">
        <f>ROUND(E42*F42,2)</f>
        <v>0</v>
      </c>
    </row>
    <row r="43" spans="1:7">
      <c r="A43" s="132"/>
      <c r="E43" s="176"/>
      <c r="F43" s="172"/>
    </row>
    <row r="44" spans="1:7" ht="87.75" customHeight="1">
      <c r="A44" s="132" t="s">
        <v>413</v>
      </c>
      <c r="B44" s="137" t="s">
        <v>412</v>
      </c>
      <c r="D44" s="100" t="s">
        <v>151</v>
      </c>
      <c r="E44" s="374">
        <v>400</v>
      </c>
      <c r="F44" s="174"/>
      <c r="G44" s="175">
        <f>ROUND(E44*F44,2)</f>
        <v>0</v>
      </c>
    </row>
    <row r="45" spans="1:7">
      <c r="A45" s="132"/>
      <c r="E45" s="176"/>
      <c r="F45" s="172"/>
    </row>
    <row r="46" spans="1:7" ht="42" customHeight="1">
      <c r="A46" s="132" t="s">
        <v>152</v>
      </c>
      <c r="B46" s="177" t="s">
        <v>454</v>
      </c>
      <c r="D46" s="163" t="s">
        <v>153</v>
      </c>
      <c r="E46" s="373">
        <f>(E40+E42+E44)*0.4</f>
        <v>350</v>
      </c>
      <c r="F46" s="178"/>
      <c r="G46" s="57">
        <f>ROUND(E46*F46,2)</f>
        <v>0</v>
      </c>
    </row>
    <row r="47" spans="1:7">
      <c r="A47" s="179"/>
      <c r="B47" s="180"/>
      <c r="C47" s="170"/>
      <c r="D47" s="181"/>
      <c r="E47" s="182"/>
      <c r="F47" s="183"/>
      <c r="G47" s="184"/>
    </row>
    <row r="48" spans="1:7" ht="38.25">
      <c r="A48" s="132" t="s">
        <v>154</v>
      </c>
      <c r="B48" s="177" t="s">
        <v>155</v>
      </c>
      <c r="C48" s="170"/>
      <c r="D48" s="163" t="s">
        <v>156</v>
      </c>
      <c r="E48" s="373">
        <v>95</v>
      </c>
      <c r="F48" s="178"/>
      <c r="G48" s="57">
        <f>ROUND(E48*F48,2)</f>
        <v>0</v>
      </c>
    </row>
    <row r="49" spans="1:7">
      <c r="A49" s="179"/>
      <c r="B49" s="180"/>
      <c r="C49" s="170"/>
      <c r="D49" s="181"/>
      <c r="E49" s="182"/>
      <c r="F49" s="183"/>
      <c r="G49" s="184"/>
    </row>
    <row r="50" spans="1:7" ht="25.5">
      <c r="A50" s="132" t="s">
        <v>157</v>
      </c>
      <c r="B50" s="177" t="s">
        <v>158</v>
      </c>
      <c r="C50" s="170"/>
      <c r="D50" s="163" t="s">
        <v>159</v>
      </c>
      <c r="E50" s="373">
        <v>10</v>
      </c>
      <c r="F50" s="178"/>
      <c r="G50" s="57">
        <f>ROUND(E50*F50,2)</f>
        <v>0</v>
      </c>
    </row>
    <row r="51" spans="1:7">
      <c r="A51" s="179"/>
      <c r="B51" s="180"/>
      <c r="C51" s="170"/>
      <c r="D51" s="181"/>
      <c r="E51" s="182"/>
      <c r="F51" s="183"/>
      <c r="G51" s="184"/>
    </row>
    <row r="52" spans="1:7" ht="25.5">
      <c r="A52" s="132" t="s">
        <v>160</v>
      </c>
      <c r="B52" s="177" t="s">
        <v>161</v>
      </c>
      <c r="C52" s="170"/>
      <c r="D52" s="163" t="s">
        <v>156</v>
      </c>
      <c r="E52" s="176">
        <v>100</v>
      </c>
      <c r="F52" s="178"/>
      <c r="G52" s="57">
        <f>ROUND(E52*F52,2)</f>
        <v>0</v>
      </c>
    </row>
    <row r="53" spans="1:7">
      <c r="A53" s="132"/>
      <c r="B53" s="180"/>
      <c r="C53" s="133"/>
      <c r="D53" s="181"/>
      <c r="E53" s="182"/>
      <c r="F53" s="183"/>
      <c r="G53" s="184"/>
    </row>
    <row r="54" spans="1:7" ht="38.25">
      <c r="A54" s="132" t="s">
        <v>162</v>
      </c>
      <c r="B54" s="177" t="s">
        <v>414</v>
      </c>
      <c r="C54" s="133"/>
      <c r="D54" s="163" t="s">
        <v>156</v>
      </c>
      <c r="E54" s="176">
        <v>100</v>
      </c>
      <c r="F54" s="178"/>
      <c r="G54" s="57">
        <f>ROUND(E54*F54,2)</f>
        <v>0</v>
      </c>
    </row>
    <row r="55" spans="1:7">
      <c r="A55" s="132"/>
      <c r="B55" s="177"/>
      <c r="C55" s="133"/>
      <c r="E55" s="176"/>
      <c r="F55" s="172"/>
    </row>
    <row r="56" spans="1:7" ht="38.25">
      <c r="A56" s="132" t="s">
        <v>163</v>
      </c>
      <c r="B56" s="177" t="s">
        <v>416</v>
      </c>
      <c r="C56" s="133"/>
      <c r="D56" s="163" t="s">
        <v>156</v>
      </c>
      <c r="E56" s="373">
        <v>65</v>
      </c>
      <c r="F56" s="178"/>
      <c r="G56" s="57">
        <f>ROUND(E56*F56,2)</f>
        <v>0</v>
      </c>
    </row>
    <row r="57" spans="1:7">
      <c r="A57" s="132"/>
      <c r="B57" s="180"/>
      <c r="C57" s="133"/>
      <c r="D57" s="165"/>
      <c r="E57" s="171"/>
      <c r="F57" s="172"/>
    </row>
    <row r="58" spans="1:7" ht="38.25">
      <c r="A58" s="132" t="s">
        <v>164</v>
      </c>
      <c r="B58" s="185" t="s">
        <v>417</v>
      </c>
      <c r="C58" s="133"/>
      <c r="D58" s="173" t="s">
        <v>159</v>
      </c>
      <c r="E58" s="377">
        <v>2</v>
      </c>
      <c r="F58" s="142"/>
      <c r="G58" s="57">
        <f>ROUND(E58*F58,2)</f>
        <v>0</v>
      </c>
    </row>
    <row r="59" spans="1:7">
      <c r="A59" s="132"/>
      <c r="B59" s="180"/>
      <c r="C59" s="133"/>
      <c r="D59" s="165"/>
      <c r="E59" s="171"/>
      <c r="F59" s="172"/>
    </row>
    <row r="60" spans="1:7" ht="40.5" customHeight="1">
      <c r="A60" s="132" t="s">
        <v>167</v>
      </c>
      <c r="B60" s="185" t="s">
        <v>445</v>
      </c>
      <c r="C60" s="133"/>
      <c r="D60" s="173" t="s">
        <v>165</v>
      </c>
      <c r="E60" s="377">
        <v>245</v>
      </c>
      <c r="F60" s="142"/>
      <c r="G60" s="57">
        <f>ROUND(E60*F60,2)</f>
        <v>0</v>
      </c>
    </row>
    <row r="61" spans="1:7">
      <c r="A61" s="132"/>
      <c r="B61" s="185"/>
      <c r="C61" s="133"/>
      <c r="D61" s="173"/>
      <c r="E61" s="141"/>
      <c r="F61" s="143"/>
    </row>
    <row r="62" spans="1:7" ht="25.5">
      <c r="A62" s="132" t="s">
        <v>168</v>
      </c>
      <c r="B62" s="185" t="s">
        <v>446</v>
      </c>
      <c r="C62" s="133"/>
      <c r="D62" s="173" t="s">
        <v>165</v>
      </c>
      <c r="E62" s="377">
        <v>165</v>
      </c>
      <c r="F62" s="142"/>
      <c r="G62" s="57">
        <f>ROUND(E62*F62,2)</f>
        <v>0</v>
      </c>
    </row>
    <row r="63" spans="1:7">
      <c r="A63" s="132"/>
      <c r="B63" s="185"/>
      <c r="C63" s="133"/>
      <c r="D63" s="173"/>
      <c r="E63" s="141"/>
      <c r="F63" s="143"/>
    </row>
    <row r="64" spans="1:7" ht="261.75" customHeight="1">
      <c r="A64" s="132" t="s">
        <v>415</v>
      </c>
      <c r="B64" s="185" t="s">
        <v>442</v>
      </c>
      <c r="C64" s="133"/>
      <c r="D64" s="173"/>
      <c r="E64" s="141"/>
      <c r="F64" s="143"/>
    </row>
    <row r="65" spans="1:7" ht="35.25" customHeight="1">
      <c r="A65" s="132" t="s">
        <v>418</v>
      </c>
      <c r="B65" s="185" t="s">
        <v>422</v>
      </c>
      <c r="C65" s="133"/>
      <c r="D65" s="173" t="s">
        <v>114</v>
      </c>
      <c r="E65" s="141">
        <v>1</v>
      </c>
      <c r="F65" s="398"/>
      <c r="G65" s="57">
        <f>ROUND(E65*F65,2)</f>
        <v>0</v>
      </c>
    </row>
    <row r="66" spans="1:7" ht="45" customHeight="1">
      <c r="A66" s="132" t="s">
        <v>419</v>
      </c>
      <c r="B66" s="185" t="s">
        <v>423</v>
      </c>
      <c r="C66" s="133"/>
      <c r="D66" s="173" t="s">
        <v>114</v>
      </c>
      <c r="E66" s="141">
        <v>1</v>
      </c>
      <c r="F66" s="398"/>
      <c r="G66" s="57">
        <f>ROUND(E66*F66,2)</f>
        <v>0</v>
      </c>
    </row>
    <row r="67" spans="1:7" ht="25.5">
      <c r="A67" s="132" t="s">
        <v>420</v>
      </c>
      <c r="B67" s="185" t="s">
        <v>424</v>
      </c>
      <c r="C67" s="133"/>
      <c r="D67" s="173" t="s">
        <v>114</v>
      </c>
      <c r="E67" s="141">
        <v>1</v>
      </c>
      <c r="F67" s="398"/>
      <c r="G67" s="57">
        <f>ROUND(E67*F67,2)</f>
        <v>0</v>
      </c>
    </row>
    <row r="68" spans="1:7" ht="38.25">
      <c r="A68" s="132" t="s">
        <v>440</v>
      </c>
      <c r="B68" s="185" t="s">
        <v>441</v>
      </c>
      <c r="C68" s="133"/>
      <c r="D68" s="173" t="s">
        <v>153</v>
      </c>
      <c r="E68" s="141">
        <v>400</v>
      </c>
      <c r="F68" s="398"/>
      <c r="G68" s="57">
        <f>ROUND(E68*F68,2)</f>
        <v>0</v>
      </c>
    </row>
    <row r="69" spans="1:7">
      <c r="A69" s="132"/>
      <c r="B69" s="185"/>
      <c r="C69" s="133"/>
      <c r="D69" s="173"/>
      <c r="E69" s="141"/>
      <c r="F69" s="143"/>
    </row>
    <row r="70" spans="1:7" ht="51">
      <c r="A70" s="400" t="s">
        <v>421</v>
      </c>
      <c r="B70" s="401" t="s">
        <v>432</v>
      </c>
      <c r="C70" s="402"/>
      <c r="D70" s="403" t="s">
        <v>114</v>
      </c>
      <c r="E70" s="404">
        <v>1</v>
      </c>
      <c r="F70" s="405"/>
      <c r="G70" s="406">
        <f>ROUND(E70*F70,2)</f>
        <v>0</v>
      </c>
    </row>
    <row r="71" spans="1:7">
      <c r="A71" s="132"/>
      <c r="B71" s="180"/>
      <c r="C71" s="133"/>
      <c r="D71" s="165"/>
      <c r="E71" s="171"/>
      <c r="F71" s="172"/>
    </row>
    <row r="72" spans="1:7" ht="73.5" customHeight="1">
      <c r="A72" s="132" t="s">
        <v>430</v>
      </c>
      <c r="B72" s="186" t="s">
        <v>166</v>
      </c>
      <c r="C72" s="133"/>
      <c r="D72" s="173" t="s">
        <v>114</v>
      </c>
      <c r="E72" s="141">
        <v>1</v>
      </c>
      <c r="F72" s="142"/>
      <c r="G72" s="57">
        <f>ROUND(E72*F72,2)</f>
        <v>0</v>
      </c>
    </row>
    <row r="73" spans="1:7">
      <c r="A73" s="132"/>
      <c r="B73" s="180"/>
      <c r="C73" s="133"/>
      <c r="D73" s="165"/>
      <c r="E73" s="171"/>
      <c r="F73" s="172"/>
    </row>
    <row r="74" spans="1:7">
      <c r="A74" s="156"/>
      <c r="B74" s="157" t="s">
        <v>169</v>
      </c>
      <c r="C74" s="187"/>
      <c r="D74" s="188"/>
      <c r="E74" s="160"/>
      <c r="F74" s="161"/>
      <c r="G74" s="162">
        <f>SUM(G37:G73)</f>
        <v>0</v>
      </c>
    </row>
    <row r="75" spans="1:7">
      <c r="B75" s="131"/>
      <c r="C75" s="166"/>
      <c r="D75" s="165"/>
    </row>
  </sheetData>
  <printOptions horizontalCentered="1"/>
  <pageMargins left="0.70866141732283472" right="0.70866141732283472" top="0.74803149606299213" bottom="0.74803149606299213" header="0.31496062992125984" footer="0.31496062992125984"/>
  <pageSetup paperSize="9" scale="33" firstPageNumber="0" orientation="landscape" horizontalDpi="300" verticalDpi="300" r:id="rId1"/>
  <headerFooter>
    <oddHeader>&amp;LUniverza v Ljubljani, Kongresni trg 12, 1000 Ljubljana&amp;CRušitvena dela in temeljenje za objekt UL VF - 1. faza</oddHeader>
    <oddFooter>&amp;C&amp;A&amp;R&amp;P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2:AMK143"/>
  <sheetViews>
    <sheetView topLeftCell="A109" zoomScaleNormal="100" zoomScaleSheetLayoutView="100" zoomScalePageLayoutView="80" workbookViewId="0">
      <selection activeCell="C23" sqref="C23"/>
    </sheetView>
  </sheetViews>
  <sheetFormatPr defaultColWidth="8.85546875" defaultRowHeight="12.75"/>
  <cols>
    <col min="1" max="1" width="13.28515625" style="189" customWidth="1"/>
    <col min="2" max="2" width="79.7109375" style="190" customWidth="1"/>
    <col min="3" max="3" width="14.42578125" style="191" customWidth="1"/>
    <col min="4" max="4" width="7.28515625" style="192" customWidth="1"/>
    <col min="5" max="5" width="11.28515625" style="194" customWidth="1"/>
    <col min="6" max="6" width="10.7109375" style="193" customWidth="1"/>
    <col min="7" max="7" width="17.140625" style="193" customWidth="1"/>
    <col min="8" max="8" width="9.28515625" style="192" customWidth="1"/>
    <col min="9" max="9" width="6.140625" style="192" customWidth="1"/>
    <col min="10" max="10" width="11.28515625" style="194" customWidth="1"/>
    <col min="11" max="1025" width="9.140625" style="195" customWidth="1"/>
  </cols>
  <sheetData>
    <row r="2" spans="1:7">
      <c r="A2" s="106" t="s">
        <v>10</v>
      </c>
      <c r="B2" s="108" t="s">
        <v>396</v>
      </c>
      <c r="C2" s="108"/>
      <c r="D2" s="109"/>
      <c r="E2" s="106"/>
      <c r="F2" s="111"/>
      <c r="G2" s="111"/>
    </row>
    <row r="3" spans="1:7" s="196" customFormat="1">
      <c r="A3" s="106" t="s">
        <v>170</v>
      </c>
      <c r="B3" s="108" t="str">
        <f>'NASLOVNA STRAN'!C30</f>
        <v>Rušitvena dela in temeljenje za objekt UL VF - 1. faza</v>
      </c>
      <c r="C3" s="108"/>
      <c r="D3" s="109"/>
      <c r="E3" s="106"/>
      <c r="F3" s="111"/>
      <c r="G3" s="111"/>
    </row>
    <row r="4" spans="1:7" s="196" customFormat="1">
      <c r="A4" s="106" t="s">
        <v>93</v>
      </c>
      <c r="B4" s="245"/>
      <c r="C4" s="108"/>
      <c r="D4" s="109"/>
      <c r="E4" s="106"/>
      <c r="F4" s="111"/>
      <c r="G4" s="111"/>
    </row>
    <row r="5" spans="1:7" s="196" customFormat="1">
      <c r="A5" s="106"/>
      <c r="B5" s="108"/>
      <c r="C5" s="108"/>
      <c r="D5" s="109"/>
      <c r="E5" s="106"/>
      <c r="F5" s="111"/>
      <c r="G5" s="111"/>
    </row>
    <row r="6" spans="1:7" s="196" customFormat="1">
      <c r="A6" s="197" t="s">
        <v>19</v>
      </c>
      <c r="B6" s="198" t="s">
        <v>399</v>
      </c>
      <c r="C6" s="198"/>
      <c r="D6" s="199"/>
      <c r="E6" s="247"/>
      <c r="F6" s="200"/>
      <c r="G6" s="200"/>
    </row>
    <row r="7" spans="1:7" s="196" customFormat="1">
      <c r="A7" s="106"/>
      <c r="B7" s="108"/>
      <c r="C7" s="108"/>
      <c r="D7" s="109"/>
      <c r="E7" s="106"/>
      <c r="F7" s="111"/>
      <c r="G7" s="111"/>
    </row>
    <row r="8" spans="1:7" s="196" customFormat="1">
      <c r="A8" s="197" t="s">
        <v>32</v>
      </c>
      <c r="B8" s="198" t="s">
        <v>30</v>
      </c>
      <c r="C8" s="198"/>
      <c r="D8" s="199"/>
      <c r="E8" s="247"/>
      <c r="F8" s="200"/>
      <c r="G8" s="200"/>
    </row>
    <row r="9" spans="1:7">
      <c r="A9" s="201"/>
      <c r="B9" s="217"/>
      <c r="C9" s="202"/>
      <c r="D9" s="203"/>
      <c r="E9" s="203"/>
      <c r="F9" s="231"/>
      <c r="G9" s="204"/>
    </row>
    <row r="10" spans="1:7" ht="25.5">
      <c r="A10" s="205" t="s">
        <v>94</v>
      </c>
      <c r="B10" s="248" t="s">
        <v>95</v>
      </c>
      <c r="C10" s="206" t="s">
        <v>96</v>
      </c>
      <c r="D10" s="115" t="s">
        <v>97</v>
      </c>
      <c r="E10" s="116" t="s">
        <v>98</v>
      </c>
      <c r="F10" s="118" t="s">
        <v>99</v>
      </c>
      <c r="G10" s="118" t="s">
        <v>171</v>
      </c>
    </row>
    <row r="11" spans="1:7" ht="44.1" customHeight="1">
      <c r="A11" s="207"/>
      <c r="B11" s="278" t="s">
        <v>172</v>
      </c>
      <c r="C11" s="208"/>
      <c r="D11" s="209"/>
      <c r="E11" s="209"/>
      <c r="F11" s="279"/>
      <c r="G11" s="210"/>
    </row>
    <row r="12" spans="1:7">
      <c r="A12" s="201"/>
      <c r="B12" s="211"/>
      <c r="C12" s="212"/>
      <c r="D12" s="213"/>
      <c r="E12" s="213"/>
      <c r="F12" s="235"/>
    </row>
    <row r="13" spans="1:7" ht="12.75" customHeight="1">
      <c r="A13" s="214"/>
      <c r="B13" s="416" t="s">
        <v>101</v>
      </c>
      <c r="C13" s="416"/>
    </row>
    <row r="14" spans="1:7">
      <c r="A14" s="214"/>
      <c r="B14" s="215"/>
    </row>
    <row r="15" spans="1:7" ht="41.45" customHeight="1">
      <c r="A15" s="214"/>
      <c r="B15" s="417" t="s">
        <v>173</v>
      </c>
      <c r="C15" s="417"/>
    </row>
    <row r="16" spans="1:7" s="196" customFormat="1" ht="52.35" customHeight="1">
      <c r="A16" s="214"/>
      <c r="B16" s="417" t="s">
        <v>174</v>
      </c>
      <c r="C16" s="417"/>
      <c r="D16" s="192"/>
      <c r="E16" s="194"/>
      <c r="F16" s="193"/>
      <c r="G16" s="193"/>
    </row>
    <row r="17" spans="1:7" s="217" customFormat="1" ht="17.100000000000001" customHeight="1">
      <c r="A17" s="214"/>
      <c r="B17" s="418" t="s">
        <v>175</v>
      </c>
      <c r="C17" s="418"/>
      <c r="D17" s="192"/>
      <c r="E17" s="194"/>
      <c r="F17" s="193"/>
      <c r="G17" s="193"/>
    </row>
    <row r="18" spans="1:7" s="217" customFormat="1" ht="317.10000000000002" customHeight="1">
      <c r="A18" s="214"/>
      <c r="B18" s="419" t="s">
        <v>176</v>
      </c>
      <c r="C18" s="419"/>
      <c r="D18" s="192"/>
      <c r="E18" s="194"/>
      <c r="F18" s="193"/>
      <c r="G18" s="193"/>
    </row>
    <row r="19" spans="1:7" s="217" customFormat="1" ht="98.45" customHeight="1">
      <c r="A19" s="214"/>
      <c r="B19" s="419" t="s">
        <v>177</v>
      </c>
      <c r="C19" s="419"/>
      <c r="D19" s="192"/>
      <c r="E19" s="194"/>
      <c r="F19" s="193"/>
      <c r="G19" s="193"/>
    </row>
    <row r="20" spans="1:7" s="217" customFormat="1" ht="27" customHeight="1">
      <c r="A20" s="214"/>
      <c r="B20" s="419" t="s">
        <v>178</v>
      </c>
      <c r="C20" s="419"/>
      <c r="D20" s="192"/>
      <c r="E20" s="194"/>
      <c r="F20" s="193"/>
      <c r="G20" s="193"/>
    </row>
    <row r="21" spans="1:7" s="217" customFormat="1" ht="15.6" customHeight="1">
      <c r="A21" s="214"/>
      <c r="B21" s="419" t="s">
        <v>179</v>
      </c>
      <c r="C21" s="419"/>
      <c r="D21" s="192"/>
      <c r="E21" s="194"/>
      <c r="F21" s="193"/>
      <c r="G21" s="193"/>
    </row>
    <row r="22" spans="1:7" s="217" customFormat="1" ht="28.35" customHeight="1">
      <c r="A22" s="214"/>
      <c r="B22" s="419" t="s">
        <v>180</v>
      </c>
      <c r="C22" s="419"/>
      <c r="D22" s="192"/>
      <c r="E22" s="194"/>
      <c r="F22" s="193"/>
      <c r="G22" s="193"/>
    </row>
    <row r="23" spans="1:7" s="217" customFormat="1" ht="18" customHeight="1">
      <c r="A23" s="214"/>
      <c r="B23" s="420" t="s">
        <v>181</v>
      </c>
      <c r="C23" s="420"/>
      <c r="D23" s="192"/>
      <c r="E23" s="194"/>
      <c r="F23" s="193"/>
      <c r="G23" s="193"/>
    </row>
    <row r="24" spans="1:7" s="217" customFormat="1">
      <c r="A24" s="214"/>
      <c r="B24" s="419" t="s">
        <v>182</v>
      </c>
      <c r="C24" s="419"/>
      <c r="D24" s="192"/>
      <c r="E24" s="194"/>
      <c r="F24" s="193"/>
      <c r="G24" s="193"/>
    </row>
    <row r="25" spans="1:7" s="217" customFormat="1" ht="19.350000000000001" customHeight="1">
      <c r="A25" s="214"/>
      <c r="B25" s="420" t="s">
        <v>183</v>
      </c>
      <c r="C25" s="420"/>
      <c r="D25" s="192"/>
      <c r="E25" s="194"/>
      <c r="F25" s="193"/>
      <c r="G25" s="193"/>
    </row>
    <row r="26" spans="1:7" s="217" customFormat="1" ht="73.349999999999994" customHeight="1">
      <c r="A26" s="214"/>
      <c r="B26" s="419" t="s">
        <v>184</v>
      </c>
      <c r="C26" s="419"/>
      <c r="D26" s="192"/>
      <c r="E26" s="194"/>
      <c r="F26" s="193"/>
      <c r="G26" s="193"/>
    </row>
    <row r="27" spans="1:7" s="217" customFormat="1" ht="27.6" customHeight="1">
      <c r="A27" s="214"/>
      <c r="B27" s="419" t="s">
        <v>185</v>
      </c>
      <c r="C27" s="419"/>
      <c r="D27" s="192"/>
      <c r="E27" s="194"/>
      <c r="F27" s="193"/>
      <c r="G27" s="193"/>
    </row>
    <row r="28" spans="1:7" s="217" customFormat="1">
      <c r="A28" s="214"/>
      <c r="B28" s="253"/>
      <c r="C28" s="280"/>
      <c r="D28" s="192"/>
      <c r="E28" s="194"/>
      <c r="F28" s="193"/>
      <c r="G28" s="193"/>
    </row>
    <row r="29" spans="1:7" s="217" customFormat="1" ht="28.35" customHeight="1">
      <c r="A29" s="214"/>
      <c r="B29" s="420" t="s">
        <v>186</v>
      </c>
      <c r="C29" s="420"/>
      <c r="D29" s="192"/>
      <c r="E29" s="194"/>
      <c r="F29" s="193"/>
      <c r="G29" s="193"/>
    </row>
    <row r="30" spans="1:7" s="217" customFormat="1" ht="69" customHeight="1">
      <c r="A30" s="189"/>
      <c r="B30" s="419" t="s">
        <v>187</v>
      </c>
      <c r="C30" s="419"/>
      <c r="D30" s="192"/>
      <c r="E30" s="194"/>
      <c r="F30" s="193"/>
      <c r="G30" s="193"/>
    </row>
    <row r="31" spans="1:7" s="217" customFormat="1">
      <c r="A31" s="218"/>
      <c r="B31" s="253"/>
      <c r="C31" s="281"/>
      <c r="D31" s="220"/>
      <c r="E31" s="255"/>
      <c r="F31" s="204"/>
      <c r="G31" s="204"/>
    </row>
    <row r="32" spans="1:7" s="217" customFormat="1" ht="17.45" customHeight="1">
      <c r="A32" s="218"/>
      <c r="B32" s="421" t="s">
        <v>188</v>
      </c>
      <c r="C32" s="421"/>
      <c r="D32" s="220"/>
      <c r="E32" s="255"/>
      <c r="F32" s="204"/>
      <c r="G32" s="204"/>
    </row>
    <row r="33" spans="1:7" s="217" customFormat="1" ht="17.45" customHeight="1">
      <c r="A33" s="218"/>
      <c r="B33" s="420" t="s">
        <v>189</v>
      </c>
      <c r="C33" s="420"/>
      <c r="D33" s="220"/>
      <c r="E33" s="255"/>
      <c r="F33" s="204"/>
      <c r="G33" s="204"/>
    </row>
    <row r="34" spans="1:7" s="217" customFormat="1" ht="92.1" customHeight="1">
      <c r="A34" s="218"/>
      <c r="B34" s="419" t="s">
        <v>190</v>
      </c>
      <c r="C34" s="419"/>
      <c r="D34" s="220"/>
      <c r="E34" s="255"/>
      <c r="F34" s="204"/>
      <c r="G34" s="204"/>
    </row>
    <row r="35" spans="1:7" s="217" customFormat="1" ht="29.1" customHeight="1">
      <c r="A35" s="218"/>
      <c r="B35" s="419" t="s">
        <v>191</v>
      </c>
      <c r="C35" s="419"/>
      <c r="D35" s="220"/>
      <c r="E35" s="255"/>
      <c r="F35" s="204"/>
      <c r="G35" s="204"/>
    </row>
    <row r="36" spans="1:7" s="217" customFormat="1" ht="364.35" customHeight="1">
      <c r="A36" s="218"/>
      <c r="B36" s="422"/>
      <c r="C36" s="422"/>
      <c r="D36" s="220"/>
      <c r="E36" s="255"/>
      <c r="F36" s="204"/>
      <c r="G36" s="204"/>
    </row>
    <row r="37" spans="1:7" s="217" customFormat="1" ht="23.1" customHeight="1">
      <c r="A37" s="218"/>
      <c r="B37" s="423" t="s">
        <v>192</v>
      </c>
      <c r="C37" s="423"/>
      <c r="D37" s="220"/>
      <c r="E37" s="255"/>
      <c r="F37" s="204"/>
      <c r="G37" s="204"/>
    </row>
    <row r="38" spans="1:7" s="217" customFormat="1" ht="292.35000000000002" customHeight="1">
      <c r="A38" s="218"/>
      <c r="B38" s="419" t="s">
        <v>193</v>
      </c>
      <c r="C38" s="419"/>
      <c r="D38" s="220"/>
      <c r="E38" s="255"/>
      <c r="F38" s="204"/>
      <c r="G38" s="204"/>
    </row>
    <row r="39" spans="1:7" s="217" customFormat="1" ht="23.1" customHeight="1">
      <c r="A39" s="218"/>
      <c r="B39" s="420" t="s">
        <v>194</v>
      </c>
      <c r="C39" s="420"/>
      <c r="D39" s="220"/>
      <c r="E39" s="255"/>
      <c r="F39" s="204"/>
      <c r="G39" s="204"/>
    </row>
    <row r="40" spans="1:7" s="217" customFormat="1" ht="346.35" customHeight="1">
      <c r="A40" s="218"/>
      <c r="B40" s="419" t="s">
        <v>195</v>
      </c>
      <c r="C40" s="419"/>
      <c r="D40" s="220"/>
      <c r="E40" s="255"/>
      <c r="F40" s="204"/>
      <c r="G40" s="204"/>
    </row>
    <row r="41" spans="1:7" s="217" customFormat="1" ht="149.1" customHeight="1">
      <c r="A41" s="218"/>
      <c r="B41" s="419" t="s">
        <v>196</v>
      </c>
      <c r="C41" s="419"/>
      <c r="D41" s="220"/>
      <c r="E41" s="255"/>
      <c r="F41" s="204"/>
      <c r="G41" s="204"/>
    </row>
    <row r="42" spans="1:7" s="217" customFormat="1" ht="43.35" customHeight="1">
      <c r="A42" s="218"/>
      <c r="B42" s="419" t="s">
        <v>197</v>
      </c>
      <c r="C42" s="419"/>
      <c r="D42" s="220"/>
      <c r="E42" s="255"/>
      <c r="F42" s="204"/>
      <c r="G42" s="204"/>
    </row>
    <row r="43" spans="1:7" s="217" customFormat="1" ht="19.350000000000001" customHeight="1">
      <c r="A43" s="218"/>
      <c r="B43" s="420" t="s">
        <v>198</v>
      </c>
      <c r="C43" s="420"/>
      <c r="D43" s="220"/>
      <c r="E43" s="255"/>
      <c r="F43" s="204"/>
      <c r="G43" s="204"/>
    </row>
    <row r="44" spans="1:7" s="217" customFormat="1" ht="239.1" customHeight="1">
      <c r="A44" s="218"/>
      <c r="B44" s="419" t="s">
        <v>199</v>
      </c>
      <c r="C44" s="419"/>
      <c r="D44" s="220"/>
      <c r="E44" s="255"/>
      <c r="F44" s="204"/>
      <c r="G44" s="204"/>
    </row>
    <row r="45" spans="1:7" s="217" customFormat="1" ht="201.6" customHeight="1">
      <c r="A45" s="218"/>
      <c r="B45" s="419" t="s">
        <v>200</v>
      </c>
      <c r="C45" s="419"/>
      <c r="D45" s="220"/>
      <c r="E45" s="255"/>
      <c r="F45" s="204"/>
      <c r="G45" s="204"/>
    </row>
    <row r="46" spans="1:7" s="217" customFormat="1" ht="12.6" customHeight="1">
      <c r="A46" s="218"/>
      <c r="B46" s="419"/>
      <c r="C46" s="419"/>
      <c r="D46" s="220"/>
      <c r="E46" s="220"/>
      <c r="F46" s="204"/>
      <c r="G46" s="204"/>
    </row>
    <row r="47" spans="1:7" s="217" customFormat="1" ht="15" customHeight="1">
      <c r="A47" s="218"/>
      <c r="B47" s="420" t="s">
        <v>201</v>
      </c>
      <c r="C47" s="420"/>
      <c r="D47" s="220"/>
      <c r="E47" s="255"/>
      <c r="F47" s="204"/>
      <c r="G47" s="204"/>
    </row>
    <row r="48" spans="1:7" s="217" customFormat="1" ht="138.6" customHeight="1">
      <c r="A48" s="218"/>
      <c r="B48" s="419" t="s">
        <v>202</v>
      </c>
      <c r="C48" s="419"/>
      <c r="D48" s="220"/>
      <c r="E48" s="255"/>
      <c r="F48" s="204"/>
      <c r="G48" s="204"/>
    </row>
    <row r="49" spans="1:7" s="217" customFormat="1" ht="221.45" customHeight="1">
      <c r="A49" s="218"/>
      <c r="B49" s="424" t="s">
        <v>203</v>
      </c>
      <c r="C49" s="424"/>
      <c r="D49" s="220"/>
      <c r="E49" s="255"/>
      <c r="F49" s="204"/>
      <c r="G49" s="204"/>
    </row>
    <row r="50" spans="1:7" s="217" customFormat="1" ht="9" customHeight="1">
      <c r="A50" s="218"/>
      <c r="B50" s="419"/>
      <c r="C50" s="419"/>
      <c r="D50" s="220"/>
      <c r="E50" s="255"/>
      <c r="F50" s="204"/>
      <c r="G50" s="204"/>
    </row>
    <row r="51" spans="1:7" s="217" customFormat="1" ht="15" customHeight="1">
      <c r="A51" s="218"/>
      <c r="B51" s="423" t="s">
        <v>204</v>
      </c>
      <c r="C51" s="423"/>
      <c r="D51" s="220"/>
      <c r="E51" s="255"/>
      <c r="F51" s="204"/>
      <c r="G51" s="204"/>
    </row>
    <row r="52" spans="1:7" s="217" customFormat="1" ht="28.5" customHeight="1">
      <c r="A52" s="218"/>
      <c r="B52" s="419" t="s">
        <v>205</v>
      </c>
      <c r="C52" s="419"/>
      <c r="D52" s="220"/>
      <c r="E52" s="255"/>
      <c r="F52" s="204"/>
      <c r="G52" s="204"/>
    </row>
    <row r="53" spans="1:7" s="217" customFormat="1" ht="19.350000000000001" customHeight="1">
      <c r="A53" s="218"/>
      <c r="B53" s="420" t="s">
        <v>206</v>
      </c>
      <c r="C53" s="420"/>
      <c r="D53" s="220"/>
      <c r="E53" s="255"/>
      <c r="F53" s="204"/>
      <c r="G53" s="204"/>
    </row>
    <row r="54" spans="1:7" s="217" customFormat="1" ht="128.1" customHeight="1">
      <c r="A54" s="218"/>
      <c r="B54" s="419" t="s">
        <v>207</v>
      </c>
      <c r="C54" s="419"/>
      <c r="D54" s="220"/>
      <c r="E54" s="255"/>
      <c r="F54" s="204"/>
      <c r="G54" s="204"/>
    </row>
    <row r="55" spans="1:7" s="217" customFormat="1" ht="46.35" customHeight="1">
      <c r="A55" s="218"/>
      <c r="B55" s="419" t="s">
        <v>208</v>
      </c>
      <c r="C55" s="419"/>
      <c r="D55" s="220"/>
      <c r="E55" s="255"/>
      <c r="F55" s="204"/>
      <c r="G55" s="204"/>
    </row>
    <row r="56" spans="1:7" s="217" customFormat="1" ht="70.349999999999994" customHeight="1">
      <c r="A56" s="218"/>
      <c r="B56" s="419" t="s">
        <v>209</v>
      </c>
      <c r="C56" s="419"/>
      <c r="D56" s="220"/>
      <c r="E56" s="255"/>
      <c r="F56" s="204"/>
      <c r="G56" s="204"/>
    </row>
    <row r="57" spans="1:7" s="217" customFormat="1" ht="21" customHeight="1">
      <c r="A57" s="218"/>
      <c r="B57" s="420" t="s">
        <v>210</v>
      </c>
      <c r="C57" s="420"/>
      <c r="D57" s="220"/>
      <c r="E57" s="255"/>
      <c r="F57" s="204"/>
      <c r="G57" s="204"/>
    </row>
    <row r="58" spans="1:7" s="217" customFormat="1" ht="54" customHeight="1">
      <c r="A58" s="218"/>
      <c r="B58" s="419" t="s">
        <v>211</v>
      </c>
      <c r="C58" s="419"/>
      <c r="D58" s="220"/>
      <c r="E58" s="255"/>
      <c r="F58" s="204"/>
      <c r="G58" s="204"/>
    </row>
    <row r="59" spans="1:7" s="217" customFormat="1" ht="69" customHeight="1">
      <c r="A59" s="218"/>
      <c r="B59" s="419" t="s">
        <v>212</v>
      </c>
      <c r="C59" s="419"/>
      <c r="D59" s="220"/>
      <c r="E59" s="255"/>
      <c r="F59" s="204"/>
      <c r="G59" s="204"/>
    </row>
    <row r="60" spans="1:7" s="217" customFormat="1" ht="165.6" customHeight="1">
      <c r="A60" s="218"/>
      <c r="B60" s="419" t="s">
        <v>213</v>
      </c>
      <c r="C60" s="419"/>
      <c r="D60" s="220"/>
      <c r="E60" s="255"/>
      <c r="F60" s="204"/>
      <c r="G60" s="204"/>
    </row>
    <row r="61" spans="1:7" s="217" customFormat="1" ht="45.6" customHeight="1">
      <c r="A61" s="218"/>
      <c r="B61" s="419" t="s">
        <v>214</v>
      </c>
      <c r="C61" s="419"/>
      <c r="D61" s="220"/>
      <c r="E61" s="255"/>
      <c r="F61" s="204"/>
      <c r="G61" s="204"/>
    </row>
    <row r="62" spans="1:7" s="217" customFormat="1" ht="23.45" customHeight="1">
      <c r="A62" s="218"/>
      <c r="B62" s="423" t="s">
        <v>215</v>
      </c>
      <c r="C62" s="423"/>
      <c r="D62" s="220"/>
      <c r="E62" s="255"/>
      <c r="F62" s="204"/>
      <c r="G62" s="204"/>
    </row>
    <row r="63" spans="1:7" s="217" customFormat="1" ht="175.35" customHeight="1">
      <c r="A63" s="218"/>
      <c r="B63" s="419" t="s">
        <v>216</v>
      </c>
      <c r="C63" s="419"/>
      <c r="D63" s="220"/>
      <c r="E63" s="255"/>
      <c r="F63" s="204"/>
      <c r="G63" s="204"/>
    </row>
    <row r="64" spans="1:7" s="217" customFormat="1" ht="18" customHeight="1">
      <c r="A64" s="218"/>
      <c r="B64" s="420" t="s">
        <v>206</v>
      </c>
      <c r="C64" s="420"/>
      <c r="D64" s="220"/>
      <c r="E64" s="255"/>
      <c r="F64" s="204"/>
      <c r="G64" s="204"/>
    </row>
    <row r="65" spans="1:7" s="217" customFormat="1" ht="91.35" customHeight="1">
      <c r="A65" s="218"/>
      <c r="B65" s="425" t="s">
        <v>217</v>
      </c>
      <c r="C65" s="425"/>
      <c r="D65" s="220"/>
      <c r="E65" s="255"/>
      <c r="F65" s="204"/>
      <c r="G65" s="204"/>
    </row>
    <row r="66" spans="1:7" s="217" customFormat="1" ht="44.1" customHeight="1">
      <c r="A66" s="218"/>
      <c r="B66" s="419" t="s">
        <v>218</v>
      </c>
      <c r="C66" s="419"/>
      <c r="D66" s="220"/>
      <c r="E66" s="255"/>
      <c r="F66" s="204"/>
      <c r="G66" s="204"/>
    </row>
    <row r="67" spans="1:7" s="217" customFormat="1" ht="18.600000000000001" customHeight="1">
      <c r="A67" s="218"/>
      <c r="B67" s="423" t="s">
        <v>219</v>
      </c>
      <c r="C67" s="423"/>
      <c r="D67" s="220"/>
      <c r="E67" s="255"/>
      <c r="F67" s="204"/>
      <c r="G67" s="204"/>
    </row>
    <row r="68" spans="1:7" s="217" customFormat="1" ht="18.600000000000001" customHeight="1">
      <c r="A68" s="218"/>
      <c r="B68" s="420" t="s">
        <v>220</v>
      </c>
      <c r="C68" s="420"/>
      <c r="D68" s="220"/>
      <c r="E68" s="255"/>
      <c r="F68" s="204"/>
      <c r="G68" s="204"/>
    </row>
    <row r="69" spans="1:7" s="217" customFormat="1" ht="56.45" customHeight="1">
      <c r="A69" s="218"/>
      <c r="B69" s="419" t="s">
        <v>221</v>
      </c>
      <c r="C69" s="419"/>
      <c r="D69" s="220"/>
      <c r="E69" s="255"/>
      <c r="F69" s="204"/>
      <c r="G69" s="204"/>
    </row>
    <row r="70" spans="1:7" s="217" customFormat="1" ht="106.35" customHeight="1">
      <c r="A70" s="218"/>
      <c r="B70" s="419" t="s">
        <v>222</v>
      </c>
      <c r="C70" s="419"/>
      <c r="D70" s="220"/>
      <c r="E70" s="255"/>
      <c r="F70" s="204"/>
      <c r="G70" s="204"/>
    </row>
    <row r="71" spans="1:7" s="217" customFormat="1" ht="27" customHeight="1">
      <c r="A71" s="218"/>
      <c r="B71" s="419" t="s">
        <v>223</v>
      </c>
      <c r="C71" s="419"/>
      <c r="D71" s="220"/>
      <c r="E71" s="255"/>
      <c r="F71" s="204"/>
      <c r="G71" s="204"/>
    </row>
    <row r="72" spans="1:7" s="217" customFormat="1" ht="23.1" customHeight="1">
      <c r="A72" s="218"/>
      <c r="B72" s="423" t="s">
        <v>201</v>
      </c>
      <c r="C72" s="423"/>
      <c r="D72" s="220"/>
      <c r="E72" s="255"/>
      <c r="F72" s="204"/>
      <c r="G72" s="204"/>
    </row>
    <row r="73" spans="1:7" s="217" customFormat="1" ht="144.6" customHeight="1">
      <c r="A73" s="218"/>
      <c r="B73" s="419" t="s">
        <v>224</v>
      </c>
      <c r="C73" s="419"/>
      <c r="D73" s="220"/>
      <c r="E73" s="255"/>
      <c r="F73" s="204"/>
      <c r="G73" s="204"/>
    </row>
    <row r="74" spans="1:7" s="217" customFormat="1" ht="80.099999999999994" customHeight="1">
      <c r="A74" s="218"/>
      <c r="B74" s="419" t="s">
        <v>225</v>
      </c>
      <c r="C74" s="419"/>
      <c r="D74" s="220"/>
      <c r="E74" s="255"/>
      <c r="F74" s="204"/>
      <c r="G74" s="204"/>
    </row>
    <row r="75" spans="1:7" s="217" customFormat="1" ht="23.45" customHeight="1">
      <c r="A75" s="218"/>
      <c r="B75" s="423" t="s">
        <v>226</v>
      </c>
      <c r="C75" s="423"/>
      <c r="D75" s="220"/>
      <c r="E75" s="255"/>
      <c r="F75" s="204"/>
      <c r="G75" s="204"/>
    </row>
    <row r="76" spans="1:7" s="217" customFormat="1" ht="46.35" customHeight="1">
      <c r="A76" s="218"/>
      <c r="B76" s="419" t="s">
        <v>227</v>
      </c>
      <c r="C76" s="419"/>
      <c r="D76" s="220"/>
      <c r="E76" s="255"/>
      <c r="F76" s="204"/>
      <c r="G76" s="204"/>
    </row>
    <row r="77" spans="1:7" s="217" customFormat="1" ht="149.1" customHeight="1">
      <c r="A77" s="218"/>
      <c r="B77" s="419" t="s">
        <v>228</v>
      </c>
      <c r="C77" s="419"/>
      <c r="D77" s="220"/>
      <c r="E77" s="255"/>
      <c r="F77" s="204"/>
      <c r="G77" s="204"/>
    </row>
    <row r="78" spans="1:7" s="217" customFormat="1" ht="46.35" customHeight="1">
      <c r="A78" s="218"/>
      <c r="B78" s="419" t="s">
        <v>229</v>
      </c>
      <c r="C78" s="419"/>
      <c r="D78" s="220"/>
      <c r="E78" s="255"/>
      <c r="F78" s="204"/>
      <c r="G78" s="204"/>
    </row>
    <row r="79" spans="1:7" s="217" customFormat="1" ht="18.600000000000001" customHeight="1">
      <c r="A79" s="218"/>
      <c r="B79" s="420" t="s">
        <v>230</v>
      </c>
      <c r="C79" s="420"/>
      <c r="D79" s="220"/>
      <c r="E79" s="255"/>
      <c r="F79" s="204"/>
      <c r="G79" s="204"/>
    </row>
    <row r="80" spans="1:7" s="217" customFormat="1" ht="182.45" customHeight="1">
      <c r="A80" s="218"/>
      <c r="B80" s="419" t="s">
        <v>231</v>
      </c>
      <c r="C80" s="419"/>
      <c r="D80" s="220"/>
      <c r="E80" s="255"/>
      <c r="F80" s="204"/>
      <c r="G80" s="204"/>
    </row>
    <row r="81" spans="1:7" s="217" customFormat="1" ht="56.45" customHeight="1">
      <c r="A81" s="218"/>
      <c r="B81" s="419" t="s">
        <v>232</v>
      </c>
      <c r="C81" s="419"/>
      <c r="D81" s="220"/>
      <c r="E81" s="255"/>
      <c r="F81" s="204"/>
      <c r="G81" s="204"/>
    </row>
    <row r="82" spans="1:7" s="217" customFormat="1" ht="26.1" customHeight="1">
      <c r="A82" s="218"/>
      <c r="B82" s="419" t="s">
        <v>233</v>
      </c>
      <c r="C82" s="419"/>
      <c r="D82" s="220"/>
      <c r="E82" s="255"/>
      <c r="F82" s="204"/>
      <c r="G82" s="204"/>
    </row>
    <row r="83" spans="1:7" s="217" customFormat="1">
      <c r="A83" s="218"/>
      <c r="B83" s="419"/>
      <c r="C83" s="419"/>
      <c r="D83" s="220"/>
      <c r="E83" s="255"/>
      <c r="F83" s="204"/>
      <c r="G83" s="204"/>
    </row>
    <row r="84" spans="1:7" s="217" customFormat="1" ht="13.5" customHeight="1">
      <c r="A84" s="218"/>
      <c r="B84" s="423" t="s">
        <v>234</v>
      </c>
      <c r="C84" s="423"/>
      <c r="D84" s="220"/>
      <c r="E84" s="255"/>
      <c r="F84" s="204"/>
      <c r="G84" s="204"/>
    </row>
    <row r="85" spans="1:7" s="217" customFormat="1" ht="99.6" customHeight="1">
      <c r="A85" s="218"/>
      <c r="B85" s="424" t="s">
        <v>235</v>
      </c>
      <c r="C85" s="424"/>
      <c r="D85" s="220"/>
      <c r="E85" s="255"/>
      <c r="F85" s="204"/>
      <c r="G85" s="204"/>
    </row>
    <row r="86" spans="1:7" s="217" customFormat="1" ht="87.6" customHeight="1">
      <c r="A86" s="218"/>
      <c r="B86" s="424" t="s">
        <v>236</v>
      </c>
      <c r="C86" s="424"/>
      <c r="D86" s="220"/>
      <c r="E86" s="255"/>
      <c r="F86" s="204"/>
      <c r="G86" s="204"/>
    </row>
    <row r="87" spans="1:7" s="217" customFormat="1" ht="123.6" customHeight="1">
      <c r="A87" s="218"/>
      <c r="B87" s="424" t="s">
        <v>237</v>
      </c>
      <c r="C87" s="424"/>
      <c r="D87" s="220"/>
      <c r="E87" s="255"/>
      <c r="F87" s="204"/>
      <c r="G87" s="204"/>
    </row>
    <row r="88" spans="1:7" s="217" customFormat="1" ht="29.1" customHeight="1">
      <c r="A88" s="218"/>
      <c r="B88" s="424" t="s">
        <v>238</v>
      </c>
      <c r="C88" s="424"/>
      <c r="D88" s="220"/>
      <c r="E88" s="255"/>
      <c r="F88" s="204"/>
      <c r="G88" s="204"/>
    </row>
    <row r="89" spans="1:7" s="217" customFormat="1" ht="92.45" customHeight="1">
      <c r="A89" s="218"/>
      <c r="B89" s="424" t="s">
        <v>239</v>
      </c>
      <c r="C89" s="424"/>
      <c r="D89" s="220"/>
      <c r="E89" s="255"/>
      <c r="F89" s="221"/>
      <c r="G89" s="204"/>
    </row>
    <row r="90" spans="1:7" s="217" customFormat="1">
      <c r="A90" s="218"/>
      <c r="B90" s="422"/>
      <c r="C90" s="422"/>
      <c r="D90" s="220"/>
      <c r="E90" s="255"/>
      <c r="F90" s="221"/>
      <c r="G90" s="204"/>
    </row>
    <row r="91" spans="1:7" s="217" customFormat="1">
      <c r="A91" s="218"/>
      <c r="B91" s="222"/>
      <c r="C91" s="223"/>
      <c r="D91" s="220"/>
      <c r="E91" s="255"/>
      <c r="F91" s="221"/>
      <c r="G91" s="204"/>
    </row>
    <row r="92" spans="1:7" s="217" customFormat="1">
      <c r="A92" s="246" t="s">
        <v>352</v>
      </c>
      <c r="B92" s="224" t="s">
        <v>240</v>
      </c>
      <c r="C92" s="225"/>
      <c r="D92" s="226"/>
      <c r="E92" s="260"/>
      <c r="F92" s="227"/>
      <c r="G92" s="228"/>
    </row>
    <row r="93" spans="1:7" s="217" customFormat="1">
      <c r="A93" s="218"/>
      <c r="B93" s="222"/>
      <c r="C93" s="223"/>
      <c r="D93" s="220"/>
      <c r="E93" s="255"/>
      <c r="F93" s="221"/>
      <c r="G93" s="204"/>
    </row>
    <row r="94" spans="1:7" s="217" customFormat="1" ht="17.45" customHeight="1">
      <c r="A94" s="218"/>
      <c r="B94" s="427" t="s">
        <v>241</v>
      </c>
      <c r="C94" s="427"/>
      <c r="D94" s="220"/>
      <c r="E94" s="255"/>
      <c r="F94" s="221"/>
      <c r="G94" s="204"/>
    </row>
    <row r="95" spans="1:7" s="217" customFormat="1" ht="31.35" customHeight="1">
      <c r="A95" s="218"/>
      <c r="B95" s="428" t="s">
        <v>242</v>
      </c>
      <c r="C95" s="428"/>
      <c r="D95" s="220"/>
      <c r="E95" s="255"/>
      <c r="F95" s="221"/>
      <c r="G95" s="204"/>
    </row>
    <row r="96" spans="1:7" s="217" customFormat="1" ht="8.1" customHeight="1">
      <c r="A96" s="218"/>
      <c r="B96" s="426"/>
      <c r="C96" s="426"/>
      <c r="D96" s="220"/>
      <c r="E96" s="255"/>
      <c r="F96" s="221"/>
      <c r="G96" s="204"/>
    </row>
    <row r="97" spans="1:7" s="217" customFormat="1" ht="18" customHeight="1">
      <c r="A97" s="202"/>
      <c r="B97" s="427" t="s">
        <v>243</v>
      </c>
      <c r="C97" s="427"/>
      <c r="E97" s="203"/>
      <c r="F97" s="230"/>
      <c r="G97" s="231"/>
    </row>
    <row r="98" spans="1:7" s="217" customFormat="1" ht="12.75" customHeight="1">
      <c r="A98" s="202"/>
      <c r="B98" s="428" t="s">
        <v>244</v>
      </c>
      <c r="C98" s="428"/>
      <c r="E98" s="203"/>
      <c r="F98" s="230"/>
      <c r="G98" s="231"/>
    </row>
    <row r="99" spans="1:7" s="217" customFormat="1">
      <c r="A99" s="202"/>
      <c r="E99" s="203"/>
      <c r="F99" s="230"/>
      <c r="G99" s="231"/>
    </row>
    <row r="100" spans="1:7" s="217" customFormat="1">
      <c r="A100" s="202"/>
      <c r="B100" s="426"/>
      <c r="C100" s="426"/>
      <c r="E100" s="203"/>
      <c r="F100" s="230"/>
      <c r="G100" s="231"/>
    </row>
    <row r="101" spans="1:7" s="217" customFormat="1" ht="51">
      <c r="A101" s="201" t="s">
        <v>353</v>
      </c>
      <c r="B101" s="233" t="s">
        <v>453</v>
      </c>
      <c r="E101" s="203"/>
      <c r="F101" s="230"/>
      <c r="G101" s="231"/>
    </row>
    <row r="102" spans="1:7" s="217" customFormat="1">
      <c r="A102" s="202"/>
      <c r="B102" s="137" t="s">
        <v>436</v>
      </c>
      <c r="D102" s="105" t="s">
        <v>153</v>
      </c>
      <c r="E102" s="370">
        <f>(8530  -150-325-400)*0.3</f>
        <v>2296.5</v>
      </c>
      <c r="F102" s="178"/>
      <c r="G102" s="72">
        <f>E102*F102</f>
        <v>0</v>
      </c>
    </row>
    <row r="103" spans="1:7" s="217" customFormat="1">
      <c r="A103" s="202"/>
      <c r="B103" s="137"/>
      <c r="D103" s="105"/>
      <c r="E103" s="102"/>
      <c r="F103" s="172"/>
      <c r="G103" s="72"/>
    </row>
    <row r="104" spans="1:7" s="217" customFormat="1" ht="53.1" customHeight="1">
      <c r="A104" s="201" t="s">
        <v>354</v>
      </c>
      <c r="B104" s="233" t="s">
        <v>505</v>
      </c>
      <c r="E104" s="203"/>
      <c r="F104" s="230"/>
      <c r="G104" s="231"/>
    </row>
    <row r="105" spans="1:7" s="217" customFormat="1">
      <c r="A105" s="202"/>
      <c r="B105" s="137" t="s">
        <v>506</v>
      </c>
      <c r="C105" s="237"/>
      <c r="E105" s="203"/>
      <c r="F105" s="230"/>
      <c r="G105" s="231"/>
    </row>
    <row r="106" spans="1:7" s="217" customFormat="1">
      <c r="A106" s="202"/>
      <c r="B106" s="412" t="s">
        <v>507</v>
      </c>
      <c r="C106" s="237"/>
      <c r="E106" s="203"/>
      <c r="F106" s="230"/>
      <c r="G106" s="231"/>
    </row>
    <row r="107" spans="1:7" s="217" customFormat="1">
      <c r="A107" s="202"/>
      <c r="B107" s="137" t="s">
        <v>245</v>
      </c>
      <c r="C107" s="237"/>
      <c r="E107" s="203"/>
      <c r="F107" s="230"/>
      <c r="G107" s="231"/>
    </row>
    <row r="108" spans="1:7" s="217" customFormat="1">
      <c r="A108" s="202"/>
      <c r="B108" s="137" t="s">
        <v>400</v>
      </c>
      <c r="C108" s="237"/>
      <c r="E108" s="203"/>
      <c r="F108" s="230"/>
      <c r="G108" s="231"/>
    </row>
    <row r="109" spans="1:7" s="217" customFormat="1">
      <c r="A109" s="202"/>
      <c r="B109" s="137" t="s">
        <v>460</v>
      </c>
      <c r="C109" s="237"/>
      <c r="E109" s="203"/>
      <c r="F109" s="230"/>
      <c r="G109" s="231"/>
    </row>
    <row r="110" spans="1:7" s="217" customFormat="1">
      <c r="A110" s="202"/>
      <c r="B110" s="137" t="s">
        <v>437</v>
      </c>
      <c r="C110" s="237"/>
      <c r="E110" s="203"/>
      <c r="F110" s="230"/>
      <c r="G110" s="231"/>
    </row>
    <row r="111" spans="1:7" s="217" customFormat="1" ht="25.5">
      <c r="A111" s="202"/>
      <c r="B111" s="137" t="s">
        <v>401</v>
      </c>
      <c r="D111" s="217" t="s">
        <v>153</v>
      </c>
      <c r="E111" s="414">
        <f>8530*(291.6-289.35 -0.3+0.7)</f>
        <v>22604.5</v>
      </c>
      <c r="F111" s="234"/>
      <c r="G111" s="235">
        <f>+F111*E111</f>
        <v>0</v>
      </c>
    </row>
    <row r="112" spans="1:7" s="217" customFormat="1">
      <c r="A112" s="202"/>
      <c r="B112" s="236"/>
      <c r="E112" s="203"/>
      <c r="F112" s="230"/>
      <c r="G112" s="231"/>
    </row>
    <row r="113" spans="1:7" s="217" customFormat="1" ht="51">
      <c r="A113" s="201" t="s">
        <v>355</v>
      </c>
      <c r="B113" s="233" t="s">
        <v>452</v>
      </c>
      <c r="E113" s="203"/>
      <c r="F113" s="230"/>
      <c r="G113" s="231"/>
    </row>
    <row r="114" spans="1:7" s="217" customFormat="1">
      <c r="A114" s="202"/>
      <c r="B114" s="137" t="s">
        <v>451</v>
      </c>
      <c r="D114" s="217" t="s">
        <v>153</v>
      </c>
      <c r="E114" s="414">
        <v>50</v>
      </c>
      <c r="F114" s="234"/>
      <c r="G114" s="235">
        <f>+F114*E114</f>
        <v>0</v>
      </c>
    </row>
    <row r="115" spans="1:7" s="217" customFormat="1">
      <c r="E115" s="203"/>
      <c r="F115" s="230"/>
      <c r="G115" s="231"/>
    </row>
    <row r="116" spans="1:7" s="217" customFormat="1" ht="27" customHeight="1">
      <c r="A116" s="201" t="s">
        <v>356</v>
      </c>
      <c r="B116" s="233" t="s">
        <v>247</v>
      </c>
      <c r="E116" s="203"/>
      <c r="F116" s="230"/>
      <c r="G116" s="231"/>
    </row>
    <row r="117" spans="1:7" s="217" customFormat="1">
      <c r="A117" s="202"/>
      <c r="B117" s="137" t="s">
        <v>402</v>
      </c>
      <c r="D117" s="217" t="s">
        <v>153</v>
      </c>
      <c r="E117" s="370">
        <f>482.6*0.5*1</f>
        <v>241.3</v>
      </c>
      <c r="F117" s="234"/>
      <c r="G117" s="235">
        <f>+F117*E117</f>
        <v>0</v>
      </c>
    </row>
    <row r="118" spans="1:7" s="217" customFormat="1">
      <c r="E118" s="203"/>
      <c r="F118" s="230"/>
      <c r="G118" s="231"/>
    </row>
    <row r="119" spans="1:7" s="217" customFormat="1">
      <c r="E119" s="203"/>
      <c r="F119" s="230"/>
      <c r="G119" s="231"/>
    </row>
    <row r="120" spans="1:7" s="217" customFormat="1">
      <c r="A120" s="258" t="s">
        <v>357</v>
      </c>
      <c r="B120" s="224" t="s">
        <v>248</v>
      </c>
      <c r="C120" s="225"/>
      <c r="D120" s="226"/>
      <c r="E120" s="260"/>
      <c r="F120" s="227"/>
      <c r="G120" s="228"/>
    </row>
    <row r="121" spans="1:7" s="217" customFormat="1">
      <c r="A121" s="218"/>
      <c r="B121" s="222"/>
      <c r="C121" s="223"/>
      <c r="D121" s="220"/>
      <c r="E121" s="255"/>
      <c r="F121" s="221"/>
      <c r="G121" s="204"/>
    </row>
    <row r="122" spans="1:7" s="217" customFormat="1" ht="12.75" customHeight="1">
      <c r="A122" s="218"/>
      <c r="B122" s="427" t="s">
        <v>241</v>
      </c>
      <c r="C122" s="427"/>
      <c r="D122" s="220"/>
      <c r="E122" s="255"/>
      <c r="F122" s="221"/>
      <c r="G122" s="204"/>
    </row>
    <row r="123" spans="1:7" s="217" customFormat="1" ht="16.350000000000001" customHeight="1">
      <c r="A123" s="218"/>
      <c r="B123" s="428" t="s">
        <v>249</v>
      </c>
      <c r="C123" s="428"/>
      <c r="D123" s="220"/>
      <c r="E123" s="255"/>
      <c r="F123" s="221"/>
      <c r="G123" s="204"/>
    </row>
    <row r="124" spans="1:7" s="217" customFormat="1">
      <c r="E124" s="203"/>
      <c r="F124" s="230"/>
      <c r="G124" s="231"/>
    </row>
    <row r="125" spans="1:7" s="217" customFormat="1" ht="39" customHeight="1">
      <c r="A125" s="201" t="s">
        <v>358</v>
      </c>
      <c r="B125" s="233" t="s">
        <v>504</v>
      </c>
      <c r="E125" s="203"/>
      <c r="F125" s="230"/>
      <c r="G125" s="231"/>
    </row>
    <row r="126" spans="1:7" s="217" customFormat="1" ht="29.45" customHeight="1">
      <c r="A126" s="202"/>
      <c r="B126" s="137" t="s">
        <v>403</v>
      </c>
      <c r="D126" s="217" t="s">
        <v>153</v>
      </c>
      <c r="E126" s="414">
        <f>8530*0.8-E132</f>
        <v>6424</v>
      </c>
      <c r="F126" s="234"/>
      <c r="G126" s="235">
        <f>+F126*E126</f>
        <v>0</v>
      </c>
    </row>
    <row r="127" spans="1:7" s="217" customFormat="1">
      <c r="A127" s="202"/>
      <c r="B127" s="137"/>
      <c r="E127" s="409"/>
      <c r="F127" s="410"/>
      <c r="G127" s="235"/>
    </row>
    <row r="128" spans="1:7" s="217" customFormat="1" ht="51">
      <c r="A128" s="413" t="s">
        <v>502</v>
      </c>
      <c r="B128" s="411" t="s">
        <v>503</v>
      </c>
      <c r="E128" s="203"/>
      <c r="F128" s="230"/>
      <c r="G128" s="231"/>
    </row>
    <row r="129" spans="1:7" s="217" customFormat="1" ht="38.25">
      <c r="A129" s="202"/>
      <c r="B129" s="412" t="s">
        <v>501</v>
      </c>
      <c r="D129" s="217" t="s">
        <v>153</v>
      </c>
      <c r="E129" s="414">
        <f>(8530   -   278*0.7*0.7 - 17*0.7*2.05 - 54*2.05*2.05 - 16*2.05*3.3 - 13*3*3.3 - 3*3.3*3.3 - 1*3*4.4 - 5*3*4.4 - 8*3.15*4.4 )*0.9</f>
        <v>6914.4840000000013</v>
      </c>
      <c r="F129" s="234"/>
      <c r="G129" s="235">
        <f>+F129*E129</f>
        <v>0</v>
      </c>
    </row>
    <row r="130" spans="1:7" s="217" customFormat="1">
      <c r="A130" s="202"/>
      <c r="B130" s="236"/>
      <c r="E130" s="203"/>
      <c r="F130" s="230"/>
      <c r="G130" s="231"/>
    </row>
    <row r="131" spans="1:7" s="217" customFormat="1" ht="25.5">
      <c r="A131" s="201" t="s">
        <v>359</v>
      </c>
      <c r="B131" s="137" t="s">
        <v>444</v>
      </c>
      <c r="E131" s="102"/>
      <c r="F131" s="369"/>
      <c r="G131" s="235"/>
    </row>
    <row r="132" spans="1:7" s="217" customFormat="1">
      <c r="A132" s="202"/>
      <c r="B132" s="137" t="s">
        <v>443</v>
      </c>
      <c r="D132" s="217" t="s">
        <v>153</v>
      </c>
      <c r="E132" s="370">
        <v>400</v>
      </c>
      <c r="F132" s="234"/>
      <c r="G132" s="235">
        <f>+F132*E132</f>
        <v>0</v>
      </c>
    </row>
    <row r="133" spans="1:7" s="217" customFormat="1">
      <c r="A133" s="202"/>
      <c r="B133" s="236"/>
      <c r="E133" s="203"/>
      <c r="F133" s="230"/>
      <c r="G133" s="231"/>
    </row>
    <row r="134" spans="1:7" s="217" customFormat="1" ht="31.35" customHeight="1">
      <c r="A134" s="201" t="s">
        <v>439</v>
      </c>
      <c r="B134" s="233" t="s">
        <v>450</v>
      </c>
      <c r="E134" s="203"/>
      <c r="F134" s="230"/>
      <c r="G134" s="231"/>
    </row>
    <row r="135" spans="1:7" s="217" customFormat="1" ht="17.45" customHeight="1">
      <c r="A135" s="202"/>
      <c r="B135" s="137" t="s">
        <v>438</v>
      </c>
      <c r="D135" s="217" t="s">
        <v>246</v>
      </c>
      <c r="E135" s="370">
        <f>8530+(446+56)*2</f>
        <v>9534</v>
      </c>
      <c r="F135" s="234"/>
      <c r="G135" s="235">
        <f>+F135*E135</f>
        <v>0</v>
      </c>
    </row>
    <row r="136" spans="1:7" s="217" customFormat="1" ht="14.1" customHeight="1">
      <c r="A136" s="202"/>
      <c r="B136" s="236"/>
      <c r="E136" s="203"/>
      <c r="F136" s="230"/>
      <c r="G136" s="231"/>
    </row>
    <row r="137" spans="1:7" s="217" customFormat="1" ht="44.1" customHeight="1">
      <c r="A137" s="201" t="s">
        <v>360</v>
      </c>
      <c r="B137" s="233" t="s">
        <v>250</v>
      </c>
      <c r="E137" s="203"/>
      <c r="F137" s="230"/>
      <c r="G137" s="231"/>
    </row>
    <row r="138" spans="1:7" s="217" customFormat="1" ht="28.35" customHeight="1">
      <c r="A138" s="202"/>
      <c r="B138" s="137" t="s">
        <v>431</v>
      </c>
      <c r="D138" s="217" t="s">
        <v>153</v>
      </c>
      <c r="E138" s="414">
        <f>E102+E111+E114-E117</f>
        <v>24709.7</v>
      </c>
      <c r="F138" s="234"/>
      <c r="G138" s="235">
        <f>+F138*E138</f>
        <v>0</v>
      </c>
    </row>
    <row r="139" spans="1:7" s="217" customFormat="1" ht="14.1" customHeight="1">
      <c r="A139" s="202"/>
      <c r="B139" s="236"/>
      <c r="E139" s="203"/>
      <c r="F139" s="230"/>
      <c r="G139" s="231"/>
    </row>
    <row r="140" spans="1:7" s="217" customFormat="1">
      <c r="A140" s="201"/>
      <c r="B140" s="238"/>
      <c r="C140" s="212"/>
      <c r="D140" s="212"/>
      <c r="E140" s="220"/>
      <c r="F140" s="239"/>
      <c r="G140" s="204"/>
    </row>
    <row r="141" spans="1:7" s="217" customFormat="1" ht="19.350000000000001" customHeight="1">
      <c r="A141" s="240" t="str">
        <f>+A8</f>
        <v>C.1.</v>
      </c>
      <c r="B141" s="240" t="str">
        <f>+B8</f>
        <v>Zemeljska dela</v>
      </c>
      <c r="C141" s="241" t="s">
        <v>251</v>
      </c>
      <c r="D141" s="241"/>
      <c r="E141" s="267"/>
      <c r="F141" s="242"/>
      <c r="G141" s="243">
        <f>SUM(G97:G140)</f>
        <v>0</v>
      </c>
    </row>
    <row r="142" spans="1:7" s="217" customFormat="1">
      <c r="A142" s="201"/>
      <c r="B142" s="236"/>
      <c r="C142" s="244"/>
      <c r="D142" s="244"/>
      <c r="E142" s="203"/>
      <c r="F142" s="231"/>
      <c r="G142" s="231"/>
    </row>
    <row r="143" spans="1:7">
      <c r="A143" s="201"/>
      <c r="B143" s="238"/>
      <c r="C143" s="212"/>
      <c r="D143" s="220"/>
      <c r="E143" s="255"/>
      <c r="F143" s="204"/>
      <c r="G143" s="231"/>
    </row>
  </sheetData>
  <mergeCells count="83">
    <mergeCell ref="B100:C100"/>
    <mergeCell ref="B122:C122"/>
    <mergeCell ref="B123:C123"/>
    <mergeCell ref="B94:C94"/>
    <mergeCell ref="B95:C95"/>
    <mergeCell ref="B96:C96"/>
    <mergeCell ref="B97:C97"/>
    <mergeCell ref="B98:C98"/>
    <mergeCell ref="B86:C86"/>
    <mergeCell ref="B87:C87"/>
    <mergeCell ref="B88:C88"/>
    <mergeCell ref="B89:C89"/>
    <mergeCell ref="B90:C90"/>
    <mergeCell ref="B81:C81"/>
    <mergeCell ref="B82:C82"/>
    <mergeCell ref="B83:C83"/>
    <mergeCell ref="B84:C84"/>
    <mergeCell ref="B85:C85"/>
    <mergeCell ref="B76:C76"/>
    <mergeCell ref="B77:C77"/>
    <mergeCell ref="B78:C78"/>
    <mergeCell ref="B79:C79"/>
    <mergeCell ref="B80:C80"/>
    <mergeCell ref="B71:C71"/>
    <mergeCell ref="B72:C72"/>
    <mergeCell ref="B73:C73"/>
    <mergeCell ref="B74:C74"/>
    <mergeCell ref="B75:C75"/>
    <mergeCell ref="B66:C66"/>
    <mergeCell ref="B67:C67"/>
    <mergeCell ref="B68:C68"/>
    <mergeCell ref="B69:C69"/>
    <mergeCell ref="B70:C70"/>
    <mergeCell ref="B61:C61"/>
    <mergeCell ref="B62:C62"/>
    <mergeCell ref="B63:C63"/>
    <mergeCell ref="B64:C64"/>
    <mergeCell ref="B65:C65"/>
    <mergeCell ref="B56:C56"/>
    <mergeCell ref="B57:C57"/>
    <mergeCell ref="B58:C58"/>
    <mergeCell ref="B59:C59"/>
    <mergeCell ref="B60:C60"/>
    <mergeCell ref="B51:C51"/>
    <mergeCell ref="B52:C52"/>
    <mergeCell ref="B53:C53"/>
    <mergeCell ref="B54:C54"/>
    <mergeCell ref="B55:C55"/>
    <mergeCell ref="B46:C46"/>
    <mergeCell ref="B47:C47"/>
    <mergeCell ref="B48:C48"/>
    <mergeCell ref="B49:C49"/>
    <mergeCell ref="B50:C50"/>
    <mergeCell ref="B41:C41"/>
    <mergeCell ref="B42:C42"/>
    <mergeCell ref="B43:C43"/>
    <mergeCell ref="B44:C44"/>
    <mergeCell ref="B45:C45"/>
    <mergeCell ref="B36:C36"/>
    <mergeCell ref="B37:C37"/>
    <mergeCell ref="B38:C38"/>
    <mergeCell ref="B39:C39"/>
    <mergeCell ref="B40:C40"/>
    <mergeCell ref="B30:C30"/>
    <mergeCell ref="B32:C32"/>
    <mergeCell ref="B33:C33"/>
    <mergeCell ref="B34:C34"/>
    <mergeCell ref="B35:C35"/>
    <mergeCell ref="B24:C24"/>
    <mergeCell ref="B25:C25"/>
    <mergeCell ref="B26:C26"/>
    <mergeCell ref="B27:C27"/>
    <mergeCell ref="B29:C29"/>
    <mergeCell ref="B19:C19"/>
    <mergeCell ref="B20:C20"/>
    <mergeCell ref="B21:C21"/>
    <mergeCell ref="B22:C22"/>
    <mergeCell ref="B23:C23"/>
    <mergeCell ref="B13:C13"/>
    <mergeCell ref="B15:C15"/>
    <mergeCell ref="B16:C16"/>
    <mergeCell ref="B17:C17"/>
    <mergeCell ref="B18:C18"/>
  </mergeCells>
  <printOptions horizontalCentered="1"/>
  <pageMargins left="0.70866141732283472" right="0.70866141732283472" top="0.74803149606299213" bottom="0.74803149606299213" header="0.31496062992125984" footer="0.31496062992125984"/>
  <pageSetup paperSize="9" scale="33" firstPageNumber="0" orientation="landscape" horizontalDpi="300" verticalDpi="300" r:id="rId1"/>
  <headerFooter>
    <oddHeader>&amp;LUniverza v Ljubljani, Kongresni trg 12, 1000 Ljubljana&amp;CRušitvena dela in temeljenje za objekt UL VF - 1. faza</oddHeader>
    <oddFooter>&amp;C&amp;A&amp;R&amp;P / &amp;N</oddFooter>
  </headerFooter>
  <rowBreaks count="2" manualBreakCount="2">
    <brk id="63" max="16383" man="1"/>
    <brk id="83"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AMK53"/>
  <sheetViews>
    <sheetView tabSelected="1" topLeftCell="A43" zoomScaleNormal="100" zoomScaleSheetLayoutView="100" zoomScalePageLayoutView="80" workbookViewId="0">
      <selection activeCell="C23" sqref="C23"/>
    </sheetView>
  </sheetViews>
  <sheetFormatPr defaultColWidth="8.85546875" defaultRowHeight="14.25"/>
  <cols>
    <col min="1" max="1" width="13.140625" style="282" customWidth="1"/>
    <col min="2" max="2" width="85.42578125" style="283" customWidth="1"/>
    <col min="3" max="3" width="6.28515625" style="284" customWidth="1"/>
    <col min="4" max="4" width="7.28515625" style="285" customWidth="1"/>
    <col min="5" max="5" width="14" style="286" customWidth="1"/>
    <col min="6" max="6" width="15.42578125" style="287" customWidth="1"/>
    <col min="7" max="7" width="17.140625" style="288" customWidth="1"/>
    <col min="8" max="1025" width="9.140625" style="289" customWidth="1"/>
  </cols>
  <sheetData>
    <row r="1" spans="1:7" s="295" customFormat="1">
      <c r="A1" s="290"/>
      <c r="B1" s="291"/>
      <c r="C1" s="291"/>
      <c r="D1" s="292"/>
      <c r="E1" s="293"/>
      <c r="F1" s="294"/>
      <c r="G1" s="294"/>
    </row>
    <row r="2" spans="1:7">
      <c r="A2" s="106" t="s">
        <v>10</v>
      </c>
      <c r="B2" s="108" t="s">
        <v>396</v>
      </c>
      <c r="C2" s="291"/>
      <c r="D2" s="292"/>
      <c r="E2" s="293"/>
      <c r="F2" s="294"/>
      <c r="G2" s="294"/>
    </row>
    <row r="3" spans="1:7">
      <c r="A3" s="106" t="s">
        <v>170</v>
      </c>
      <c r="B3" s="108" t="str">
        <f>'NASLOVNA STRAN'!C30</f>
        <v>Rušitvena dela in temeljenje za objekt UL VF - 1. faza</v>
      </c>
      <c r="C3" s="291"/>
      <c r="D3" s="292"/>
      <c r="E3" s="293"/>
      <c r="F3" s="294"/>
      <c r="G3" s="294"/>
    </row>
    <row r="4" spans="1:7">
      <c r="A4" s="106" t="s">
        <v>93</v>
      </c>
      <c r="B4" s="245"/>
      <c r="C4" s="291"/>
      <c r="D4" s="292"/>
      <c r="E4" s="293"/>
      <c r="F4" s="294"/>
      <c r="G4" s="294"/>
    </row>
    <row r="5" spans="1:7" ht="15">
      <c r="A5" s="296" t="s">
        <v>19</v>
      </c>
      <c r="B5" s="297" t="s">
        <v>399</v>
      </c>
      <c r="C5" s="297"/>
      <c r="D5" s="298"/>
      <c r="E5" s="299"/>
      <c r="F5" s="300"/>
      <c r="G5" s="300"/>
    </row>
    <row r="6" spans="1:7">
      <c r="A6" s="429"/>
      <c r="B6" s="429"/>
      <c r="C6" s="429"/>
      <c r="D6" s="429"/>
      <c r="E6" s="429"/>
      <c r="F6" s="429"/>
    </row>
    <row r="7" spans="1:7">
      <c r="A7" s="301" t="s">
        <v>33</v>
      </c>
      <c r="B7" s="302" t="s">
        <v>361</v>
      </c>
      <c r="C7" s="303"/>
      <c r="D7" s="304"/>
      <c r="E7" s="304"/>
      <c r="F7" s="305"/>
      <c r="G7" s="306"/>
    </row>
    <row r="8" spans="1:7">
      <c r="A8" s="307"/>
      <c r="B8" s="308"/>
      <c r="C8" s="309"/>
      <c r="D8" s="310"/>
      <c r="E8" s="310"/>
      <c r="F8" s="311"/>
    </row>
    <row r="9" spans="1:7" ht="63.75">
      <c r="A9" s="312" t="s">
        <v>94</v>
      </c>
      <c r="B9" s="248" t="s">
        <v>95</v>
      </c>
      <c r="C9" s="206" t="s">
        <v>96</v>
      </c>
      <c r="D9" s="249" t="s">
        <v>97</v>
      </c>
      <c r="E9" s="250" t="s">
        <v>98</v>
      </c>
      <c r="F9" s="251" t="s">
        <v>99</v>
      </c>
      <c r="G9" s="251" t="s">
        <v>171</v>
      </c>
    </row>
    <row r="10" spans="1:7">
      <c r="A10" s="313"/>
      <c r="B10" s="314" t="s">
        <v>362</v>
      </c>
      <c r="C10" s="315"/>
      <c r="D10" s="316"/>
      <c r="E10" s="316"/>
      <c r="F10" s="317"/>
    </row>
    <row r="11" spans="1:7">
      <c r="A11" s="318"/>
      <c r="B11" s="319"/>
      <c r="C11" s="320"/>
      <c r="D11" s="321"/>
      <c r="E11" s="322"/>
      <c r="F11" s="323"/>
    </row>
    <row r="12" spans="1:7" ht="42.75">
      <c r="A12" s="324"/>
      <c r="B12" s="325" t="s">
        <v>482</v>
      </c>
      <c r="C12" s="326"/>
      <c r="D12" s="327"/>
      <c r="E12" s="328"/>
      <c r="F12" s="329"/>
    </row>
    <row r="13" spans="1:7">
      <c r="A13" s="324"/>
      <c r="B13" s="325"/>
      <c r="C13" s="326"/>
      <c r="D13" s="327"/>
      <c r="E13" s="328"/>
      <c r="F13" s="329"/>
    </row>
    <row r="14" spans="1:7" ht="42.75">
      <c r="A14" s="324"/>
      <c r="B14" s="325" t="s">
        <v>509</v>
      </c>
      <c r="C14" s="326"/>
      <c r="D14" s="327"/>
      <c r="E14" s="328"/>
      <c r="F14" s="329"/>
    </row>
    <row r="15" spans="1:7">
      <c r="A15" s="330"/>
      <c r="B15" s="331"/>
      <c r="C15" s="332"/>
      <c r="D15" s="333"/>
      <c r="E15" s="328"/>
      <c r="F15" s="329" t="s">
        <v>363</v>
      </c>
    </row>
    <row r="16" spans="1:7" ht="85.5">
      <c r="A16" s="334"/>
      <c r="B16" s="325" t="s">
        <v>479</v>
      </c>
      <c r="C16" s="326"/>
      <c r="D16" s="333"/>
      <c r="E16" s="328"/>
      <c r="F16" s="329"/>
    </row>
    <row r="17" spans="1:6">
      <c r="A17" s="334"/>
      <c r="B17" s="325"/>
      <c r="C17" s="326"/>
      <c r="D17" s="333"/>
      <c r="E17" s="328"/>
      <c r="F17" s="329"/>
    </row>
    <row r="18" spans="1:6" ht="42.75">
      <c r="A18" s="334"/>
      <c r="B18" s="325" t="s">
        <v>481</v>
      </c>
      <c r="C18" s="326"/>
      <c r="D18" s="333"/>
      <c r="E18" s="328"/>
      <c r="F18" s="329"/>
    </row>
    <row r="19" spans="1:6">
      <c r="A19" s="334"/>
      <c r="B19" s="325"/>
      <c r="C19" s="326"/>
      <c r="D19" s="333"/>
      <c r="E19" s="328"/>
      <c r="F19" s="329"/>
    </row>
    <row r="20" spans="1:6" ht="88.5" customHeight="1">
      <c r="A20" s="334"/>
      <c r="B20" s="386" t="s">
        <v>488</v>
      </c>
      <c r="C20" s="326"/>
      <c r="D20" s="333"/>
      <c r="E20" s="328"/>
      <c r="F20" s="329"/>
    </row>
    <row r="21" spans="1:6">
      <c r="A21" s="334"/>
      <c r="B21" s="325"/>
      <c r="C21" s="326"/>
      <c r="D21" s="333"/>
      <c r="E21" s="328"/>
      <c r="F21" s="329"/>
    </row>
    <row r="22" spans="1:6" ht="348.75" customHeight="1">
      <c r="A22" s="335"/>
      <c r="B22" s="396" t="s">
        <v>480</v>
      </c>
      <c r="C22" s="337"/>
      <c r="D22" s="333"/>
      <c r="E22" s="328"/>
      <c r="F22" s="329"/>
    </row>
    <row r="23" spans="1:6" ht="42.75">
      <c r="A23" s="335"/>
      <c r="B23" s="394" t="s">
        <v>483</v>
      </c>
      <c r="C23" s="337"/>
      <c r="D23" s="333"/>
      <c r="E23" s="328"/>
      <c r="F23" s="329"/>
    </row>
    <row r="24" spans="1:6" ht="133.5" customHeight="1">
      <c r="A24" s="335"/>
      <c r="B24" s="392" t="s">
        <v>491</v>
      </c>
      <c r="C24" s="337"/>
      <c r="D24" s="333"/>
      <c r="E24" s="328"/>
      <c r="F24" s="329"/>
    </row>
    <row r="25" spans="1:6">
      <c r="A25" s="335"/>
      <c r="B25" s="392"/>
      <c r="C25" s="337"/>
      <c r="D25" s="333"/>
      <c r="E25" s="328"/>
      <c r="F25" s="329"/>
    </row>
    <row r="26" spans="1:6" ht="78.75" customHeight="1">
      <c r="A26" s="335"/>
      <c r="B26" s="336" t="s">
        <v>472</v>
      </c>
      <c r="C26" s="337"/>
      <c r="D26" s="333"/>
      <c r="E26" s="328"/>
      <c r="F26" s="329"/>
    </row>
    <row r="27" spans="1:6">
      <c r="A27" s="335"/>
      <c r="B27" s="336"/>
      <c r="C27" s="337"/>
      <c r="D27" s="333"/>
      <c r="E27" s="328"/>
      <c r="F27" s="329"/>
    </row>
    <row r="28" spans="1:6">
      <c r="A28" s="330"/>
      <c r="B28" s="391" t="s">
        <v>484</v>
      </c>
      <c r="C28" s="339"/>
      <c r="D28" s="333"/>
      <c r="E28" s="328"/>
      <c r="F28" s="329"/>
    </row>
    <row r="29" spans="1:6">
      <c r="A29" s="330"/>
      <c r="B29" s="395" t="s">
        <v>489</v>
      </c>
      <c r="C29" s="339"/>
      <c r="D29" s="333"/>
      <c r="E29" s="328"/>
      <c r="F29" s="329"/>
    </row>
    <row r="30" spans="1:6" ht="14.25" customHeight="1">
      <c r="A30" s="330"/>
      <c r="B30" s="395" t="s">
        <v>490</v>
      </c>
      <c r="C30" s="339"/>
      <c r="D30" s="333"/>
      <c r="E30" s="328"/>
      <c r="F30" s="329"/>
    </row>
    <row r="31" spans="1:6">
      <c r="A31" s="330"/>
      <c r="B31" s="395" t="s">
        <v>485</v>
      </c>
      <c r="C31" s="339"/>
      <c r="D31" s="333"/>
      <c r="E31" s="328"/>
      <c r="F31" s="329"/>
    </row>
    <row r="32" spans="1:6" ht="28.5">
      <c r="A32" s="330"/>
      <c r="B32" s="395" t="s">
        <v>486</v>
      </c>
      <c r="C32" s="339"/>
      <c r="D32" s="333"/>
      <c r="E32" s="328"/>
      <c r="F32" s="329"/>
    </row>
    <row r="33" spans="1:7" ht="28.5">
      <c r="A33" s="330"/>
      <c r="B33" s="395" t="s">
        <v>487</v>
      </c>
      <c r="C33" s="339"/>
      <c r="D33" s="333"/>
      <c r="E33" s="328"/>
      <c r="F33" s="329"/>
    </row>
    <row r="34" spans="1:7">
      <c r="A34" s="330"/>
      <c r="B34" s="338"/>
      <c r="C34" s="339"/>
      <c r="D34" s="333"/>
      <c r="E34" s="328"/>
      <c r="F34" s="340"/>
    </row>
    <row r="35" spans="1:7" ht="94.5" customHeight="1">
      <c r="A35" s="330" t="s">
        <v>364</v>
      </c>
      <c r="B35" s="397" t="s">
        <v>500</v>
      </c>
      <c r="C35" s="339"/>
      <c r="D35" s="334" t="s">
        <v>159</v>
      </c>
      <c r="E35" s="446">
        <v>1209</v>
      </c>
      <c r="F35" s="341"/>
      <c r="G35" s="342">
        <f>E35*F35</f>
        <v>0</v>
      </c>
    </row>
    <row r="36" spans="1:7">
      <c r="A36" s="330"/>
      <c r="B36" s="386"/>
      <c r="C36" s="339"/>
      <c r="D36" s="334"/>
      <c r="E36" s="386"/>
      <c r="F36" s="386"/>
      <c r="G36" s="386"/>
    </row>
    <row r="37" spans="1:7" ht="119.25" customHeight="1">
      <c r="A37" s="330" t="s">
        <v>434</v>
      </c>
      <c r="B37" s="343" t="s">
        <v>495</v>
      </c>
      <c r="C37" s="332"/>
      <c r="D37" s="332" t="s">
        <v>159</v>
      </c>
      <c r="E37" s="371">
        <v>6</v>
      </c>
      <c r="F37" s="341"/>
      <c r="G37" s="342">
        <f>E37*F37</f>
        <v>0</v>
      </c>
    </row>
    <row r="38" spans="1:7">
      <c r="A38" s="330"/>
      <c r="B38" s="338"/>
      <c r="C38" s="339"/>
      <c r="D38" s="333"/>
      <c r="E38" s="328"/>
      <c r="F38" s="340"/>
    </row>
    <row r="39" spans="1:7" ht="105.75" customHeight="1">
      <c r="A39" s="330" t="s">
        <v>435</v>
      </c>
      <c r="B39" s="343" t="s">
        <v>494</v>
      </c>
      <c r="C39" s="380"/>
      <c r="D39" s="332" t="s">
        <v>159</v>
      </c>
      <c r="E39" s="371">
        <v>2</v>
      </c>
      <c r="F39" s="341"/>
      <c r="G39" s="342">
        <f>E39*F39</f>
        <v>0</v>
      </c>
    </row>
    <row r="40" spans="1:7">
      <c r="A40" s="330"/>
      <c r="B40" s="338"/>
      <c r="C40" s="380"/>
      <c r="D40" s="380"/>
      <c r="E40" s="380"/>
      <c r="F40" s="380"/>
      <c r="G40" s="342"/>
    </row>
    <row r="41" spans="1:7" ht="57">
      <c r="A41" s="330" t="s">
        <v>473</v>
      </c>
      <c r="B41" s="338" t="s">
        <v>493</v>
      </c>
      <c r="C41" s="332"/>
      <c r="D41" s="332" t="s">
        <v>159</v>
      </c>
      <c r="E41" s="371">
        <v>34</v>
      </c>
      <c r="F41" s="341"/>
      <c r="G41" s="342">
        <f>E41*F41</f>
        <v>0</v>
      </c>
    </row>
    <row r="42" spans="1:7">
      <c r="A42" s="334"/>
      <c r="B42" s="393"/>
      <c r="C42" s="380"/>
      <c r="D42" s="380"/>
      <c r="E42" s="381"/>
      <c r="F42" s="382"/>
      <c r="G42" s="383"/>
    </row>
    <row r="43" spans="1:7" ht="42.75">
      <c r="A43" s="330" t="s">
        <v>474</v>
      </c>
      <c r="B43" s="338" t="s">
        <v>492</v>
      </c>
      <c r="C43" s="380"/>
      <c r="D43" s="332" t="s">
        <v>159</v>
      </c>
      <c r="E43" s="371">
        <v>317</v>
      </c>
      <c r="F43" s="341"/>
      <c r="G43" s="342">
        <f>E43*F43</f>
        <v>0</v>
      </c>
    </row>
    <row r="44" spans="1:7">
      <c r="A44" s="330"/>
      <c r="B44" s="338"/>
      <c r="C44" s="332"/>
      <c r="D44" s="332"/>
      <c r="E44" s="384"/>
      <c r="F44" s="385"/>
      <c r="G44" s="342"/>
    </row>
    <row r="45" spans="1:7" ht="65.25" customHeight="1">
      <c r="A45" s="330" t="s">
        <v>365</v>
      </c>
      <c r="B45" s="343" t="s">
        <v>496</v>
      </c>
      <c r="C45" s="332"/>
      <c r="D45" s="332" t="s">
        <v>159</v>
      </c>
      <c r="E45" s="446">
        <v>1209</v>
      </c>
      <c r="F45" s="341"/>
      <c r="G45" s="342">
        <f>E45*F45</f>
        <v>0</v>
      </c>
    </row>
    <row r="46" spans="1:7">
      <c r="D46" s="284"/>
      <c r="F46" s="344"/>
      <c r="G46" s="287"/>
    </row>
    <row r="47" spans="1:7">
      <c r="A47" s="282" t="s">
        <v>475</v>
      </c>
      <c r="B47" s="338" t="s">
        <v>497</v>
      </c>
      <c r="C47" s="380"/>
      <c r="D47" s="332" t="s">
        <v>476</v>
      </c>
      <c r="E47" s="371">
        <v>50</v>
      </c>
      <c r="F47" s="341"/>
      <c r="G47" s="342">
        <f>E47*F47</f>
        <v>0</v>
      </c>
    </row>
    <row r="48" spans="1:7">
      <c r="B48" s="338"/>
      <c r="C48" s="380"/>
      <c r="D48" s="332"/>
      <c r="E48" s="371"/>
      <c r="F48" s="341"/>
      <c r="G48" s="342"/>
    </row>
    <row r="49" spans="1:7">
      <c r="A49" s="282" t="s">
        <v>477</v>
      </c>
      <c r="B49" s="338" t="s">
        <v>498</v>
      </c>
      <c r="C49" s="380"/>
      <c r="D49" s="332" t="s">
        <v>476</v>
      </c>
      <c r="E49" s="371">
        <v>100</v>
      </c>
      <c r="F49" s="341"/>
      <c r="G49" s="342">
        <f>E49*F49</f>
        <v>0</v>
      </c>
    </row>
    <row r="50" spans="1:7">
      <c r="B50" s="338"/>
      <c r="C50" s="380"/>
      <c r="D50" s="332"/>
      <c r="E50" s="371"/>
      <c r="F50" s="341"/>
      <c r="G50" s="342"/>
    </row>
    <row r="51" spans="1:7" ht="28.5">
      <c r="A51" s="282" t="s">
        <v>478</v>
      </c>
      <c r="B51" s="338" t="s">
        <v>499</v>
      </c>
      <c r="C51" s="380"/>
      <c r="D51" s="332" t="s">
        <v>159</v>
      </c>
      <c r="E51" s="371">
        <v>1</v>
      </c>
      <c r="F51" s="341"/>
      <c r="G51" s="342">
        <f>E51*F51</f>
        <v>0</v>
      </c>
    </row>
    <row r="52" spans="1:7">
      <c r="D52" s="284"/>
      <c r="F52" s="344"/>
      <c r="G52" s="287"/>
    </row>
    <row r="53" spans="1:7">
      <c r="A53" s="345" t="str">
        <f>+A7</f>
        <v>C.2.1.</v>
      </c>
      <c r="B53" s="346" t="str">
        <f>+B7</f>
        <v>GLOBOKO TEMELJENJE</v>
      </c>
      <c r="C53" s="347" t="s">
        <v>366</v>
      </c>
      <c r="D53" s="347"/>
      <c r="E53" s="348"/>
      <c r="F53" s="349"/>
      <c r="G53" s="349">
        <f>SUM(G35:G51)</f>
        <v>0</v>
      </c>
    </row>
  </sheetData>
  <mergeCells count="1">
    <mergeCell ref="A6:F6"/>
  </mergeCells>
  <printOptions horizontalCentered="1"/>
  <pageMargins left="0.23622047244094491" right="0.23622047244094491" top="0.57999999999999996" bottom="0.49" header="0.31496062992125984" footer="0.31496062992125984"/>
  <pageSetup paperSize="8" scale="83" firstPageNumber="0" orientation="portrait" verticalDpi="300" r:id="rId1"/>
  <headerFooter>
    <oddHeader>&amp;LUniverza v Ljubljani, Kongresni trg 12, 1000 Ljubljana&amp;CRušitvena dela in temeljenje za objekt UL VF - 1. faza</oddHeader>
    <oddFooter>&amp;C&amp;A&amp;R&amp;P / &amp;N</oddFooter>
  </headerFooter>
  <rowBreaks count="1" manualBreakCount="1">
    <brk id="27"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2:AMK188"/>
  <sheetViews>
    <sheetView topLeftCell="A111" zoomScaleNormal="100" zoomScaleSheetLayoutView="100" zoomScalePageLayoutView="80" workbookViewId="0">
      <selection activeCell="I129" sqref="I129"/>
    </sheetView>
  </sheetViews>
  <sheetFormatPr defaultColWidth="8.85546875" defaultRowHeight="12.75"/>
  <cols>
    <col min="1" max="1" width="15.85546875" style="189" customWidth="1"/>
    <col min="2" max="2" width="84" style="190" customWidth="1"/>
    <col min="3" max="3" width="17.7109375" style="191" customWidth="1"/>
    <col min="4" max="4" width="7.28515625" style="192" customWidth="1"/>
    <col min="5" max="5" width="19.28515625" style="194" customWidth="1"/>
    <col min="6" max="6" width="12.42578125" style="193" customWidth="1"/>
    <col min="7" max="7" width="20.28515625" style="193" customWidth="1"/>
    <col min="8" max="8" width="9.140625" style="192" customWidth="1"/>
    <col min="9" max="9" width="8.85546875" style="192" customWidth="1"/>
    <col min="10" max="10" width="9.85546875" style="194" customWidth="1"/>
    <col min="11" max="1025" width="9.140625" style="195" customWidth="1"/>
  </cols>
  <sheetData>
    <row r="2" spans="1:7">
      <c r="A2" s="106" t="s">
        <v>10</v>
      </c>
      <c r="B2" s="108" t="s">
        <v>396</v>
      </c>
      <c r="C2" s="108"/>
      <c r="D2" s="109"/>
      <c r="E2" s="106"/>
      <c r="F2" s="111"/>
      <c r="G2" s="111"/>
    </row>
    <row r="3" spans="1:7" s="196" customFormat="1">
      <c r="A3" s="106" t="s">
        <v>170</v>
      </c>
      <c r="B3" s="108" t="str">
        <f>'NASLOVNA STRAN'!C30</f>
        <v>Rušitvena dela in temeljenje za objekt UL VF - 1. faza</v>
      </c>
      <c r="C3" s="108"/>
      <c r="D3" s="109"/>
      <c r="E3" s="106"/>
      <c r="F3" s="111"/>
      <c r="G3" s="111"/>
    </row>
    <row r="4" spans="1:7" s="196" customFormat="1">
      <c r="A4" s="106" t="s">
        <v>93</v>
      </c>
      <c r="B4" s="245"/>
      <c r="C4" s="108"/>
      <c r="D4" s="109"/>
      <c r="E4" s="106"/>
      <c r="F4" s="111"/>
      <c r="G4" s="111"/>
    </row>
    <row r="5" spans="1:7" s="196" customFormat="1">
      <c r="A5" s="106"/>
      <c r="B5" s="108"/>
      <c r="C5" s="108"/>
      <c r="D5" s="109"/>
      <c r="E5" s="106"/>
      <c r="F5" s="111"/>
      <c r="G5" s="111"/>
    </row>
    <row r="6" spans="1:7" s="196" customFormat="1">
      <c r="A6" s="197" t="s">
        <v>19</v>
      </c>
      <c r="B6" s="198" t="s">
        <v>399</v>
      </c>
      <c r="C6" s="198"/>
      <c r="D6" s="199"/>
      <c r="E6" s="247"/>
      <c r="F6" s="200"/>
      <c r="G6" s="200"/>
    </row>
    <row r="7" spans="1:7" s="196" customFormat="1">
      <c r="A7" s="106"/>
      <c r="B7" s="108"/>
      <c r="C7" s="108"/>
      <c r="D7" s="109"/>
      <c r="E7" s="106"/>
      <c r="F7" s="111"/>
      <c r="G7" s="111"/>
    </row>
    <row r="8" spans="1:7" s="196" customFormat="1">
      <c r="A8" s="197" t="s">
        <v>35</v>
      </c>
      <c r="B8" s="198" t="s">
        <v>31</v>
      </c>
      <c r="C8" s="198"/>
      <c r="D8" s="199"/>
      <c r="E8" s="247"/>
      <c r="F8" s="200"/>
      <c r="G8" s="200"/>
    </row>
    <row r="9" spans="1:7">
      <c r="A9" s="201"/>
      <c r="B9" s="217"/>
      <c r="C9" s="202"/>
      <c r="D9" s="203"/>
      <c r="E9" s="203"/>
      <c r="F9" s="231"/>
      <c r="G9" s="204"/>
    </row>
    <row r="10" spans="1:7" ht="25.5">
      <c r="A10" s="205" t="s">
        <v>94</v>
      </c>
      <c r="B10" s="248" t="s">
        <v>95</v>
      </c>
      <c r="C10" s="206" t="s">
        <v>96</v>
      </c>
      <c r="D10" s="249" t="s">
        <v>97</v>
      </c>
      <c r="E10" s="250" t="s">
        <v>98</v>
      </c>
      <c r="F10" s="251" t="s">
        <v>99</v>
      </c>
      <c r="G10" s="251" t="s">
        <v>171</v>
      </c>
    </row>
    <row r="11" spans="1:7" ht="21.6" customHeight="1">
      <c r="A11" s="207"/>
      <c r="B11" s="252" t="s">
        <v>253</v>
      </c>
      <c r="C11" s="208"/>
      <c r="D11" s="209"/>
      <c r="E11" s="209"/>
      <c r="F11" s="279"/>
      <c r="G11" s="210"/>
    </row>
    <row r="12" spans="1:7">
      <c r="A12" s="201"/>
      <c r="B12" s="211"/>
      <c r="C12" s="212"/>
      <c r="D12" s="213"/>
      <c r="E12" s="213"/>
      <c r="F12" s="235"/>
    </row>
    <row r="13" spans="1:7" ht="13.5" customHeight="1">
      <c r="A13" s="214"/>
      <c r="B13" s="430" t="s">
        <v>101</v>
      </c>
      <c r="C13" s="430"/>
    </row>
    <row r="14" spans="1:7">
      <c r="A14" s="214"/>
      <c r="B14" s="215"/>
    </row>
    <row r="15" spans="1:7" ht="78" customHeight="1">
      <c r="A15" s="214"/>
      <c r="B15" s="428" t="s">
        <v>254</v>
      </c>
      <c r="C15" s="428"/>
      <c r="D15" s="350"/>
      <c r="E15" s="351"/>
      <c r="F15" s="352"/>
      <c r="G15" s="352"/>
    </row>
    <row r="16" spans="1:7" s="217" customFormat="1" ht="333" customHeight="1">
      <c r="A16" s="214"/>
      <c r="B16" s="424" t="s">
        <v>255</v>
      </c>
      <c r="C16" s="424"/>
      <c r="D16" s="350"/>
      <c r="E16" s="351"/>
      <c r="F16" s="352"/>
      <c r="G16" s="352"/>
    </row>
    <row r="17" spans="1:7" s="217" customFormat="1" ht="99.6" customHeight="1">
      <c r="A17" s="214"/>
      <c r="B17" s="424" t="s">
        <v>256</v>
      </c>
      <c r="C17" s="424"/>
      <c r="D17" s="350"/>
      <c r="E17" s="351"/>
      <c r="F17" s="352"/>
      <c r="G17" s="352"/>
    </row>
    <row r="18" spans="1:7" s="217" customFormat="1" ht="13.35" customHeight="1">
      <c r="A18" s="214"/>
      <c r="B18" s="232"/>
      <c r="C18" s="232"/>
      <c r="D18" s="350"/>
      <c r="E18" s="351"/>
      <c r="F18" s="352"/>
      <c r="G18" s="352"/>
    </row>
    <row r="19" spans="1:7" s="217" customFormat="1" ht="27.6" customHeight="1">
      <c r="A19" s="214"/>
      <c r="B19" s="431" t="s">
        <v>257</v>
      </c>
      <c r="C19" s="431"/>
      <c r="D19" s="350"/>
      <c r="E19" s="351"/>
      <c r="F19" s="352"/>
      <c r="G19" s="352"/>
    </row>
    <row r="20" spans="1:7" s="217" customFormat="1" ht="192" customHeight="1">
      <c r="A20" s="214"/>
      <c r="B20" s="424" t="s">
        <v>258</v>
      </c>
      <c r="C20" s="424"/>
      <c r="D20" s="350"/>
      <c r="E20" s="351"/>
      <c r="F20" s="352"/>
      <c r="G20" s="352"/>
    </row>
    <row r="21" spans="1:7" s="217" customFormat="1" ht="116.45" customHeight="1">
      <c r="A21" s="214"/>
      <c r="B21" s="424" t="s">
        <v>259</v>
      </c>
      <c r="C21" s="424"/>
      <c r="D21" s="350"/>
      <c r="E21" s="351"/>
      <c r="F21" s="352"/>
      <c r="G21" s="352"/>
    </row>
    <row r="22" spans="1:7" s="217" customFormat="1">
      <c r="A22" s="214"/>
      <c r="B22" s="254"/>
      <c r="C22" s="216"/>
      <c r="D22" s="350"/>
      <c r="E22" s="351"/>
      <c r="F22" s="352"/>
      <c r="G22" s="352"/>
    </row>
    <row r="23" spans="1:7" s="217" customFormat="1" ht="28.35" customHeight="1">
      <c r="A23" s="214"/>
      <c r="B23" s="424" t="s">
        <v>260</v>
      </c>
      <c r="C23" s="424"/>
      <c r="D23" s="350"/>
      <c r="E23" s="351"/>
      <c r="F23" s="352"/>
      <c r="G23" s="352"/>
    </row>
    <row r="24" spans="1:7" s="217" customFormat="1" ht="125.1" customHeight="1">
      <c r="A24" s="189"/>
      <c r="B24" s="424" t="s">
        <v>261</v>
      </c>
      <c r="C24" s="424"/>
      <c r="D24" s="350"/>
      <c r="E24" s="351"/>
      <c r="F24" s="352"/>
      <c r="G24" s="352"/>
    </row>
    <row r="25" spans="1:7" s="217" customFormat="1">
      <c r="A25" s="218"/>
      <c r="B25" s="254"/>
      <c r="C25" s="219"/>
      <c r="D25" s="353"/>
      <c r="E25" s="354"/>
      <c r="F25" s="355"/>
      <c r="G25" s="355"/>
    </row>
    <row r="26" spans="1:7" s="217" customFormat="1" ht="12.75" customHeight="1">
      <c r="A26" s="218"/>
      <c r="B26" s="432" t="s">
        <v>262</v>
      </c>
      <c r="C26" s="432"/>
      <c r="D26" s="353"/>
      <c r="E26" s="354"/>
      <c r="F26" s="355"/>
      <c r="G26" s="355"/>
    </row>
    <row r="27" spans="1:7" s="217" customFormat="1" ht="84" customHeight="1">
      <c r="A27" s="218"/>
      <c r="B27" s="424" t="s">
        <v>263</v>
      </c>
      <c r="C27" s="424"/>
      <c r="D27" s="353"/>
      <c r="E27" s="354"/>
      <c r="F27" s="355"/>
      <c r="G27" s="355"/>
    </row>
    <row r="28" spans="1:7" s="217" customFormat="1">
      <c r="A28" s="218"/>
      <c r="B28" s="424"/>
      <c r="C28" s="424"/>
      <c r="D28" s="353"/>
      <c r="E28" s="354"/>
      <c r="F28" s="355"/>
      <c r="G28" s="355"/>
    </row>
    <row r="29" spans="1:7" s="217" customFormat="1" ht="13.35" customHeight="1">
      <c r="A29" s="218"/>
      <c r="B29" s="432" t="s">
        <v>264</v>
      </c>
      <c r="C29" s="432"/>
      <c r="D29" s="353"/>
      <c r="E29" s="354"/>
      <c r="F29" s="355"/>
      <c r="G29" s="355"/>
    </row>
    <row r="30" spans="1:7" s="217" customFormat="1" ht="228.6" customHeight="1">
      <c r="A30" s="218"/>
      <c r="B30" s="424" t="s">
        <v>265</v>
      </c>
      <c r="C30" s="424"/>
      <c r="D30" s="353"/>
      <c r="E30" s="354"/>
      <c r="F30" s="355"/>
      <c r="G30" s="355"/>
    </row>
    <row r="31" spans="1:7" s="217" customFormat="1" ht="165" customHeight="1">
      <c r="A31" s="218"/>
      <c r="B31" s="424" t="s">
        <v>266</v>
      </c>
      <c r="C31" s="424"/>
      <c r="D31" s="353"/>
      <c r="E31" s="354"/>
      <c r="F31" s="355"/>
      <c r="G31" s="355"/>
    </row>
    <row r="32" spans="1:7" s="217" customFormat="1" ht="120" hidden="1" customHeight="1">
      <c r="A32" s="218"/>
      <c r="B32" s="424" t="s">
        <v>367</v>
      </c>
      <c r="C32" s="424"/>
      <c r="D32" s="353"/>
      <c r="E32" s="354"/>
      <c r="F32" s="355"/>
      <c r="G32" s="355"/>
    </row>
    <row r="33" spans="1:7" s="217" customFormat="1" ht="100.35" hidden="1" customHeight="1">
      <c r="A33" s="218"/>
      <c r="B33" s="424" t="s">
        <v>267</v>
      </c>
      <c r="C33" s="424"/>
      <c r="D33" s="353"/>
      <c r="E33" s="354"/>
      <c r="F33" s="355"/>
      <c r="G33" s="355"/>
    </row>
    <row r="34" spans="1:7" s="217" customFormat="1" ht="51.6" customHeight="1">
      <c r="A34" s="218"/>
      <c r="B34" s="424" t="s">
        <v>268</v>
      </c>
      <c r="C34" s="424"/>
      <c r="D34" s="353"/>
      <c r="E34" s="354"/>
      <c r="F34" s="355"/>
      <c r="G34" s="355"/>
    </row>
    <row r="35" spans="1:7" s="217" customFormat="1">
      <c r="A35" s="218"/>
      <c r="B35" s="424"/>
      <c r="C35" s="424"/>
      <c r="D35" s="353"/>
      <c r="E35" s="354"/>
      <c r="F35" s="355"/>
      <c r="G35" s="355"/>
    </row>
    <row r="36" spans="1:7" s="217" customFormat="1" ht="13.5" customHeight="1">
      <c r="A36" s="218"/>
      <c r="B36" s="433" t="s">
        <v>269</v>
      </c>
      <c r="C36" s="433"/>
      <c r="D36" s="353"/>
      <c r="E36" s="354"/>
      <c r="F36" s="355"/>
      <c r="G36" s="355"/>
    </row>
    <row r="37" spans="1:7" s="217" customFormat="1" ht="12.75" customHeight="1">
      <c r="A37" s="218"/>
      <c r="B37" s="434" t="s">
        <v>270</v>
      </c>
      <c r="C37" s="434"/>
      <c r="D37" s="353"/>
      <c r="E37" s="354"/>
      <c r="F37" s="355"/>
      <c r="G37" s="355"/>
    </row>
    <row r="38" spans="1:7" s="217" customFormat="1" ht="79.349999999999994" customHeight="1">
      <c r="A38" s="218"/>
      <c r="B38" s="424" t="s">
        <v>271</v>
      </c>
      <c r="C38" s="424"/>
      <c r="D38" s="353"/>
      <c r="E38" s="354"/>
      <c r="F38" s="355"/>
      <c r="G38" s="355"/>
    </row>
    <row r="39" spans="1:7" s="217" customFormat="1" ht="261" customHeight="1">
      <c r="A39" s="218"/>
      <c r="B39" s="424" t="s">
        <v>272</v>
      </c>
      <c r="C39" s="424"/>
      <c r="D39" s="353"/>
      <c r="E39" s="354"/>
      <c r="F39" s="355"/>
      <c r="G39" s="355"/>
    </row>
    <row r="40" spans="1:7" s="217" customFormat="1" ht="13.35" customHeight="1">
      <c r="A40" s="218"/>
      <c r="B40" s="432" t="s">
        <v>264</v>
      </c>
      <c r="C40" s="432"/>
      <c r="D40" s="353"/>
      <c r="E40" s="354"/>
      <c r="F40" s="355"/>
      <c r="G40" s="355"/>
    </row>
    <row r="41" spans="1:7" s="217" customFormat="1" ht="60.6" customHeight="1">
      <c r="A41" s="218"/>
      <c r="B41" s="424" t="s">
        <v>273</v>
      </c>
      <c r="C41" s="424"/>
      <c r="D41" s="353"/>
      <c r="E41" s="354"/>
      <c r="F41" s="355"/>
      <c r="G41" s="355"/>
    </row>
    <row r="42" spans="1:7" s="217" customFormat="1" ht="204" customHeight="1">
      <c r="A42" s="218"/>
      <c r="B42" s="424" t="s">
        <v>274</v>
      </c>
      <c r="C42" s="424"/>
      <c r="D42" s="353"/>
      <c r="E42" s="354"/>
      <c r="F42" s="355"/>
      <c r="G42" s="355"/>
    </row>
    <row r="43" spans="1:7" s="217" customFormat="1" ht="12.75" customHeight="1">
      <c r="A43" s="218"/>
      <c r="B43" s="432" t="s">
        <v>275</v>
      </c>
      <c r="C43" s="432"/>
      <c r="D43" s="353"/>
      <c r="E43" s="354"/>
      <c r="F43" s="355"/>
      <c r="G43" s="355"/>
    </row>
    <row r="44" spans="1:7" s="217" customFormat="1" ht="57.6" customHeight="1">
      <c r="A44" s="218"/>
      <c r="B44" s="424" t="s">
        <v>276</v>
      </c>
      <c r="C44" s="424"/>
      <c r="D44" s="353"/>
      <c r="E44" s="354"/>
      <c r="F44" s="355"/>
      <c r="G44" s="355"/>
    </row>
    <row r="45" spans="1:7" s="217" customFormat="1">
      <c r="A45" s="218"/>
      <c r="B45" s="254"/>
      <c r="C45" s="219"/>
      <c r="D45" s="353"/>
      <c r="E45" s="354"/>
      <c r="F45" s="355"/>
      <c r="G45" s="355"/>
    </row>
    <row r="46" spans="1:7" s="217" customFormat="1" ht="17.45" customHeight="1">
      <c r="A46" s="218"/>
      <c r="B46" s="435" t="s">
        <v>188</v>
      </c>
      <c r="C46" s="435"/>
      <c r="D46" s="353"/>
      <c r="E46" s="354"/>
      <c r="F46" s="355"/>
      <c r="G46" s="355"/>
    </row>
    <row r="47" spans="1:7" s="217" customFormat="1" ht="12.75" customHeight="1">
      <c r="A47" s="218"/>
      <c r="B47" s="436" t="s">
        <v>277</v>
      </c>
      <c r="C47" s="436"/>
      <c r="D47" s="353"/>
      <c r="E47" s="354"/>
      <c r="F47" s="355"/>
      <c r="G47" s="355"/>
    </row>
    <row r="48" spans="1:7" s="217" customFormat="1" ht="43.35" customHeight="1">
      <c r="A48" s="218"/>
      <c r="B48" s="422" t="s">
        <v>278</v>
      </c>
      <c r="C48" s="422"/>
      <c r="D48" s="353"/>
      <c r="E48" s="354"/>
      <c r="F48" s="355"/>
      <c r="G48" s="355"/>
    </row>
    <row r="49" spans="1:7" s="217" customFormat="1" ht="12.6" customHeight="1">
      <c r="A49" s="218"/>
      <c r="B49" s="437" t="s">
        <v>279</v>
      </c>
      <c r="C49" s="437"/>
      <c r="D49" s="353"/>
      <c r="E49" s="354"/>
      <c r="F49" s="355"/>
      <c r="G49" s="355"/>
    </row>
    <row r="50" spans="1:7" s="217" customFormat="1" ht="12.75" customHeight="1">
      <c r="A50" s="218"/>
      <c r="B50" s="438" t="s">
        <v>280</v>
      </c>
      <c r="C50" s="438"/>
      <c r="D50" s="353"/>
      <c r="E50" s="354"/>
      <c r="F50" s="355"/>
      <c r="G50" s="355"/>
    </row>
    <row r="51" spans="1:7" s="217" customFormat="1" ht="68.45" customHeight="1">
      <c r="A51" s="218"/>
      <c r="B51" s="439" t="s">
        <v>281</v>
      </c>
      <c r="C51" s="439"/>
      <c r="D51" s="353"/>
      <c r="E51" s="354"/>
      <c r="F51" s="355"/>
      <c r="G51" s="355"/>
    </row>
    <row r="52" spans="1:7" s="217" customFormat="1" ht="58.35" customHeight="1">
      <c r="A52" s="218"/>
      <c r="B52" s="422" t="s">
        <v>282</v>
      </c>
      <c r="C52" s="422"/>
      <c r="D52" s="353"/>
      <c r="E52" s="354"/>
      <c r="F52" s="355"/>
      <c r="G52" s="355"/>
    </row>
    <row r="53" spans="1:7" s="217" customFormat="1" ht="41.1" customHeight="1">
      <c r="A53" s="218"/>
      <c r="B53" s="422" t="s">
        <v>283</v>
      </c>
      <c r="C53" s="422"/>
      <c r="D53" s="353"/>
      <c r="E53" s="354"/>
      <c r="F53" s="355"/>
      <c r="G53" s="355"/>
    </row>
    <row r="54" spans="1:7" s="217" customFormat="1" ht="164.45" customHeight="1">
      <c r="A54" s="218"/>
      <c r="B54" s="422"/>
      <c r="C54" s="422"/>
      <c r="D54" s="353"/>
      <c r="E54" s="354"/>
      <c r="F54" s="355"/>
      <c r="G54" s="355"/>
    </row>
    <row r="55" spans="1:7" s="217" customFormat="1" ht="329.1" customHeight="1">
      <c r="A55" s="218"/>
      <c r="B55" s="439" t="s">
        <v>284</v>
      </c>
      <c r="C55" s="439"/>
      <c r="D55" s="353"/>
      <c r="E55" s="354"/>
      <c r="F55" s="355"/>
      <c r="G55" s="355"/>
    </row>
    <row r="56" spans="1:7" s="217" customFormat="1" ht="90.6" customHeight="1">
      <c r="A56" s="218"/>
      <c r="B56" s="422" t="s">
        <v>285</v>
      </c>
      <c r="C56" s="422"/>
      <c r="D56" s="353"/>
      <c r="E56" s="354"/>
      <c r="F56" s="355"/>
      <c r="G56" s="355"/>
    </row>
    <row r="57" spans="1:7" s="217" customFormat="1" ht="154.35" customHeight="1">
      <c r="A57" s="218"/>
      <c r="B57" s="422" t="s">
        <v>286</v>
      </c>
      <c r="C57" s="422"/>
      <c r="D57" s="353"/>
      <c r="E57" s="354"/>
      <c r="F57" s="355"/>
      <c r="G57" s="355"/>
    </row>
    <row r="58" spans="1:7" s="217" customFormat="1" ht="67.349999999999994" customHeight="1">
      <c r="A58" s="218"/>
      <c r="B58" s="440" t="s">
        <v>287</v>
      </c>
      <c r="C58" s="440"/>
      <c r="D58" s="353"/>
      <c r="E58" s="354"/>
      <c r="F58" s="355"/>
      <c r="G58" s="355"/>
    </row>
    <row r="59" spans="1:7" s="217" customFormat="1" ht="20.100000000000001" customHeight="1">
      <c r="A59" s="218"/>
      <c r="B59" s="222"/>
      <c r="C59" s="256"/>
      <c r="D59" s="353"/>
      <c r="E59" s="354"/>
      <c r="F59" s="355"/>
      <c r="G59" s="355"/>
    </row>
    <row r="60" spans="1:7" s="217" customFormat="1" ht="13.5" customHeight="1">
      <c r="A60" s="218"/>
      <c r="B60" s="437" t="s">
        <v>288</v>
      </c>
      <c r="C60" s="437"/>
      <c r="D60" s="353"/>
      <c r="E60" s="354"/>
      <c r="F60" s="355"/>
      <c r="G60" s="355"/>
    </row>
    <row r="61" spans="1:7" s="217" customFormat="1" ht="12.75" customHeight="1">
      <c r="A61" s="218"/>
      <c r="B61" s="441" t="s">
        <v>289</v>
      </c>
      <c r="C61" s="441"/>
      <c r="D61" s="353"/>
      <c r="E61" s="354"/>
      <c r="F61" s="355"/>
      <c r="G61" s="355"/>
    </row>
    <row r="62" spans="1:7" s="217" customFormat="1" ht="19.350000000000001" customHeight="1">
      <c r="A62" s="218"/>
      <c r="B62" s="422" t="s">
        <v>290</v>
      </c>
      <c r="C62" s="422"/>
      <c r="D62" s="353"/>
      <c r="E62" s="354"/>
      <c r="F62" s="355"/>
      <c r="G62" s="355"/>
    </row>
    <row r="63" spans="1:7" s="217" customFormat="1" ht="142.35" customHeight="1">
      <c r="A63" s="218"/>
      <c r="B63" s="422" t="s">
        <v>291</v>
      </c>
      <c r="C63" s="422"/>
      <c r="D63" s="353"/>
      <c r="E63" s="354"/>
      <c r="F63" s="355"/>
      <c r="G63" s="355"/>
    </row>
    <row r="64" spans="1:7" s="217" customFormat="1" ht="159.6" customHeight="1">
      <c r="A64" s="218"/>
      <c r="B64" s="422" t="s">
        <v>292</v>
      </c>
      <c r="C64" s="422"/>
      <c r="D64" s="353"/>
      <c r="E64" s="354"/>
      <c r="F64" s="355"/>
      <c r="G64" s="355"/>
    </row>
    <row r="65" spans="1:7" s="217" customFormat="1" ht="230.1" customHeight="1">
      <c r="A65" s="218"/>
      <c r="B65" s="422" t="s">
        <v>293</v>
      </c>
      <c r="C65" s="422"/>
      <c r="D65" s="442"/>
      <c r="E65" s="442"/>
      <c r="F65" s="442"/>
      <c r="G65" s="442"/>
    </row>
    <row r="66" spans="1:7" s="217" customFormat="1" ht="118.35" customHeight="1">
      <c r="A66" s="218"/>
      <c r="B66" s="422" t="s">
        <v>294</v>
      </c>
      <c r="C66" s="422"/>
      <c r="D66" s="353"/>
      <c r="E66" s="354"/>
      <c r="F66" s="355"/>
      <c r="G66" s="355"/>
    </row>
    <row r="67" spans="1:7" s="217" customFormat="1" ht="135" customHeight="1">
      <c r="A67" s="218"/>
      <c r="B67" s="422" t="s">
        <v>295</v>
      </c>
      <c r="C67" s="422"/>
      <c r="D67" s="353"/>
      <c r="E67" s="354"/>
      <c r="F67" s="355"/>
      <c r="G67" s="355"/>
    </row>
    <row r="68" spans="1:7" s="217" customFormat="1" ht="80.099999999999994" customHeight="1">
      <c r="A68" s="218"/>
      <c r="B68" s="422" t="s">
        <v>296</v>
      </c>
      <c r="C68" s="422"/>
      <c r="D68" s="353"/>
      <c r="E68" s="354"/>
      <c r="F68" s="355"/>
      <c r="G68" s="355"/>
    </row>
    <row r="69" spans="1:7" s="217" customFormat="1" ht="17.100000000000001" customHeight="1">
      <c r="A69" s="218"/>
      <c r="B69" s="439" t="s">
        <v>297</v>
      </c>
      <c r="C69" s="439"/>
      <c r="D69" s="353"/>
      <c r="E69" s="354"/>
      <c r="F69" s="355"/>
      <c r="G69" s="355"/>
    </row>
    <row r="70" spans="1:7" s="217" customFormat="1" ht="192.6" customHeight="1">
      <c r="A70" s="218"/>
      <c r="B70" s="422" t="s">
        <v>298</v>
      </c>
      <c r="C70" s="422"/>
      <c r="D70" s="353"/>
      <c r="E70" s="354"/>
      <c r="F70" s="355"/>
      <c r="G70" s="355"/>
    </row>
    <row r="71" spans="1:7" s="217" customFormat="1" ht="215.1" customHeight="1">
      <c r="A71" s="218"/>
      <c r="B71" s="422" t="s">
        <v>299</v>
      </c>
      <c r="C71" s="422"/>
      <c r="D71" s="353"/>
      <c r="E71" s="354"/>
      <c r="F71" s="355"/>
      <c r="G71" s="355"/>
    </row>
    <row r="72" spans="1:7" s="217" customFormat="1" ht="209.1" customHeight="1">
      <c r="A72" s="218"/>
      <c r="B72" s="422" t="s">
        <v>300</v>
      </c>
      <c r="C72" s="422"/>
      <c r="D72" s="353"/>
      <c r="E72" s="354"/>
      <c r="F72" s="355"/>
      <c r="G72" s="355"/>
    </row>
    <row r="73" spans="1:7" s="217" customFormat="1" ht="195.6" customHeight="1">
      <c r="A73" s="218"/>
      <c r="B73" s="422" t="s">
        <v>301</v>
      </c>
      <c r="C73" s="422"/>
      <c r="D73" s="353"/>
      <c r="E73" s="354"/>
      <c r="F73" s="355"/>
      <c r="G73" s="355"/>
    </row>
    <row r="74" spans="1:7" s="217" customFormat="1" ht="17.100000000000001" customHeight="1">
      <c r="A74" s="218"/>
      <c r="B74" s="438" t="s">
        <v>302</v>
      </c>
      <c r="C74" s="438"/>
      <c r="D74" s="353"/>
      <c r="E74" s="354"/>
      <c r="F74" s="355"/>
      <c r="G74" s="355"/>
    </row>
    <row r="75" spans="1:7" s="217" customFormat="1" ht="87" customHeight="1">
      <c r="A75" s="218"/>
      <c r="B75" s="422" t="s">
        <v>303</v>
      </c>
      <c r="C75" s="422"/>
      <c r="D75" s="353"/>
      <c r="E75" s="354"/>
      <c r="F75" s="355"/>
      <c r="G75" s="355"/>
    </row>
    <row r="76" spans="1:7" s="217" customFormat="1" ht="152.1" customHeight="1">
      <c r="A76" s="218"/>
      <c r="B76" s="422" t="s">
        <v>304</v>
      </c>
      <c r="C76" s="422"/>
      <c r="D76" s="353"/>
      <c r="E76" s="354"/>
      <c r="F76" s="355"/>
      <c r="G76" s="355"/>
    </row>
    <row r="77" spans="1:7" s="217" customFormat="1" ht="19.350000000000001" customHeight="1">
      <c r="A77" s="218"/>
      <c r="B77" s="438" t="s">
        <v>305</v>
      </c>
      <c r="C77" s="438"/>
      <c r="D77" s="353"/>
      <c r="E77" s="354"/>
      <c r="F77" s="355"/>
      <c r="G77" s="355"/>
    </row>
    <row r="78" spans="1:7" s="217" customFormat="1" ht="193.35" customHeight="1">
      <c r="A78" s="218"/>
      <c r="B78" s="422" t="s">
        <v>306</v>
      </c>
      <c r="C78" s="422"/>
      <c r="D78" s="353"/>
      <c r="E78" s="354"/>
      <c r="F78" s="355"/>
      <c r="G78" s="355"/>
    </row>
    <row r="79" spans="1:7" s="217" customFormat="1" ht="146.1" customHeight="1">
      <c r="A79" s="218"/>
      <c r="B79" s="422" t="s">
        <v>307</v>
      </c>
      <c r="C79" s="422"/>
      <c r="D79" s="353"/>
      <c r="E79" s="354"/>
      <c r="F79" s="355"/>
      <c r="G79" s="355"/>
    </row>
    <row r="80" spans="1:7" s="217" customFormat="1" ht="190.35" customHeight="1">
      <c r="A80" s="218"/>
      <c r="B80" s="422" t="s">
        <v>308</v>
      </c>
      <c r="C80" s="422"/>
      <c r="D80" s="353"/>
      <c r="E80" s="354"/>
      <c r="F80" s="355"/>
      <c r="G80" s="355"/>
    </row>
    <row r="81" spans="1:7" s="217" customFormat="1" ht="10.35" customHeight="1">
      <c r="A81" s="218"/>
      <c r="B81" s="422"/>
      <c r="C81" s="422"/>
      <c r="D81" s="353"/>
      <c r="E81" s="354"/>
      <c r="F81" s="355"/>
      <c r="G81" s="355"/>
    </row>
    <row r="82" spans="1:7" s="217" customFormat="1" ht="15.6" customHeight="1">
      <c r="A82" s="218"/>
      <c r="B82" s="438" t="s">
        <v>309</v>
      </c>
      <c r="C82" s="438"/>
      <c r="D82" s="353"/>
      <c r="E82" s="354"/>
      <c r="F82" s="355"/>
      <c r="G82" s="355"/>
    </row>
    <row r="83" spans="1:7" s="217" customFormat="1" ht="210" customHeight="1">
      <c r="A83" s="218"/>
      <c r="B83" s="422" t="s">
        <v>310</v>
      </c>
      <c r="C83" s="422"/>
      <c r="D83" s="353"/>
      <c r="E83" s="354"/>
      <c r="F83" s="355"/>
      <c r="G83" s="355"/>
    </row>
    <row r="84" spans="1:7" s="217" customFormat="1" ht="78.599999999999994" customHeight="1">
      <c r="A84" s="218"/>
      <c r="B84" s="443" t="s">
        <v>311</v>
      </c>
      <c r="C84" s="443"/>
      <c r="D84" s="353"/>
      <c r="E84" s="354"/>
      <c r="F84" s="355"/>
      <c r="G84" s="355"/>
    </row>
    <row r="85" spans="1:7" s="217" customFormat="1" ht="14.45" customHeight="1">
      <c r="A85" s="218"/>
      <c r="B85" s="440"/>
      <c r="C85" s="440"/>
      <c r="D85" s="353"/>
      <c r="E85" s="354"/>
      <c r="F85" s="355"/>
      <c r="G85" s="355"/>
    </row>
    <row r="86" spans="1:7" s="217" customFormat="1" ht="14.45" customHeight="1">
      <c r="A86" s="218"/>
      <c r="B86" s="437" t="s">
        <v>312</v>
      </c>
      <c r="C86" s="437"/>
      <c r="D86" s="353"/>
      <c r="E86" s="354"/>
      <c r="F86" s="355"/>
      <c r="G86" s="355"/>
    </row>
    <row r="87" spans="1:7" s="217" customFormat="1" ht="30.6" customHeight="1">
      <c r="A87" s="218"/>
      <c r="B87" s="422" t="s">
        <v>313</v>
      </c>
      <c r="C87" s="422"/>
      <c r="D87" s="353"/>
      <c r="E87" s="354"/>
      <c r="F87" s="355"/>
      <c r="G87" s="355"/>
    </row>
    <row r="88" spans="1:7" s="217" customFormat="1" ht="83.1" customHeight="1">
      <c r="A88" s="218"/>
      <c r="B88" s="422" t="s">
        <v>314</v>
      </c>
      <c r="C88" s="422"/>
      <c r="D88" s="353"/>
      <c r="E88" s="354"/>
      <c r="F88" s="355"/>
      <c r="G88" s="355"/>
    </row>
    <row r="89" spans="1:7" s="217" customFormat="1" ht="153" customHeight="1">
      <c r="A89" s="218"/>
      <c r="B89" s="422" t="s">
        <v>315</v>
      </c>
      <c r="C89" s="422"/>
      <c r="D89" s="353"/>
      <c r="E89" s="354"/>
      <c r="F89" s="355"/>
      <c r="G89" s="355"/>
    </row>
    <row r="90" spans="1:7" s="217" customFormat="1" ht="15.6" customHeight="1">
      <c r="A90" s="218"/>
      <c r="B90" s="438" t="s">
        <v>316</v>
      </c>
      <c r="C90" s="438"/>
      <c r="D90" s="353"/>
      <c r="E90" s="354"/>
      <c r="F90" s="355"/>
      <c r="G90" s="355"/>
    </row>
    <row r="91" spans="1:7" s="217" customFormat="1" ht="182.45" customHeight="1">
      <c r="A91" s="218"/>
      <c r="B91" s="422" t="s">
        <v>317</v>
      </c>
      <c r="C91" s="422"/>
      <c r="D91" s="353"/>
      <c r="E91" s="354"/>
      <c r="F91" s="355"/>
      <c r="G91" s="355"/>
    </row>
    <row r="92" spans="1:7" s="217" customFormat="1" ht="54" customHeight="1">
      <c r="A92" s="218"/>
      <c r="B92" s="422" t="s">
        <v>318</v>
      </c>
      <c r="C92" s="422"/>
      <c r="D92" s="353"/>
      <c r="E92" s="354"/>
      <c r="F92" s="355"/>
      <c r="G92" s="355"/>
    </row>
    <row r="93" spans="1:7" s="217" customFormat="1" ht="14.45" customHeight="1">
      <c r="A93" s="218"/>
      <c r="B93" s="222"/>
      <c r="C93" s="257"/>
      <c r="D93" s="353"/>
      <c r="E93" s="354"/>
      <c r="F93" s="355"/>
      <c r="G93" s="355"/>
    </row>
    <row r="94" spans="1:7" s="217" customFormat="1">
      <c r="A94" s="218"/>
      <c r="B94" s="222"/>
      <c r="C94" s="256"/>
      <c r="D94" s="353"/>
      <c r="E94" s="354"/>
      <c r="F94" s="355"/>
      <c r="G94" s="355"/>
    </row>
    <row r="95" spans="1:7" s="217" customFormat="1">
      <c r="A95" s="258" t="s">
        <v>319</v>
      </c>
      <c r="B95" s="224" t="s">
        <v>320</v>
      </c>
      <c r="C95" s="259"/>
      <c r="D95" s="269"/>
      <c r="E95" s="270"/>
      <c r="F95" s="271"/>
      <c r="G95" s="271"/>
    </row>
    <row r="96" spans="1:7" s="217" customFormat="1">
      <c r="A96" s="218"/>
      <c r="B96" s="222"/>
      <c r="C96" s="256"/>
      <c r="D96" s="353"/>
      <c r="E96" s="354"/>
      <c r="F96" s="355"/>
      <c r="G96" s="355"/>
    </row>
    <row r="97" spans="1:7" s="217" customFormat="1" ht="19.350000000000001" customHeight="1">
      <c r="A97" s="218"/>
      <c r="B97" s="416" t="s">
        <v>321</v>
      </c>
      <c r="C97" s="416"/>
      <c r="D97" s="353"/>
      <c r="E97" s="354"/>
      <c r="F97" s="355"/>
      <c r="G97" s="355"/>
    </row>
    <row r="98" spans="1:7" s="217" customFormat="1" ht="12.6" customHeight="1">
      <c r="A98" s="218"/>
      <c r="B98" s="445" t="s">
        <v>322</v>
      </c>
      <c r="C98" s="445"/>
      <c r="D98" s="353"/>
      <c r="E98" s="354"/>
      <c r="F98" s="355"/>
      <c r="G98" s="355"/>
    </row>
    <row r="99" spans="1:7" s="217" customFormat="1" ht="6" customHeight="1">
      <c r="A99" s="218"/>
      <c r="B99" s="428"/>
      <c r="C99" s="428"/>
      <c r="D99" s="353"/>
      <c r="E99" s="354"/>
      <c r="F99" s="355"/>
      <c r="G99" s="355"/>
    </row>
    <row r="100" spans="1:7" s="217" customFormat="1" ht="54.6" customHeight="1">
      <c r="A100" s="218"/>
      <c r="B100" s="445" t="s">
        <v>368</v>
      </c>
      <c r="C100" s="445"/>
      <c r="D100" s="353"/>
      <c r="E100" s="354"/>
      <c r="F100" s="355"/>
      <c r="G100" s="355"/>
    </row>
    <row r="101" spans="1:7" s="217" customFormat="1" ht="31.35" customHeight="1">
      <c r="A101" s="218"/>
      <c r="B101" s="428" t="s">
        <v>369</v>
      </c>
      <c r="C101" s="428"/>
      <c r="D101" s="353"/>
      <c r="E101" s="354"/>
      <c r="F101" s="355"/>
      <c r="G101" s="355"/>
    </row>
    <row r="102" spans="1:7" s="217" customFormat="1" ht="68.099999999999994" customHeight="1">
      <c r="A102" s="218"/>
      <c r="B102" s="428" t="s">
        <v>323</v>
      </c>
      <c r="C102" s="428"/>
      <c r="D102" s="353"/>
      <c r="E102" s="354"/>
      <c r="F102" s="355"/>
      <c r="G102" s="355"/>
    </row>
    <row r="103" spans="1:7" s="217" customFormat="1">
      <c r="A103" s="218"/>
      <c r="B103" s="229"/>
      <c r="C103" s="272"/>
      <c r="D103" s="353"/>
      <c r="E103" s="354"/>
      <c r="F103" s="355"/>
      <c r="G103" s="355"/>
    </row>
    <row r="104" spans="1:7" s="217" customFormat="1">
      <c r="A104" s="218"/>
      <c r="B104" s="229"/>
      <c r="C104" s="272"/>
      <c r="D104" s="353"/>
      <c r="E104" s="354"/>
      <c r="F104" s="356"/>
      <c r="G104" s="355"/>
    </row>
    <row r="105" spans="1:7" s="217" customFormat="1" ht="16.350000000000001" customHeight="1">
      <c r="A105" s="218" t="s">
        <v>370</v>
      </c>
      <c r="B105" s="261" t="s">
        <v>324</v>
      </c>
      <c r="C105" s="273"/>
      <c r="D105" s="353"/>
      <c r="E105" s="354"/>
      <c r="F105" s="356"/>
      <c r="G105" s="355"/>
    </row>
    <row r="106" spans="1:7" s="217" customFormat="1" ht="25.5">
      <c r="A106" s="202"/>
      <c r="B106" s="236" t="s">
        <v>325</v>
      </c>
      <c r="C106" s="232"/>
      <c r="D106" s="274"/>
      <c r="E106" s="274"/>
      <c r="F106" s="275"/>
      <c r="G106" s="276"/>
    </row>
    <row r="107" spans="1:7" s="217" customFormat="1" ht="25.5">
      <c r="A107" s="202"/>
      <c r="B107" s="236" t="s">
        <v>326</v>
      </c>
      <c r="C107" s="232"/>
      <c r="D107" s="274"/>
      <c r="E107" s="274"/>
      <c r="F107" s="275"/>
      <c r="G107" s="276"/>
    </row>
    <row r="108" spans="1:7" s="217" customFormat="1" ht="29.1" customHeight="1">
      <c r="A108" s="202"/>
      <c r="B108" s="236" t="s">
        <v>327</v>
      </c>
      <c r="C108" s="232"/>
      <c r="D108" s="274"/>
      <c r="E108" s="274"/>
      <c r="F108" s="275"/>
      <c r="G108" s="276"/>
    </row>
    <row r="109" spans="1:7" s="217" customFormat="1">
      <c r="A109" s="202"/>
      <c r="B109" s="236"/>
      <c r="C109" s="232"/>
      <c r="D109" s="274"/>
      <c r="E109" s="274"/>
      <c r="F109" s="275"/>
      <c r="G109" s="276"/>
    </row>
    <row r="110" spans="1:7" s="217" customFormat="1" ht="38.25">
      <c r="A110" s="218" t="s">
        <v>429</v>
      </c>
      <c r="B110" s="262" t="s">
        <v>461</v>
      </c>
      <c r="C110" s="232"/>
      <c r="D110" s="274"/>
      <c r="E110" s="274"/>
      <c r="F110" s="275"/>
      <c r="G110" s="276"/>
    </row>
    <row r="111" spans="1:7" s="217" customFormat="1">
      <c r="A111" s="263"/>
      <c r="B111" s="236" t="s">
        <v>462</v>
      </c>
      <c r="C111" s="232"/>
      <c r="D111" s="232" t="s">
        <v>153</v>
      </c>
      <c r="E111" s="372">
        <f>(8530 - (2*2.95*4 + 12*2.95*2.95 + 20*2.95*1.9 + (25+46)*1.9*1.9 + 17*1.9*0.85 ) + (2*3.15*4.2 + 12*3.15*3.15 + 20*3.15*2.1 + (25+46)*2.1*2.1 + 17*2.1*1.05 )) *0.075</f>
        <v>647.58974999999987</v>
      </c>
      <c r="F111" s="277"/>
      <c r="G111" s="268">
        <f>+F111*E111</f>
        <v>0</v>
      </c>
    </row>
    <row r="112" spans="1:7" s="217" customFormat="1">
      <c r="A112" s="202"/>
      <c r="B112" s="236"/>
      <c r="C112" s="232"/>
      <c r="D112" s="232"/>
      <c r="E112" s="274"/>
      <c r="F112" s="275"/>
      <c r="G112" s="276"/>
    </row>
    <row r="113" spans="1:7" s="217" customFormat="1">
      <c r="A113" s="202"/>
      <c r="B113" s="236"/>
      <c r="C113" s="232"/>
      <c r="D113" s="232"/>
      <c r="E113" s="274"/>
      <c r="F113" s="275"/>
      <c r="G113" s="276"/>
    </row>
    <row r="114" spans="1:7" s="217" customFormat="1">
      <c r="A114" s="218" t="s">
        <v>371</v>
      </c>
      <c r="B114" s="229" t="s">
        <v>328</v>
      </c>
      <c r="C114" s="232"/>
      <c r="D114" s="232"/>
      <c r="E114" s="274"/>
      <c r="F114" s="275"/>
      <c r="G114" s="276"/>
    </row>
    <row r="115" spans="1:7" s="217" customFormat="1" ht="41.1" customHeight="1">
      <c r="A115" s="218"/>
      <c r="B115" s="229" t="s">
        <v>329</v>
      </c>
      <c r="C115" s="232"/>
      <c r="D115" s="232"/>
      <c r="E115" s="274"/>
      <c r="F115" s="275"/>
      <c r="G115" s="276"/>
    </row>
    <row r="116" spans="1:7" s="217" customFormat="1">
      <c r="A116" s="218"/>
      <c r="B116" s="229" t="s">
        <v>330</v>
      </c>
      <c r="C116" s="232"/>
      <c r="D116" s="232"/>
      <c r="E116" s="274"/>
      <c r="F116" s="275"/>
      <c r="G116" s="276"/>
    </row>
    <row r="117" spans="1:7" s="217" customFormat="1">
      <c r="A117" s="218"/>
      <c r="B117" s="229" t="s">
        <v>331</v>
      </c>
      <c r="C117" s="232"/>
      <c r="D117" s="232"/>
      <c r="E117" s="274"/>
      <c r="F117" s="275"/>
      <c r="G117" s="276"/>
    </row>
    <row r="118" spans="1:7" s="217" customFormat="1">
      <c r="A118" s="218"/>
      <c r="B118" s="229" t="s">
        <v>332</v>
      </c>
      <c r="C118" s="232"/>
      <c r="D118" s="232"/>
      <c r="E118" s="274"/>
      <c r="F118" s="275"/>
      <c r="G118" s="276"/>
    </row>
    <row r="119" spans="1:7" s="217" customFormat="1">
      <c r="A119" s="218"/>
      <c r="B119" s="236" t="s">
        <v>333</v>
      </c>
      <c r="C119" s="232"/>
      <c r="D119" s="232"/>
      <c r="E119" s="274"/>
      <c r="F119" s="275"/>
      <c r="G119" s="276"/>
    </row>
    <row r="120" spans="1:7" s="217" customFormat="1">
      <c r="A120" s="202"/>
      <c r="B120" s="232"/>
      <c r="C120" s="232"/>
      <c r="D120" s="232"/>
      <c r="E120" s="274"/>
      <c r="F120" s="275"/>
      <c r="G120" s="276"/>
    </row>
    <row r="121" spans="1:7" s="217" customFormat="1" ht="63.75">
      <c r="A121" s="218" t="s">
        <v>373</v>
      </c>
      <c r="B121" s="262" t="s">
        <v>464</v>
      </c>
      <c r="C121" s="232"/>
      <c r="D121" s="274"/>
      <c r="E121" s="274"/>
      <c r="F121" s="275"/>
      <c r="G121" s="276"/>
    </row>
    <row r="122" spans="1:7" s="217" customFormat="1">
      <c r="A122" s="218"/>
      <c r="B122" s="229" t="s">
        <v>334</v>
      </c>
      <c r="C122" s="232"/>
      <c r="D122" s="232" t="s">
        <v>153</v>
      </c>
      <c r="E122" s="399">
        <v>2635</v>
      </c>
      <c r="F122" s="277"/>
      <c r="G122" s="268">
        <f>+F122*E122</f>
        <v>0</v>
      </c>
    </row>
    <row r="123" spans="1:7" s="217" customFormat="1">
      <c r="A123" s="202"/>
      <c r="B123" s="236"/>
      <c r="C123" s="232"/>
      <c r="D123" s="232"/>
      <c r="E123" s="274"/>
      <c r="F123" s="275"/>
      <c r="G123" s="276"/>
    </row>
    <row r="124" spans="1:7" s="217" customFormat="1" ht="51">
      <c r="A124" s="218" t="s">
        <v>374</v>
      </c>
      <c r="B124" s="262" t="s">
        <v>463</v>
      </c>
      <c r="C124" s="232"/>
      <c r="D124" s="274"/>
      <c r="E124" s="274"/>
      <c r="F124" s="275"/>
      <c r="G124" s="276"/>
    </row>
    <row r="125" spans="1:7" s="217" customFormat="1">
      <c r="A125" s="263"/>
      <c r="B125" s="236" t="s">
        <v>404</v>
      </c>
      <c r="C125" s="232"/>
      <c r="D125" s="232" t="s">
        <v>153</v>
      </c>
      <c r="E125" s="399">
        <v>1450</v>
      </c>
      <c r="F125" s="277"/>
      <c r="G125" s="268">
        <f>+F125*E125</f>
        <v>0</v>
      </c>
    </row>
    <row r="126" spans="1:7" s="217" customFormat="1">
      <c r="A126" s="202"/>
      <c r="B126" s="236"/>
      <c r="C126" s="232"/>
      <c r="D126" s="232"/>
      <c r="E126" s="274"/>
      <c r="F126" s="275"/>
      <c r="G126" s="276"/>
    </row>
    <row r="127" spans="1:7" s="217" customFormat="1">
      <c r="A127" s="202"/>
      <c r="B127" s="236"/>
      <c r="C127" s="232"/>
      <c r="D127" s="232"/>
      <c r="E127" s="274"/>
      <c r="F127" s="275"/>
      <c r="G127" s="276"/>
    </row>
    <row r="128" spans="1:7" s="217" customFormat="1" ht="18" customHeight="1">
      <c r="A128" s="218" t="s">
        <v>375</v>
      </c>
      <c r="B128" s="378" t="s">
        <v>427</v>
      </c>
      <c r="C128" s="232"/>
      <c r="D128" s="232"/>
      <c r="E128" s="274"/>
      <c r="F128" s="275"/>
      <c r="G128" s="276"/>
    </row>
    <row r="129" spans="1:7" s="217" customFormat="1" ht="43.35" customHeight="1">
      <c r="A129" s="218"/>
      <c r="B129" s="229" t="s">
        <v>335</v>
      </c>
      <c r="C129" s="232"/>
      <c r="D129" s="232"/>
      <c r="E129" s="274"/>
      <c r="F129" s="275"/>
      <c r="G129" s="276"/>
    </row>
    <row r="130" spans="1:7" s="217" customFormat="1">
      <c r="A130" s="202"/>
      <c r="B130" s="232"/>
      <c r="C130" s="232"/>
      <c r="D130" s="232"/>
      <c r="E130" s="274"/>
      <c r="F130" s="275"/>
      <c r="G130" s="276"/>
    </row>
    <row r="131" spans="1:7" s="217" customFormat="1" ht="25.5">
      <c r="A131" s="218" t="s">
        <v>376</v>
      </c>
      <c r="B131" s="262" t="s">
        <v>336</v>
      </c>
      <c r="C131" s="232"/>
      <c r="D131" s="232"/>
      <c r="E131" s="274"/>
      <c r="F131" s="275"/>
      <c r="G131" s="276"/>
    </row>
    <row r="132" spans="1:7" s="217" customFormat="1">
      <c r="A132" s="202"/>
      <c r="B132" s="236" t="s">
        <v>337</v>
      </c>
      <c r="C132" s="232"/>
      <c r="D132" s="232" t="s">
        <v>338</v>
      </c>
      <c r="E132" s="408">
        <v>295000</v>
      </c>
      <c r="F132" s="277"/>
      <c r="G132" s="268">
        <f>+F132*E132</f>
        <v>0</v>
      </c>
    </row>
    <row r="133" spans="1:7" s="217" customFormat="1">
      <c r="A133" s="202"/>
      <c r="B133" s="236"/>
      <c r="C133" s="232"/>
      <c r="D133" s="232"/>
      <c r="E133" s="407"/>
      <c r="F133" s="275"/>
      <c r="G133" s="276"/>
    </row>
    <row r="134" spans="1:7" s="217" customFormat="1" ht="25.5">
      <c r="A134" s="218" t="s">
        <v>377</v>
      </c>
      <c r="B134" s="262" t="s">
        <v>378</v>
      </c>
      <c r="C134" s="232"/>
      <c r="D134" s="232"/>
      <c r="E134" s="407"/>
      <c r="F134" s="275"/>
      <c r="G134" s="276"/>
    </row>
    <row r="135" spans="1:7" s="217" customFormat="1">
      <c r="A135" s="202"/>
      <c r="B135" s="236" t="s">
        <v>337</v>
      </c>
      <c r="C135" s="232"/>
      <c r="D135" s="232" t="s">
        <v>338</v>
      </c>
      <c r="E135" s="408">
        <v>490000</v>
      </c>
      <c r="F135" s="277"/>
      <c r="G135" s="268">
        <f>+F135*E135</f>
        <v>0</v>
      </c>
    </row>
    <row r="136" spans="1:7" s="217" customFormat="1">
      <c r="A136" s="202"/>
      <c r="B136" s="236"/>
      <c r="C136" s="232"/>
      <c r="D136" s="232"/>
      <c r="E136" s="407"/>
      <c r="F136" s="275"/>
      <c r="G136" s="276"/>
    </row>
    <row r="137" spans="1:7" s="217" customFormat="1" ht="29.25" customHeight="1">
      <c r="A137" s="218" t="s">
        <v>379</v>
      </c>
      <c r="B137" s="262" t="s">
        <v>339</v>
      </c>
      <c r="C137" s="232"/>
      <c r="D137" s="232"/>
      <c r="E137" s="407"/>
      <c r="F137" s="275"/>
      <c r="G137" s="276"/>
    </row>
    <row r="138" spans="1:7" s="217" customFormat="1">
      <c r="A138" s="202"/>
      <c r="B138" s="236" t="s">
        <v>337</v>
      </c>
      <c r="C138" s="232"/>
      <c r="D138" s="232" t="s">
        <v>338</v>
      </c>
      <c r="E138" s="408">
        <v>10000</v>
      </c>
      <c r="F138" s="277"/>
      <c r="G138" s="268">
        <f>+F138*E138</f>
        <v>0</v>
      </c>
    </row>
    <row r="139" spans="1:7" s="217" customFormat="1">
      <c r="A139" s="202"/>
      <c r="B139" s="236"/>
      <c r="C139" s="232"/>
      <c r="D139" s="232"/>
      <c r="E139" s="274"/>
      <c r="F139" s="379"/>
      <c r="G139" s="268"/>
    </row>
    <row r="140" spans="1:7" s="217" customFormat="1">
      <c r="A140" s="202"/>
      <c r="B140" s="236"/>
      <c r="C140" s="232"/>
      <c r="D140" s="232"/>
      <c r="E140" s="274"/>
      <c r="F140" s="379"/>
      <c r="G140" s="268"/>
    </row>
    <row r="141" spans="1:7" s="217" customFormat="1">
      <c r="A141" s="218" t="s">
        <v>428</v>
      </c>
      <c r="B141" s="215" t="s">
        <v>380</v>
      </c>
      <c r="C141" s="232"/>
      <c r="D141" s="232"/>
      <c r="E141" s="274"/>
      <c r="F141" s="275"/>
      <c r="G141" s="276"/>
    </row>
    <row r="142" spans="1:7" s="217" customFormat="1" ht="43.35" customHeight="1">
      <c r="A142" s="218"/>
      <c r="B142" s="229" t="s">
        <v>381</v>
      </c>
      <c r="C142" s="232"/>
      <c r="D142" s="232"/>
      <c r="E142" s="274"/>
      <c r="F142" s="275"/>
      <c r="G142" s="276"/>
    </row>
    <row r="143" spans="1:7" s="217" customFormat="1" ht="25.5">
      <c r="A143" s="202"/>
      <c r="B143" s="236" t="s">
        <v>382</v>
      </c>
      <c r="C143" s="232"/>
      <c r="D143" s="232"/>
      <c r="E143" s="274"/>
      <c r="F143" s="275"/>
      <c r="G143" s="276"/>
    </row>
    <row r="144" spans="1:7" s="217" customFormat="1" ht="68.45" customHeight="1">
      <c r="A144" s="202"/>
      <c r="B144" s="236" t="s">
        <v>383</v>
      </c>
      <c r="C144" s="232"/>
      <c r="D144" s="232"/>
      <c r="E144" s="274"/>
      <c r="F144" s="275"/>
      <c r="G144" s="276"/>
    </row>
    <row r="145" spans="1:7" s="217" customFormat="1" ht="144" customHeight="1">
      <c r="A145" s="202"/>
      <c r="B145" s="236"/>
      <c r="C145" s="232"/>
      <c r="D145" s="232"/>
      <c r="E145" s="274"/>
      <c r="F145" s="275"/>
      <c r="G145" s="276"/>
    </row>
    <row r="146" spans="1:7" s="217" customFormat="1" ht="69" customHeight="1">
      <c r="A146" s="202"/>
      <c r="B146" s="236" t="s">
        <v>384</v>
      </c>
      <c r="C146" s="232"/>
      <c r="D146" s="232"/>
      <c r="E146" s="274"/>
      <c r="F146" s="275"/>
      <c r="G146" s="276"/>
    </row>
    <row r="147" spans="1:7" s="217" customFormat="1" ht="38.25">
      <c r="A147" s="202"/>
      <c r="B147" s="236" t="s">
        <v>385</v>
      </c>
      <c r="C147" s="232"/>
      <c r="D147" s="232"/>
      <c r="E147" s="274"/>
      <c r="F147" s="275"/>
      <c r="G147" s="276"/>
    </row>
    <row r="148" spans="1:7" s="217" customFormat="1" ht="107.45" customHeight="1">
      <c r="A148" s="202"/>
      <c r="B148" s="236"/>
      <c r="C148" s="232"/>
      <c r="D148" s="232"/>
      <c r="E148" s="274"/>
      <c r="F148" s="275"/>
      <c r="G148" s="276"/>
    </row>
    <row r="149" spans="1:7" s="217" customFormat="1" ht="25.5">
      <c r="A149" s="202"/>
      <c r="B149" s="236" t="s">
        <v>386</v>
      </c>
      <c r="C149" s="232"/>
      <c r="D149" s="232"/>
      <c r="E149" s="274"/>
      <c r="F149" s="275"/>
      <c r="G149" s="276"/>
    </row>
    <row r="150" spans="1:7" s="217" customFormat="1">
      <c r="A150" s="202"/>
      <c r="B150" s="236"/>
      <c r="C150" s="232"/>
      <c r="D150" s="232"/>
      <c r="E150" s="274"/>
      <c r="F150" s="275"/>
      <c r="G150" s="276"/>
    </row>
    <row r="151" spans="1:7" s="217" customFormat="1" ht="51">
      <c r="A151" s="218" t="s">
        <v>387</v>
      </c>
      <c r="B151" s="262" t="s">
        <v>426</v>
      </c>
      <c r="C151" s="232"/>
      <c r="D151" s="232"/>
      <c r="E151" s="274"/>
      <c r="F151" s="275"/>
      <c r="G151" s="276"/>
    </row>
    <row r="152" spans="1:7" s="217" customFormat="1">
      <c r="A152" s="202"/>
      <c r="B152" s="236" t="s">
        <v>388</v>
      </c>
      <c r="C152" s="232"/>
      <c r="D152" s="232" t="s">
        <v>252</v>
      </c>
      <c r="E152" s="372">
        <f>(47.9+0.3*2)*2</f>
        <v>97</v>
      </c>
      <c r="F152" s="277"/>
      <c r="G152" s="268">
        <f>+F152*E152</f>
        <v>0</v>
      </c>
    </row>
    <row r="153" spans="1:7" s="217" customFormat="1">
      <c r="A153" s="202"/>
      <c r="B153" s="236"/>
      <c r="C153" s="232"/>
      <c r="D153" s="232"/>
      <c r="E153" s="274"/>
      <c r="F153" s="275"/>
      <c r="G153" s="276"/>
    </row>
    <row r="154" spans="1:7" s="217" customFormat="1" ht="25.5">
      <c r="A154" s="218" t="s">
        <v>389</v>
      </c>
      <c r="B154" s="262" t="s">
        <v>390</v>
      </c>
      <c r="C154" s="232"/>
      <c r="D154" s="232"/>
      <c r="E154" s="274"/>
      <c r="F154" s="275"/>
      <c r="G154" s="276"/>
    </row>
    <row r="155" spans="1:7" s="217" customFormat="1">
      <c r="A155" s="202"/>
      <c r="B155" s="236" t="s">
        <v>351</v>
      </c>
      <c r="C155" s="232"/>
      <c r="D155" s="232" t="s">
        <v>252</v>
      </c>
      <c r="E155" s="274">
        <v>1</v>
      </c>
      <c r="F155" s="277"/>
      <c r="G155" s="268">
        <f>+F155*E155</f>
        <v>0</v>
      </c>
    </row>
    <row r="156" spans="1:7" s="217" customFormat="1">
      <c r="A156" s="202"/>
      <c r="B156" s="236"/>
      <c r="C156" s="232"/>
      <c r="D156" s="232"/>
      <c r="E156" s="274"/>
      <c r="F156" s="275"/>
      <c r="G156" s="276"/>
    </row>
    <row r="157" spans="1:7" s="217" customFormat="1" ht="25.5">
      <c r="A157" s="218" t="s">
        <v>391</v>
      </c>
      <c r="B157" s="262" t="s">
        <v>392</v>
      </c>
      <c r="C157" s="232"/>
      <c r="D157" s="232"/>
      <c r="E157" s="274"/>
      <c r="F157" s="275"/>
      <c r="G157" s="276"/>
    </row>
    <row r="158" spans="1:7" s="217" customFormat="1">
      <c r="A158" s="202"/>
      <c r="B158" s="236" t="s">
        <v>425</v>
      </c>
      <c r="C158" s="232"/>
      <c r="D158" s="232" t="s">
        <v>252</v>
      </c>
      <c r="E158" s="372">
        <f>47.9*2</f>
        <v>95.8</v>
      </c>
      <c r="F158" s="277"/>
      <c r="G158" s="268">
        <f>+F158*E158</f>
        <v>0</v>
      </c>
    </row>
    <row r="159" spans="1:7" s="217" customFormat="1">
      <c r="A159" s="202"/>
      <c r="B159" s="236"/>
      <c r="C159" s="232"/>
      <c r="D159" s="232"/>
      <c r="E159" s="274"/>
      <c r="F159" s="275"/>
      <c r="G159" s="276"/>
    </row>
    <row r="160" spans="1:7" s="217" customFormat="1">
      <c r="A160" s="202"/>
      <c r="B160" s="236"/>
      <c r="C160" s="232"/>
      <c r="D160" s="232"/>
      <c r="E160" s="274"/>
      <c r="F160" s="275"/>
      <c r="G160" s="276"/>
    </row>
    <row r="161" spans="1:7" s="217" customFormat="1">
      <c r="A161" s="202"/>
      <c r="B161" s="236"/>
      <c r="C161" s="232"/>
      <c r="D161" s="232"/>
      <c r="E161" s="274"/>
      <c r="F161" s="275"/>
      <c r="G161" s="276"/>
    </row>
    <row r="162" spans="1:7" s="217" customFormat="1" ht="14.45" customHeight="1">
      <c r="A162" s="264" t="s">
        <v>372</v>
      </c>
      <c r="B162" s="265" t="s">
        <v>340</v>
      </c>
      <c r="C162" s="357"/>
      <c r="D162" s="357"/>
      <c r="E162" s="358"/>
      <c r="F162" s="359"/>
      <c r="G162" s="360"/>
    </row>
    <row r="163" spans="1:7" s="217" customFormat="1" ht="14.45" customHeight="1">
      <c r="A163" s="218"/>
      <c r="B163" s="262"/>
      <c r="C163" s="232"/>
      <c r="D163" s="232"/>
      <c r="E163" s="274"/>
      <c r="F163" s="275"/>
      <c r="G163" s="276"/>
    </row>
    <row r="164" spans="1:7" s="217" customFormat="1" ht="42.6" customHeight="1">
      <c r="A164" s="201"/>
      <c r="B164" s="266" t="s">
        <v>341</v>
      </c>
      <c r="C164" s="232"/>
      <c r="D164" s="232"/>
      <c r="E164" s="274"/>
      <c r="F164" s="275"/>
      <c r="G164" s="276"/>
    </row>
    <row r="165" spans="1:7" s="217" customFormat="1">
      <c r="A165" s="201"/>
      <c r="B165" s="236" t="s">
        <v>342</v>
      </c>
      <c r="C165" s="232"/>
      <c r="D165" s="232"/>
      <c r="E165" s="274"/>
      <c r="F165" s="275"/>
      <c r="G165" s="276"/>
    </row>
    <row r="166" spans="1:7" s="217" customFormat="1">
      <c r="A166" s="201"/>
      <c r="B166" s="236" t="s">
        <v>343</v>
      </c>
      <c r="C166" s="232"/>
      <c r="D166" s="232"/>
      <c r="E166" s="274"/>
      <c r="F166" s="275"/>
      <c r="G166" s="276"/>
    </row>
    <row r="167" spans="1:7" s="217" customFormat="1" ht="30" customHeight="1">
      <c r="A167" s="201"/>
      <c r="B167" s="266" t="s">
        <v>344</v>
      </c>
      <c r="C167" s="232"/>
      <c r="D167" s="232"/>
      <c r="E167" s="274"/>
      <c r="F167" s="275"/>
      <c r="G167" s="276"/>
    </row>
    <row r="168" spans="1:7" s="217" customFormat="1" ht="46.35" customHeight="1">
      <c r="A168" s="201"/>
      <c r="B168" s="266" t="s">
        <v>345</v>
      </c>
      <c r="C168" s="232"/>
      <c r="D168" s="232"/>
      <c r="E168" s="274"/>
      <c r="F168" s="275"/>
      <c r="G168" s="276"/>
    </row>
    <row r="169" spans="1:7" s="217" customFormat="1" ht="48" customHeight="1">
      <c r="A169" s="201"/>
      <c r="B169" s="266" t="s">
        <v>346</v>
      </c>
      <c r="C169" s="232"/>
      <c r="D169" s="232"/>
      <c r="E169" s="274"/>
      <c r="F169" s="275"/>
      <c r="G169" s="276"/>
    </row>
    <row r="170" spans="1:7" s="217" customFormat="1" ht="63" customHeight="1">
      <c r="A170" s="201"/>
      <c r="B170" s="266" t="s">
        <v>347</v>
      </c>
      <c r="C170" s="232"/>
      <c r="D170" s="232"/>
      <c r="E170" s="274"/>
      <c r="F170" s="275"/>
      <c r="G170" s="276"/>
    </row>
    <row r="171" spans="1:7" s="217" customFormat="1" ht="128.25" customHeight="1">
      <c r="A171" s="201"/>
      <c r="B171" s="236" t="s">
        <v>348</v>
      </c>
      <c r="C171" s="444"/>
      <c r="D171" s="444"/>
      <c r="E171" s="444"/>
      <c r="F171" s="275"/>
      <c r="G171" s="276"/>
    </row>
    <row r="172" spans="1:7" s="217" customFormat="1" ht="111" customHeight="1">
      <c r="A172" s="201"/>
      <c r="B172" s="361" t="s">
        <v>349</v>
      </c>
      <c r="C172" s="232"/>
      <c r="D172" s="232"/>
      <c r="E172" s="274"/>
      <c r="F172" s="275"/>
      <c r="G172" s="276"/>
    </row>
    <row r="173" spans="1:7" s="217" customFormat="1">
      <c r="A173" s="201"/>
      <c r="B173" s="236"/>
      <c r="C173" s="232"/>
      <c r="D173" s="232"/>
      <c r="E173" s="274"/>
      <c r="F173" s="275"/>
      <c r="G173" s="276"/>
    </row>
    <row r="174" spans="1:7" s="217" customFormat="1">
      <c r="A174" s="218" t="s">
        <v>373</v>
      </c>
      <c r="B174" s="236" t="s">
        <v>350</v>
      </c>
      <c r="C174" s="232"/>
      <c r="D174" s="232"/>
      <c r="E174" s="274"/>
      <c r="F174" s="275"/>
      <c r="G174" s="276"/>
    </row>
    <row r="175" spans="1:7" s="217" customFormat="1">
      <c r="A175" s="201"/>
      <c r="B175" s="236"/>
      <c r="C175" s="232"/>
      <c r="D175" s="232"/>
      <c r="E175" s="274"/>
      <c r="F175" s="275"/>
      <c r="G175" s="276"/>
    </row>
    <row r="176" spans="1:7" s="217" customFormat="1" ht="27" customHeight="1">
      <c r="A176" s="218" t="s">
        <v>393</v>
      </c>
      <c r="B176" s="262" t="s">
        <v>405</v>
      </c>
      <c r="C176" s="232"/>
      <c r="D176" s="232"/>
      <c r="E176" s="274"/>
      <c r="F176" s="275"/>
      <c r="G176" s="276"/>
    </row>
    <row r="177" spans="1:10" s="217" customFormat="1" ht="14.1" customHeight="1">
      <c r="A177" s="201"/>
      <c r="B177" s="236" t="s">
        <v>394</v>
      </c>
      <c r="C177" s="232"/>
      <c r="D177" s="232" t="s">
        <v>246</v>
      </c>
      <c r="E177" s="372">
        <f>(257.4+280.9)*0.3</f>
        <v>161.48999999999998</v>
      </c>
      <c r="F177" s="277"/>
      <c r="G177" s="268">
        <f>+F177*E177</f>
        <v>0</v>
      </c>
    </row>
    <row r="178" spans="1:10" s="217" customFormat="1" ht="14.1" customHeight="1">
      <c r="A178" s="202"/>
      <c r="B178" s="236"/>
      <c r="C178" s="232"/>
      <c r="D178" s="232"/>
      <c r="E178" s="274"/>
      <c r="F178" s="275"/>
      <c r="G178" s="276"/>
    </row>
    <row r="179" spans="1:10" s="217" customFormat="1" ht="27" customHeight="1">
      <c r="A179" s="218" t="s">
        <v>395</v>
      </c>
      <c r="B179" s="262" t="s">
        <v>433</v>
      </c>
      <c r="C179" s="232"/>
      <c r="D179" s="232"/>
      <c r="E179" s="274"/>
      <c r="F179" s="275"/>
      <c r="G179" s="276"/>
    </row>
    <row r="180" spans="1:10" s="217" customFormat="1" ht="15" customHeight="1">
      <c r="A180" s="201"/>
      <c r="B180" s="236" t="s">
        <v>508</v>
      </c>
      <c r="C180" s="232"/>
      <c r="D180" s="232" t="s">
        <v>246</v>
      </c>
      <c r="E180" s="399">
        <f>2*0.9*( 278*(0.7+0.7) + 17*(0.7+2.05) + 54*(2.05+2.05) + 16*(2.05+3.3) + 13*(3+3.3) + 3*(3.3+3.3) + 1*(3+4.4) + 5*(3+4.4) + 8*(3.15+4.4) + 600)</f>
        <v>2789.0099999999998</v>
      </c>
      <c r="F180" s="277"/>
      <c r="G180" s="268">
        <f>+F180*E180</f>
        <v>0</v>
      </c>
    </row>
    <row r="181" spans="1:10" s="217" customFormat="1" ht="14.1" customHeight="1">
      <c r="A181" s="202"/>
      <c r="B181" s="236"/>
      <c r="C181" s="232"/>
      <c r="D181" s="232"/>
      <c r="E181" s="274"/>
      <c r="F181" s="275"/>
      <c r="G181" s="276"/>
    </row>
    <row r="182" spans="1:10" s="217" customFormat="1">
      <c r="A182" s="202"/>
      <c r="B182" s="236"/>
      <c r="C182" s="232"/>
      <c r="D182" s="232"/>
      <c r="E182" s="274"/>
      <c r="F182" s="275"/>
      <c r="G182" s="276"/>
    </row>
    <row r="183" spans="1:10" s="217" customFormat="1">
      <c r="B183" s="238"/>
      <c r="C183" s="362"/>
      <c r="D183" s="362"/>
      <c r="E183" s="353"/>
      <c r="F183" s="363"/>
      <c r="G183" s="355"/>
    </row>
    <row r="184" spans="1:10" s="217" customFormat="1" ht="20.45" customHeight="1">
      <c r="A184" s="240" t="str">
        <f>+A8</f>
        <v>C.3.</v>
      </c>
      <c r="B184" s="364" t="str">
        <f>+B8</f>
        <v>Betonska in železokrivska dela</v>
      </c>
      <c r="C184" s="365" t="s">
        <v>251</v>
      </c>
      <c r="D184" s="365"/>
      <c r="E184" s="366"/>
      <c r="F184" s="367"/>
      <c r="G184" s="367">
        <f>SUM(G110:G183)</f>
        <v>0</v>
      </c>
    </row>
    <row r="185" spans="1:10" s="217" customFormat="1">
      <c r="A185" s="201"/>
      <c r="B185" s="236"/>
      <c r="C185" s="368"/>
      <c r="D185" s="368"/>
      <c r="E185" s="274"/>
      <c r="F185" s="276"/>
      <c r="G185" s="276"/>
    </row>
    <row r="186" spans="1:10" s="217" customFormat="1">
      <c r="A186" s="201"/>
      <c r="B186" s="236"/>
      <c r="C186" s="368"/>
      <c r="D186" s="368"/>
      <c r="E186" s="274"/>
      <c r="F186" s="276"/>
      <c r="G186" s="276"/>
    </row>
    <row r="187" spans="1:10" s="217" customFormat="1">
      <c r="A187" s="201"/>
      <c r="B187" s="236"/>
      <c r="C187" s="244"/>
      <c r="D187" s="244"/>
      <c r="E187" s="203"/>
      <c r="F187" s="231"/>
      <c r="G187" s="231"/>
    </row>
    <row r="188" spans="1:10" s="192" customFormat="1">
      <c r="A188" s="201"/>
      <c r="B188" s="238"/>
      <c r="C188" s="212"/>
      <c r="D188" s="220"/>
      <c r="E188" s="255"/>
      <c r="F188" s="204"/>
      <c r="G188" s="231"/>
      <c r="J188" s="194"/>
    </row>
  </sheetData>
  <mergeCells count="82">
    <mergeCell ref="B102:C102"/>
    <mergeCell ref="C171:E171"/>
    <mergeCell ref="B97:C97"/>
    <mergeCell ref="B98:C98"/>
    <mergeCell ref="B99:C99"/>
    <mergeCell ref="B100:C100"/>
    <mergeCell ref="B101:C101"/>
    <mergeCell ref="B88:C88"/>
    <mergeCell ref="B89:C89"/>
    <mergeCell ref="B90:C90"/>
    <mergeCell ref="B91:C91"/>
    <mergeCell ref="B92:C92"/>
    <mergeCell ref="B83:C83"/>
    <mergeCell ref="B84:C84"/>
    <mergeCell ref="B85:C85"/>
    <mergeCell ref="B86:C86"/>
    <mergeCell ref="B87:C87"/>
    <mergeCell ref="B78:C78"/>
    <mergeCell ref="B79:C79"/>
    <mergeCell ref="B80:C80"/>
    <mergeCell ref="B81:C81"/>
    <mergeCell ref="B82:C82"/>
    <mergeCell ref="B73:C73"/>
    <mergeCell ref="B74:C74"/>
    <mergeCell ref="B75:C75"/>
    <mergeCell ref="B76:C76"/>
    <mergeCell ref="B77:C77"/>
    <mergeCell ref="B68:C68"/>
    <mergeCell ref="B69:C69"/>
    <mergeCell ref="B70:C70"/>
    <mergeCell ref="B71:C71"/>
    <mergeCell ref="B72:C72"/>
    <mergeCell ref="B64:C64"/>
    <mergeCell ref="B65:C65"/>
    <mergeCell ref="D65:G65"/>
    <mergeCell ref="B66:C66"/>
    <mergeCell ref="B67:C67"/>
    <mergeCell ref="B58:C58"/>
    <mergeCell ref="B60:C60"/>
    <mergeCell ref="B61:C61"/>
    <mergeCell ref="B62:C62"/>
    <mergeCell ref="B63:C63"/>
    <mergeCell ref="B53:C53"/>
    <mergeCell ref="B54:C54"/>
    <mergeCell ref="B55:C55"/>
    <mergeCell ref="B56:C56"/>
    <mergeCell ref="B57:C57"/>
    <mergeCell ref="B48:C48"/>
    <mergeCell ref="B49:C49"/>
    <mergeCell ref="B50:C50"/>
    <mergeCell ref="B51:C51"/>
    <mergeCell ref="B52:C52"/>
    <mergeCell ref="B42:C42"/>
    <mergeCell ref="B43:C43"/>
    <mergeCell ref="B44:C44"/>
    <mergeCell ref="B46:C46"/>
    <mergeCell ref="B47:C47"/>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0:C20"/>
    <mergeCell ref="B21:C21"/>
    <mergeCell ref="B23:C23"/>
    <mergeCell ref="B24:C24"/>
    <mergeCell ref="B26:C26"/>
    <mergeCell ref="B13:C13"/>
    <mergeCell ref="B15:C15"/>
    <mergeCell ref="B16:C16"/>
    <mergeCell ref="B17:C17"/>
    <mergeCell ref="B19:C19"/>
  </mergeCells>
  <printOptions horizontalCentered="1"/>
  <pageMargins left="0.70866141732283472" right="0.70866141732283472" top="0.74803149606299213" bottom="0.74803149606299213" header="0.31496062992125984" footer="0.31496062992125984"/>
  <pageSetup paperSize="9" scale="33" firstPageNumber="0" orientation="landscape" horizontalDpi="300" verticalDpi="300" r:id="rId1"/>
  <headerFooter>
    <oddHeader>&amp;LUniverza v Ljubljani, Kongresni trg 12, 1000 Ljubljana&amp;CRušitvena dela in temeljenje za objekt UL VF - 1. faza</oddHeader>
    <oddFooter>&amp;C&amp;A&amp;R&amp;P / &amp;N</oddFooter>
  </headerFooter>
  <rowBreaks count="3" manualBreakCount="3">
    <brk id="28" max="16383" man="1"/>
    <brk id="76" max="16383" man="1"/>
    <brk id="94"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6544DC6B79D5A47A0C7585A3FFD4C8E" ma:contentTypeVersion="0" ma:contentTypeDescription="Ustvari nov dokument." ma:contentTypeScope="" ma:versionID="646cf707b5bcecfffc16e3f35a436b9b">
  <xsd:schema xmlns:xsd="http://www.w3.org/2001/XMLSchema" xmlns:xs="http://www.w3.org/2001/XMLSchema" xmlns:p="http://schemas.microsoft.com/office/2006/metadata/properties" targetNamespace="http://schemas.microsoft.com/office/2006/metadata/properties" ma:root="true" ma:fieldsID="b17b663fd1b80be86cfdf042115f52f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96B65D-4ADF-4595-A9B0-5EFFB9E0E3E7}">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AB366B25-F6E5-4C80-8FE8-FB535399E29F}">
  <ds:schemaRefs>
    <ds:schemaRef ds:uri="http://schemas.microsoft.com/sharepoint/v3/contenttype/forms"/>
  </ds:schemaRefs>
</ds:datastoreItem>
</file>

<file path=customXml/itemProps3.xml><?xml version="1.0" encoding="utf-8"?>
<ds:datastoreItem xmlns:ds="http://schemas.openxmlformats.org/officeDocument/2006/customXml" ds:itemID="{A3D0306F-397C-41CD-9E08-EC2856A7A8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9</TotalTime>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NASLOVNA STRAN</vt:lpstr>
      <vt:lpstr>REKAPITULACIJA</vt:lpstr>
      <vt:lpstr>0. Splošna določila</vt:lpstr>
      <vt:lpstr>A.1 Pripravljalna dela</vt:lpstr>
      <vt:lpstr>A.2 Rušitvena - odstranitvena d</vt:lpstr>
      <vt:lpstr>C.1 Zemeljska dela</vt:lpstr>
      <vt:lpstr>C.2.1 Globoko temeljenje</vt:lpstr>
      <vt:lpstr>C.3 Betonska in železokr. dela</vt:lpstr>
      <vt:lpstr>'0. Splošna določila'!Print_Area</vt:lpstr>
      <vt:lpstr>'A.1 Pripravljalna dela'!Print_Area</vt:lpstr>
      <vt:lpstr>'A.2 Rušitvena - odstranitvena d'!Print_Area</vt:lpstr>
      <vt:lpstr>'C.2.1 Globoko temeljenje'!Print_Area</vt:lpstr>
      <vt:lpstr>'NASLOVNA STRAN'!Print_Area</vt:lpstr>
      <vt:lpstr>REKAPITULACIJA!Print_Area</vt:lpstr>
      <vt:lpstr>'NASLOVNA STRAN'!Print_Titles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BRGLEZ</dc:creator>
  <cp:lastModifiedBy>Tina Ferfila</cp:lastModifiedBy>
  <cp:revision>1</cp:revision>
  <cp:lastPrinted>2022-07-28T16:45:55Z</cp:lastPrinted>
  <dcterms:created xsi:type="dcterms:W3CDTF">2019-07-15T15:47:38Z</dcterms:created>
  <dcterms:modified xsi:type="dcterms:W3CDTF">2022-09-22T13:36:03Z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Hewlett-Packard Company</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0x01010096544DC6B79D5A47A0C7585A3FFD4C8E</vt:lpwstr>
  </property>
</Properties>
</file>