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JN 4301-0012_2021 Nabava, skladiščenje in obnavljanje mesnih in ribjih konzerv\KONZERVE_RAZPIS_2022\Nabava konzerv 2022 (19.9.2022)\"/>
    </mc:Choice>
  </mc:AlternateContent>
  <bookViews>
    <workbookView xWindow="-105" yWindow="-105" windowWidth="23250" windowHeight="1257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9" i="2" l="1"/>
  <c r="K98" i="2"/>
  <c r="K97" i="2"/>
  <c r="L97" i="2" s="1"/>
  <c r="N98" i="2"/>
  <c r="N99" i="2"/>
  <c r="N97" i="2"/>
  <c r="O97" i="2" s="1"/>
  <c r="N16" i="2"/>
  <c r="N59" i="2" l="1"/>
  <c r="O59" i="2" s="1"/>
  <c r="N17" i="2" l="1"/>
  <c r="N18" i="2"/>
  <c r="N60" i="2"/>
  <c r="N61" i="2"/>
  <c r="O99" i="2" l="1"/>
  <c r="L99" i="2"/>
  <c r="O98" i="2"/>
  <c r="L98" i="2"/>
  <c r="O61" i="2"/>
  <c r="K61" i="2"/>
  <c r="L61" i="2" s="1"/>
  <c r="O60" i="2"/>
  <c r="K60" i="2"/>
  <c r="L60" i="2" s="1"/>
  <c r="K59" i="2"/>
  <c r="L59" i="2" s="1"/>
  <c r="O100" i="2" l="1"/>
  <c r="O101" i="2" s="1"/>
  <c r="O102" i="2" s="1"/>
  <c r="O62" i="2"/>
  <c r="O63" i="2" s="1"/>
  <c r="O64" i="2" s="1"/>
  <c r="O18" i="2"/>
  <c r="K18" i="2"/>
  <c r="L18" i="2" s="1"/>
  <c r="O17" i="2"/>
  <c r="K17" i="2"/>
  <c r="L17" i="2" s="1"/>
  <c r="O16" i="2"/>
  <c r="K16" i="2"/>
  <c r="L16" i="2" s="1"/>
  <c r="O19" i="2" l="1"/>
  <c r="O20" i="2" s="1"/>
  <c r="O21" i="2" s="1"/>
</calcChain>
</file>

<file path=xl/sharedStrings.xml><?xml version="1.0" encoding="utf-8"?>
<sst xmlns="http://schemas.openxmlformats.org/spreadsheetml/2006/main" count="124" uniqueCount="45">
  <si>
    <t>ODPRTI POSTOPEK - BLAGO</t>
  </si>
  <si>
    <t>Obr.-2.19</t>
  </si>
  <si>
    <t>Številka: 4301-0009-2022</t>
  </si>
  <si>
    <t>JN BR: 2022-223</t>
  </si>
  <si>
    <t>PREDRAČUN ZA SKLOP 1 - GOVEJI GOLAŽ</t>
  </si>
  <si>
    <t xml:space="preserve">Sklop št. </t>
  </si>
  <si>
    <t>Artikel</t>
  </si>
  <si>
    <t>Proizvajalec oz. blagovna znamka</t>
  </si>
  <si>
    <t>Rok trajanja                (v mesecih)</t>
  </si>
  <si>
    <t>Ponujena količina v kosih</t>
  </si>
  <si>
    <t>Pakiranje (v g)</t>
  </si>
  <si>
    <t>Embalaža</t>
  </si>
  <si>
    <t>EM</t>
  </si>
  <si>
    <t xml:space="preserve">Cena na EM brez DDV         (v €) </t>
  </si>
  <si>
    <t>Stopnja
 DDV    (v %)</t>
  </si>
  <si>
    <t>Vrednost DDV v €</t>
  </si>
  <si>
    <t>Cena na EM z DDV (v €)</t>
  </si>
  <si>
    <t>Razpisana količina       (v EM)</t>
  </si>
  <si>
    <t xml:space="preserve">Ponujena količina ponudnika (v EM)  </t>
  </si>
  <si>
    <t>Skupna vrednost brez DDV              (v €)</t>
  </si>
  <si>
    <t>Skladišče  ponudnika, v katerem zagotavlja skladiščenje in obnavljanje blaga</t>
  </si>
  <si>
    <t>(lokacija)</t>
  </si>
  <si>
    <t>9*10</t>
  </si>
  <si>
    <t>9+11</t>
  </si>
  <si>
    <t>5*6</t>
  </si>
  <si>
    <t>MESNE KONZERVE - GOVEJI GOLAŽ</t>
  </si>
  <si>
    <t>1.</t>
  </si>
  <si>
    <t>konzerva</t>
  </si>
  <si>
    <t>kg</t>
  </si>
  <si>
    <t xml:space="preserve">1. </t>
  </si>
  <si>
    <t>SKUPNA PONUDBENA VREDNOST BREZ DDV</t>
  </si>
  <si>
    <t>VREDNOST DDV</t>
  </si>
  <si>
    <t>SKUPNA PONUDBENA VREDNOST Z DDV</t>
  </si>
  <si>
    <t>PREDRAČUN ZA SKLOP 2 - MESNI RAGU</t>
  </si>
  <si>
    <t>GOVEJE IN/ALI SVINJSKO MESO</t>
  </si>
  <si>
    <t>MESNE KONZERVE - MESNI RAGU (GOVEDINA, SVINJINA)</t>
  </si>
  <si>
    <t xml:space="preserve">2. </t>
  </si>
  <si>
    <t>2.</t>
  </si>
  <si>
    <t>PREDRAČUN ZA SKLOP 3 - PIŠČANČJI RAGU</t>
  </si>
  <si>
    <t>MESNE KONZERVE - PIŠČANČJI RAGU</t>
  </si>
  <si>
    <t>3.</t>
  </si>
  <si>
    <t>9*14</t>
  </si>
  <si>
    <t xml:space="preserve">PONUDNIK: </t>
  </si>
  <si>
    <t>___________________________________________</t>
  </si>
  <si>
    <t>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</si>
</sst>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_-;\-* #,##0_-;_-* &quot;-&quot;??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1"/>
      <color rgb="FFFF0000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83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" fontId="5" fillId="5" borderId="3" xfId="0" applyNumberFormat="1" applyFont="1" applyFill="1" applyBorder="1" applyAlignment="1">
      <alignment horizontal="right" vertical="center" wrapText="1"/>
    </xf>
    <xf numFmtId="4" fontId="5" fillId="7" borderId="2" xfId="0" applyNumberFormat="1" applyFont="1" applyFill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center"/>
    </xf>
    <xf numFmtId="4" fontId="5" fillId="5" borderId="7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0" fontId="5" fillId="5" borderId="15" xfId="0" applyFont="1" applyFill="1" applyBorder="1" applyAlignment="1">
      <alignment horizontal="left" vertical="center" wrapText="1"/>
    </xf>
    <xf numFmtId="4" fontId="5" fillId="0" borderId="1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" fontId="6" fillId="2" borderId="3" xfId="0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 applyProtection="1">
      <alignment horizontal="left" vertical="center"/>
      <protection locked="0"/>
    </xf>
    <xf numFmtId="0" fontId="9" fillId="5" borderId="3" xfId="0" applyFont="1" applyFill="1" applyBorder="1" applyAlignment="1" applyProtection="1">
      <alignment horizontal="center" vertical="center"/>
      <protection locked="0"/>
    </xf>
    <xf numFmtId="164" fontId="8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5" borderId="3" xfId="0" applyNumberFormat="1" applyFont="1" applyFill="1" applyBorder="1" applyAlignment="1">
      <alignment horizontal="center" vertical="center" wrapText="1"/>
    </xf>
    <xf numFmtId="4" fontId="7" fillId="5" borderId="3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165" fontId="13" fillId="0" borderId="0" xfId="1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5" borderId="14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left" vertical="center" wrapText="1"/>
    </xf>
    <xf numFmtId="0" fontId="7" fillId="6" borderId="10" xfId="0" applyFont="1" applyFill="1" applyBorder="1" applyAlignment="1">
      <alignment horizontal="left" vertical="center" wrapText="1"/>
    </xf>
    <xf numFmtId="0" fontId="7" fillId="6" borderId="17" xfId="0" applyFont="1" applyFill="1" applyBorder="1" applyAlignment="1">
      <alignment horizontal="left" vertical="center" wrapText="1"/>
    </xf>
    <xf numFmtId="3" fontId="7" fillId="5" borderId="5" xfId="0" applyNumberFormat="1" applyFont="1" applyFill="1" applyBorder="1" applyAlignment="1">
      <alignment horizontal="center" vertical="center"/>
    </xf>
    <xf numFmtId="3" fontId="7" fillId="5" borderId="18" xfId="0" applyNumberFormat="1" applyFont="1" applyFill="1" applyBorder="1" applyAlignment="1">
      <alignment horizontal="center" vertical="center"/>
    </xf>
    <xf numFmtId="3" fontId="7" fillId="5" borderId="7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3" fontId="7" fillId="5" borderId="5" xfId="0" applyNumberFormat="1" applyFont="1" applyFill="1" applyBorder="1" applyAlignment="1">
      <alignment horizontal="center" vertical="center" wrapText="1"/>
    </xf>
    <xf numFmtId="3" fontId="7" fillId="5" borderId="18" xfId="0" applyNumberFormat="1" applyFont="1" applyFill="1" applyBorder="1" applyAlignment="1">
      <alignment horizontal="center" vertical="center" wrapText="1"/>
    </xf>
    <xf numFmtId="3" fontId="7" fillId="5" borderId="7" xfId="0" applyNumberFormat="1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4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abSelected="1" showWhiteSpace="0" view="pageLayout" topLeftCell="A49" zoomScaleNormal="100" zoomScaleSheetLayoutView="110" workbookViewId="0">
      <selection activeCell="A105" sqref="A105"/>
    </sheetView>
  </sheetViews>
  <sheetFormatPr defaultColWidth="8.42578125" defaultRowHeight="15" x14ac:dyDescent="0.25"/>
  <cols>
    <col min="1" max="1" width="11" style="6" customWidth="1"/>
    <col min="2" max="2" width="13.85546875" customWidth="1"/>
    <col min="3" max="3" width="12.140625" customWidth="1"/>
    <col min="4" max="4" width="9.140625" bestFit="1" customWidth="1"/>
    <col min="5" max="5" width="10" customWidth="1"/>
    <col min="6" max="6" width="9.5703125" customWidth="1"/>
    <col min="7" max="7" width="10.5703125" customWidth="1"/>
    <col min="8" max="8" width="9.5703125" customWidth="1"/>
    <col min="9" max="9" width="9.140625" customWidth="1"/>
    <col min="11" max="11" width="9.7109375" customWidth="1"/>
    <col min="12" max="12" width="9.28515625" customWidth="1"/>
    <col min="13" max="13" width="10.85546875" customWidth="1"/>
    <col min="14" max="14" width="10.5703125" customWidth="1"/>
    <col min="15" max="15" width="11.7109375" customWidth="1"/>
    <col min="16" max="16" width="26.85546875" customWidth="1"/>
  </cols>
  <sheetData>
    <row r="1" spans="1:16" x14ac:dyDescent="0.25">
      <c r="A1" s="52" t="s">
        <v>0</v>
      </c>
      <c r="B1" s="53"/>
      <c r="C1" s="1"/>
      <c r="D1" s="1"/>
      <c r="E1" s="1"/>
      <c r="F1" s="9"/>
      <c r="G1" s="9"/>
      <c r="H1" s="9"/>
      <c r="I1" s="1"/>
      <c r="J1" s="9"/>
      <c r="K1" s="9"/>
      <c r="L1" s="9"/>
      <c r="M1" s="9"/>
      <c r="N1" s="9"/>
      <c r="O1" s="9"/>
      <c r="P1" s="1" t="s">
        <v>1</v>
      </c>
    </row>
    <row r="2" spans="1:16" x14ac:dyDescent="0.25">
      <c r="A2" s="7"/>
      <c r="B2" s="8"/>
      <c r="C2" s="2"/>
      <c r="D2" s="2"/>
      <c r="E2" s="2"/>
      <c r="F2" s="2"/>
      <c r="G2" s="2"/>
      <c r="H2" s="2"/>
      <c r="I2" s="2"/>
    </row>
    <row r="3" spans="1:16" ht="17.25" customHeight="1" x14ac:dyDescent="0.25">
      <c r="A3" s="46" t="s">
        <v>2</v>
      </c>
      <c r="B3" s="46"/>
      <c r="C3" s="46"/>
      <c r="D3" s="46"/>
      <c r="E3" s="3"/>
      <c r="F3" s="3"/>
      <c r="G3" s="3"/>
      <c r="H3" s="3"/>
      <c r="I3" s="3"/>
    </row>
    <row r="4" spans="1:16" x14ac:dyDescent="0.25">
      <c r="A4" s="46" t="s">
        <v>3</v>
      </c>
      <c r="B4" s="46"/>
      <c r="C4" s="46"/>
      <c r="D4" s="46"/>
      <c r="E4" s="3"/>
      <c r="F4" s="3"/>
      <c r="G4" s="3"/>
      <c r="H4" s="3"/>
      <c r="I4" s="3"/>
    </row>
    <row r="5" spans="1:16" x14ac:dyDescent="0.25">
      <c r="A5" s="56"/>
      <c r="B5" s="56"/>
      <c r="C5" s="56"/>
      <c r="D5" s="56"/>
      <c r="E5" s="4"/>
      <c r="F5" s="4"/>
      <c r="G5" s="4"/>
      <c r="H5" s="4"/>
      <c r="I5" s="4"/>
    </row>
    <row r="6" spans="1:16" x14ac:dyDescent="0.25">
      <c r="A6" s="57" t="s">
        <v>4</v>
      </c>
      <c r="B6" s="57"/>
      <c r="C6" s="57"/>
      <c r="D6" s="57"/>
      <c r="E6" s="57"/>
      <c r="F6" s="58"/>
      <c r="G6" s="30"/>
      <c r="H6" s="30"/>
      <c r="I6" s="4"/>
    </row>
    <row r="7" spans="1:16" x14ac:dyDescent="0.25">
      <c r="A7" s="42"/>
      <c r="B7" s="42"/>
      <c r="C7" s="42"/>
      <c r="D7" s="42"/>
      <c r="E7" s="42"/>
      <c r="F7" s="43"/>
      <c r="G7" s="29"/>
      <c r="H7" s="29"/>
      <c r="I7" s="5"/>
    </row>
    <row r="8" spans="1:16" x14ac:dyDescent="0.25">
      <c r="A8" s="44"/>
      <c r="B8" s="45"/>
      <c r="C8" s="45"/>
      <c r="D8" s="45"/>
      <c r="E8" s="45"/>
      <c r="F8" s="45"/>
      <c r="G8" s="28"/>
      <c r="H8" s="28"/>
      <c r="I8" s="5"/>
    </row>
    <row r="10" spans="1:16" ht="18.75" customHeight="1" x14ac:dyDescent="0.25">
      <c r="A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16.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51" x14ac:dyDescent="0.25">
      <c r="A12" s="10" t="s">
        <v>5</v>
      </c>
      <c r="B12" s="10" t="s">
        <v>6</v>
      </c>
      <c r="C12" s="11" t="s">
        <v>7</v>
      </c>
      <c r="D12" s="10" t="s">
        <v>8</v>
      </c>
      <c r="E12" s="12" t="s">
        <v>9</v>
      </c>
      <c r="F12" s="12" t="s">
        <v>10</v>
      </c>
      <c r="G12" s="12" t="s">
        <v>11</v>
      </c>
      <c r="H12" s="12" t="s">
        <v>12</v>
      </c>
      <c r="I12" s="13" t="s">
        <v>13</v>
      </c>
      <c r="J12" s="13" t="s">
        <v>14</v>
      </c>
      <c r="K12" s="13" t="s">
        <v>15</v>
      </c>
      <c r="L12" s="13" t="s">
        <v>16</v>
      </c>
      <c r="M12" s="13" t="s">
        <v>17</v>
      </c>
      <c r="N12" s="13" t="s">
        <v>18</v>
      </c>
      <c r="O12" s="13" t="s">
        <v>19</v>
      </c>
      <c r="P12" s="14" t="s">
        <v>20</v>
      </c>
    </row>
    <row r="13" spans="1:16" x14ac:dyDescent="0.25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10">
        <v>11</v>
      </c>
      <c r="L13" s="10">
        <v>12</v>
      </c>
      <c r="M13" s="47">
        <v>13</v>
      </c>
      <c r="N13" s="10">
        <v>14</v>
      </c>
      <c r="O13" s="10">
        <v>15</v>
      </c>
      <c r="P13" s="76" t="s">
        <v>21</v>
      </c>
    </row>
    <row r="14" spans="1:16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11" t="s">
        <v>22</v>
      </c>
      <c r="L14" s="10" t="s">
        <v>23</v>
      </c>
      <c r="M14" s="48"/>
      <c r="N14" s="10" t="s">
        <v>24</v>
      </c>
      <c r="O14" s="10" t="s">
        <v>41</v>
      </c>
      <c r="P14" s="77"/>
    </row>
    <row r="15" spans="1:16" x14ac:dyDescent="0.25">
      <c r="A15" s="59" t="s">
        <v>25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1"/>
    </row>
    <row r="16" spans="1:16" ht="15" customHeight="1" x14ac:dyDescent="0.25">
      <c r="A16" s="15" t="s">
        <v>26</v>
      </c>
      <c r="B16" s="32"/>
      <c r="C16" s="32"/>
      <c r="D16" s="32"/>
      <c r="E16" s="33"/>
      <c r="F16" s="33"/>
      <c r="G16" s="16" t="s">
        <v>27</v>
      </c>
      <c r="H16" s="16" t="s">
        <v>28</v>
      </c>
      <c r="I16" s="34"/>
      <c r="J16" s="17">
        <v>9.5</v>
      </c>
      <c r="K16" s="35">
        <f>SUM(I16*J16/100)</f>
        <v>0</v>
      </c>
      <c r="L16" s="35">
        <f>SUM(I16+K16)</f>
        <v>0</v>
      </c>
      <c r="M16" s="70">
        <v>30000</v>
      </c>
      <c r="N16" s="36">
        <f>SUM(E16*F16/1000)</f>
        <v>0</v>
      </c>
      <c r="O16" s="18">
        <f>SUM(I16*N16)</f>
        <v>0</v>
      </c>
      <c r="P16" s="81"/>
    </row>
    <row r="17" spans="1:16" x14ac:dyDescent="0.25">
      <c r="A17" s="15" t="s">
        <v>29</v>
      </c>
      <c r="B17" s="32"/>
      <c r="C17" s="32"/>
      <c r="D17" s="32"/>
      <c r="E17" s="33"/>
      <c r="F17" s="33"/>
      <c r="G17" s="16" t="s">
        <v>27</v>
      </c>
      <c r="H17" s="16" t="s">
        <v>28</v>
      </c>
      <c r="I17" s="34"/>
      <c r="J17" s="17">
        <v>9.5</v>
      </c>
      <c r="K17" s="35">
        <f>SUM(I17*J17/100)</f>
        <v>0</v>
      </c>
      <c r="L17" s="35">
        <f>SUM(I17+K17)</f>
        <v>0</v>
      </c>
      <c r="M17" s="71"/>
      <c r="N17" s="36">
        <f t="shared" ref="N17:N18" si="0">SUM(E17*F17/1000)</f>
        <v>0</v>
      </c>
      <c r="O17" s="18">
        <f>SUM(I17*N17)</f>
        <v>0</v>
      </c>
      <c r="P17" s="81"/>
    </row>
    <row r="18" spans="1:16" ht="15.75" thickBot="1" x14ac:dyDescent="0.3">
      <c r="A18" s="15" t="s">
        <v>29</v>
      </c>
      <c r="B18" s="32"/>
      <c r="C18" s="32"/>
      <c r="D18" s="32"/>
      <c r="E18" s="33"/>
      <c r="F18" s="33"/>
      <c r="G18" s="16" t="s">
        <v>27</v>
      </c>
      <c r="H18" s="16" t="s">
        <v>28</v>
      </c>
      <c r="I18" s="34"/>
      <c r="J18" s="17">
        <v>9.5</v>
      </c>
      <c r="K18" s="35">
        <f>SUM(I18*J18/100)</f>
        <v>0</v>
      </c>
      <c r="L18" s="35">
        <f>SUM(I18+K18)</f>
        <v>0</v>
      </c>
      <c r="M18" s="72"/>
      <c r="N18" s="36">
        <f t="shared" si="0"/>
        <v>0</v>
      </c>
      <c r="O18" s="18">
        <f>SUM(I18*N18)</f>
        <v>0</v>
      </c>
      <c r="P18" s="81"/>
    </row>
    <row r="19" spans="1:16" ht="15.75" thickBot="1" x14ac:dyDescent="0.3">
      <c r="A19" s="73" t="s">
        <v>30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5"/>
      <c r="O19" s="19">
        <f>SUM(O16+O17+O18)</f>
        <v>0</v>
      </c>
      <c r="P19" s="20"/>
    </row>
    <row r="20" spans="1:16" ht="15.75" customHeight="1" x14ac:dyDescent="0.25">
      <c r="A20" s="49" t="s">
        <v>31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21">
        <f>SUM(O19*9.5/100)</f>
        <v>0</v>
      </c>
      <c r="P20" s="22"/>
    </row>
    <row r="21" spans="1:16" ht="15" customHeight="1" thickBot="1" x14ac:dyDescent="0.3">
      <c r="A21" s="54" t="s">
        <v>32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23"/>
      <c r="O21" s="24">
        <f>SUM(O19+O20)</f>
        <v>0</v>
      </c>
      <c r="P21" s="25"/>
    </row>
    <row r="22" spans="1:16" ht="15.75" thickTop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4" spans="1:16" x14ac:dyDescent="0.25">
      <c r="A24" s="27" t="s">
        <v>42</v>
      </c>
      <c r="B24" s="82" t="s">
        <v>44</v>
      </c>
      <c r="C24" s="26"/>
    </row>
    <row r="27" spans="1:16" x14ac:dyDescent="0.25">
      <c r="G27" s="41"/>
    </row>
    <row r="28" spans="1:16" x14ac:dyDescent="0.25">
      <c r="A28"/>
    </row>
    <row r="29" spans="1:16" x14ac:dyDescent="0.25">
      <c r="A29"/>
    </row>
    <row r="30" spans="1:16" x14ac:dyDescent="0.25">
      <c r="A30"/>
    </row>
    <row r="31" spans="1:16" ht="15.75" customHeight="1" x14ac:dyDescent="0.25">
      <c r="A31"/>
    </row>
    <row r="32" spans="1:16" x14ac:dyDescent="0.25">
      <c r="A32"/>
    </row>
    <row r="33" spans="1:16" x14ac:dyDescent="0.25">
      <c r="A33"/>
    </row>
    <row r="44" spans="1:16" x14ac:dyDescent="0.25">
      <c r="A44" s="52" t="s">
        <v>0</v>
      </c>
      <c r="B44" s="53"/>
      <c r="C44" s="1"/>
      <c r="D44" s="1"/>
      <c r="E44" s="1"/>
      <c r="F44" s="9"/>
      <c r="G44" s="9"/>
      <c r="H44" s="9"/>
      <c r="I44" s="1"/>
      <c r="J44" s="9"/>
      <c r="K44" s="9"/>
      <c r="L44" s="9"/>
      <c r="M44" s="9"/>
      <c r="N44" s="9"/>
      <c r="O44" s="9"/>
      <c r="P44" s="1" t="s">
        <v>1</v>
      </c>
    </row>
    <row r="45" spans="1:16" x14ac:dyDescent="0.25">
      <c r="A45" s="7"/>
      <c r="B45" s="8"/>
      <c r="C45" s="2"/>
      <c r="D45" s="2"/>
      <c r="E45" s="2"/>
      <c r="F45" s="2"/>
      <c r="G45" s="2"/>
      <c r="H45" s="2"/>
      <c r="I45" s="2"/>
    </row>
    <row r="46" spans="1:16" x14ac:dyDescent="0.25">
      <c r="A46" s="46" t="s">
        <v>2</v>
      </c>
      <c r="B46" s="46"/>
      <c r="C46" s="46"/>
      <c r="D46" s="46"/>
      <c r="E46" s="3"/>
      <c r="F46" s="3"/>
      <c r="G46" s="3"/>
      <c r="H46" s="3"/>
      <c r="I46" s="3"/>
    </row>
    <row r="47" spans="1:16" x14ac:dyDescent="0.25">
      <c r="A47" s="46" t="s">
        <v>3</v>
      </c>
      <c r="B47" s="46"/>
      <c r="C47" s="46"/>
      <c r="D47" s="46"/>
      <c r="E47" s="3"/>
      <c r="F47" s="3"/>
      <c r="G47" s="3"/>
      <c r="H47" s="3"/>
      <c r="I47" s="3"/>
    </row>
    <row r="48" spans="1:16" x14ac:dyDescent="0.25">
      <c r="A48" s="56"/>
      <c r="B48" s="56"/>
      <c r="C48" s="56"/>
      <c r="D48" s="56"/>
      <c r="E48" s="4"/>
      <c r="F48" s="4"/>
      <c r="G48" s="4"/>
      <c r="H48" s="4"/>
      <c r="I48" s="4"/>
    </row>
    <row r="49" spans="1:16" x14ac:dyDescent="0.25">
      <c r="A49" s="57" t="s">
        <v>33</v>
      </c>
      <c r="B49" s="57"/>
      <c r="C49" s="57"/>
      <c r="D49" s="57"/>
      <c r="E49" s="57"/>
      <c r="F49" s="58"/>
      <c r="G49" s="30"/>
      <c r="H49" s="30"/>
      <c r="I49" s="4"/>
    </row>
    <row r="50" spans="1:16" x14ac:dyDescent="0.25">
      <c r="A50" s="78" t="s">
        <v>34</v>
      </c>
      <c r="B50" s="79"/>
      <c r="C50" s="79"/>
      <c r="D50" s="79"/>
      <c r="E50" s="79"/>
      <c r="F50" s="80"/>
      <c r="G50" s="29"/>
      <c r="H50" s="29"/>
      <c r="I50" s="5"/>
    </row>
    <row r="51" spans="1:16" x14ac:dyDescent="0.25">
      <c r="A51" s="44"/>
      <c r="B51" s="45"/>
      <c r="C51" s="45"/>
      <c r="D51" s="45"/>
      <c r="E51" s="45"/>
      <c r="F51" s="45"/>
      <c r="G51" s="28"/>
      <c r="H51" s="28"/>
      <c r="I51" s="5"/>
    </row>
    <row r="53" spans="1:16" x14ac:dyDescent="0.25">
      <c r="A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1:16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 ht="51" x14ac:dyDescent="0.25">
      <c r="A55" s="10" t="s">
        <v>5</v>
      </c>
      <c r="B55" s="10" t="s">
        <v>6</v>
      </c>
      <c r="C55" s="11" t="s">
        <v>7</v>
      </c>
      <c r="D55" s="10" t="s">
        <v>8</v>
      </c>
      <c r="E55" s="12" t="s">
        <v>9</v>
      </c>
      <c r="F55" s="12" t="s">
        <v>10</v>
      </c>
      <c r="G55" s="12" t="s">
        <v>11</v>
      </c>
      <c r="H55" s="12" t="s">
        <v>12</v>
      </c>
      <c r="I55" s="13" t="s">
        <v>13</v>
      </c>
      <c r="J55" s="13" t="s">
        <v>14</v>
      </c>
      <c r="K55" s="13" t="s">
        <v>15</v>
      </c>
      <c r="L55" s="13" t="s">
        <v>16</v>
      </c>
      <c r="M55" s="13" t="s">
        <v>17</v>
      </c>
      <c r="N55" s="13" t="s">
        <v>18</v>
      </c>
      <c r="O55" s="13" t="s">
        <v>19</v>
      </c>
      <c r="P55" s="14" t="s">
        <v>20</v>
      </c>
    </row>
    <row r="56" spans="1:16" x14ac:dyDescent="0.25">
      <c r="A56" s="47">
        <v>1</v>
      </c>
      <c r="B56" s="47">
        <v>2</v>
      </c>
      <c r="C56" s="47">
        <v>3</v>
      </c>
      <c r="D56" s="47">
        <v>4</v>
      </c>
      <c r="E56" s="47">
        <v>5</v>
      </c>
      <c r="F56" s="47">
        <v>6</v>
      </c>
      <c r="G56" s="47">
        <v>7</v>
      </c>
      <c r="H56" s="47">
        <v>8</v>
      </c>
      <c r="I56" s="47">
        <v>9</v>
      </c>
      <c r="J56" s="47">
        <v>10</v>
      </c>
      <c r="K56" s="10">
        <v>11</v>
      </c>
      <c r="L56" s="10">
        <v>12</v>
      </c>
      <c r="M56" s="47">
        <v>13</v>
      </c>
      <c r="N56" s="10">
        <v>14</v>
      </c>
      <c r="O56" s="10">
        <v>15</v>
      </c>
      <c r="P56" s="76" t="s">
        <v>21</v>
      </c>
    </row>
    <row r="57" spans="1:16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11" t="s">
        <v>22</v>
      </c>
      <c r="L57" s="10" t="s">
        <v>23</v>
      </c>
      <c r="M57" s="48"/>
      <c r="N57" s="10" t="s">
        <v>24</v>
      </c>
      <c r="O57" s="10" t="s">
        <v>41</v>
      </c>
      <c r="P57" s="77"/>
    </row>
    <row r="58" spans="1:16" x14ac:dyDescent="0.25">
      <c r="A58" s="59" t="s">
        <v>35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1"/>
    </row>
    <row r="59" spans="1:16" x14ac:dyDescent="0.25">
      <c r="A59" s="37" t="s">
        <v>36</v>
      </c>
      <c r="B59" s="32"/>
      <c r="C59" s="32"/>
      <c r="D59" s="32"/>
      <c r="E59" s="33"/>
      <c r="F59" s="33"/>
      <c r="G59" s="16" t="s">
        <v>27</v>
      </c>
      <c r="H59" s="16" t="s">
        <v>28</v>
      </c>
      <c r="I59" s="38"/>
      <c r="J59" s="39">
        <v>9.5</v>
      </c>
      <c r="K59" s="35">
        <f>SUM(I59*J59/100)</f>
        <v>0</v>
      </c>
      <c r="L59" s="35">
        <f>SUM(I59+K59)</f>
        <v>0</v>
      </c>
      <c r="M59" s="65">
        <v>18000</v>
      </c>
      <c r="N59" s="36">
        <f>SUM(E59*F59/1000)</f>
        <v>0</v>
      </c>
      <c r="O59" s="18">
        <f>SUM(I59*N59)</f>
        <v>0</v>
      </c>
      <c r="P59" s="81"/>
    </row>
    <row r="60" spans="1:16" x14ac:dyDescent="0.25">
      <c r="A60" s="37" t="s">
        <v>37</v>
      </c>
      <c r="B60" s="32"/>
      <c r="C60" s="32"/>
      <c r="D60" s="32"/>
      <c r="E60" s="33"/>
      <c r="F60" s="33"/>
      <c r="G60" s="16" t="s">
        <v>27</v>
      </c>
      <c r="H60" s="16" t="s">
        <v>28</v>
      </c>
      <c r="I60" s="38"/>
      <c r="J60" s="39">
        <v>9.5</v>
      </c>
      <c r="K60" s="35">
        <f>SUM(I60*J60/100)</f>
        <v>0</v>
      </c>
      <c r="L60" s="35">
        <f>SUM(I60+K60)</f>
        <v>0</v>
      </c>
      <c r="M60" s="66"/>
      <c r="N60" s="36">
        <f t="shared" ref="N60:N61" si="1">SUM(E60*F60/1000)</f>
        <v>0</v>
      </c>
      <c r="O60" s="18">
        <f>SUM(I60*N60)</f>
        <v>0</v>
      </c>
      <c r="P60" s="81"/>
    </row>
    <row r="61" spans="1:16" ht="15.75" thickBot="1" x14ac:dyDescent="0.3">
      <c r="A61" s="37" t="s">
        <v>37</v>
      </c>
      <c r="B61" s="32"/>
      <c r="C61" s="32"/>
      <c r="D61" s="32"/>
      <c r="E61" s="33"/>
      <c r="F61" s="33"/>
      <c r="G61" s="16" t="s">
        <v>27</v>
      </c>
      <c r="H61" s="16" t="s">
        <v>28</v>
      </c>
      <c r="I61" s="38"/>
      <c r="J61" s="39">
        <v>9.5</v>
      </c>
      <c r="K61" s="35">
        <f>SUM(I61*J61/100)</f>
        <v>0</v>
      </c>
      <c r="L61" s="35">
        <f>SUM(I61+K61)</f>
        <v>0</v>
      </c>
      <c r="M61" s="67"/>
      <c r="N61" s="36">
        <f t="shared" si="1"/>
        <v>0</v>
      </c>
      <c r="O61" s="18">
        <f>SUM(I61*N61)</f>
        <v>0</v>
      </c>
      <c r="P61" s="81"/>
    </row>
    <row r="62" spans="1:16" ht="15.75" thickBot="1" x14ac:dyDescent="0.3">
      <c r="A62" s="62" t="s">
        <v>30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4"/>
      <c r="O62" s="19">
        <f>SUM(O59+O60+O61)</f>
        <v>0</v>
      </c>
      <c r="P62" s="20"/>
    </row>
    <row r="63" spans="1:16" x14ac:dyDescent="0.25">
      <c r="A63" s="49" t="s">
        <v>31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1"/>
      <c r="O63" s="21">
        <f>SUM(O62*9.5/100)</f>
        <v>0</v>
      </c>
      <c r="P63" s="22"/>
    </row>
    <row r="64" spans="1:16" ht="15.75" thickBot="1" x14ac:dyDescent="0.3">
      <c r="A64" s="54" t="s">
        <v>32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23"/>
      <c r="O64" s="24">
        <f>SUM(O62+O63)</f>
        <v>0</v>
      </c>
      <c r="P64" s="25"/>
    </row>
    <row r="65" spans="1:16" ht="15.75" thickTop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pans="1:16" x14ac:dyDescent="0.25">
      <c r="G66" s="40"/>
    </row>
    <row r="67" spans="1:16" x14ac:dyDescent="0.25">
      <c r="A67" s="27" t="s">
        <v>42</v>
      </c>
      <c r="B67" s="82" t="s">
        <v>43</v>
      </c>
      <c r="C67" s="26"/>
    </row>
    <row r="71" spans="1:16" x14ac:dyDescent="0.25">
      <c r="A71"/>
    </row>
    <row r="82" spans="1:16" x14ac:dyDescent="0.25">
      <c r="A82" s="52" t="s">
        <v>0</v>
      </c>
      <c r="B82" s="53"/>
      <c r="C82" s="1"/>
      <c r="D82" s="1"/>
      <c r="E82" s="1"/>
      <c r="F82" s="9"/>
      <c r="G82" s="9"/>
      <c r="H82" s="9"/>
      <c r="I82" s="1"/>
      <c r="J82" s="9"/>
      <c r="K82" s="9"/>
      <c r="L82" s="9"/>
      <c r="M82" s="9"/>
      <c r="N82" s="9"/>
      <c r="O82" s="9"/>
      <c r="P82" s="1" t="s">
        <v>1</v>
      </c>
    </row>
    <row r="83" spans="1:16" x14ac:dyDescent="0.25">
      <c r="A83" s="7"/>
      <c r="B83" s="8"/>
      <c r="C83" s="2"/>
      <c r="D83" s="2"/>
      <c r="E83" s="2"/>
      <c r="F83" s="2"/>
      <c r="G83" s="2"/>
      <c r="H83" s="2"/>
      <c r="I83" s="2"/>
    </row>
    <row r="84" spans="1:16" x14ac:dyDescent="0.25">
      <c r="A84" s="46" t="s">
        <v>2</v>
      </c>
      <c r="B84" s="46"/>
      <c r="C84" s="46"/>
      <c r="D84" s="46"/>
      <c r="E84" s="3"/>
      <c r="F84" s="3"/>
      <c r="G84" s="3"/>
      <c r="H84" s="3"/>
      <c r="I84" s="3"/>
    </row>
    <row r="85" spans="1:16" x14ac:dyDescent="0.25">
      <c r="A85" s="46" t="s">
        <v>3</v>
      </c>
      <c r="B85" s="46"/>
      <c r="C85" s="46"/>
      <c r="D85" s="46"/>
      <c r="E85" s="3"/>
      <c r="F85" s="3"/>
      <c r="G85" s="3"/>
      <c r="H85" s="3"/>
      <c r="I85" s="3"/>
    </row>
    <row r="86" spans="1:16" x14ac:dyDescent="0.25">
      <c r="A86" s="56"/>
      <c r="B86" s="56"/>
      <c r="C86" s="56"/>
      <c r="D86" s="56"/>
      <c r="E86" s="4"/>
      <c r="F86" s="4"/>
      <c r="G86" s="4"/>
      <c r="H86" s="4"/>
      <c r="I86" s="4"/>
    </row>
    <row r="87" spans="1:16" x14ac:dyDescent="0.25">
      <c r="A87" s="57" t="s">
        <v>38</v>
      </c>
      <c r="B87" s="57"/>
      <c r="C87" s="57"/>
      <c r="D87" s="57"/>
      <c r="E87" s="57"/>
      <c r="F87" s="58"/>
      <c r="G87" s="30"/>
      <c r="H87" s="30"/>
      <c r="I87" s="4"/>
    </row>
    <row r="88" spans="1:16" x14ac:dyDescent="0.25">
      <c r="A88" s="42"/>
      <c r="B88" s="42"/>
      <c r="C88" s="42"/>
      <c r="D88" s="42"/>
      <c r="E88" s="42"/>
      <c r="F88" s="43"/>
      <c r="G88" s="29"/>
      <c r="H88" s="29"/>
      <c r="I88" s="5"/>
    </row>
    <row r="89" spans="1:16" x14ac:dyDescent="0.25">
      <c r="A89" s="44"/>
      <c r="B89" s="45"/>
      <c r="C89" s="45"/>
      <c r="D89" s="45"/>
      <c r="E89" s="45"/>
      <c r="F89" s="45"/>
      <c r="G89" s="28"/>
      <c r="H89" s="28"/>
      <c r="I89" s="5"/>
    </row>
    <row r="91" spans="1:16" x14ac:dyDescent="0.25">
      <c r="A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1:16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1:16" ht="51" x14ac:dyDescent="0.25">
      <c r="A93" s="10" t="s">
        <v>5</v>
      </c>
      <c r="B93" s="10" t="s">
        <v>6</v>
      </c>
      <c r="C93" s="11" t="s">
        <v>7</v>
      </c>
      <c r="D93" s="10" t="s">
        <v>8</v>
      </c>
      <c r="E93" s="12" t="s">
        <v>9</v>
      </c>
      <c r="F93" s="12" t="s">
        <v>10</v>
      </c>
      <c r="G93" s="12" t="s">
        <v>11</v>
      </c>
      <c r="H93" s="12" t="s">
        <v>12</v>
      </c>
      <c r="I93" s="13" t="s">
        <v>13</v>
      </c>
      <c r="J93" s="13" t="s">
        <v>14</v>
      </c>
      <c r="K93" s="13" t="s">
        <v>15</v>
      </c>
      <c r="L93" s="13" t="s">
        <v>16</v>
      </c>
      <c r="M93" s="13" t="s">
        <v>17</v>
      </c>
      <c r="N93" s="13" t="s">
        <v>18</v>
      </c>
      <c r="O93" s="13" t="s">
        <v>19</v>
      </c>
      <c r="P93" s="14" t="s">
        <v>20</v>
      </c>
    </row>
    <row r="94" spans="1:16" x14ac:dyDescent="0.25">
      <c r="A94" s="47">
        <v>1</v>
      </c>
      <c r="B94" s="47">
        <v>2</v>
      </c>
      <c r="C94" s="47">
        <v>3</v>
      </c>
      <c r="D94" s="47">
        <v>4</v>
      </c>
      <c r="E94" s="68">
        <v>5</v>
      </c>
      <c r="F94" s="47">
        <v>6</v>
      </c>
      <c r="G94" s="47">
        <v>7</v>
      </c>
      <c r="H94" s="68">
        <v>8</v>
      </c>
      <c r="I94" s="47">
        <v>9</v>
      </c>
      <c r="J94" s="47">
        <v>10</v>
      </c>
      <c r="K94" s="10">
        <v>11</v>
      </c>
      <c r="L94" s="10">
        <v>12</v>
      </c>
      <c r="M94" s="47">
        <v>13</v>
      </c>
      <c r="N94" s="10">
        <v>14</v>
      </c>
      <c r="O94" s="10">
        <v>15</v>
      </c>
      <c r="P94" s="76" t="s">
        <v>21</v>
      </c>
    </row>
    <row r="95" spans="1:16" x14ac:dyDescent="0.25">
      <c r="A95" s="48"/>
      <c r="B95" s="48"/>
      <c r="C95" s="48"/>
      <c r="D95" s="48"/>
      <c r="E95" s="69">
        <v>5</v>
      </c>
      <c r="F95" s="48"/>
      <c r="G95" s="48">
        <v>7</v>
      </c>
      <c r="H95" s="69"/>
      <c r="I95" s="48"/>
      <c r="J95" s="48"/>
      <c r="K95" s="11" t="s">
        <v>22</v>
      </c>
      <c r="L95" s="31" t="s">
        <v>23</v>
      </c>
      <c r="M95" s="48"/>
      <c r="N95" s="10" t="s">
        <v>24</v>
      </c>
      <c r="O95" s="10" t="s">
        <v>41</v>
      </c>
      <c r="P95" s="77"/>
    </row>
    <row r="96" spans="1:16" ht="15" customHeight="1" x14ac:dyDescent="0.25">
      <c r="A96" s="59" t="s">
        <v>39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1"/>
    </row>
    <row r="97" spans="1:16" x14ac:dyDescent="0.25">
      <c r="A97" s="15" t="s">
        <v>40</v>
      </c>
      <c r="B97" s="32"/>
      <c r="C97" s="32"/>
      <c r="D97" s="32"/>
      <c r="E97" s="33"/>
      <c r="F97" s="33"/>
      <c r="G97" s="16" t="s">
        <v>27</v>
      </c>
      <c r="H97" s="16" t="s">
        <v>28</v>
      </c>
      <c r="I97" s="34"/>
      <c r="J97" s="17">
        <v>9.5</v>
      </c>
      <c r="K97" s="35">
        <f>SUM(I97*J97/100)</f>
        <v>0</v>
      </c>
      <c r="L97" s="35">
        <f>SUM(I97+K97)</f>
        <v>0</v>
      </c>
      <c r="M97" s="70">
        <v>12000</v>
      </c>
      <c r="N97" s="36">
        <f>(E97*F97)/1000</f>
        <v>0</v>
      </c>
      <c r="O97" s="18">
        <f>SUM(I97*N97)</f>
        <v>0</v>
      </c>
      <c r="P97" s="81"/>
    </row>
    <row r="98" spans="1:16" x14ac:dyDescent="0.25">
      <c r="A98" s="15" t="s">
        <v>40</v>
      </c>
      <c r="B98" s="32"/>
      <c r="C98" s="32"/>
      <c r="D98" s="32"/>
      <c r="E98" s="33"/>
      <c r="F98" s="33"/>
      <c r="G98" s="16" t="s">
        <v>27</v>
      </c>
      <c r="H98" s="16" t="s">
        <v>28</v>
      </c>
      <c r="I98" s="34"/>
      <c r="J98" s="17">
        <v>9.5</v>
      </c>
      <c r="K98" s="35">
        <f>SUM(I98*J98/100)</f>
        <v>0</v>
      </c>
      <c r="L98" s="35">
        <f>SUM(I98+K98)</f>
        <v>0</v>
      </c>
      <c r="M98" s="71"/>
      <c r="N98" s="36">
        <f t="shared" ref="N98:N99" si="2">(E98*F98)/1000</f>
        <v>0</v>
      </c>
      <c r="O98" s="18">
        <f>SUM(I98*N98)</f>
        <v>0</v>
      </c>
      <c r="P98" s="81"/>
    </row>
    <row r="99" spans="1:16" ht="15.75" thickBot="1" x14ac:dyDescent="0.3">
      <c r="A99" s="15" t="s">
        <v>40</v>
      </c>
      <c r="B99" s="32"/>
      <c r="C99" s="32"/>
      <c r="D99" s="32"/>
      <c r="E99" s="33"/>
      <c r="F99" s="33"/>
      <c r="G99" s="16" t="s">
        <v>27</v>
      </c>
      <c r="H99" s="16" t="s">
        <v>28</v>
      </c>
      <c r="I99" s="34"/>
      <c r="J99" s="17">
        <v>9.5</v>
      </c>
      <c r="K99" s="35">
        <f>SUM(I99*J99/100)</f>
        <v>0</v>
      </c>
      <c r="L99" s="35">
        <f>SUM(I99+K99)</f>
        <v>0</v>
      </c>
      <c r="M99" s="72"/>
      <c r="N99" s="36">
        <f t="shared" si="2"/>
        <v>0</v>
      </c>
      <c r="O99" s="18">
        <f>SUM(I99*N99)</f>
        <v>0</v>
      </c>
      <c r="P99" s="81"/>
    </row>
    <row r="100" spans="1:16" ht="15.75" thickBot="1" x14ac:dyDescent="0.3">
      <c r="A100" s="73" t="s">
        <v>30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5"/>
      <c r="O100" s="19">
        <f>SUM(O97+O98+O99)</f>
        <v>0</v>
      </c>
      <c r="P100" s="20"/>
    </row>
    <row r="101" spans="1:16" x14ac:dyDescent="0.25">
      <c r="A101" s="49" t="s">
        <v>31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1"/>
      <c r="O101" s="21">
        <f>SUM(O100*9.5/100)</f>
        <v>0</v>
      </c>
      <c r="P101" s="22"/>
    </row>
    <row r="102" spans="1:16" ht="15.75" thickBot="1" x14ac:dyDescent="0.3">
      <c r="A102" s="54" t="s">
        <v>32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23"/>
      <c r="O102" s="24">
        <f>SUM(O100+O101)</f>
        <v>0</v>
      </c>
      <c r="P102" s="25"/>
    </row>
    <row r="103" spans="1:16" ht="15.75" thickTop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5" spans="1:16" x14ac:dyDescent="0.25">
      <c r="A105" s="27" t="s">
        <v>42</v>
      </c>
      <c r="B105" s="82" t="s">
        <v>43</v>
      </c>
      <c r="C105" s="26"/>
    </row>
    <row r="109" spans="1:16" x14ac:dyDescent="0.25">
      <c r="A109"/>
    </row>
    <row r="110" spans="1:16" x14ac:dyDescent="0.25">
      <c r="F110" s="41"/>
    </row>
  </sheetData>
  <sheetProtection algorithmName="SHA-512" hashValue="o+vCwWgYB8xRHNHGmKaSH8pIC0GTPb9IDuJIUAUwJrIRW9OUuTPs40Zdzco1KI1ZRMecJpf34LgEpzVr6Z59+Q==" saltValue="gOYyGawzTdbg9PfdGAixcA==" spinCount="100000" sheet="1" objects="1" scenarios="1"/>
  <mergeCells count="72">
    <mergeCell ref="A21:M21"/>
    <mergeCell ref="A20:N20"/>
    <mergeCell ref="A19:N19"/>
    <mergeCell ref="P13:P14"/>
    <mergeCell ref="I13:I14"/>
    <mergeCell ref="J13:J14"/>
    <mergeCell ref="M13:M14"/>
    <mergeCell ref="A15:P15"/>
    <mergeCell ref="F13:F14"/>
    <mergeCell ref="E13:E14"/>
    <mergeCell ref="D13:D14"/>
    <mergeCell ref="C13:C14"/>
    <mergeCell ref="B13:B14"/>
    <mergeCell ref="G13:G14"/>
    <mergeCell ref="M16:M18"/>
    <mergeCell ref="H13:H14"/>
    <mergeCell ref="A8:F8"/>
    <mergeCell ref="A7:F7"/>
    <mergeCell ref="A13:A14"/>
    <mergeCell ref="A1:B1"/>
    <mergeCell ref="A3:D3"/>
    <mergeCell ref="A4:D4"/>
    <mergeCell ref="A5:D5"/>
    <mergeCell ref="A6:F6"/>
    <mergeCell ref="P94:P95"/>
    <mergeCell ref="P56:P57"/>
    <mergeCell ref="A44:B44"/>
    <mergeCell ref="A46:D46"/>
    <mergeCell ref="A47:D47"/>
    <mergeCell ref="A48:D48"/>
    <mergeCell ref="A49:F49"/>
    <mergeCell ref="A50:F50"/>
    <mergeCell ref="A51:F51"/>
    <mergeCell ref="A56:A57"/>
    <mergeCell ref="B56:B57"/>
    <mergeCell ref="C56:C57"/>
    <mergeCell ref="D56:D57"/>
    <mergeCell ref="E56:E57"/>
    <mergeCell ref="F56:F57"/>
    <mergeCell ref="I56:I57"/>
    <mergeCell ref="A102:M102"/>
    <mergeCell ref="I94:I95"/>
    <mergeCell ref="J94:J95"/>
    <mergeCell ref="M94:M95"/>
    <mergeCell ref="A94:A95"/>
    <mergeCell ref="B94:B95"/>
    <mergeCell ref="C94:C95"/>
    <mergeCell ref="D94:D95"/>
    <mergeCell ref="F94:F95"/>
    <mergeCell ref="E94:E95"/>
    <mergeCell ref="G94:G95"/>
    <mergeCell ref="H94:H95"/>
    <mergeCell ref="M97:M99"/>
    <mergeCell ref="A96:P96"/>
    <mergeCell ref="A100:N100"/>
    <mergeCell ref="A101:N101"/>
    <mergeCell ref="A88:F88"/>
    <mergeCell ref="A89:F89"/>
    <mergeCell ref="A84:D84"/>
    <mergeCell ref="G56:G57"/>
    <mergeCell ref="H56:H57"/>
    <mergeCell ref="A63:N63"/>
    <mergeCell ref="A82:B82"/>
    <mergeCell ref="A64:M64"/>
    <mergeCell ref="A85:D85"/>
    <mergeCell ref="A86:D86"/>
    <mergeCell ref="A87:F87"/>
    <mergeCell ref="J56:J57"/>
    <mergeCell ref="M56:M57"/>
    <mergeCell ref="A58:P58"/>
    <mergeCell ref="A62:N62"/>
    <mergeCell ref="M59:M61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dcmitype/"/>
    <ds:schemaRef ds:uri="68c5f5d4-aadc-499c-975b-051170a396f7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a4cc071-bd85-44c5-acc7-68a9b922d49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2022-09-27T11:52:36Z</cp:lastPrinted>
  <dcterms:created xsi:type="dcterms:W3CDTF">2018-06-26T11:34:26Z</dcterms:created>
  <dcterms:modified xsi:type="dcterms:W3CDTF">2022-09-27T13:11:27Z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